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Dec2020 [Y_E]\"/>
    </mc:Choice>
  </mc:AlternateContent>
  <xr:revisionPtr revIDLastSave="0" documentId="13_ncr:1_{13D3A0C6-0557-40BD-8B6D-8D59FC667A4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6-7" sheetId="2" r:id="rId1"/>
    <sheet name="8" sheetId="19" r:id="rId2"/>
    <sheet name="9" sheetId="21" r:id="rId3"/>
    <sheet name="10" sheetId="22" r:id="rId4"/>
    <sheet name="11-13" sheetId="1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2" i="19" l="1"/>
  <c r="G126" i="18" l="1"/>
  <c r="K126" i="18"/>
  <c r="K70" i="18" l="1"/>
  <c r="G70" i="18"/>
  <c r="M70" i="18"/>
  <c r="I70" i="18"/>
  <c r="L91" i="2" l="1"/>
  <c r="L73" i="2"/>
  <c r="L64" i="2"/>
  <c r="L32" i="2"/>
  <c r="L20" i="2"/>
  <c r="L75" i="2" l="1"/>
  <c r="L93" i="2" s="1"/>
  <c r="L34" i="2"/>
  <c r="M126" i="18" l="1"/>
  <c r="I126" i="18"/>
  <c r="Q20" i="22" l="1"/>
  <c r="O21" i="21"/>
  <c r="J32" i="2"/>
  <c r="Q21" i="21" l="1"/>
  <c r="M81" i="18"/>
  <c r="I81" i="18"/>
  <c r="O36" i="19"/>
  <c r="O23" i="19"/>
  <c r="O12" i="19"/>
  <c r="O15" i="19" s="1"/>
  <c r="K36" i="19"/>
  <c r="K23" i="19"/>
  <c r="K12" i="19"/>
  <c r="K15" i="19" s="1"/>
  <c r="N91" i="2"/>
  <c r="N73" i="2"/>
  <c r="N64" i="2"/>
  <c r="N32" i="2"/>
  <c r="N20" i="2"/>
  <c r="J91" i="2"/>
  <c r="J73" i="2"/>
  <c r="J64" i="2"/>
  <c r="J75" i="2" s="1"/>
  <c r="J20" i="2"/>
  <c r="J34" i="2" s="1"/>
  <c r="K25" i="19" l="1"/>
  <c r="K28" i="19" s="1"/>
  <c r="N75" i="2"/>
  <c r="N93" i="2" s="1"/>
  <c r="N34" i="2"/>
  <c r="J93" i="2"/>
  <c r="O25" i="19"/>
  <c r="O28" i="19" s="1"/>
  <c r="I9" i="18"/>
  <c r="I32" i="18" s="1"/>
  <c r="I43" i="18" s="1"/>
  <c r="I47" i="18" s="1"/>
  <c r="I83" i="18" s="1"/>
  <c r="I86" i="18" s="1"/>
  <c r="K52" i="19"/>
  <c r="K41" i="19"/>
  <c r="K38" i="19"/>
  <c r="K46" i="19" s="1"/>
  <c r="O52" i="19" l="1"/>
  <c r="O41" i="19"/>
  <c r="O38" i="19"/>
  <c r="O46" i="19" s="1"/>
  <c r="M9" i="18"/>
  <c r="M32" i="18" s="1"/>
  <c r="M43" i="18" s="1"/>
  <c r="M47" i="18" s="1"/>
  <c r="M83" i="18" s="1"/>
  <c r="M86" i="18" s="1"/>
  <c r="A31" i="21"/>
  <c r="A30" i="22"/>
  <c r="A55" i="19" l="1"/>
  <c r="M36" i="19"/>
  <c r="O26" i="22" s="1"/>
  <c r="I36" i="19"/>
  <c r="M27" i="21" s="1"/>
  <c r="O26" i="21" l="1"/>
  <c r="Q26" i="21" s="1"/>
  <c r="I12" i="19"/>
  <c r="I15" i="19" s="1"/>
  <c r="O17" i="21"/>
  <c r="Q17" i="21" s="1"/>
  <c r="K81" i="18"/>
  <c r="Q25" i="22"/>
  <c r="Q17" i="22"/>
  <c r="Q16" i="22"/>
  <c r="Q14" i="22"/>
  <c r="O19" i="22"/>
  <c r="O23" i="22" s="1"/>
  <c r="O28" i="22" s="1"/>
  <c r="M19" i="22"/>
  <c r="M23" i="22" s="1"/>
  <c r="K19" i="22"/>
  <c r="K23" i="22" s="1"/>
  <c r="K28" i="22" s="1"/>
  <c r="I19" i="22"/>
  <c r="I23" i="22" s="1"/>
  <c r="I28" i="22" s="1"/>
  <c r="G19" i="22"/>
  <c r="G23" i="22" s="1"/>
  <c r="G28" i="22" s="1"/>
  <c r="A3" i="21"/>
  <c r="A3" i="22" s="1"/>
  <c r="M20" i="21"/>
  <c r="M24" i="21" s="1"/>
  <c r="M29" i="21" s="1"/>
  <c r="I20" i="21"/>
  <c r="I24" i="21" s="1"/>
  <c r="I29" i="21" s="1"/>
  <c r="G20" i="21"/>
  <c r="G24" i="21" s="1"/>
  <c r="G29" i="21" s="1"/>
  <c r="E20" i="21"/>
  <c r="E24" i="21" s="1"/>
  <c r="E29" i="21" s="1"/>
  <c r="O15" i="21"/>
  <c r="Q15" i="21" s="1"/>
  <c r="H32" i="2"/>
  <c r="H20" i="2"/>
  <c r="M23" i="19"/>
  <c r="M15" i="19"/>
  <c r="M25" i="19" s="1"/>
  <c r="G81" i="18"/>
  <c r="H91" i="2"/>
  <c r="I23" i="19"/>
  <c r="H64" i="2"/>
  <c r="A96" i="18"/>
  <c r="A145" i="18" s="1"/>
  <c r="A49" i="18"/>
  <c r="A3" i="18"/>
  <c r="A52" i="18" s="1"/>
  <c r="A99" i="18" s="1"/>
  <c r="A1" i="18"/>
  <c r="A50" i="18" s="1"/>
  <c r="A97" i="18" s="1"/>
  <c r="H73" i="2"/>
  <c r="A46" i="2"/>
  <c r="A45" i="2"/>
  <c r="A95" i="2"/>
  <c r="A44" i="2"/>
  <c r="K20" i="21"/>
  <c r="K24" i="21" s="1"/>
  <c r="O18" i="21"/>
  <c r="Q18" i="21" s="1"/>
  <c r="H34" i="2" l="1"/>
  <c r="M28" i="19"/>
  <c r="K9" i="18"/>
  <c r="K32" i="18" s="1"/>
  <c r="K43" i="18" s="1"/>
  <c r="K47" i="18" s="1"/>
  <c r="K83" i="18" s="1"/>
  <c r="K86" i="18" s="1"/>
  <c r="H75" i="2"/>
  <c r="H93" i="2" s="1"/>
  <c r="I25" i="19"/>
  <c r="Q19" i="22"/>
  <c r="Q23" i="22" s="1"/>
  <c r="O20" i="21"/>
  <c r="O24" i="21" s="1"/>
  <c r="M38" i="19" l="1"/>
  <c r="M41" i="19"/>
  <c r="M52" i="19"/>
  <c r="M26" i="22"/>
  <c r="Q26" i="22" s="1"/>
  <c r="Q28" i="22" s="1"/>
  <c r="M46" i="19"/>
  <c r="I28" i="19"/>
  <c r="G9" i="18"/>
  <c r="G32" i="18" s="1"/>
  <c r="G43" i="18" s="1"/>
  <c r="G47" i="18" s="1"/>
  <c r="G83" i="18" s="1"/>
  <c r="G86" i="18" s="1"/>
  <c r="Q20" i="21"/>
  <c r="Q24" i="21" s="1"/>
  <c r="I52" i="19" l="1"/>
  <c r="K27" i="21"/>
  <c r="K29" i="21" s="1"/>
  <c r="O29" i="21" s="1"/>
  <c r="Q29" i="21" s="1"/>
  <c r="M28" i="22"/>
  <c r="I41" i="19"/>
  <c r="I38" i="19"/>
  <c r="I46" i="19" s="1"/>
  <c r="O27" i="21" l="1"/>
  <c r="Q27" i="21" s="1"/>
</calcChain>
</file>

<file path=xl/sharedStrings.xml><?xml version="1.0" encoding="utf-8"?>
<sst xmlns="http://schemas.openxmlformats.org/spreadsheetml/2006/main" count="324" uniqueCount="209">
  <si>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</si>
  <si>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</si>
  <si>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</si>
  <si>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</si>
  <si>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</si>
  <si>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</si>
  <si>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</si>
  <si>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</si>
  <si>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</si>
  <si>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กำไรสะสม</t>
  </si>
  <si>
    <t>สินทรัพย์ไม่หมุนเวียน</t>
  </si>
  <si>
    <t>รวมสินทรัพย์ไม่หมุนเวียน</t>
  </si>
  <si>
    <t xml:space="preserve">        บาท</t>
  </si>
  <si>
    <t>รวม</t>
  </si>
  <si>
    <t>เงินปันผลจ่าย</t>
  </si>
  <si>
    <t>กำไรขั้นต้น</t>
  </si>
  <si>
    <t>ค่าใช้จ่ายในการบริหาร</t>
  </si>
  <si>
    <t>เงินสดและรายการเทียบเท่าเงินสด</t>
  </si>
  <si>
    <t>สินทรัพย์ไม่มีตัวตน (สุทธิ)</t>
  </si>
  <si>
    <t>ยังไม่ได้จัดสรร</t>
  </si>
  <si>
    <t>ทุนจดทะเบียน</t>
  </si>
  <si>
    <t>กำไรก่อนค่าใช้จ่าย</t>
  </si>
  <si>
    <t xml:space="preserve">งบแสดงฐานะการเงิน </t>
  </si>
  <si>
    <t>เจ้าหนี้การค้าและเจ้าหนี้อื่น</t>
  </si>
  <si>
    <t>บาท</t>
  </si>
  <si>
    <t>จัดสรรแล้ว - ทุนสำรองตามกฎหมาย</t>
  </si>
  <si>
    <t xml:space="preserve">รายได้อื่น </t>
  </si>
  <si>
    <t>สินทรัพย์ไม่หมุนเวียนอื่น</t>
  </si>
  <si>
    <t>หนี้สินไม่หมุนเวียน</t>
  </si>
  <si>
    <t>ค่าใช้จ่ายในการขาย</t>
  </si>
  <si>
    <t>กำไรสุทธิสำหรับปี</t>
  </si>
  <si>
    <t>จัดสรรแล้ว -</t>
  </si>
  <si>
    <t>สินค้าคงเหลือ (สุทธิ)</t>
  </si>
  <si>
    <t>กำไรก่อนภาษีเงินได้</t>
  </si>
  <si>
    <t xml:space="preserve">รวมค่าใช้จ่าย </t>
  </si>
  <si>
    <t>กำไรต่อหุ้น</t>
  </si>
  <si>
    <t>ภาษีเงินได้ค้างจ่าย</t>
  </si>
  <si>
    <t>หนี้สินหมุนเวียนอื่น</t>
  </si>
  <si>
    <t>งบกำไรขาดทุนเบ็ดเสร็จ</t>
  </si>
  <si>
    <t>เงินกู้ยืมระยะสั้นจากสถาบันการเงิน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</si>
  <si>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</si>
  <si>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</si>
  <si>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 xml:space="preserve">งบกระแสเงินสด </t>
  </si>
  <si>
    <t xml:space="preserve">   บาท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</si>
  <si>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</si>
  <si>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</si>
  <si>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</si>
  <si>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ค่าตัดจำหน่าย</t>
  </si>
  <si>
    <t>ภาระผูกพันผลประโยชน์พนักงาน</t>
  </si>
  <si>
    <t>การเปลี่ยนแปลงของเงินทุนหมุนเวียน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</si>
  <si>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</si>
  <si>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</si>
  <si>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</si>
  <si>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เงินกู้ยืมระยะยาวจากสถาบันการเงิน</t>
  </si>
  <si>
    <t>กำไรต่อหุ้นขั้นพื้นฐาน (บาทต่อหุ้น)</t>
  </si>
  <si>
    <t>เงินกู้ยืมระยะสั้นจากสถาบันการเงิน - เงินสดรับ</t>
  </si>
  <si>
    <t>เงินสดและรายการเทียบเท่าเงินสด, ยอดคงเหลือต้นปี</t>
  </si>
  <si>
    <t>เงินสดและรายการเทียบเท่าเงินสด, ยอดคงเหลือปลายปี</t>
  </si>
  <si>
    <t xml:space="preserve">กำไร(ขาดทุน)อื่น </t>
  </si>
  <si>
    <t>ลูกหนี้การค้าและลูกหนี้อื่น (สุทธิ)</t>
  </si>
  <si>
    <t>(กำไร)ขาดทุนสุทธิจากการจำหน่ายอุปกรณ์</t>
  </si>
  <si>
    <t>- ผลประโยชน์พนักงานจ่าย</t>
  </si>
  <si>
    <t>เงินสดรับจากการจำหน่ายอุปกรณ์</t>
  </si>
  <si>
    <t>เงินให้กู้ยืมแก่พนักงาน</t>
  </si>
  <si>
    <t>สินทรัพย์ภาษีเงินได้รอการตัดบัญชี</t>
  </si>
  <si>
    <t>ภาษีเงินได้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</si>
  <si>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</si>
  <si>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</si>
  <si>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</si>
  <si>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</si>
  <si>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</si>
  <si>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บริษัท ไทยนิปปอนรับเบอร์อินดัสตรี้ จำกัด (มหาชน)</t>
  </si>
  <si>
    <t>ส่วนเกินมูลค่าหุ้น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</si>
  <si>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</si>
  <si>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</si>
  <si>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</si>
  <si>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องค์ประกอบอื่นของ</t>
  </si>
  <si>
    <t>ส่วนเกินมูลค่าหุ้น (สุทธิ)</t>
  </si>
  <si>
    <t>(สุทธิ)</t>
  </si>
  <si>
    <t>ขาดทุนจากการตัดจำหน่ายสินทรัพย์ไม่มีตัวตน</t>
  </si>
  <si>
    <t>เงินให้กู้ยืมแก่พนักงาน - เงินต้น</t>
  </si>
  <si>
    <t>- อุปกรณ์</t>
  </si>
  <si>
    <t>- สินทรัพย์ไม่มีตัวตน</t>
  </si>
  <si>
    <t>ของภาระผูกพัน</t>
  </si>
  <si>
    <t>การวัดมูลค่าใหม่</t>
  </si>
  <si>
    <t>องค์ประกอบอื่นของส่วนของเจ้าของ (สุทธิ)</t>
  </si>
  <si>
    <t>ส่วนของเจ้าของ (สุทธิ)</t>
  </si>
  <si>
    <t>รายการซื้อสินทรัพย์ระหว่างปีที่ยังไม่ได้จ่ายชำระ</t>
  </si>
  <si>
    <t>เงินสดสุทธิใช้ไปในกิจกรรมลงทุน</t>
  </si>
  <si>
    <t>ต้นทุนทางการเงิน (สุทธิ)</t>
  </si>
  <si>
    <t>งบการเงินเฉพาะกิจการ</t>
  </si>
  <si>
    <t>งบการเงินรวม</t>
  </si>
  <si>
    <t>สินทรัพย์หมุนเวียนอื่น</t>
  </si>
  <si>
    <t>เงินฝากสถาบันการเงินเพื่อเป็นหลักทรัพย์ค้ำประกัน</t>
  </si>
  <si>
    <t>เงินลงทุนในบริษัทย่อย</t>
  </si>
  <si>
    <t>หนี้สินภาษีเงินได้รอการตัดบัญชี</t>
  </si>
  <si>
    <t>ของบริษัทใหญ่</t>
  </si>
  <si>
    <t>รวมส่วนของ</t>
  </si>
  <si>
    <t>กำไรขาดทุนเบ็ดเสร็จอื่น (สุทธิ)</t>
  </si>
  <si>
    <t>การวัดมูลค่าใหม่ของ</t>
  </si>
  <si>
    <t>ที่ออกและชำระ</t>
  </si>
  <si>
    <t>ส่วนเกิน</t>
  </si>
  <si>
    <t>จัดสรรแล้ว - ทุนสำรอง</t>
  </si>
  <si>
    <t>ภาระผูกพันผลประโยชน์</t>
  </si>
  <si>
    <t>แล้วเต็มมูลค่า</t>
  </si>
  <si>
    <t>มูลค่าหุ้น</t>
  </si>
  <si>
    <t>ตามกฎหมาย</t>
  </si>
  <si>
    <t>พนักงาน (สุทธิ)</t>
  </si>
  <si>
    <t>เจ้าของ</t>
  </si>
  <si>
    <t xml:space="preserve">งบการเงินรวม </t>
  </si>
  <si>
    <t>ส่วนของเจ้าของของบริษัทใหญ่</t>
  </si>
  <si>
    <t>ที่ออกและชำระแล้ว</t>
  </si>
  <si>
    <t>ทุนสำรองตาม</t>
  </si>
  <si>
    <t>เต็มมูลค่า</t>
  </si>
  <si>
    <t>กฎหมาย</t>
  </si>
  <si>
    <t>ผลประโยชน์พนักงาน (สุทธิ)</t>
  </si>
  <si>
    <t>เงินปันผลที่ประกาศจ่ายแต่ยังไม่จ่ายชำระ</t>
  </si>
  <si>
    <t>ตัดจำหน่ายสินค้าคงเหลือ</t>
  </si>
  <si>
    <t>พ.ศ. 2562</t>
  </si>
  <si>
    <t>การเปลี่ยนแปลงในส่วนของเจ้าของสำหรับปี พ.ศ. 2562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</si>
  <si>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</si>
  <si>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</si>
  <si>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r>
      <rPr>
        <sz val="12"/>
        <color indexed="9"/>
        <rFont val="Browallia New"/>
        <family val="2"/>
      </rPr>
      <t xml:space="preserve">เงินสดจ่ายเพื่อซื้อ </t>
    </r>
    <r>
      <rPr>
        <sz val="12"/>
        <rFont val="Browallia New"/>
        <family val="2"/>
      </rPr>
      <t>- สินทรัพย์ไม่มีตัวตน</t>
    </r>
  </si>
  <si>
    <r>
      <rPr>
        <sz val="12"/>
        <color indexed="9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เครื่องหมายการค้า Playboy</t>
    </r>
  </si>
  <si>
    <r>
      <rPr>
        <sz val="12"/>
        <color indexed="9"/>
        <rFont val="Browallia New"/>
        <family val="2"/>
      </rPr>
      <t xml:space="preserve">เงินกู้ยืมระยะสั้นจากสถาบันการเงิน </t>
    </r>
    <r>
      <rPr>
        <sz val="12"/>
        <rFont val="Browallia New"/>
        <family val="2"/>
      </rPr>
      <t>- เงินสดจ่าย</t>
    </r>
  </si>
  <si>
    <t>รายได้จากการขายและบริการ</t>
  </si>
  <si>
    <t>ที่ไม่ต้องชำระ</t>
  </si>
  <si>
    <t>กำไรขาดทุนเบ็ดเสร็จรวมสำหรับปี</t>
  </si>
  <si>
    <t xml:space="preserve">  การวัดมูลค่าใหม่ของภาระผูกพัน</t>
  </si>
  <si>
    <t xml:space="preserve">     ผลประโยชน์พนักงาน - สุทธิจากภาษี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</si>
  <si>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</si>
  <si>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</si>
  <si>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</si>
  <si>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</si>
  <si>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ที่ดิน อาคารและอุปกรณ์ (สุทธิ)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</si>
  <si>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</si>
  <si>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- สินทรัพย์หมุนเวียนอื่น</t>
  </si>
  <si>
    <t>กลับรายการเจ้าหนี้จากการซื้อเครื่องหมายการค้า Playboy</t>
  </si>
  <si>
    <t>เงินสดสุทธิได้มาจากกิจกรรมดำเนินงาน</t>
  </si>
  <si>
    <t>เงินสดได้มาจากกิจกรรมดำเนินงานก่อนดอกเบี้ยรับและภาษีเงินได้จ่าย</t>
  </si>
  <si>
    <t>ภาษีมูลค่าเพิ่ม (สุทธิ)</t>
  </si>
  <si>
    <t>รวมหนี้สินไม่หมุนเวียน</t>
  </si>
  <si>
    <t>การเปลี่ยนแปลงในส่วนของเจ้าของสำหรับปี พ.ศ. 2563</t>
  </si>
  <si>
    <t>ยอดคงเหลือปลายปี ณ วันที่ 31 ธันวาคม พ.ศ. 2563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</si>
  <si>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</si>
  <si>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</si>
  <si>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</si>
  <si>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สินทรัพย์สิทธิการใช้ (สุทธิ)</t>
  </si>
  <si>
    <t>- หนี้สินตามสัญญาเช่า (สุทธิ)</t>
  </si>
  <si>
    <t>หนี้สินตามสัญญาเช่า (สุทธิ)</t>
  </si>
  <si>
    <t>ผลขาดทุนด้านเครดิตที่คาดว่าจะเกิดขึ้น</t>
  </si>
  <si>
    <t xml:space="preserve">   (ปรับปรุงใหม่)</t>
  </si>
  <si>
    <t>การนำมาตรฐานการรายงานทางการเงินใหม่มาถือปฏิบัติ</t>
  </si>
  <si>
    <t xml:space="preserve">                    -    </t>
  </si>
  <si>
    <t>หนี้สูญ</t>
  </si>
  <si>
    <t>ขาดทุนจากมูลค่ายุติธรรมของอนุพันธ์ทางการเงิน</t>
  </si>
  <si>
    <t>(กลับรายการ)ค่าเผื่อสินค้าเคลื่อนไหวช้าและล้าสมัย</t>
  </si>
  <si>
    <t>- ดอกเบี้ยจ่ายจาก - เงินกู้ยืมจากสถาบันการเงิน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</si>
  <si>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</si>
  <si>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</si>
  <si>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</si>
  <si>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</si>
  <si>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</si>
  <si>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</si>
  <si>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เงินสดจ่ายเพื่อซื้อ - ที่ดิน อาคารและอุปกรณ์</t>
  </si>
  <si>
    <t>เงินสดจ่ายชำระหนี้สินตามสัญญาเช่า - เงินต้น</t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</si>
  <si>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ดอกเบี้ยจ่าย</t>
    </r>
  </si>
  <si>
    <t>เงินปันผลจ่ายให้แก่เจ้าของของกลุ่มกิจการ</t>
  </si>
  <si>
    <t>เงินสดสุทธิได้มาจาก(ใช้ไปใน)กิจกรรมจัดหาเงิน</t>
  </si>
  <si>
    <t xml:space="preserve">                         -    </t>
  </si>
  <si>
    <t>- รายการปรับปรุงและการจัดประเภทรายการใหม่</t>
  </si>
  <si>
    <t>จากการนำมาตรฐานการรายงานทางการเงินใหม่มาใช้</t>
  </si>
  <si>
    <t>ต้นทุนทางการเงิน</t>
  </si>
  <si>
    <t>หุ้นสามัญ 300,000,000 หุ้น มูลค่าที่ตราไว้หุ้นละ 1 บาท</t>
  </si>
  <si>
    <t>หุ้นสามัญ  300,000,000 หุ้น มูลค่าที่ตราไว้หุ้นละ 1 บาท</t>
  </si>
  <si>
    <t>หนี้สินอนุพันธ์ทางการเงิน</t>
  </si>
  <si>
    <t>เงินสดจ่ายเพื่อซื้อหุ้นในบริษัทย่อย</t>
  </si>
  <si>
    <t>- เพิ่มขึ้นระหว่างปี</t>
  </si>
  <si>
    <t>- เงินสดจ่ายระหว่างปี</t>
  </si>
  <si>
    <t>ต้นทุนขายและบริการ</t>
  </si>
  <si>
    <t>ทุนที่ออกและชำระแล้วเต็มมูลค่า</t>
  </si>
  <si>
    <t>ค่าเผื่อหนี้สงสัยจะสูญ</t>
  </si>
  <si>
    <t>ดอกเบี้ยรับจาก - สถาบันการเงิน</t>
  </si>
  <si>
    <r>
      <rPr>
        <sz val="12"/>
        <color theme="0"/>
        <rFont val="Browallia New"/>
        <family val="2"/>
      </rPr>
      <t>ดอกเบี้ยรับจาก</t>
    </r>
    <r>
      <rPr>
        <sz val="12"/>
        <rFont val="Browallia New"/>
        <family val="2"/>
      </rPr>
      <t xml:space="preserve"> - เงินให้กู้ยืมระยะสั้นแก่บริษัทย่อย</t>
    </r>
  </si>
  <si>
    <r>
      <rPr>
        <sz val="12"/>
        <color theme="0"/>
        <rFont val="Browallia New"/>
        <family val="2"/>
      </rPr>
      <t xml:space="preserve">ดอกเบี้ยรับจาก </t>
    </r>
    <r>
      <rPr>
        <sz val="12"/>
        <rFont val="Browallia New"/>
        <family val="2"/>
      </rPr>
      <t>- เงินให้กู้ยืมแก่พนักงาน</t>
    </r>
  </si>
  <si>
    <t>กำไรจากการยกเลิกสัญญาเช่า</t>
  </si>
  <si>
    <r>
      <rPr>
        <sz val="12"/>
        <color theme="0"/>
        <rFont val="Browallia New"/>
        <family val="2"/>
      </rPr>
      <t>- ดอกเบี้ยจ่ายจาก</t>
    </r>
    <r>
      <rPr>
        <sz val="12"/>
        <rFont val="Browallia New"/>
        <family val="2"/>
      </rPr>
      <t xml:space="preserve"> - หนี้สินตามสัญญาเช่า</t>
    </r>
  </si>
  <si>
    <t>- ดอกเบี้ยรับจากสถาบันการเงิน</t>
  </si>
  <si>
    <t>- ภาษีเงินได้จ่าย</t>
  </si>
  <si>
    <t>เงินให้กู้ยืมระยะสั้นแก่บริษัทย่อย - เงินสดรับ</t>
  </si>
  <si>
    <r>
      <rPr>
        <sz val="12"/>
        <color theme="0"/>
        <rFont val="Browallia New"/>
        <family val="2"/>
      </rPr>
      <t>เงินให้กู้ยืมระยะสั้นแก่บริษัทย่อย</t>
    </r>
    <r>
      <rPr>
        <sz val="12"/>
        <rFont val="Browallia New"/>
        <family val="2"/>
      </rPr>
      <t xml:space="preserve"> - เงินสดจ่าย</t>
    </r>
  </si>
  <si>
    <t>40 ค)</t>
  </si>
  <si>
    <t>19, 20</t>
  </si>
  <si>
    <t>ดอกเบี้ยรับจาก - เงินให้กู้ยืมระยะสั้นแก่บริษัทย่อย</t>
  </si>
  <si>
    <t>40 ก)</t>
  </si>
  <si>
    <t>เงินกู้ยืมระยะยาวจากสถาบันการเงิน - เงินสดจ่าย</t>
  </si>
  <si>
    <t>- ยกเลิกสัญญาระหว่างปี</t>
  </si>
  <si>
    <t>เงินให้กู้ยืมระยะสั้นแก่บริษัทย่อย</t>
  </si>
  <si>
    <t>กลับรายการค่าเผื่อสินค้าราคาทุนสูงกว่ามูลค่าสุทธิที่จะได้รับ</t>
  </si>
  <si>
    <t>- ดอกเบี้ยจากหนี้สินตามสัญญาเช่า</t>
  </si>
  <si>
    <t>กำไรขาดทุนเบ็ดเสร็จสำหรับปี - สุทธิจากภาษี</t>
  </si>
  <si>
    <t>เงินประกันผลงาน</t>
  </si>
  <si>
    <t>ยอดคงเหลือต้นปี ณ วันที่ 1 มกราคม พ.ศ. 2563</t>
  </si>
  <si>
    <t xml:space="preserve">ณ วันที่ 1 มกราคม </t>
  </si>
  <si>
    <t>ณ วันที่ 31 ธันวาคม</t>
  </si>
  <si>
    <t>หมายเหตุประกอบงบการเงินรวมและงบการเงินเฉพาะกิจการในหน้า 14 ถึง 82 เป็นส่วนหนึ่งของงบการเงินนี้</t>
  </si>
  <si>
    <t>ดอกเบี้ยจ่ายจากเงินกู้ยืมจากสถาบันการเงิน</t>
  </si>
  <si>
    <t>เงินสดและรายการเทียบเท่าเงินสดเพิ่มขึ้น(ลดลง)สุทธิ</t>
  </si>
  <si>
    <t>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</si>
</sst>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_);_(* \(#,##0\);_(* &quot;-&quot;???\ _);_(@_)"/>
    <numFmt numFmtId="169" formatCode="_(* #,##0.00_);_(* \(#,##0.00\);_(* &quot;-&quot;???\ _);_(@_)"/>
    <numFmt numFmtId="170" formatCode="_(* #,##0_);_(* \(#,##0\);_(* &quot;-&quot;_)\ \ \ \ \ ;_(@_)"/>
    <numFmt numFmtId="171" formatCode="0.0%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_-;\-* #,##0.0_-;_-* &quot;-&quot;??_-;_-@_-"/>
    <numFmt numFmtId="175" formatCode="_(* #,##0.00_);_(* \(#,##0.00\);_(* \-??_);_(@_)"/>
    <numFmt numFmtId="176" formatCode="_(&quot;฿&quot;* #,##0_);_(&quot;฿&quot;* \(#,##0\);_(&quot;฿&quot;* &quot;-&quot;_);_(@_)"/>
    <numFmt numFmtId="177" formatCode="_(&quot;฿&quot;* #,##0.00_);_(&quot;฿&quot;* \(#,##0.00\);_(&quot;฿&quot;* &quot;-&quot;??_);_(@_)"/>
    <numFmt numFmtId="178" formatCode="[$-D00041E]0"/>
    <numFmt numFmtId="179" formatCode="\$#,##0.00;\(\$#,##0.00\)"/>
    <numFmt numFmtId="180" formatCode="\$#,##0;\(\$#,##0\)"/>
    <numFmt numFmtId="181" formatCode="#,##0.0"/>
    <numFmt numFmtId="182" formatCode="_-* #,##0&quot; DM&quot;_-;\-* #,##0&quot; DM&quot;_-;_-* &quot;-&quot;&quot; DM&quot;_-;_-@_-"/>
    <numFmt numFmtId="183" formatCode="_-* #,##0.00&quot; DM&quot;_-;\-* #,##0.00&quot; DM&quot;_-;_-* &quot;-&quot;??&quot; DM&quot;_-;_-@_-"/>
    <numFmt numFmtId="184" formatCode="_(&quot;$&quot;* #,##0.00_);_(&quot;$&quot;* \(#,##0.00\);_(&quot;$&quot;* &quot;-&quot;??_);_(@_)"/>
    <numFmt numFmtId="185" formatCode="_(&quot;$&quot;* #,##0_);_(&quot;$&quot;* \(#,##0\);_(&quot;$&quot;* &quot;-&quot;_);_(@_)"/>
    <numFmt numFmtId="186" formatCode="#."/>
    <numFmt numFmtId="187" formatCode="&quot;$&quot;#,##0;\-&quot;$&quot;#,##0"/>
    <numFmt numFmtId="188" formatCode="* \(#,##0\);* #,##0_);&quot;-&quot;??_);@"/>
    <numFmt numFmtId="189" formatCode="&quot;$&quot;#,##0.00;\-&quot;$&quot;#,##0.00"/>
    <numFmt numFmtId="190" formatCode="_(&quot;$&quot;* #,##0.0_);_(&quot;$&quot;* \(#,##0.0\);_(&quot;$&quot;* &quot;0.0&quot;_);_(@_)"/>
    <numFmt numFmtId="191" formatCode="0_);\(0\)"/>
    <numFmt numFmtId="192" formatCode="0.00_)"/>
    <numFmt numFmtId="193" formatCode="mm/dd/yy"/>
    <numFmt numFmtId="194" formatCode="#,##0.0_);\(#,##0.0\);&quot;-&quot;_);@_)"/>
    <numFmt numFmtId="195" formatCode="&quot;$&quot;#,##0.00_);[Red]\(&quot;$&quot;#,##0.00\)"/>
    <numFmt numFmtId="196" formatCode="_-&quot;$&quot;* #,##0_-;\-&quot;$&quot;* #,##0_-;_-&quot;$&quot;* &quot;-&quot;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&quot;$&quot;#,##0_);[Red]\(&quot;$&quot;#,##0\)"/>
    <numFmt numFmtId="200" formatCode="_ * #,##0_ ;_ * \-#,##0_ ;_ * &quot;-&quot;_ ;_ @_ "/>
    <numFmt numFmtId="201" formatCode="#,##0;\-#,##0;\-"/>
    <numFmt numFmtId="202" formatCode="\$#,##0.00;[Red]&quot;-$&quot;#,##0.00"/>
    <numFmt numFmtId="203" formatCode="\9\1#,##0.000\2\8"/>
    <numFmt numFmtId="204" formatCode="_-* #,##0.00\ [$€-1]_-;\-* #,##0.00\ [$€-1]_-;_-* \-??\ [$€-1]_-"/>
    <numFmt numFmtId="205" formatCode="#,##0\ \ ;\(#,##0\)\ ;\—\ \ \ \ "/>
    <numFmt numFmtId="206" formatCode="&quot;0&quot;#.0"/>
    <numFmt numFmtId="207" formatCode="&quot;0&quot;#"/>
    <numFmt numFmtId="208" formatCode="#,##0.0_);\(#,##0.0\)"/>
    <numFmt numFmtId="209" formatCode="_(\$* #,##0.00_);_(\$* \(#,##0.00\);_(\$* \-??_);_(@_)"/>
    <numFmt numFmtId="210" formatCode="_ * #,##0_)\ _B_F_ ;_ * \(#,##0\)\ _B_F_ ;_ * &quot;-&quot;_)\ _B_F_ ;_ @_ "/>
    <numFmt numFmtId="211" formatCode="_ * #,##0.00_)\ _B_F_ ;_ * \(#,##0.00\)\ _B_F_ ;_ * &quot;-&quot;??_)\ _B_F_ ;_ @_ "/>
    <numFmt numFmtId="212" formatCode="_ &quot;??&quot;* #,##0_ ;_ &quot;??&quot;* \-#,##0_ ;_ &quot;??&quot;* &quot;-&quot;_ ;_ @_ "/>
    <numFmt numFmtId="213" formatCode="#,##0.00&quot; F&quot;_);\(#,##0.00&quot; F&quot;\)"/>
    <numFmt numFmtId="214" formatCode="_ &quot;£¤&quot;* #,##0_ ;_ &quot;£¤&quot;* \-#,##0_ ;_ &quot;£¤&quot;* &quot;-&quot;_ ;_ @_ "/>
    <numFmt numFmtId="215" formatCode="_-* #,##0.00\ _F_-;\-* #,##0.00\ _F_-;_-* &quot;-&quot;??\ _F_-;_-@_-"/>
    <numFmt numFmtId="216" formatCode="&quot;$&quot;#,##0_);\(&quot;$&quot;#,##0\)"/>
    <numFmt numFmtId="217" formatCode="0.00%;[Red]\-0.00%"/>
    <numFmt numFmtId="218" formatCode="#,##0.00_ ;[Red]\-#,##0.00\ "/>
    <numFmt numFmtId="219" formatCode="_-&quot;$&quot;* #,##0.00_-;\-&quot;$&quot;* #,##0.00_-;_-&quot;$&quot;* &quot;-&quot;??_-;_-@_-"/>
    <numFmt numFmtId="220" formatCode="General_)"/>
    <numFmt numFmtId="221" formatCode="_ * #,##0.00_ ;_ * \-#,##0.00_ ;_ * &quot;-&quot;??_ ;_ @_ 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_-#,##0_-;[Red]\(#,##0\);_-\ \ &quot;-&quot;_-;_-@_-"/>
    <numFmt numFmtId="225" formatCode="0.00000"/>
    <numFmt numFmtId="226" formatCode="_(* #,##0.0_);_(* \(#,##0.0\);_(* &quot;-&quot;?_);@_)"/>
    <numFmt numFmtId="227" formatCode="#,##0\ \ \ \ \ "/>
    <numFmt numFmtId="228" formatCode="m\o\n\th\ d\,\ yyyy"/>
    <numFmt numFmtId="229" formatCode="#.00"/>
    <numFmt numFmtId="230" formatCode="0_ "/>
    <numFmt numFmtId="231" formatCode="000\-000"/>
    <numFmt numFmtId="232" formatCode="&quot;\&quot;#,##0.00;&quot;\&quot;&quot;\&quot;&quot;\&quot;\-#,##0.00"/>
    <numFmt numFmtId="233" formatCode="#.#"/>
    <numFmt numFmtId="234" formatCode="_-&quot;฿&quot;* #,##0.00_-;\-&quot;฿&quot;* #,##0.00_-;_-&quot;฿&quot;* &quot;-&quot;??_-;_-@_-"/>
    <numFmt numFmtId="235" formatCode="[$¥-411]#,##0.00;[Red]\-[$¥-411]#,##0.00"/>
    <numFmt numFmtId="236" formatCode="_(* #,##0.000_);_(* \(#,##0.000\);_(* &quot;-&quot;_);_(@_)"/>
  </numFmts>
  <fonts count="358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8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2"/>
      <color indexed="8"/>
      <name val="Browallia New"/>
      <family val="2"/>
    </font>
    <font>
      <sz val="12"/>
      <color indexed="8"/>
      <name val="Browallia New"/>
      <family val="2"/>
    </font>
    <font>
      <sz val="12"/>
      <color theme="1"/>
      <name val="Browallia New"/>
      <family val="2"/>
    </font>
    <font>
      <sz val="12"/>
      <color indexed="9"/>
      <name val="Browallia New"/>
      <family val="2"/>
    </font>
    <font>
      <sz val="12"/>
      <color rgb="FFFF0000"/>
      <name val="Browallia New"/>
      <family val="2"/>
    </font>
    <font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indexed="9"/>
      <name val="Arial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b/>
      <sz val="10"/>
      <name val="Arial"/>
      <family val="2"/>
    </font>
    <font>
      <sz val="11"/>
      <color rgb="FF9C650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2"/>
      <name val="Arial"/>
      <family val="2"/>
    </font>
    <font>
      <b/>
      <sz val="11"/>
      <color rgb="FFFA7D00"/>
      <name val="Calibri"/>
      <family val="2"/>
      <charset val="222"/>
      <scheme val="minor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.25"/>
      <color rgb="FF000000"/>
      <name val="Microsoft Sans Serif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sz val="10"/>
      <color rgb="FF0000FF"/>
      <name val="Arial"/>
      <family val="2"/>
    </font>
    <font>
      <sz val="9"/>
      <name val="Times New Roman"/>
      <family val="1"/>
    </font>
    <font>
      <sz val="6"/>
      <name val="Arial"/>
      <family val="2"/>
    </font>
    <font>
      <u/>
      <sz val="10"/>
      <color theme="10"/>
      <name val="Arial Unicode MS"/>
      <family val="2"/>
    </font>
    <font>
      <sz val="11"/>
      <color theme="1"/>
      <name val="Arial"/>
      <family val="2"/>
      <charset val="222"/>
    </font>
    <font>
      <sz val="14"/>
      <name val="Cordia New"/>
      <family val="2"/>
    </font>
    <font>
      <sz val="10"/>
      <color theme="1"/>
      <name val="Calibri"/>
      <family val="2"/>
    </font>
    <font>
      <u/>
      <sz val="10"/>
      <color indexed="12"/>
      <name val="Arial"/>
      <family val="2"/>
    </font>
    <font>
      <sz val="11"/>
      <color rgb="FF000000"/>
      <name val="Calibri"/>
      <family val="2"/>
    </font>
    <font>
      <sz val="10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sz val="10"/>
      <name val="Geneva"/>
    </font>
    <font>
      <b/>
      <i/>
      <u/>
      <sz val="16"/>
      <color indexed="12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9"/>
      <color indexed="48"/>
      <name val="Arial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sz val="12"/>
      <name val="Helv"/>
      <charset val="222"/>
    </font>
    <font>
      <sz val="12"/>
      <name val="Helv"/>
    </font>
    <font>
      <sz val="10"/>
      <name val="Helv"/>
      <charset val="204"/>
    </font>
    <font>
      <sz val="10"/>
      <name val="Helv"/>
    </font>
    <font>
      <sz val="1"/>
      <color indexed="16"/>
      <name val="Courier"/>
      <family val="3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theme="0"/>
      <name val="Calibri"/>
      <family val="2"/>
      <scheme val="minor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</font>
    <font>
      <sz val="16"/>
      <name val="Palatino"/>
      <family val="1"/>
    </font>
    <font>
      <sz val="16"/>
      <name val="Palatino"/>
    </font>
    <font>
      <sz val="32"/>
      <name val="Helvetica-Black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0"/>
      <color rgb="FF7F7F7F"/>
      <name val="Calibri"/>
      <family val="2"/>
      <scheme val="minor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9"/>
      <color indexed="23"/>
      <name val="Helvetica-Black"/>
    </font>
    <font>
      <sz val="7"/>
      <name val="Palatino"/>
      <family val="1"/>
    </font>
    <font>
      <sz val="7"/>
      <name val="Palatino"/>
    </font>
    <font>
      <b/>
      <sz val="12"/>
      <color indexed="33"/>
      <name val="Times New Roman"/>
      <family val="1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sz val="6"/>
      <name val="Palatino"/>
      <family val="1"/>
    </font>
    <font>
      <sz val="6"/>
      <name val="Palatino"/>
    </font>
    <font>
      <b/>
      <sz val="15"/>
      <color indexed="56"/>
      <name val="Arial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Arial"/>
      <family val="2"/>
    </font>
    <font>
      <sz val="10"/>
      <name val="Palatino"/>
    </font>
    <font>
      <sz val="18"/>
      <name val="Palatino"/>
      <family val="1"/>
    </font>
    <font>
      <sz val="18"/>
      <name val="Palatino"/>
    </font>
    <font>
      <b/>
      <sz val="11"/>
      <color indexed="56"/>
      <name val="Arial"/>
      <family val="2"/>
    </font>
    <font>
      <i/>
      <sz val="14"/>
      <name val="Palatino"/>
      <family val="1"/>
    </font>
    <font>
      <i/>
      <sz val="14"/>
      <name val="Palatino"/>
    </font>
    <font>
      <b/>
      <sz val="18"/>
      <name val="Arial"/>
      <family val="2"/>
    </font>
    <font>
      <sz val="10"/>
      <color indexed="62"/>
      <name val="Arial"/>
      <family val="2"/>
    </font>
    <font>
      <sz val="10"/>
      <color rgb="FF3F3F76"/>
      <name val="Calibri"/>
      <family val="2"/>
      <scheme val="minor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0"/>
      <name val="Palatino"/>
      <family val="1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sz val="12"/>
      <name val="Helvetica-Black"/>
    </font>
    <font>
      <sz val="12"/>
      <color indexed="9"/>
      <name val="Arial"/>
      <family val="2"/>
    </font>
    <font>
      <sz val="8"/>
      <name val="Helv"/>
    </font>
    <font>
      <sz val="10"/>
      <color indexed="12"/>
      <name val="Geneva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</font>
    <font>
      <sz val="12"/>
      <name val="Palatino"/>
      <family val="1"/>
    </font>
    <font>
      <sz val="12"/>
      <name val="Palatino"/>
    </font>
    <font>
      <sz val="11"/>
      <name val="Helvetica-Black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20"/>
      <name val="Arial"/>
      <family val="2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8"/>
      <color indexed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MS Sans Serif"/>
      <family val="2"/>
    </font>
    <font>
      <sz val="10"/>
      <name val="Courier"/>
      <family val="3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8"/>
      <name val="Courier New"/>
      <family val="3"/>
    </font>
    <font>
      <sz val="10"/>
      <name val="Courier New"/>
      <family val="3"/>
    </font>
    <font>
      <u/>
      <sz val="10.4"/>
      <color indexed="20"/>
      <name val="Arial"/>
      <family val="2"/>
    </font>
    <font>
      <u/>
      <sz val="10.4"/>
      <color indexed="12"/>
      <name val="Arial"/>
      <family val="2"/>
    </font>
    <font>
      <sz val="10"/>
      <name val="Helv"/>
      <family val="2"/>
    </font>
    <font>
      <sz val="9"/>
      <name val="Arial MT"/>
      <family val="2"/>
    </font>
    <font>
      <sz val="12"/>
      <name val="©E©E"/>
      <family val="3"/>
      <charset val="128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11"/>
      <color indexed="26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2"/>
      <charset val="128"/>
    </font>
    <font>
      <sz val="11"/>
      <color indexed="9"/>
      <name val="ＭＳ Ｐゴシック"/>
      <family val="3"/>
      <charset val="128"/>
    </font>
    <font>
      <sz val="14"/>
      <name val="AngsanaUPC"/>
      <family val="2"/>
      <charset val="222"/>
    </font>
    <font>
      <sz val="8"/>
      <name val="Times New Roman"/>
      <family val="1"/>
    </font>
    <font>
      <sz val="11"/>
      <name val="??????"/>
      <family val="1"/>
      <charset val="222"/>
    </font>
    <font>
      <sz val="9"/>
      <color indexed="27"/>
      <name val="明朝"/>
      <family val="1"/>
      <charset val="128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  <family val="2"/>
    </font>
    <font>
      <b/>
      <sz val="11"/>
      <color indexed="26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Courier ProportionalThai"/>
      <family val="1"/>
    </font>
    <font>
      <sz val="7.5"/>
      <name val="Arial"/>
      <family val="2"/>
    </font>
    <font>
      <sz val="11"/>
      <name val="Courier ProportionalThai"/>
      <family val="1"/>
    </font>
    <font>
      <sz val="10"/>
      <color indexed="8"/>
      <name val="Arial Unicode MS"/>
      <family val="2"/>
    </font>
    <font>
      <sz val="14"/>
      <name val="CordiaUPC"/>
      <family val="2"/>
    </font>
    <font>
      <sz val="11"/>
      <name val="Arial Narrow"/>
      <family val="2"/>
    </font>
    <font>
      <sz val="10"/>
      <name val="Courier MonoThai"/>
      <family val="3"/>
    </font>
    <font>
      <sz val="12"/>
      <color indexed="8"/>
      <name val="AngsanaUPC"/>
      <family val="1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1"/>
      <color theme="10"/>
      <name val="Calibri"/>
      <family val="2"/>
    </font>
    <font>
      <u/>
      <sz val="14"/>
      <color indexed="12"/>
      <name val="Cordia New"/>
      <family val="2"/>
      <charset val="222"/>
    </font>
    <font>
      <u/>
      <sz val="10"/>
      <color theme="10"/>
      <name val="Courier MonoThai"/>
      <family val="3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charset val="222"/>
    </font>
    <font>
      <b/>
      <sz val="11"/>
      <name val="Helv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</font>
    <font>
      <sz val="11"/>
      <name val="Courier MonoThai"/>
      <family val="3"/>
    </font>
    <font>
      <sz val="10"/>
      <name val="Helv"/>
      <charset val="222"/>
    </font>
    <font>
      <sz val="8"/>
      <name val="Courier ProportionalThai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28"/>
      <name val="Angsana New"/>
      <family val="1"/>
      <charset val="222"/>
    </font>
    <font>
      <sz val="10"/>
      <name val="Tms Rmn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charset val="22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8"/>
      <color indexed="8"/>
      <name val="Helv"/>
      <charset val="222"/>
    </font>
    <font>
      <b/>
      <sz val="18"/>
      <color indexed="62"/>
      <name val="Cambria"/>
      <family val="2"/>
    </font>
    <font>
      <b/>
      <sz val="9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62"/>
      <name val="ＭＳ Ｐゴシック"/>
      <family val="2"/>
      <charset val="128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2"/>
      <charset val="128"/>
    </font>
    <font>
      <sz val="11"/>
      <color indexed="19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Arial Narrow"/>
      <family val="2"/>
    </font>
    <font>
      <sz val="11"/>
      <name val="ＭＳ Ｐ明朝"/>
      <family val="1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u/>
      <sz val="21"/>
      <color indexed="12"/>
      <name val="Terminal"/>
      <family val="3"/>
      <charset val="255"/>
    </font>
    <font>
      <sz val="12"/>
      <name val="Courier"/>
      <family val="3"/>
    </font>
    <font>
      <u/>
      <sz val="21"/>
      <color indexed="20"/>
      <name val="Terminal"/>
      <family val="3"/>
      <charset val="255"/>
    </font>
    <font>
      <sz val="11"/>
      <name val="ตธฟ๒"/>
      <family val="3"/>
      <charset val="129"/>
    </font>
    <font>
      <sz val="11"/>
      <name val="｣ﾍ｣ﾓ ｣ﾐ･ｴ･ｷ･ﾃ･ｯ"/>
      <family val="3"/>
      <charset val="128"/>
    </font>
    <font>
      <sz val="11"/>
      <color indexed="62"/>
      <name val="ＭＳ Ｐゴシック"/>
      <family val="2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u/>
      <sz val="10"/>
      <color indexed="36"/>
      <name val="Arial"/>
      <family val="2"/>
    </font>
    <font>
      <sz val="11"/>
      <color indexed="20"/>
      <name val="ＭＳ Ｐゴシック"/>
      <family val="2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name val="ＭＳ Ｐゴシック"/>
      <family val="2"/>
      <charset val="128"/>
    </font>
    <font>
      <sz val="11"/>
      <name val="明朝"/>
      <family val="1"/>
      <charset val="128"/>
    </font>
    <font>
      <u/>
      <sz val="21"/>
      <color indexed="12"/>
      <name val="Terminal"/>
      <family val="3"/>
      <charset val="128"/>
    </font>
    <font>
      <sz val="11"/>
      <color indexed="17"/>
      <name val="ＭＳ Ｐゴシック"/>
      <family val="2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2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2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2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10"/>
      <name val="ＭＳ Ｐゴシック"/>
      <family val="2"/>
      <charset val="128"/>
    </font>
    <font>
      <b/>
      <sz val="11"/>
      <color indexed="10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8"/>
      <name val="ＭＳ Ｐゴシック"/>
      <family val="3"/>
      <charset val="128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2"/>
      <name val="¹UAAA¼"/>
      <family val="1"/>
      <charset val="129"/>
    </font>
    <font>
      <sz val="8"/>
      <color indexed="20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8"/>
      <color indexed="52"/>
      <name val="Arial"/>
      <family val="2"/>
    </font>
    <font>
      <b/>
      <sz val="8"/>
      <color indexed="9"/>
      <name val="Arial"/>
      <family val="2"/>
    </font>
    <font>
      <sz val="12"/>
      <name val="EucrosiaUPC"/>
      <family val="1"/>
      <charset val="222"/>
    </font>
    <font>
      <sz val="10"/>
      <color indexed="8"/>
      <name val="Tahoma"/>
      <family val="2"/>
    </font>
    <font>
      <sz val="11"/>
      <color indexed="8"/>
      <name val="BrowalliaUPC"/>
      <family val="2"/>
      <charset val="222"/>
    </font>
    <font>
      <sz val="11"/>
      <color indexed="8"/>
      <name val="Tahoma"/>
      <family val="2"/>
    </font>
    <font>
      <sz val="10"/>
      <name val="돋움체"/>
      <family val="3"/>
      <charset val="129"/>
    </font>
    <font>
      <sz val="1"/>
      <color indexed="8"/>
      <name val="Courier"/>
      <family val="3"/>
    </font>
    <font>
      <i/>
      <sz val="8"/>
      <color indexed="23"/>
      <name val="Arial"/>
      <family val="2"/>
    </font>
    <font>
      <sz val="8"/>
      <color indexed="17"/>
      <name val="Arial"/>
      <family val="2"/>
    </font>
    <font>
      <b/>
      <sz val="1"/>
      <color indexed="8"/>
      <name val="Courier"/>
      <family val="3"/>
    </font>
    <font>
      <sz val="8"/>
      <color indexed="62"/>
      <name val="Arial"/>
      <family val="2"/>
    </font>
    <font>
      <sz val="8"/>
      <color indexed="52"/>
      <name val="Arial"/>
      <family val="2"/>
    </font>
    <font>
      <sz val="8"/>
      <color indexed="60"/>
      <name val="Arial"/>
      <family val="2"/>
    </font>
    <font>
      <sz val="10"/>
      <color theme="1"/>
      <name val="Tahoma"/>
      <family val="2"/>
    </font>
    <font>
      <b/>
      <sz val="8"/>
      <color indexed="63"/>
      <name val="Arial"/>
      <family val="2"/>
    </font>
    <font>
      <sz val="12"/>
      <color indexed="8"/>
      <name val="HLV"/>
    </font>
    <font>
      <u/>
      <sz val="9"/>
      <color indexed="36"/>
      <name val="굴림체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官帕眉"/>
      <family val="2"/>
      <charset val="134"/>
    </font>
    <font>
      <sz val="11"/>
      <name val="蹈框"/>
      <family val="2"/>
      <charset val="134"/>
    </font>
    <font>
      <sz val="10"/>
      <color indexed="8"/>
      <name val="MS Sans Serif"/>
    </font>
    <font>
      <sz val="11"/>
      <color rgb="FF000000"/>
      <name val="Arial1"/>
      <charset val="222"/>
    </font>
    <font>
      <sz val="11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u/>
      <sz val="9"/>
      <color rgb="FF0000FF"/>
      <name val="Arial"/>
      <family val="2"/>
    </font>
    <font>
      <sz val="11"/>
      <color rgb="FF0000FF"/>
      <name val="Arial"/>
      <family val="2"/>
    </font>
    <font>
      <sz val="16"/>
      <name val="AngsanaUPC"/>
      <family val="1"/>
      <charset val="22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2"/>
      <color theme="0"/>
      <name val="Browallia New"/>
      <family val="2"/>
    </font>
    <font>
      <sz val="8"/>
      <color theme="1"/>
      <name val="Arial"/>
      <family val="2"/>
    </font>
  </fonts>
  <fills count="9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mediumGray">
        <fgColor indexed="8"/>
        <bgColor indexed="3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56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4"/>
      </bottom>
      <diagonal/>
    </border>
  </borders>
  <cellStyleXfs count="47072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37" fontId="3" fillId="0" borderId="0"/>
    <xf numFmtId="0" fontId="18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6" borderId="7" applyNumberFormat="0" applyAlignment="0" applyProtection="0"/>
    <xf numFmtId="0" fontId="25" fillId="7" borderId="8" applyNumberFormat="0" applyAlignment="0" applyProtection="0"/>
    <xf numFmtId="0" fontId="26" fillId="7" borderId="7" applyNumberFormat="0" applyAlignment="0" applyProtection="0"/>
    <xf numFmtId="0" fontId="27" fillId="0" borderId="9" applyNumberFormat="0" applyFill="0" applyAlignment="0" applyProtection="0"/>
    <xf numFmtId="0" fontId="28" fillId="8" borderId="10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41" fillId="0" borderId="0"/>
    <xf numFmtId="0" fontId="35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7" applyNumberFormat="0" applyFill="0" applyAlignment="0">
      <alignment wrapText="1"/>
      <protection locked="0"/>
    </xf>
    <xf numFmtId="0" fontId="35" fillId="0" borderId="0">
      <protection locked="0"/>
    </xf>
    <xf numFmtId="43" fontId="35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45" fillId="0" borderId="0"/>
    <xf numFmtId="43" fontId="1" fillId="0" borderId="0" applyFont="0" applyFill="0" applyBorder="0" applyAlignment="0" applyProtection="0"/>
    <xf numFmtId="0" fontId="43" fillId="0" borderId="17" applyNumberFormat="0" applyFill="0" applyAlignment="0">
      <protection locked="0"/>
    </xf>
    <xf numFmtId="0" fontId="45" fillId="0" borderId="0"/>
    <xf numFmtId="43" fontId="45" fillId="0" borderId="0" applyFont="0" applyFill="0" applyBorder="0" applyAlignment="0" applyProtection="0"/>
    <xf numFmtId="0" fontId="43" fillId="0" borderId="17" applyNumberFormat="0" applyFill="0" applyAlignment="0">
      <protection locked="0"/>
    </xf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5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49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1" fillId="7" borderId="7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5" fillId="0" borderId="0"/>
    <xf numFmtId="0" fontId="35" fillId="0" borderId="0">
      <protection locked="0"/>
    </xf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0" fontId="45" fillId="0" borderId="0"/>
    <xf numFmtId="0" fontId="35" fillId="0" borderId="0">
      <protection locked="0"/>
    </xf>
    <xf numFmtId="43" fontId="35" fillId="0" borderId="0" applyFont="0" applyFill="0" applyBorder="0" applyAlignment="0" applyProtection="0"/>
    <xf numFmtId="0" fontId="3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0" fontId="55" fillId="0" borderId="0" applyAlignment="0"/>
    <xf numFmtId="43" fontId="2" fillId="0" borderId="0" applyFont="0" applyFill="0" applyBorder="0" applyAlignment="0" applyProtection="0"/>
    <xf numFmtId="0" fontId="35" fillId="0" borderId="0">
      <protection locked="0"/>
    </xf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0" fontId="44" fillId="0" borderId="0" applyNumberFormat="0" applyFill="0" applyBorder="0" applyAlignment="0">
      <alignment vertical="top"/>
      <protection locked="0"/>
    </xf>
    <xf numFmtId="0" fontId="44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57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/>
    <xf numFmtId="0" fontId="1" fillId="0" borderId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44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0" fontId="5" fillId="0" borderId="0"/>
    <xf numFmtId="0" fontId="41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9" fillId="0" borderId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5" fillId="0" borderId="0" applyAlignment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/>
    <xf numFmtId="0" fontId="1" fillId="0" borderId="0"/>
    <xf numFmtId="0" fontId="1" fillId="0" borderId="0"/>
    <xf numFmtId="0" fontId="44" fillId="0" borderId="0" applyNumberFormat="0" applyFill="0" applyBorder="0" applyAlignment="0">
      <alignment vertical="top"/>
      <protection locked="0"/>
    </xf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64" fillId="0" borderId="0"/>
    <xf numFmtId="43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5" fillId="0" borderId="0" applyAlignment="0"/>
    <xf numFmtId="43" fontId="49" fillId="0" borderId="0" applyFont="0" applyFill="0" applyBorder="0" applyAlignment="0" applyProtection="0"/>
    <xf numFmtId="175" fontId="5" fillId="0" borderId="0" applyFill="0" applyBorder="0" applyAlignment="0" applyProtection="0"/>
    <xf numFmtId="0" fontId="7" fillId="0" borderId="0"/>
    <xf numFmtId="0" fontId="35" fillId="0" borderId="0">
      <protection locked="0"/>
    </xf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1" fillId="0" borderId="0"/>
    <xf numFmtId="0" fontId="4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0" fontId="7" fillId="0" borderId="0"/>
    <xf numFmtId="0" fontId="55" fillId="0" borderId="0" applyAlignment="0"/>
    <xf numFmtId="0" fontId="1" fillId="0" borderId="0"/>
    <xf numFmtId="43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 applyAlignment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0" fontId="55" fillId="0" borderId="0" applyAlignment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0" fillId="0" borderId="0"/>
    <xf numFmtId="0" fontId="60" fillId="0" borderId="0"/>
    <xf numFmtId="0" fontId="45" fillId="0" borderId="0"/>
    <xf numFmtId="43" fontId="4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4" fillId="0" borderId="0"/>
    <xf numFmtId="43" fontId="49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5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7" fillId="0" borderId="0"/>
    <xf numFmtId="178" fontId="7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178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9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0" fontId="49" fillId="0" borderId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0" fontId="67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0" fontId="63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5" fillId="0" borderId="0"/>
    <xf numFmtId="43" fontId="65" fillId="0" borderId="0" applyFont="0" applyFill="0" applyBorder="0" applyAlignment="0" applyProtection="0"/>
    <xf numFmtId="0" fontId="65" fillId="0" borderId="0"/>
    <xf numFmtId="0" fontId="68" fillId="0" borderId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43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48" fillId="0" borderId="0"/>
    <xf numFmtId="179" fontId="48" fillId="0" borderId="0"/>
    <xf numFmtId="14" fontId="71" fillId="0" borderId="0" applyFill="0" applyBorder="0" applyProtection="0">
      <alignment horizontal="center" vertical="top" wrapText="1"/>
      <protection locked="0"/>
    </xf>
    <xf numFmtId="14" fontId="72" fillId="0" borderId="0" applyFill="0" applyBorder="0" applyProtection="0">
      <alignment horizontal="center" vertical="top" wrapText="1"/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75" fillId="0" borderId="0" applyFill="0" applyBorder="0" applyProtection="0">
      <alignment horizontal="center" vertical="top" wrapText="1"/>
      <protection locked="0"/>
    </xf>
    <xf numFmtId="180" fontId="48" fillId="0" borderId="0"/>
    <xf numFmtId="0" fontId="46" fillId="36" borderId="18">
      <alignment horizontal="center" vertical="center"/>
    </xf>
    <xf numFmtId="0" fontId="77" fillId="0" borderId="0"/>
    <xf numFmtId="0" fontId="77" fillId="0" borderId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78" fillId="39" borderId="0" applyNumberFormat="0" applyProtection="0">
      <alignment horizontal="left" vertical="center" indent="1"/>
    </xf>
    <xf numFmtId="4" fontId="80" fillId="40" borderId="0" applyNumberFormat="0" applyProtection="0">
      <alignment horizontal="left" vertical="center" indent="1"/>
    </xf>
    <xf numFmtId="4" fontId="80" fillId="40" borderId="0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2" fillId="0" borderId="0" applyNumberFormat="0" applyProtection="0">
      <alignment horizontal="left" vertical="top" indent="1"/>
    </xf>
    <xf numFmtId="0" fontId="76" fillId="0" borderId="0"/>
    <xf numFmtId="49" fontId="83" fillId="0" borderId="0" applyFill="0" applyBorder="0" applyProtection="0">
      <protection locked="0"/>
    </xf>
    <xf numFmtId="49" fontId="83" fillId="0" borderId="0" applyFill="0" applyBorder="0" applyProtection="0">
      <alignment wrapText="1"/>
      <protection locked="0"/>
    </xf>
    <xf numFmtId="49" fontId="84" fillId="0" borderId="0" applyFill="0" applyBorder="0" applyProtection="0">
      <protection locked="0"/>
    </xf>
    <xf numFmtId="49" fontId="84" fillId="0" borderId="0" applyFill="0" applyBorder="0" applyProtection="0">
      <alignment wrapText="1"/>
      <protection locked="0"/>
    </xf>
    <xf numFmtId="49" fontId="85" fillId="0" borderId="0" applyFill="0" applyBorder="0" applyProtection="0">
      <protection locked="0"/>
    </xf>
    <xf numFmtId="49" fontId="85" fillId="0" borderId="0" applyFill="0" applyBorder="0" applyProtection="0">
      <alignment wrapText="1"/>
      <protection locked="0"/>
    </xf>
    <xf numFmtId="49" fontId="86" fillId="0" borderId="0" applyFill="0" applyBorder="0" applyProtection="0">
      <protection locked="0"/>
    </xf>
    <xf numFmtId="49" fontId="86" fillId="0" borderId="0" applyFill="0" applyBorder="0" applyProtection="0">
      <alignment wrapText="1"/>
      <protection locked="0"/>
    </xf>
    <xf numFmtId="49" fontId="87" fillId="0" borderId="0" applyFill="0" applyBorder="0" applyProtection="0">
      <protection locked="0"/>
    </xf>
    <xf numFmtId="49" fontId="87" fillId="0" borderId="0" applyFill="0" applyBorder="0" applyProtection="0">
      <alignment wrapText="1"/>
      <protection locked="0"/>
    </xf>
    <xf numFmtId="49" fontId="71" fillId="0" borderId="0" applyFill="0" applyBorder="0" applyProtection="0">
      <alignment horizontal="center" vertical="top" wrapText="1"/>
      <protection locked="0"/>
    </xf>
    <xf numFmtId="49" fontId="72" fillId="0" borderId="0" applyFill="0" applyBorder="0" applyProtection="0">
      <alignment horizontal="center" vertical="top" wrapText="1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75" fillId="0" borderId="0" applyFill="0" applyBorder="0" applyProtection="0">
      <alignment horizontal="center" vertical="top" wrapText="1"/>
      <protection locked="0"/>
    </xf>
    <xf numFmtId="3" fontId="83" fillId="0" borderId="0" applyFill="0" applyBorder="0" applyProtection="0">
      <protection locked="0"/>
    </xf>
    <xf numFmtId="3" fontId="84" fillId="0" borderId="0" applyFill="0" applyBorder="0" applyProtection="0">
      <protection locked="0"/>
    </xf>
    <xf numFmtId="3" fontId="85" fillId="0" borderId="0" applyFill="0" applyBorder="0" applyProtection="0">
      <protection locked="0"/>
    </xf>
    <xf numFmtId="3" fontId="86" fillId="0" borderId="0" applyFill="0" applyBorder="0" applyProtection="0">
      <protection locked="0"/>
    </xf>
    <xf numFmtId="3" fontId="87" fillId="0" borderId="0" applyFill="0" applyBorder="0" applyProtection="0">
      <protection locked="0"/>
    </xf>
    <xf numFmtId="181" fontId="83" fillId="0" borderId="0" applyFill="0" applyBorder="0" applyProtection="0">
      <protection locked="0"/>
    </xf>
    <xf numFmtId="181" fontId="84" fillId="0" borderId="0" applyFill="0" applyBorder="0" applyProtection="0">
      <protection locked="0"/>
    </xf>
    <xf numFmtId="181" fontId="85" fillId="0" borderId="0" applyFill="0" applyBorder="0" applyProtection="0">
      <protection locked="0"/>
    </xf>
    <xf numFmtId="181" fontId="86" fillId="0" borderId="0" applyFill="0" applyBorder="0" applyProtection="0">
      <protection locked="0"/>
    </xf>
    <xf numFmtId="181" fontId="87" fillId="0" borderId="0" applyFill="0" applyBorder="0" applyProtection="0">
      <protection locked="0"/>
    </xf>
    <xf numFmtId="4" fontId="83" fillId="0" borderId="0" applyFill="0" applyBorder="0" applyProtection="0">
      <protection locked="0"/>
    </xf>
    <xf numFmtId="4" fontId="84" fillId="0" borderId="0" applyFill="0" applyBorder="0" applyProtection="0">
      <protection locked="0"/>
    </xf>
    <xf numFmtId="4" fontId="85" fillId="0" borderId="0" applyFill="0" applyBorder="0" applyProtection="0">
      <protection locked="0"/>
    </xf>
    <xf numFmtId="4" fontId="86" fillId="0" borderId="0" applyFill="0" applyBorder="0" applyProtection="0">
      <protection locked="0"/>
    </xf>
    <xf numFmtId="4" fontId="87" fillId="0" borderId="0" applyFill="0" applyBorder="0" applyProtection="0">
      <protection locked="0"/>
    </xf>
    <xf numFmtId="182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5" fillId="0" borderId="0"/>
    <xf numFmtId="0" fontId="4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 applyFont="0" applyFill="0" applyBorder="0" applyAlignment="0" applyProtection="0"/>
    <xf numFmtId="39" fontId="88" fillId="0" borderId="0"/>
    <xf numFmtId="39" fontId="88" fillId="0" borderId="0"/>
    <xf numFmtId="39" fontId="89" fillId="0" borderId="0"/>
    <xf numFmtId="39" fontId="89" fillId="0" borderId="0"/>
    <xf numFmtId="39" fontId="88" fillId="0" borderId="0"/>
    <xf numFmtId="39" fontId="88" fillId="0" borderId="0"/>
    <xf numFmtId="39" fontId="89" fillId="0" borderId="0"/>
    <xf numFmtId="39" fontId="89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39" fontId="88" fillId="0" borderId="0"/>
    <xf numFmtId="39" fontId="88" fillId="0" borderId="0"/>
    <xf numFmtId="39" fontId="89" fillId="0" borderId="0"/>
    <xf numFmtId="39" fontId="89" fillId="0" borderId="0"/>
    <xf numFmtId="39" fontId="88" fillId="0" borderId="0"/>
    <xf numFmtId="39" fontId="88" fillId="0" borderId="0"/>
    <xf numFmtId="39" fontId="89" fillId="0" borderId="0"/>
    <xf numFmtId="39" fontId="89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5" fillId="0" borderId="0"/>
    <xf numFmtId="0" fontId="5" fillId="0" borderId="0"/>
    <xf numFmtId="0" fontId="5" fillId="0" borderId="0"/>
    <xf numFmtId="186" fontId="92" fillId="0" borderId="0">
      <protection locked="0"/>
    </xf>
    <xf numFmtId="186" fontId="92" fillId="0" borderId="0">
      <protection locked="0"/>
    </xf>
    <xf numFmtId="0" fontId="80" fillId="41" borderId="0" applyNumberFormat="0" applyBorder="0" applyAlignment="0" applyProtection="0"/>
    <xf numFmtId="0" fontId="34" fillId="1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34" fillId="15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3" borderId="0" applyNumberFormat="0" applyBorder="0" applyAlignment="0" applyProtection="0"/>
    <xf numFmtId="0" fontId="34" fillId="19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34" fillId="23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34" fillId="27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34" fillId="31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38" borderId="0" applyNumberFormat="0" applyBorder="0" applyAlignment="0" applyProtection="0"/>
    <xf numFmtId="0" fontId="34" fillId="12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47" borderId="0" applyNumberFormat="0" applyBorder="0" applyAlignment="0" applyProtection="0"/>
    <xf numFmtId="0" fontId="34" fillId="16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34" fillId="20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4" borderId="0" applyNumberFormat="0" applyBorder="0" applyAlignment="0" applyProtection="0"/>
    <xf numFmtId="0" fontId="34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38" borderId="0" applyNumberFormat="0" applyBorder="0" applyAlignment="0" applyProtection="0"/>
    <xf numFmtId="0" fontId="34" fillId="2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49" borderId="0" applyNumberFormat="0" applyBorder="0" applyAlignment="0" applyProtection="0"/>
    <xf numFmtId="0" fontId="34" fillId="32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93" fillId="50" borderId="0" applyNumberFormat="0" applyBorder="0" applyAlignment="0" applyProtection="0"/>
    <xf numFmtId="0" fontId="69" fillId="13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93" fillId="47" borderId="0" applyNumberFormat="0" applyBorder="0" applyAlignment="0" applyProtection="0"/>
    <xf numFmtId="0" fontId="69" fillId="1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8" borderId="0" applyNumberFormat="0" applyBorder="0" applyAlignment="0" applyProtection="0"/>
    <xf numFmtId="0" fontId="69" fillId="21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51" borderId="0" applyNumberFormat="0" applyBorder="0" applyAlignment="0" applyProtection="0"/>
    <xf numFmtId="0" fontId="69" fillId="25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52" borderId="0" applyNumberFormat="0" applyBorder="0" applyAlignment="0" applyProtection="0"/>
    <xf numFmtId="0" fontId="69" fillId="29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69" fillId="3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9" fontId="2" fillId="0" borderId="0"/>
    <xf numFmtId="9" fontId="2" fillId="0" borderId="0"/>
    <xf numFmtId="186" fontId="92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0" fontId="93" fillId="54" borderId="0" applyNumberFormat="0" applyBorder="0" applyAlignment="0" applyProtection="0"/>
    <xf numFmtId="0" fontId="69" fillId="10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5" borderId="0" applyNumberFormat="0" applyBorder="0" applyAlignment="0" applyProtection="0"/>
    <xf numFmtId="0" fontId="69" fillId="14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69" fillId="18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1" borderId="0" applyNumberFormat="0" applyBorder="0" applyAlignment="0" applyProtection="0"/>
    <xf numFmtId="0" fontId="69" fillId="22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52" borderId="0" applyNumberFormat="0" applyBorder="0" applyAlignment="0" applyProtection="0"/>
    <xf numFmtId="0" fontId="69" fillId="26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7" borderId="0" applyNumberFormat="0" applyBorder="0" applyAlignment="0" applyProtection="0"/>
    <xf numFmtId="0" fontId="69" fillId="30" borderId="0" applyNumberFormat="0" applyBorder="0" applyAlignment="0" applyProtection="0"/>
    <xf numFmtId="0" fontId="93" fillId="57" borderId="0" applyNumberFormat="0" applyBorder="0" applyAlignment="0" applyProtection="0"/>
    <xf numFmtId="0" fontId="93" fillId="57" borderId="0" applyNumberFormat="0" applyBorder="0" applyAlignment="0" applyProtection="0"/>
    <xf numFmtId="0" fontId="93" fillId="57" borderId="0" applyNumberFormat="0" applyBorder="0" applyAlignment="0" applyProtection="0"/>
    <xf numFmtId="0" fontId="94" fillId="42" borderId="0" applyNumberFormat="0" applyBorder="0" applyAlignment="0" applyProtection="0"/>
    <xf numFmtId="0" fontId="95" fillId="4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/>
    <xf numFmtId="0" fontId="96" fillId="0" borderId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0" fontId="80" fillId="0" borderId="0" applyFill="0" applyBorder="0" applyAlignment="0"/>
    <xf numFmtId="0" fontId="80" fillId="0" borderId="0" applyFill="0" applyBorder="0" applyAlignment="0"/>
    <xf numFmtId="0" fontId="80" fillId="0" borderId="0"/>
    <xf numFmtId="0" fontId="80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9" fillId="7" borderId="7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00" fillId="59" borderId="27" applyNumberFormat="0" applyAlignment="0" applyProtection="0"/>
    <xf numFmtId="0" fontId="101" fillId="8" borderId="10" applyNumberFormat="0" applyAlignment="0" applyProtection="0"/>
    <xf numFmtId="0" fontId="100" fillId="59" borderId="27" applyNumberFormat="0" applyAlignment="0" applyProtection="0"/>
    <xf numFmtId="0" fontId="100" fillId="59" borderId="27" applyNumberFormat="0" applyAlignment="0" applyProtection="0"/>
    <xf numFmtId="0" fontId="100" fillId="59" borderId="27" applyNumberFormat="0" applyAlignment="0" applyProtection="0"/>
    <xf numFmtId="39" fontId="88" fillId="0" borderId="0"/>
    <xf numFmtId="39" fontId="88" fillId="0" borderId="0"/>
    <xf numFmtId="39" fontId="89" fillId="0" borderId="0"/>
    <xf numFmtId="39" fontId="89" fillId="0" borderId="0"/>
    <xf numFmtId="39" fontId="88" fillId="0" borderId="0"/>
    <xf numFmtId="39" fontId="88" fillId="0" borderId="0"/>
    <xf numFmtId="39" fontId="89" fillId="0" borderId="0"/>
    <xf numFmtId="39" fontId="89" fillId="0" borderId="0"/>
    <xf numFmtId="41" fontId="5" fillId="0" borderId="0"/>
    <xf numFmtId="41" fontId="5" fillId="0" borderId="0"/>
    <xf numFmtId="41" fontId="5" fillId="0" borderId="0"/>
    <xf numFmtId="41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165" fontId="48" fillId="0" borderId="0"/>
    <xf numFmtId="3" fontId="102" fillId="0" borderId="0" applyFont="0" applyFill="0" applyBorder="0" applyAlignment="0" applyProtection="0"/>
    <xf numFmtId="3" fontId="102" fillId="0" borderId="0" applyFont="0" applyFill="0" applyBorder="0" applyAlignment="0" applyProtection="0"/>
    <xf numFmtId="3" fontId="102" fillId="0" borderId="0"/>
    <xf numFmtId="3" fontId="102" fillId="0" borderId="0"/>
    <xf numFmtId="0" fontId="103" fillId="0" borderId="0" applyNumberFormat="0" applyAlignment="0">
      <alignment horizontal="left"/>
    </xf>
    <xf numFmtId="0" fontId="103" fillId="0" borderId="0" applyNumberFormat="0" applyAlignment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6" fillId="0" borderId="0"/>
    <xf numFmtId="0" fontId="106" fillId="0" borderId="0"/>
    <xf numFmtId="0" fontId="107" fillId="0" borderId="0"/>
    <xf numFmtId="0" fontId="107" fillId="0" borderId="0"/>
    <xf numFmtId="0" fontId="108" fillId="0" borderId="0">
      <alignment horizontal="left"/>
    </xf>
    <xf numFmtId="188" fontId="48" fillId="0" borderId="0" applyFill="0" applyBorder="0" applyProtection="0"/>
    <xf numFmtId="188" fontId="48" fillId="0" borderId="0" applyFill="0" applyBorder="0" applyProtection="0"/>
    <xf numFmtId="188" fontId="48" fillId="0" borderId="0"/>
    <xf numFmtId="188" fontId="48" fillId="0" borderId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176" fontId="5" fillId="0" borderId="0"/>
    <xf numFmtId="176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73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/>
    <xf numFmtId="189" fontId="5" fillId="0" borderId="0"/>
    <xf numFmtId="179" fontId="48" fillId="0" borderId="0"/>
    <xf numFmtId="0" fontId="52" fillId="0" borderId="0" applyProtection="0"/>
    <xf numFmtId="0" fontId="52" fillId="0" borderId="0" applyProtection="0"/>
    <xf numFmtId="0" fontId="52" fillId="0" borderId="0"/>
    <xf numFmtId="0" fontId="52" fillId="0" borderId="0"/>
    <xf numFmtId="14" fontId="80" fillId="0" borderId="0" applyFill="0" applyBorder="0" applyAlignment="0"/>
    <xf numFmtId="14" fontId="80" fillId="0" borderId="0" applyFill="0" applyBorder="0" applyAlignment="0"/>
    <xf numFmtId="14" fontId="80" fillId="0" borderId="0"/>
    <xf numFmtId="14" fontId="80" fillId="0" borderId="0"/>
    <xf numFmtId="14" fontId="71" fillId="0" borderId="0" applyFill="0" applyBorder="0" applyProtection="0">
      <alignment horizontal="center" vertical="top" wrapText="1"/>
      <protection locked="0"/>
    </xf>
    <xf numFmtId="14" fontId="71" fillId="0" borderId="0">
      <alignment horizontal="center" vertical="top" wrapText="1"/>
      <protection locked="0"/>
    </xf>
    <xf numFmtId="14" fontId="71" fillId="0" borderId="0">
      <alignment horizontal="center" vertical="top" wrapText="1"/>
      <protection locked="0"/>
    </xf>
    <xf numFmtId="14" fontId="72" fillId="0" borderId="0" applyFill="0" applyBorder="0" applyProtection="0">
      <alignment horizontal="center" vertical="top" wrapText="1"/>
      <protection locked="0"/>
    </xf>
    <xf numFmtId="14" fontId="72" fillId="0" borderId="0">
      <alignment horizontal="center" vertical="top" wrapText="1"/>
      <protection locked="0"/>
    </xf>
    <xf numFmtId="14" fontId="72" fillId="0" borderId="0">
      <alignment horizontal="center" vertical="top" wrapText="1"/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73" fillId="0" borderId="0">
      <alignment horizontal="center" vertical="top" wrapText="1"/>
      <protection locked="0"/>
    </xf>
    <xf numFmtId="14" fontId="73" fillId="0" borderId="0">
      <alignment horizontal="center" vertical="top" wrapText="1"/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74" fillId="0" borderId="0">
      <alignment horizontal="center" vertical="top" wrapText="1"/>
      <protection locked="0"/>
    </xf>
    <xf numFmtId="14" fontId="74" fillId="0" borderId="0">
      <alignment horizontal="center" vertical="top" wrapText="1"/>
      <protection locked="0"/>
    </xf>
    <xf numFmtId="14" fontId="75" fillId="0" borderId="0" applyFill="0" applyBorder="0" applyProtection="0">
      <alignment horizontal="center" vertical="top" wrapText="1"/>
      <protection locked="0"/>
    </xf>
    <xf numFmtId="14" fontId="75" fillId="0" borderId="0">
      <alignment horizontal="center" vertical="top" wrapText="1"/>
      <protection locked="0"/>
    </xf>
    <xf numFmtId="14" fontId="75" fillId="0" borderId="0">
      <alignment horizontal="center" vertical="top" wrapText="1"/>
      <protection locked="0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180" fontId="48" fillId="0" borderId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/>
    <xf numFmtId="190" fontId="5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/>
    <xf numFmtId="0" fontId="9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10" fillId="0" borderId="0" applyNumberFormat="0" applyAlignment="0">
      <alignment horizontal="left"/>
    </xf>
    <xf numFmtId="0" fontId="110" fillId="0" borderId="0" applyNumberFormat="0" applyAlignment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/>
    <xf numFmtId="191" fontId="5" fillId="0" borderId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6" fontId="113" fillId="0" borderId="0">
      <protection locked="0"/>
    </xf>
    <xf numFmtId="186" fontId="113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186" fontId="113" fillId="0" borderId="0">
      <protection locked="0"/>
    </xf>
    <xf numFmtId="186" fontId="113" fillId="0" borderId="0">
      <protection locked="0"/>
    </xf>
    <xf numFmtId="186" fontId="113" fillId="0" borderId="0">
      <protection locked="0"/>
    </xf>
    <xf numFmtId="186" fontId="113" fillId="0" borderId="0">
      <protection locked="0"/>
    </xf>
    <xf numFmtId="186" fontId="114" fillId="0" borderId="0">
      <protection locked="0"/>
    </xf>
    <xf numFmtId="186" fontId="114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2" fontId="52" fillId="0" borderId="0" applyProtection="0"/>
    <xf numFmtId="2" fontId="52" fillId="0" borderId="0" applyProtection="0"/>
    <xf numFmtId="2" fontId="52" fillId="0" borderId="0"/>
    <xf numFmtId="2" fontId="52" fillId="0" borderId="0"/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8" fillId="0" borderId="0">
      <alignment horizontal="left"/>
    </xf>
    <xf numFmtId="37" fontId="120" fillId="60" borderId="0">
      <protection locked="0"/>
    </xf>
    <xf numFmtId="37" fontId="120" fillId="60" borderId="0">
      <protection locked="0"/>
    </xf>
    <xf numFmtId="0" fontId="121" fillId="43" borderId="0" applyNumberFormat="0" applyBorder="0" applyAlignment="0" applyProtection="0"/>
    <xf numFmtId="0" fontId="122" fillId="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/>
    <xf numFmtId="38" fontId="6" fillId="34" borderId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123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3" fillId="0" borderId="0">
      <alignment horizontal="left"/>
    </xf>
    <xf numFmtId="0" fontId="50" fillId="0" borderId="20" applyNumberFormat="0" applyAlignment="0" applyProtection="0">
      <alignment horizontal="left" vertical="center"/>
    </xf>
    <xf numFmtId="0" fontId="50" fillId="0" borderId="20" applyNumberFormat="0" applyAlignment="0" applyProtection="0">
      <alignment horizontal="left" vertical="center"/>
    </xf>
    <xf numFmtId="0" fontId="50" fillId="0" borderId="20" applyNumberFormat="0" applyAlignment="0" applyProtection="0">
      <alignment horizontal="left" vertical="center"/>
    </xf>
    <xf numFmtId="0" fontId="50" fillId="0" borderId="20" applyNumberFormat="0" applyAlignment="0" applyProtection="0">
      <alignment horizontal="left" vertical="center"/>
    </xf>
    <xf numFmtId="0" fontId="50" fillId="0" borderId="20">
      <alignment horizontal="left" vertical="center"/>
    </xf>
    <xf numFmtId="0" fontId="50" fillId="0" borderId="20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25" fillId="0" borderId="28" applyNumberFormat="0" applyFill="0" applyAlignment="0" applyProtection="0"/>
    <xf numFmtId="0" fontId="19" fillId="0" borderId="4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6" fillId="0" borderId="0">
      <alignment horizontal="left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8" fillId="0" borderId="29" applyNumberFormat="0" applyFill="0" applyAlignment="0" applyProtection="0"/>
    <xf numFmtId="0" fontId="20" fillId="0" borderId="5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9" fillId="0" borderId="0">
      <alignment horizontal="left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1" fillId="0" borderId="17">
      <alignment horizontal="left" vertical="top"/>
    </xf>
    <xf numFmtId="0" fontId="131" fillId="0" borderId="17">
      <alignment horizontal="left" vertical="top"/>
    </xf>
    <xf numFmtId="0" fontId="131" fillId="0" borderId="17">
      <alignment horizontal="left" vertical="top"/>
    </xf>
    <xf numFmtId="0" fontId="131" fillId="0" borderId="17">
      <alignment horizontal="left" vertical="top"/>
    </xf>
    <xf numFmtId="0" fontId="130" fillId="0" borderId="17">
      <alignment horizontal="left" vertical="top"/>
    </xf>
    <xf numFmtId="0" fontId="132" fillId="0" borderId="30" applyNumberFormat="0" applyFill="0" applyAlignment="0" applyProtection="0"/>
    <xf numFmtId="0" fontId="21" fillId="0" borderId="6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5" fillId="0" borderId="0" applyProtection="0"/>
    <xf numFmtId="0" fontId="135" fillId="0" borderId="0" applyProtection="0"/>
    <xf numFmtId="0" fontId="135" fillId="0" borderId="0"/>
    <xf numFmtId="0" fontId="135" fillId="0" borderId="0"/>
    <xf numFmtId="0" fontId="50" fillId="0" borderId="0" applyProtection="0"/>
    <xf numFmtId="0" fontId="50" fillId="0" borderId="0" applyProtection="0"/>
    <xf numFmtId="0" fontId="50" fillId="0" borderId="0"/>
    <xf numFmtId="0" fontId="50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>
      <alignment vertical="top"/>
      <protection locked="0"/>
    </xf>
    <xf numFmtId="0" fontId="58" fillId="0" borderId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7" fillId="6" borderId="7" applyNumberFormat="0" applyAlignment="0" applyProtection="0"/>
    <xf numFmtId="0" fontId="136" fillId="46" borderId="26" applyNumberFormat="0" applyAlignment="0" applyProtection="0"/>
    <xf numFmtId="0" fontId="137" fillId="6" borderId="7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38" fontId="3" fillId="60" borderId="0">
      <protection locked="0"/>
    </xf>
    <xf numFmtId="38" fontId="3" fillId="60" borderId="0">
      <protection locked="0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38" fillId="0" borderId="31" applyNumberFormat="0" applyFill="0" applyAlignment="0" applyProtection="0"/>
    <xf numFmtId="0" fontId="139" fillId="0" borderId="9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0" fillId="37" borderId="0" applyNumberFormat="0" applyBorder="0" applyAlignment="0" applyProtection="0"/>
    <xf numFmtId="0" fontId="141" fillId="5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48" fillId="0" borderId="0"/>
    <xf numFmtId="0" fontId="48" fillId="0" borderId="0"/>
    <xf numFmtId="37" fontId="142" fillId="0" borderId="0"/>
    <xf numFmtId="37" fontId="142" fillId="0" borderId="0"/>
    <xf numFmtId="192" fontId="1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4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4" fillId="0" borderId="0"/>
    <xf numFmtId="0" fontId="5" fillId="0" borderId="0"/>
    <xf numFmtId="0" fontId="34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4" fillId="0" borderId="0"/>
    <xf numFmtId="0" fontId="5" fillId="0" borderId="0"/>
    <xf numFmtId="0" fontId="145" fillId="0" borderId="0"/>
    <xf numFmtId="0" fontId="145" fillId="0" borderId="0"/>
    <xf numFmtId="0" fontId="129" fillId="0" borderId="0"/>
    <xf numFmtId="0" fontId="129" fillId="0" borderId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7" fillId="7" borderId="8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8" fillId="0" borderId="0">
      <alignment horizontal="left"/>
    </xf>
    <xf numFmtId="0" fontId="7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/>
    <xf numFmtId="174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/>
    <xf numFmtId="1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49" fillId="0" borderId="21" applyNumberFormat="0" applyBorder="0" applyAlignment="0"/>
    <xf numFmtId="0" fontId="149" fillId="0" borderId="21" applyNumberFormat="0" applyBorder="0" applyAlignment="0"/>
    <xf numFmtId="0" fontId="149" fillId="0" borderId="21" applyNumberFormat="0" applyBorder="0" applyAlignment="0"/>
    <xf numFmtId="0" fontId="149" fillId="0" borderId="21" applyNumberFormat="0" applyBorder="0" applyAlignment="0"/>
    <xf numFmtId="0" fontId="149" fillId="0" borderId="21"/>
    <xf numFmtId="0" fontId="149" fillId="0" borderId="21"/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93" fontId="150" fillId="0" borderId="0" applyNumberFormat="0" applyFill="0" applyBorder="0" applyAlignment="0" applyProtection="0">
      <alignment horizontal="left"/>
    </xf>
    <xf numFmtId="193" fontId="150" fillId="0" borderId="0" applyNumberFormat="0" applyFill="0" applyBorder="0" applyAlignment="0" applyProtection="0">
      <alignment horizontal="left"/>
    </xf>
    <xf numFmtId="193" fontId="150" fillId="0" borderId="0">
      <alignment horizontal="left"/>
    </xf>
    <xf numFmtId="193" fontId="150" fillId="0" borderId="0">
      <alignment horizontal="left"/>
    </xf>
    <xf numFmtId="0" fontId="116" fillId="0" borderId="34">
      <alignment vertical="center"/>
    </xf>
    <xf numFmtId="0" fontId="116" fillId="0" borderId="34">
      <alignment vertical="center"/>
    </xf>
    <xf numFmtId="0" fontId="117" fillId="0" borderId="34">
      <alignment vertical="center"/>
    </xf>
    <xf numFmtId="0" fontId="117" fillId="0" borderId="34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78" fillId="39" borderId="0" applyNumberFormat="0" applyProtection="0">
      <alignment horizontal="left" vertical="center" indent="1"/>
    </xf>
    <xf numFmtId="4" fontId="78" fillId="39" borderId="0">
      <alignment horizontal="left" vertical="center" indent="1"/>
    </xf>
    <xf numFmtId="4" fontId="78" fillId="39" borderId="0">
      <alignment horizontal="left" vertical="center" indent="1"/>
    </xf>
    <xf numFmtId="4" fontId="80" fillId="40" borderId="0" applyNumberFormat="0" applyProtection="0">
      <alignment horizontal="left" vertical="center" indent="1"/>
    </xf>
    <xf numFmtId="4" fontId="80" fillId="63" borderId="0">
      <alignment horizontal="left" vertical="center" indent="1"/>
    </xf>
    <xf numFmtId="4" fontId="80" fillId="63" borderId="0">
      <alignment horizontal="left" vertical="center" indent="1"/>
    </xf>
    <xf numFmtId="4" fontId="80" fillId="40" borderId="0" applyNumberFormat="0" applyProtection="0">
      <alignment horizontal="left" vertical="center"/>
    </xf>
    <xf numFmtId="4" fontId="80" fillId="63" borderId="0">
      <alignment horizontal="left" vertical="center"/>
    </xf>
    <xf numFmtId="4" fontId="80" fillId="63" borderId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2" fillId="0" borderId="0" applyNumberFormat="0" applyProtection="0">
      <alignment horizontal="left" vertical="top" indent="1"/>
    </xf>
    <xf numFmtId="4" fontId="82" fillId="0" borderId="0">
      <alignment horizontal="left" vertical="top" indent="1"/>
    </xf>
    <xf numFmtId="4" fontId="82" fillId="0" borderId="0">
      <alignment horizontal="left" vertical="top" indent="1"/>
    </xf>
    <xf numFmtId="0" fontId="151" fillId="0" borderId="0">
      <alignment horizontal="center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40" fontId="152" fillId="0" borderId="0" applyBorder="0">
      <alignment horizontal="right"/>
    </xf>
    <xf numFmtId="40" fontId="152" fillId="0" borderId="0" applyBorder="0">
      <alignment horizontal="right"/>
    </xf>
    <xf numFmtId="40" fontId="152" fillId="0" borderId="0">
      <alignment horizontal="right"/>
    </xf>
    <xf numFmtId="40" fontId="152" fillId="0" borderId="0">
      <alignment horizontal="right"/>
    </xf>
    <xf numFmtId="49" fontId="83" fillId="0" borderId="0" applyFill="0" applyBorder="0" applyProtection="0">
      <protection locked="0"/>
    </xf>
    <xf numFmtId="49" fontId="83" fillId="0" borderId="0">
      <protection locked="0"/>
    </xf>
    <xf numFmtId="49" fontId="83" fillId="0" borderId="0">
      <protection locked="0"/>
    </xf>
    <xf numFmtId="49" fontId="83" fillId="0" borderId="0" applyFill="0" applyBorder="0" applyProtection="0">
      <alignment wrapText="1"/>
      <protection locked="0"/>
    </xf>
    <xf numFmtId="49" fontId="83" fillId="0" borderId="0">
      <alignment wrapText="1"/>
      <protection locked="0"/>
    </xf>
    <xf numFmtId="49" fontId="83" fillId="0" borderId="0">
      <alignment wrapText="1"/>
      <protection locked="0"/>
    </xf>
    <xf numFmtId="49" fontId="84" fillId="0" borderId="0" applyFill="0" applyBorder="0" applyProtection="0">
      <protection locked="0"/>
    </xf>
    <xf numFmtId="49" fontId="84" fillId="0" borderId="0">
      <protection locked="0"/>
    </xf>
    <xf numFmtId="49" fontId="84" fillId="0" borderId="0">
      <protection locked="0"/>
    </xf>
    <xf numFmtId="49" fontId="84" fillId="0" borderId="0" applyFill="0" applyBorder="0" applyProtection="0">
      <alignment wrapText="1"/>
      <protection locked="0"/>
    </xf>
    <xf numFmtId="49" fontId="84" fillId="0" borderId="0">
      <alignment wrapText="1"/>
      <protection locked="0"/>
    </xf>
    <xf numFmtId="49" fontId="84" fillId="0" borderId="0">
      <alignment wrapText="1"/>
      <protection locked="0"/>
    </xf>
    <xf numFmtId="49" fontId="85" fillId="0" borderId="0" applyFill="0" applyBorder="0" applyProtection="0">
      <protection locked="0"/>
    </xf>
    <xf numFmtId="49" fontId="85" fillId="0" borderId="0">
      <protection locked="0"/>
    </xf>
    <xf numFmtId="49" fontId="85" fillId="0" borderId="0">
      <protection locked="0"/>
    </xf>
    <xf numFmtId="49" fontId="85" fillId="0" borderId="0" applyFill="0" applyBorder="0" applyProtection="0">
      <alignment wrapText="1"/>
      <protection locked="0"/>
    </xf>
    <xf numFmtId="49" fontId="85" fillId="0" borderId="0">
      <alignment wrapText="1"/>
      <protection locked="0"/>
    </xf>
    <xf numFmtId="49" fontId="85" fillId="0" borderId="0">
      <alignment wrapText="1"/>
      <protection locked="0"/>
    </xf>
    <xf numFmtId="49" fontId="86" fillId="0" borderId="0" applyFill="0" applyBorder="0" applyProtection="0">
      <protection locked="0"/>
    </xf>
    <xf numFmtId="49" fontId="86" fillId="0" borderId="0">
      <protection locked="0"/>
    </xf>
    <xf numFmtId="49" fontId="86" fillId="0" borderId="0">
      <protection locked="0"/>
    </xf>
    <xf numFmtId="49" fontId="86" fillId="0" borderId="0" applyFill="0" applyBorder="0" applyProtection="0">
      <alignment wrapText="1"/>
      <protection locked="0"/>
    </xf>
    <xf numFmtId="49" fontId="86" fillId="0" borderId="0">
      <alignment wrapText="1"/>
      <protection locked="0"/>
    </xf>
    <xf numFmtId="49" fontId="86" fillId="0" borderId="0">
      <alignment wrapText="1"/>
      <protection locked="0"/>
    </xf>
    <xf numFmtId="49" fontId="87" fillId="0" borderId="0" applyFill="0" applyBorder="0" applyProtection="0">
      <protection locked="0"/>
    </xf>
    <xf numFmtId="49" fontId="87" fillId="0" borderId="0">
      <protection locked="0"/>
    </xf>
    <xf numFmtId="49" fontId="87" fillId="0" borderId="0">
      <protection locked="0"/>
    </xf>
    <xf numFmtId="49" fontId="87" fillId="0" borderId="0" applyFill="0" applyBorder="0" applyProtection="0">
      <alignment wrapText="1"/>
      <protection locked="0"/>
    </xf>
    <xf numFmtId="49" fontId="87" fillId="0" borderId="0">
      <alignment wrapText="1"/>
      <protection locked="0"/>
    </xf>
    <xf numFmtId="49" fontId="87" fillId="0" borderId="0">
      <alignment wrapText="1"/>
      <protection locked="0"/>
    </xf>
    <xf numFmtId="49" fontId="71" fillId="0" borderId="0" applyFill="0" applyBorder="0" applyProtection="0">
      <alignment horizontal="center" vertical="top" wrapText="1"/>
      <protection locked="0"/>
    </xf>
    <xf numFmtId="49" fontId="71" fillId="0" borderId="0">
      <alignment horizontal="center" vertical="top" wrapText="1"/>
      <protection locked="0"/>
    </xf>
    <xf numFmtId="49" fontId="71" fillId="0" borderId="0">
      <alignment horizontal="center" vertical="top" wrapText="1"/>
      <protection locked="0"/>
    </xf>
    <xf numFmtId="49" fontId="72" fillId="0" borderId="0" applyFill="0" applyBorder="0" applyProtection="0">
      <alignment horizontal="center" vertical="top" wrapText="1"/>
      <protection locked="0"/>
    </xf>
    <xf numFmtId="49" fontId="72" fillId="0" borderId="0">
      <alignment horizontal="center" vertical="top" wrapText="1"/>
      <protection locked="0"/>
    </xf>
    <xf numFmtId="49" fontId="72" fillId="0" borderId="0">
      <alignment horizontal="center" vertical="top" wrapText="1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73" fillId="0" borderId="0">
      <alignment horizontal="center" vertical="top" wrapText="1"/>
      <protection locked="0"/>
    </xf>
    <xf numFmtId="49" fontId="73" fillId="0" borderId="0">
      <alignment horizontal="center" vertical="top" wrapText="1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74" fillId="0" borderId="0">
      <alignment horizontal="center" vertical="top" wrapText="1"/>
      <protection locked="0"/>
    </xf>
    <xf numFmtId="49" fontId="74" fillId="0" borderId="0">
      <alignment horizontal="center" vertical="top" wrapText="1"/>
      <protection locked="0"/>
    </xf>
    <xf numFmtId="49" fontId="75" fillId="0" borderId="0" applyFill="0" applyBorder="0" applyProtection="0">
      <alignment horizontal="center" vertical="top" wrapText="1"/>
      <protection locked="0"/>
    </xf>
    <xf numFmtId="49" fontId="75" fillId="0" borderId="0">
      <alignment horizontal="center" vertical="top" wrapText="1"/>
      <protection locked="0"/>
    </xf>
    <xf numFmtId="49" fontId="75" fillId="0" borderId="0">
      <alignment horizontal="center" vertical="top" wrapText="1"/>
      <protection locked="0"/>
    </xf>
    <xf numFmtId="3" fontId="83" fillId="0" borderId="0" applyFill="0" applyBorder="0" applyProtection="0">
      <protection locked="0"/>
    </xf>
    <xf numFmtId="3" fontId="83" fillId="0" borderId="0">
      <protection locked="0"/>
    </xf>
    <xf numFmtId="3" fontId="83" fillId="0" borderId="0">
      <protection locked="0"/>
    </xf>
    <xf numFmtId="3" fontId="84" fillId="0" borderId="0" applyFill="0" applyBorder="0" applyProtection="0">
      <protection locked="0"/>
    </xf>
    <xf numFmtId="3" fontId="84" fillId="0" borderId="0">
      <protection locked="0"/>
    </xf>
    <xf numFmtId="3" fontId="84" fillId="0" borderId="0">
      <protection locked="0"/>
    </xf>
    <xf numFmtId="3" fontId="85" fillId="0" borderId="0" applyFill="0" applyBorder="0" applyProtection="0">
      <protection locked="0"/>
    </xf>
    <xf numFmtId="3" fontId="85" fillId="0" borderId="0">
      <protection locked="0"/>
    </xf>
    <xf numFmtId="3" fontId="85" fillId="0" borderId="0">
      <protection locked="0"/>
    </xf>
    <xf numFmtId="3" fontId="86" fillId="0" borderId="0" applyFill="0" applyBorder="0" applyProtection="0">
      <protection locked="0"/>
    </xf>
    <xf numFmtId="3" fontId="86" fillId="0" borderId="0">
      <protection locked="0"/>
    </xf>
    <xf numFmtId="3" fontId="86" fillId="0" borderId="0">
      <protection locked="0"/>
    </xf>
    <xf numFmtId="3" fontId="87" fillId="0" borderId="0" applyFill="0" applyBorder="0" applyProtection="0">
      <protection locked="0"/>
    </xf>
    <xf numFmtId="3" fontId="87" fillId="0" borderId="0">
      <protection locked="0"/>
    </xf>
    <xf numFmtId="3" fontId="87" fillId="0" borderId="0">
      <protection locked="0"/>
    </xf>
    <xf numFmtId="181" fontId="83" fillId="0" borderId="0" applyFill="0" applyBorder="0" applyProtection="0">
      <protection locked="0"/>
    </xf>
    <xf numFmtId="181" fontId="83" fillId="0" borderId="0">
      <protection locked="0"/>
    </xf>
    <xf numFmtId="181" fontId="83" fillId="0" borderId="0">
      <protection locked="0"/>
    </xf>
    <xf numFmtId="181" fontId="84" fillId="0" borderId="0" applyFill="0" applyBorder="0" applyProtection="0">
      <protection locked="0"/>
    </xf>
    <xf numFmtId="181" fontId="84" fillId="0" borderId="0">
      <protection locked="0"/>
    </xf>
    <xf numFmtId="181" fontId="84" fillId="0" borderId="0">
      <protection locked="0"/>
    </xf>
    <xf numFmtId="181" fontId="85" fillId="0" borderId="0" applyFill="0" applyBorder="0" applyProtection="0">
      <protection locked="0"/>
    </xf>
    <xf numFmtId="181" fontId="85" fillId="0" borderId="0">
      <protection locked="0"/>
    </xf>
    <xf numFmtId="181" fontId="85" fillId="0" borderId="0">
      <protection locked="0"/>
    </xf>
    <xf numFmtId="181" fontId="86" fillId="0" borderId="0" applyFill="0" applyBorder="0" applyProtection="0">
      <protection locked="0"/>
    </xf>
    <xf numFmtId="181" fontId="86" fillId="0" borderId="0">
      <protection locked="0"/>
    </xf>
    <xf numFmtId="181" fontId="86" fillId="0" borderId="0">
      <protection locked="0"/>
    </xf>
    <xf numFmtId="181" fontId="87" fillId="0" borderId="0" applyFill="0" applyBorder="0" applyProtection="0">
      <protection locked="0"/>
    </xf>
    <xf numFmtId="181" fontId="87" fillId="0" borderId="0">
      <protection locked="0"/>
    </xf>
    <xf numFmtId="181" fontId="87" fillId="0" borderId="0">
      <protection locked="0"/>
    </xf>
    <xf numFmtId="4" fontId="83" fillId="0" borderId="0" applyFill="0" applyBorder="0" applyProtection="0">
      <protection locked="0"/>
    </xf>
    <xf numFmtId="4" fontId="83" fillId="0" borderId="0">
      <protection locked="0"/>
    </xf>
    <xf numFmtId="4" fontId="83" fillId="0" borderId="0">
      <protection locked="0"/>
    </xf>
    <xf numFmtId="4" fontId="84" fillId="0" borderId="0" applyFill="0" applyBorder="0" applyProtection="0">
      <protection locked="0"/>
    </xf>
    <xf numFmtId="4" fontId="84" fillId="0" borderId="0">
      <protection locked="0"/>
    </xf>
    <xf numFmtId="4" fontId="84" fillId="0" borderId="0">
      <protection locked="0"/>
    </xf>
    <xf numFmtId="4" fontId="85" fillId="0" borderId="0" applyFill="0" applyBorder="0" applyProtection="0">
      <protection locked="0"/>
    </xf>
    <xf numFmtId="4" fontId="85" fillId="0" borderId="0">
      <protection locked="0"/>
    </xf>
    <xf numFmtId="4" fontId="85" fillId="0" borderId="0">
      <protection locked="0"/>
    </xf>
    <xf numFmtId="4" fontId="86" fillId="0" borderId="0" applyFill="0" applyBorder="0" applyProtection="0">
      <protection locked="0"/>
    </xf>
    <xf numFmtId="4" fontId="86" fillId="0" borderId="0">
      <protection locked="0"/>
    </xf>
    <xf numFmtId="4" fontId="86" fillId="0" borderId="0">
      <protection locked="0"/>
    </xf>
    <xf numFmtId="4" fontId="87" fillId="0" borderId="0" applyFill="0" applyBorder="0" applyProtection="0">
      <protection locked="0"/>
    </xf>
    <xf numFmtId="4" fontId="87" fillId="0" borderId="0">
      <protection locked="0"/>
    </xf>
    <xf numFmtId="4" fontId="87" fillId="0" borderId="0">
      <protection locked="0"/>
    </xf>
    <xf numFmtId="0" fontId="153" fillId="0" borderId="0">
      <alignment horizontal="left"/>
    </xf>
    <xf numFmtId="0" fontId="153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29" fillId="0" borderId="0"/>
    <xf numFmtId="0" fontId="126" fillId="0" borderId="0"/>
    <xf numFmtId="0" fontId="118" fillId="0" borderId="0"/>
    <xf numFmtId="0" fontId="118" fillId="0" borderId="0"/>
    <xf numFmtId="0" fontId="119" fillId="0" borderId="0"/>
    <xf numFmtId="0" fontId="119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49" fontId="80" fillId="0" borderId="0" applyFill="0" applyBorder="0" applyAlignment="0"/>
    <xf numFmtId="49" fontId="80" fillId="0" borderId="0" applyFill="0" applyBorder="0" applyAlignment="0"/>
    <xf numFmtId="49" fontId="80" fillId="0" borderId="0"/>
    <xf numFmtId="49" fontId="80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/>
    <xf numFmtId="38" fontId="5" fillId="0" borderId="0"/>
    <xf numFmtId="40" fontId="158" fillId="0" borderId="0"/>
    <xf numFmtId="40" fontId="158" fillId="0" borderId="0"/>
    <xf numFmtId="40" fontId="159" fillId="0" borderId="0"/>
    <xf numFmtId="40" fontId="159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7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33" fillId="0" borderId="12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194" fontId="161" fillId="0" borderId="0" applyFont="0" applyFill="0" applyBorder="0" applyAlignment="0" applyProtection="0">
      <alignment horizontal="left" vertical="center"/>
    </xf>
    <xf numFmtId="194" fontId="161" fillId="0" borderId="0" applyFont="0" applyFill="0" applyBorder="0" applyAlignment="0" applyProtection="0">
      <alignment horizontal="left" vertical="center"/>
    </xf>
    <xf numFmtId="194" fontId="161" fillId="0" borderId="0">
      <alignment horizontal="left" vertical="center"/>
    </xf>
    <xf numFmtId="194" fontId="161" fillId="0" borderId="0">
      <alignment horizontal="left" vertical="center"/>
    </xf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>
      <alignment vertical="top"/>
      <protection locked="0"/>
    </xf>
    <xf numFmtId="0" fontId="164" fillId="0" borderId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>
      <alignment vertical="top"/>
      <protection locked="0"/>
    </xf>
    <xf numFmtId="0" fontId="165" fillId="0" borderId="0">
      <alignment vertical="top"/>
      <protection locked="0"/>
    </xf>
    <xf numFmtId="9" fontId="166" fillId="0" borderId="0" applyFont="0" applyFill="0" applyBorder="0" applyAlignment="0" applyProtection="0"/>
    <xf numFmtId="0" fontId="166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0" fontId="6" fillId="61" borderId="15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0" fontId="127" fillId="0" borderId="17">
      <alignment horizontal="left" vertical="top"/>
    </xf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10" fontId="6" fillId="61" borderId="15"/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3" fontId="45" fillId="0" borderId="0" applyFont="0" applyFill="0" applyBorder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45" fillId="0" borderId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131" fillId="0" borderId="17">
      <alignment horizontal="left" vertical="top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0" fontId="127" fillId="0" borderId="17">
      <alignment horizontal="left" vertical="top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0" fontId="46" fillId="36" borderId="18">
      <alignment horizontal="center" vertical="center"/>
    </xf>
    <xf numFmtId="4" fontId="79" fillId="35" borderId="25">
      <alignment vertical="center"/>
    </xf>
    <xf numFmtId="10" fontId="6" fillId="61" borderId="15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0" fontId="130" fillId="0" borderId="17">
      <alignment horizontal="left" vertical="top"/>
    </xf>
    <xf numFmtId="0" fontId="50" fillId="0" borderId="3">
      <alignment horizontal="left" vertical="center"/>
    </xf>
    <xf numFmtId="188" fontId="48" fillId="0" borderId="16" applyFill="0" applyProtection="0"/>
    <xf numFmtId="187" fontId="97" fillId="0" borderId="16"/>
    <xf numFmtId="4" fontId="80" fillId="36" borderId="25">
      <alignment vertical="center"/>
    </xf>
    <xf numFmtId="0" fontId="5" fillId="36" borderId="25">
      <alignment horizontal="left" vertical="top" indent="1"/>
    </xf>
    <xf numFmtId="188" fontId="48" fillId="0" borderId="16"/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131" fillId="0" borderId="17">
      <alignment horizontal="left" vertical="top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0" borderId="0"/>
    <xf numFmtId="0" fontId="46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0" borderId="17">
      <alignment horizontal="left" vertical="top"/>
    </xf>
    <xf numFmtId="0" fontId="130" fillId="0" borderId="17">
      <alignment horizontal="left" vertical="top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0" fontId="50" fillId="0" borderId="3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10" fontId="6" fillId="61" borderId="15"/>
    <xf numFmtId="0" fontId="136" fillId="46" borderId="26" applyNumberFormat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27" fillId="0" borderId="17">
      <alignment horizontal="left" vertical="top"/>
    </xf>
    <xf numFmtId="0" fontId="130" fillId="0" borderId="17">
      <alignment horizontal="left" vertical="top"/>
    </xf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45" fillId="0" borderId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0" fillId="0" borderId="17">
      <alignment horizontal="left" vertical="top"/>
    </xf>
    <xf numFmtId="0" fontId="127" fillId="0" borderId="17">
      <alignment horizontal="left" vertical="top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50" fillId="0" borderId="3">
      <alignment horizontal="left" vertical="center"/>
    </xf>
    <xf numFmtId="187" fontId="97" fillId="0" borderId="16" applyAlignment="0" applyProtection="0"/>
    <xf numFmtId="0" fontId="50" fillId="0" borderId="3">
      <alignment horizontal="left" vertical="center"/>
    </xf>
    <xf numFmtId="43" fontId="45" fillId="0" borderId="0" applyFont="0" applyFill="0" applyBorder="0" applyAlignment="0" applyProtection="0"/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130" fillId="0" borderId="17">
      <alignment horizontal="left" vertical="top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3" fontId="45" fillId="0" borderId="0" applyFont="0" applyFill="0" applyBorder="0" applyAlignment="0" applyProtection="0"/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45" fillId="0" borderId="0"/>
    <xf numFmtId="10" fontId="6" fillId="61" borderId="15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27" fillId="0" borderId="17">
      <alignment horizontal="left" vertical="top"/>
    </xf>
    <xf numFmtId="0" fontId="130" fillId="0" borderId="17">
      <alignment horizontal="left" vertical="top"/>
    </xf>
    <xf numFmtId="0" fontId="131" fillId="0" borderId="17">
      <alignment horizontal="left" vertical="top"/>
    </xf>
    <xf numFmtId="0" fontId="130" fillId="0" borderId="17">
      <alignment horizontal="left" vertical="top"/>
    </xf>
    <xf numFmtId="0" fontId="127" fillId="0" borderId="17">
      <alignment horizontal="left" vertical="top"/>
    </xf>
    <xf numFmtId="0" fontId="46" fillId="36" borderId="18">
      <alignment horizontal="center" vertical="center"/>
    </xf>
    <xf numFmtId="0" fontId="131" fillId="0" borderId="17">
      <alignment horizontal="left" vertical="top"/>
    </xf>
    <xf numFmtId="0" fontId="130" fillId="0" borderId="17">
      <alignment horizontal="left" vertical="top"/>
    </xf>
    <xf numFmtId="0" fontId="127" fillId="0" borderId="17">
      <alignment horizontal="left" vertical="top"/>
    </xf>
    <xf numFmtId="0" fontId="136" fillId="46" borderId="26" applyNumberFormat="0" applyAlignment="0" applyProtection="0"/>
    <xf numFmtId="10" fontId="6" fillId="61" borderId="15"/>
    <xf numFmtId="4" fontId="79" fillId="35" borderId="25">
      <alignment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0" fontId="45" fillId="0" borderId="0"/>
    <xf numFmtId="43" fontId="45" fillId="0" borderId="0" applyFont="0" applyFill="0" applyBorder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63" borderId="25">
      <alignment horizontal="left" vertical="center"/>
    </xf>
    <xf numFmtId="10" fontId="6" fillId="61" borderId="15"/>
    <xf numFmtId="188" fontId="48" fillId="0" borderId="16" applyFill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10" fontId="6" fillId="61" borderId="15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187" fontId="97" fillId="0" borderId="16" applyAlignment="0" applyProtection="0"/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98" fillId="58" borderId="26" applyNumberFormat="0" applyAlignment="0" applyProtection="0"/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188" fontId="48" fillId="0" borderId="16"/>
    <xf numFmtId="187" fontId="97" fillId="0" borderId="16"/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79" fillId="35" borderId="25">
      <alignment vertical="center"/>
    </xf>
    <xf numFmtId="187" fontId="97" fillId="0" borderId="16"/>
    <xf numFmtId="4" fontId="80" fillId="40" borderId="25" applyNumberFormat="0" applyProtection="0">
      <alignment horizontal="left" vertical="center"/>
    </xf>
    <xf numFmtId="10" fontId="6" fillId="61" borderId="15"/>
    <xf numFmtId="187" fontId="97" fillId="0" borderId="16"/>
    <xf numFmtId="187" fontId="97" fillId="0" borderId="16" applyAlignment="0" applyProtection="0"/>
    <xf numFmtId="0" fontId="78" fillId="0" borderId="35" applyNumberFormat="0" applyFill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187" fontId="97" fillId="0" borderId="16"/>
    <xf numFmtId="188" fontId="48" fillId="0" borderId="16" applyFill="0" applyProtection="0"/>
    <xf numFmtId="0" fontId="5" fillId="62" borderId="32" applyNumberFormat="0" applyFon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88" fontId="48" fillId="0" borderId="16" applyFill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4" fontId="80" fillId="40" borderId="25" applyNumberFormat="0" applyProtection="0">
      <alignment horizontal="right" vertical="center"/>
    </xf>
    <xf numFmtId="4" fontId="78" fillId="35" borderId="25">
      <alignment vertical="center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6" borderId="25">
      <alignment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4" fontId="79" fillId="35" borderId="25">
      <alignment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188" fontId="48" fillId="0" borderId="16"/>
    <xf numFmtId="4" fontId="79" fillId="35" borderId="25" applyNumberFormat="0" applyProtection="0">
      <alignment vertical="center"/>
    </xf>
    <xf numFmtId="187" fontId="97" fillId="0" borderId="16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188" fontId="48" fillId="0" borderId="16" applyFill="0" applyProtection="0"/>
    <xf numFmtId="4" fontId="78" fillId="35" borderId="25">
      <alignment vertical="center"/>
    </xf>
    <xf numFmtId="188" fontId="48" fillId="0" borderId="16" applyFill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188" fontId="48" fillId="0" borderId="16" applyFill="0" applyProtection="0"/>
    <xf numFmtId="0" fontId="146" fillId="58" borderId="33" applyNumberFormat="0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46" fillId="36" borderId="18">
      <alignment horizontal="center" vertical="center"/>
    </xf>
    <xf numFmtId="4" fontId="80" fillId="63" borderId="25">
      <alignment horizontal="left" vertical="center"/>
    </xf>
    <xf numFmtId="187" fontId="97" fillId="0" borderId="16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10" fontId="6" fillId="61" borderId="15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188" fontId="48" fillId="0" borderId="16" applyFill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188" fontId="48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10" fontId="6" fillId="61" borderId="15" applyNumberFormat="0" applyBorder="0" applyAlignment="0" applyProtection="0"/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10" fontId="6" fillId="61" borderId="15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46" fillId="58" borderId="33" applyNumberFormat="0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0" fontId="50" fillId="0" borderId="3">
      <alignment horizontal="left" vertical="center"/>
    </xf>
    <xf numFmtId="188" fontId="48" fillId="0" borderId="16" applyFill="0" applyProtection="0"/>
    <xf numFmtId="188" fontId="48" fillId="0" borderId="16" applyFill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187" fontId="97" fillId="0" borderId="16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4" fontId="78" fillId="35" borderId="25">
      <alignment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188" fontId="48" fillId="0" borderId="16"/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188" fontId="48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horizontal="left"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9" fillId="35" borderId="25">
      <alignment vertical="center"/>
    </xf>
    <xf numFmtId="187" fontId="97" fillId="0" borderId="16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78" fillId="35" borderId="25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10" fontId="6" fillId="61" borderId="15"/>
    <xf numFmtId="4" fontId="79" fillId="35" borderId="25">
      <alignment vertical="center"/>
    </xf>
    <xf numFmtId="4" fontId="79" fillId="35" borderId="25">
      <alignment vertical="center"/>
    </xf>
    <xf numFmtId="4" fontId="80" fillId="63" borderId="25">
      <alignment horizontal="left" vertical="center"/>
    </xf>
    <xf numFmtId="4" fontId="79" fillId="35" borderId="25">
      <alignment vertical="center"/>
    </xf>
    <xf numFmtId="4" fontId="79" fillId="35" borderId="25">
      <alignment vertical="center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187" fontId="97" fillId="0" borderId="16"/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187" fontId="97" fillId="0" borderId="16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6" borderId="25">
      <alignment vertical="center"/>
    </xf>
    <xf numFmtId="4" fontId="78" fillId="37" borderId="25" applyNumberFormat="0" applyProtection="0">
      <alignment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188" fontId="48" fillId="0" borderId="16" applyFill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97" fillId="0" borderId="16"/>
    <xf numFmtId="187" fontId="97" fillId="0" borderId="16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97" fillId="0" borderId="16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97" fillId="0" borderId="16" applyAlignment="0" applyProtection="0"/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187" fontId="97" fillId="0" borderId="16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46" fillId="36" borderId="18">
      <alignment horizontal="center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188" fontId="48" fillId="0" borderId="16" applyFill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187" fontId="97" fillId="0" borderId="16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188" fontId="48" fillId="0" borderId="16" applyFill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48" fillId="0" borderId="16" applyFill="0" applyProtection="0"/>
    <xf numFmtId="187" fontId="97" fillId="0" borderId="16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187" fontId="97" fillId="0" borderId="16"/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78" fillId="35" borderId="25">
      <alignment horizontal="left" vertical="center" indent="1"/>
    </xf>
    <xf numFmtId="43" fontId="5" fillId="0" borderId="0" applyFont="0" applyFill="0" applyBorder="0" applyAlignment="0" applyProtection="0"/>
    <xf numFmtId="4" fontId="79" fillId="35" borderId="25">
      <alignment vertical="center"/>
    </xf>
    <xf numFmtId="4" fontId="78" fillId="35" borderId="25">
      <alignment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188" fontId="48" fillId="0" borderId="16"/>
    <xf numFmtId="187" fontId="97" fillId="0" borderId="16" applyAlignment="0" applyProtection="0"/>
    <xf numFmtId="0" fontId="46" fillId="36" borderId="18">
      <alignment horizontal="center" vertical="center"/>
    </xf>
    <xf numFmtId="4" fontId="80" fillId="36" borderId="25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0" fontId="78" fillId="0" borderId="35" applyNumberFormat="0" applyFill="0" applyAlignment="0" applyProtection="0"/>
    <xf numFmtId="188" fontId="48" fillId="0" borderId="16" applyFill="0" applyProtection="0"/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0" fontId="6" fillId="61" borderId="15"/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188" fontId="48" fillId="0" borderId="16" applyFill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0" fontId="46" fillId="36" borderId="18">
      <alignment horizontal="center" vertical="center"/>
    </xf>
    <xf numFmtId="4" fontId="79" fillId="35" borderId="25">
      <alignment vertical="center"/>
    </xf>
    <xf numFmtId="10" fontId="6" fillId="61" borderId="15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0" fontId="50" fillId="0" borderId="3">
      <alignment horizontal="left" vertical="center"/>
    </xf>
    <xf numFmtId="188" fontId="48" fillId="0" borderId="16" applyFill="0" applyProtection="0"/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50" fillId="0" borderId="3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10" fontId="6" fillId="61" borderId="15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vertical="center"/>
    </xf>
    <xf numFmtId="0" fontId="50" fillId="0" borderId="3">
      <alignment horizontal="left" vertical="center"/>
    </xf>
    <xf numFmtId="187" fontId="97" fillId="0" borderId="16" applyAlignment="0" applyProtection="0"/>
    <xf numFmtId="0" fontId="50" fillId="0" borderId="3">
      <alignment horizontal="left" vertical="center"/>
    </xf>
    <xf numFmtId="4" fontId="80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0" fontId="6" fillId="61" borderId="15"/>
    <xf numFmtId="4" fontId="79" fillId="35" borderId="25">
      <alignment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80" fillId="36" borderId="25">
      <alignment horizontal="left"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188" fontId="48" fillId="0" borderId="16" applyFill="0" applyProtection="0"/>
    <xf numFmtId="187" fontId="97" fillId="0" borderId="16"/>
    <xf numFmtId="4" fontId="80" fillId="36" borderId="25">
      <alignment vertical="center"/>
    </xf>
    <xf numFmtId="0" fontId="5" fillId="36" borderId="25">
      <alignment horizontal="left" vertical="top" indent="1"/>
    </xf>
    <xf numFmtId="188" fontId="48" fillId="0" borderId="16"/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187" fontId="97" fillId="0" borderId="16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0" fontId="46" fillId="36" borderId="18">
      <alignment horizontal="center"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187" fontId="97" fillId="0" borderId="16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188" fontId="48" fillId="0" borderId="16"/>
    <xf numFmtId="187" fontId="97" fillId="0" borderId="16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46" fillId="58" borderId="33" applyNumberFormat="0" applyAlignment="0" applyProtection="0"/>
    <xf numFmtId="10" fontId="6" fillId="61" borderId="15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188" fontId="48" fillId="0" borderId="16" applyFill="0" applyProtection="0"/>
    <xf numFmtId="0" fontId="136" fillId="46" borderId="26" applyNumberFormat="0" applyAlignment="0" applyProtection="0"/>
    <xf numFmtId="4" fontId="80" fillId="36" borderId="25">
      <alignment vertical="center"/>
    </xf>
    <xf numFmtId="187" fontId="97" fillId="0" borderId="16" applyAlignment="0" applyProtection="0"/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187" fontId="97" fillId="0" borderId="16"/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188" fontId="48" fillId="0" borderId="16" applyFill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87" fontId="97" fillId="0" borderId="16"/>
    <xf numFmtId="0" fontId="5" fillId="36" borderId="25">
      <alignment horizontal="left" vertical="top" indent="1"/>
    </xf>
    <xf numFmtId="188" fontId="48" fillId="0" borderId="16"/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10" fontId="6" fillId="61" borderId="15"/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188" fontId="48" fillId="0" borderId="16" applyFill="0" applyProtection="0"/>
    <xf numFmtId="4" fontId="79" fillId="35" borderId="25" applyNumberFormat="0" applyProtection="0">
      <alignment vertical="center"/>
    </xf>
    <xf numFmtId="187" fontId="97" fillId="0" borderId="16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80" fillId="63" borderId="25">
      <alignment horizontal="right" vertical="center"/>
    </xf>
    <xf numFmtId="0" fontId="5" fillId="36" borderId="25">
      <alignment horizontal="left" vertical="top" indent="1"/>
    </xf>
    <xf numFmtId="188" fontId="48" fillId="0" borderId="16" applyFill="0" applyProtection="0"/>
    <xf numFmtId="188" fontId="48" fillId="0" borderId="16" applyFill="0" applyProtection="0"/>
    <xf numFmtId="188" fontId="48" fillId="0" borderId="16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88" fontId="48" fillId="0" borderId="16"/>
    <xf numFmtId="10" fontId="6" fillId="61" borderId="15"/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4" fontId="80" fillId="38" borderId="25" applyNumberFormat="0" applyProtection="0">
      <alignment vertical="center"/>
    </xf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63" borderId="25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4" fontId="79" fillId="35" borderId="25" applyNumberFormat="0" applyProtection="0">
      <alignment vertical="center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188" fontId="48" fillId="0" borderId="16" applyFill="0" applyProtection="0"/>
    <xf numFmtId="4" fontId="80" fillId="63" borderId="25">
      <alignment horizontal="left"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7" fontId="97" fillId="0" borderId="16" applyAlignment="0" applyProtection="0"/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80" fillId="36" borderId="25">
      <alignment vertical="center"/>
    </xf>
    <xf numFmtId="187" fontId="97" fillId="0" borderId="16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188" fontId="48" fillId="0" borderId="16"/>
    <xf numFmtId="187" fontId="97" fillId="0" borderId="16" applyAlignment="0" applyProtection="0"/>
    <xf numFmtId="0" fontId="98" fillId="58" borderId="26" applyNumberFormat="0" applyAlignment="0" applyProtection="0"/>
    <xf numFmtId="188" fontId="48" fillId="0" borderId="16" applyFill="0" applyProtection="0"/>
    <xf numFmtId="188" fontId="48" fillId="0" borderId="16"/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188" fontId="48" fillId="0" borderId="16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188" fontId="48" fillId="0" borderId="16"/>
    <xf numFmtId="4" fontId="80" fillId="36" borderId="25">
      <alignment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187" fontId="97" fillId="0" borderId="16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vertical="center"/>
    </xf>
    <xf numFmtId="0" fontId="46" fillId="36" borderId="18">
      <alignment horizontal="center" vertical="center"/>
    </xf>
    <xf numFmtId="187" fontId="97" fillId="0" borderId="16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4" fontId="80" fillId="36" borderId="25">
      <alignment horizontal="left" vertical="center"/>
    </xf>
    <xf numFmtId="4" fontId="81" fillId="63" borderId="25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46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98" fillId="58" borderId="26" applyNumberFormat="0" applyAlignment="0" applyProtection="0"/>
    <xf numFmtId="187" fontId="97" fillId="0" borderId="16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188" fontId="48" fillId="0" borderId="16"/>
    <xf numFmtId="10" fontId="6" fillId="61" borderId="15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78" fillId="35" borderId="25">
      <alignment vertical="center"/>
    </xf>
    <xf numFmtId="0" fontId="146" fillId="58" borderId="33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187" fontId="97" fillId="0" borderId="16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36" borderId="25">
      <alignment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98" fillId="58" borderId="26" applyNumberFormat="0" applyAlignment="0" applyProtection="0"/>
    <xf numFmtId="188" fontId="48" fillId="0" borderId="16" applyFill="0" applyProtection="0"/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188" fontId="48" fillId="0" borderId="16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0" fontId="6" fillId="61" borderId="15"/>
    <xf numFmtId="0" fontId="98" fillId="58" borderId="26" applyNumberFormat="0" applyAlignment="0" applyProtection="0"/>
    <xf numFmtId="4" fontId="80" fillId="36" borderId="25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3" fontId="1" fillId="0" borderId="0" applyFont="0" applyFill="0" applyBorder="0" applyAlignment="0" applyProtection="0"/>
    <xf numFmtId="4" fontId="80" fillId="36" borderId="25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188" fontId="48" fillId="0" borderId="16" applyFill="0" applyProtection="0"/>
    <xf numFmtId="4" fontId="80" fillId="63" borderId="25">
      <alignment horizontal="lef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187" fontId="97" fillId="0" borderId="16" applyAlignment="0" applyProtection="0"/>
    <xf numFmtId="10" fontId="6" fillId="61" borderId="15"/>
    <xf numFmtId="0" fontId="146" fillId="58" borderId="33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8" fontId="48" fillId="0" borderId="16" applyFill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/>
    <xf numFmtId="4" fontId="80" fillId="36" borderId="25">
      <alignment vertical="center"/>
    </xf>
    <xf numFmtId="0" fontId="5" fillId="36" borderId="25">
      <alignment horizontal="left" vertical="top" indent="1"/>
    </xf>
    <xf numFmtId="188" fontId="48" fillId="0" borderId="16"/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188" fontId="48" fillId="0" borderId="16" applyFill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10" fontId="6" fillId="61" borderId="15"/>
    <xf numFmtId="188" fontId="48" fillId="0" borderId="16" applyFill="0" applyProtection="0"/>
    <xf numFmtId="4" fontId="78" fillId="37" borderId="25" applyNumberFormat="0" applyProtection="0">
      <alignment vertical="center"/>
    </xf>
    <xf numFmtId="187" fontId="97" fillId="0" borderId="16"/>
    <xf numFmtId="187" fontId="97" fillId="0" borderId="16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left" vertical="center"/>
    </xf>
    <xf numFmtId="4" fontId="80" fillId="36" borderId="25">
      <alignment vertical="center"/>
    </xf>
    <xf numFmtId="187" fontId="97" fillId="0" borderId="16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79" fillId="35" borderId="25">
      <alignment vertical="center"/>
    </xf>
    <xf numFmtId="188" fontId="48" fillId="0" borderId="16" applyFill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4" fontId="78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46" fillId="36" borderId="18">
      <alignment horizontal="center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88" fontId="48" fillId="0" borderId="16"/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187" fontId="97" fillId="0" borderId="16"/>
    <xf numFmtId="188" fontId="48" fillId="0" borderId="16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188" fontId="48" fillId="0" borderId="16" applyFill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vertical="center"/>
    </xf>
    <xf numFmtId="187" fontId="97" fillId="0" borderId="16"/>
    <xf numFmtId="188" fontId="48" fillId="0" borderId="16"/>
    <xf numFmtId="0" fontId="98" fillId="58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188" fontId="48" fillId="0" borderId="16" applyFill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6" borderId="25">
      <alignment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187" fontId="97" fillId="0" borderId="16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10" fontId="6" fillId="61" borderId="15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9" fillId="35" borderId="25">
      <alignment vertical="center"/>
    </xf>
    <xf numFmtId="10" fontId="6" fillId="61" borderId="15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10" fontId="6" fillId="61" borderId="15"/>
    <xf numFmtId="0" fontId="136" fillId="46" borderId="26" applyNumberFormat="0" applyAlignment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87" fontId="97" fillId="0" borderId="16" applyAlignment="0" applyProtection="0"/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/>
    <xf numFmtId="4" fontId="79" fillId="35" borderId="25">
      <alignment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188" fontId="48" fillId="0" borderId="16"/>
    <xf numFmtId="187" fontId="97" fillId="0" borderId="16"/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/>
    <xf numFmtId="188" fontId="48" fillId="0" borderId="16" applyFill="0" applyProtection="0"/>
    <xf numFmtId="0" fontId="5" fillId="62" borderId="32" applyNumberFormat="0" applyFon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188" fontId="48" fillId="0" borderId="16" applyFill="0" applyProtection="0"/>
    <xf numFmtId="4" fontId="80" fillId="40" borderId="25" applyNumberFormat="0" applyProtection="0">
      <alignment horizontal="right" vertical="center"/>
    </xf>
    <xf numFmtId="4" fontId="78" fillId="35" borderId="25">
      <alignment vertical="center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9" fillId="35" borderId="25">
      <alignment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188" fontId="48" fillId="0" borderId="16"/>
    <xf numFmtId="4" fontId="79" fillId="35" borderId="25" applyNumberFormat="0" applyProtection="0">
      <alignment vertical="center"/>
    </xf>
    <xf numFmtId="0" fontId="46" fillId="36" borderId="18">
      <alignment horizontal="center" vertical="center"/>
    </xf>
    <xf numFmtId="188" fontId="48" fillId="0" borderId="16" applyFill="0" applyProtection="0"/>
    <xf numFmtId="4" fontId="78" fillId="35" borderId="25">
      <alignment vertical="center"/>
    </xf>
    <xf numFmtId="188" fontId="48" fillId="0" borderId="16" applyFill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188" fontId="48" fillId="0" borderId="16" applyFill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46" fillId="36" borderId="18">
      <alignment horizontal="center" vertical="center"/>
    </xf>
    <xf numFmtId="4" fontId="80" fillId="63" borderId="25">
      <alignment horizontal="left" vertical="center"/>
    </xf>
    <xf numFmtId="187" fontId="97" fillId="0" borderId="16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188" fontId="48" fillId="0" borderId="16" applyFill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188" fontId="48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146" fillId="58" borderId="33" applyNumberFormat="0" applyAlignment="0" applyProtection="0"/>
    <xf numFmtId="187" fontId="97" fillId="0" borderId="16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8" fontId="48" fillId="0" borderId="16" applyFill="0" applyProtection="0"/>
    <xf numFmtId="0" fontId="5" fillId="36" borderId="25">
      <alignment horizontal="left" vertical="top" indent="1"/>
    </xf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/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63" borderId="25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188" fontId="48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0" fontId="5" fillId="36" borderId="25">
      <alignment horizontal="left" vertical="top" indent="1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187" fontId="97" fillId="0" borderId="16" applyAlignment="0" applyProtection="0"/>
    <xf numFmtId="0" fontId="78" fillId="0" borderId="35" applyNumberFormat="0" applyFill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79" fillId="35" borderId="25">
      <alignment vertical="center"/>
    </xf>
    <xf numFmtId="187" fontId="97" fillId="0" borderId="16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78" fillId="35" borderId="25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10" fontId="6" fillId="61" borderId="15"/>
    <xf numFmtId="4" fontId="79" fillId="35" borderId="25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187" fontId="97" fillId="0" borderId="16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187" fontId="97" fillId="0" borderId="16"/>
    <xf numFmtId="4" fontId="80" fillId="36" borderId="25">
      <alignment horizontal="left" vertical="center"/>
    </xf>
    <xf numFmtId="4" fontId="80" fillId="36" borderId="25">
      <alignment horizontal="left" vertical="center"/>
    </xf>
    <xf numFmtId="187" fontId="97" fillId="0" borderId="16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188" fontId="48" fillId="0" borderId="16" applyFill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97" fillId="0" borderId="16"/>
    <xf numFmtId="187" fontId="97" fillId="0" borderId="16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97" fillId="0" borderId="16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97" fillId="0" borderId="16" applyAlignment="0" applyProtection="0"/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187" fontId="97" fillId="0" borderId="16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46" fillId="36" borderId="18">
      <alignment horizontal="center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188" fontId="48" fillId="0" borderId="16" applyFill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187" fontId="97" fillId="0" borderId="16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188" fontId="48" fillId="0" borderId="16" applyFill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48" fillId="0" borderId="16" applyFill="0" applyProtection="0"/>
    <xf numFmtId="187" fontId="97" fillId="0" borderId="16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187" fontId="97" fillId="0" borderId="16"/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7" fontId="97" fillId="0" borderId="16" applyAlignment="0" applyProtection="0"/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78" fillId="35" borderId="25">
      <alignment horizontal="left" vertical="center" indent="1"/>
    </xf>
    <xf numFmtId="4" fontId="79" fillId="35" borderId="25">
      <alignment vertical="center"/>
    </xf>
    <xf numFmtId="4" fontId="78" fillId="35" borderId="25">
      <alignment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188" fontId="48" fillId="0" borderId="16"/>
    <xf numFmtId="187" fontId="97" fillId="0" borderId="16" applyAlignment="0" applyProtection="0"/>
    <xf numFmtId="0" fontId="46" fillId="36" borderId="18">
      <alignment horizontal="center"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0" fontId="78" fillId="0" borderId="35" applyNumberFormat="0" applyFill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10" fontId="6" fillId="61" borderId="15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188" fontId="48" fillId="0" borderId="16" applyFill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146" fillId="58" borderId="33" applyNumberFormat="0" applyAlignment="0" applyProtection="0"/>
    <xf numFmtId="187" fontId="97" fillId="0" borderId="16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187" fontId="97" fillId="0" borderId="16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0" fontId="78" fillId="0" borderId="35" applyNumberFormat="0" applyFill="0" applyAlignment="0" applyProtection="0"/>
    <xf numFmtId="188" fontId="48" fillId="0" borderId="16"/>
    <xf numFmtId="187" fontId="97" fillId="0" borderId="16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10" fontId="6" fillId="61" borderId="15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188" fontId="48" fillId="0" borderId="16" applyFill="0" applyProtection="0"/>
    <xf numFmtId="0" fontId="136" fillId="46" borderId="26" applyNumberFormat="0" applyAlignment="0" applyProtection="0"/>
    <xf numFmtId="4" fontId="80" fillId="36" borderId="25">
      <alignment vertical="center"/>
    </xf>
    <xf numFmtId="187" fontId="97" fillId="0" borderId="16" applyAlignment="0" applyProtection="0"/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187" fontId="97" fillId="0" borderId="16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188" fontId="48" fillId="0" borderId="16" applyFill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187" fontId="97" fillId="0" borderId="16"/>
    <xf numFmtId="188" fontId="48" fillId="0" borderId="16"/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187" fontId="97" fillId="0" borderId="16" applyAlignment="0" applyProtection="0"/>
    <xf numFmtId="4" fontId="78" fillId="37" borderId="25" applyNumberFormat="0" applyProtection="0">
      <alignment vertical="center"/>
    </xf>
    <xf numFmtId="188" fontId="48" fillId="0" borderId="16" applyFill="0" applyProtection="0"/>
    <xf numFmtId="4" fontId="79" fillId="35" borderId="25" applyNumberFormat="0" applyProtection="0">
      <alignment vertical="center"/>
    </xf>
    <xf numFmtId="187" fontId="97" fillId="0" borderId="16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80" fillId="63" borderId="25">
      <alignment horizontal="right" vertical="center"/>
    </xf>
    <xf numFmtId="188" fontId="48" fillId="0" borderId="16" applyFill="0" applyProtection="0"/>
    <xf numFmtId="188" fontId="48" fillId="0" borderId="16" applyFill="0" applyProtection="0"/>
    <xf numFmtId="188" fontId="48" fillId="0" borderId="16"/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188" fontId="48" fillId="0" borderId="16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4" fontId="80" fillId="38" borderId="25" applyNumberFormat="0" applyProtection="0">
      <alignment vertical="center"/>
    </xf>
    <xf numFmtId="188" fontId="48" fillId="0" borderId="16" applyFill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63" borderId="25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4" fontId="79" fillId="35" borderId="25" applyNumberFormat="0" applyProtection="0">
      <alignment vertical="center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187" fontId="97" fillId="0" borderId="16" applyAlignment="0" applyProtection="0"/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187" fontId="97" fillId="0" borderId="16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80" fillId="36" borderId="25">
      <alignment vertical="center"/>
    </xf>
    <xf numFmtId="187" fontId="97" fillId="0" borderId="16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188" fontId="48" fillId="0" borderId="16"/>
    <xf numFmtId="187" fontId="97" fillId="0" borderId="16" applyAlignment="0" applyProtection="0"/>
    <xf numFmtId="0" fontId="98" fillId="58" borderId="26" applyNumberFormat="0" applyAlignment="0" applyProtection="0"/>
    <xf numFmtId="188" fontId="48" fillId="0" borderId="16" applyFill="0" applyProtection="0"/>
    <xf numFmtId="188" fontId="48" fillId="0" borderId="16"/>
    <xf numFmtId="0" fontId="146" fillId="58" borderId="33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/>
    <xf numFmtId="187" fontId="97" fillId="0" borderId="16" applyAlignment="0" applyProtection="0"/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4" fontId="80" fillId="36" borderId="25">
      <alignment horizontal="left" vertical="center"/>
    </xf>
    <xf numFmtId="188" fontId="48" fillId="0" borderId="16"/>
    <xf numFmtId="4" fontId="80" fillId="36" borderId="25">
      <alignment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187" fontId="97" fillId="0" borderId="16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vertical="center"/>
    </xf>
    <xf numFmtId="187" fontId="97" fillId="0" borderId="16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1" fillId="63" borderId="25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0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188" fontId="48" fillId="0" borderId="16"/>
    <xf numFmtId="4" fontId="80" fillId="38" borderId="25" applyNumberFormat="0" applyProtection="0">
      <alignment vertical="center"/>
    </xf>
    <xf numFmtId="4" fontId="79" fillId="35" borderId="25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4" fontId="78" fillId="35" borderId="25">
      <alignment vertical="center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187" fontId="97" fillId="0" borderId="16" applyAlignment="0" applyProtection="0"/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36" borderId="25">
      <alignment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98" fillId="58" borderId="26" applyNumberFormat="0" applyAlignment="0" applyProtection="0"/>
    <xf numFmtId="188" fontId="48" fillId="0" borderId="16" applyFill="0" applyProtection="0"/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80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188" fontId="48" fillId="0" borderId="16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80" fillId="36" borderId="25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187" fontId="97" fillId="0" borderId="16" applyAlignment="0" applyProtection="0"/>
    <xf numFmtId="10" fontId="6" fillId="61" borderId="15"/>
    <xf numFmtId="0" fontId="146" fillId="58" borderId="33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8" fontId="48" fillId="0" borderId="16" applyFill="0" applyProtection="0"/>
    <xf numFmtId="0" fontId="5" fillId="36" borderId="25">
      <alignment horizontal="left" vertical="top" indent="1"/>
    </xf>
    <xf numFmtId="4" fontId="78" fillId="35" borderId="25">
      <alignment vertical="center"/>
    </xf>
    <xf numFmtId="0" fontId="46" fillId="36" borderId="18">
      <alignment horizontal="center"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/>
    <xf numFmtId="4" fontId="80" fillId="36" borderId="25">
      <alignment vertical="center"/>
    </xf>
    <xf numFmtId="0" fontId="5" fillId="36" borderId="25">
      <alignment horizontal="left" vertical="top" indent="1"/>
    </xf>
    <xf numFmtId="188" fontId="48" fillId="0" borderId="16"/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188" fontId="48" fillId="0" borderId="16" applyFill="0" applyProtection="0"/>
    <xf numFmtId="0" fontId="98" fillId="58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188" fontId="48" fillId="0" borderId="16" applyFill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10" fontId="6" fillId="61" borderId="15"/>
    <xf numFmtId="4" fontId="78" fillId="37" borderId="25" applyNumberFormat="0" applyProtection="0">
      <alignment vertical="center"/>
    </xf>
    <xf numFmtId="187" fontId="97" fillId="0" borderId="16"/>
    <xf numFmtId="187" fontId="97" fillId="0" borderId="16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79" fillId="35" borderId="25">
      <alignment vertical="center"/>
    </xf>
    <xf numFmtId="188" fontId="48" fillId="0" borderId="16" applyFill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4" fontId="78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46" fillId="36" borderId="18">
      <alignment horizontal="center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88" fontId="48" fillId="0" borderId="16"/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187" fontId="97" fillId="0" borderId="16"/>
    <xf numFmtId="188" fontId="48" fillId="0" borderId="16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vertical="center"/>
    </xf>
    <xf numFmtId="187" fontId="97" fillId="0" borderId="16"/>
    <xf numFmtId="188" fontId="48" fillId="0" borderId="16"/>
    <xf numFmtId="0" fontId="98" fillId="58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188" fontId="48" fillId="0" borderId="16" applyFill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6" borderId="25">
      <alignment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187" fontId="97" fillId="0" borderId="16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10" fontId="6" fillId="61" borderId="15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9" fillId="35" borderId="25">
      <alignment vertical="center"/>
    </xf>
    <xf numFmtId="10" fontId="6" fillId="61" borderId="15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10" fontId="6" fillId="61" borderId="15"/>
    <xf numFmtId="0" fontId="136" fillId="46" borderId="26" applyNumberFormat="0" applyAlignment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87" fontId="97" fillId="0" borderId="16" applyAlignment="0" applyProtection="0"/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/>
    <xf numFmtId="4" fontId="79" fillId="35" borderId="25">
      <alignment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35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5" fillId="0" borderId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1" fillId="0" borderId="0"/>
    <xf numFmtId="0" fontId="35" fillId="0" borderId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195" fontId="171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172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98" fontId="2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" fillId="0" borderId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37" fontId="177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3" fillId="0" borderId="0"/>
    <xf numFmtId="0" fontId="3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" fillId="0" borderId="0"/>
    <xf numFmtId="0" fontId="5" fillId="0" borderId="0"/>
    <xf numFmtId="0" fontId="181" fillId="0" borderId="0"/>
    <xf numFmtId="0" fontId="182" fillId="0" borderId="0"/>
    <xf numFmtId="0" fontId="181" fillId="0" borderId="0"/>
    <xf numFmtId="0" fontId="1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1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3" fillId="0" borderId="0"/>
    <xf numFmtId="40" fontId="177" fillId="0" borderId="0" applyFill="0" applyBorder="0" applyAlignment="0" applyProtection="0"/>
    <xf numFmtId="38" fontId="177" fillId="0" borderId="0" applyFill="0" applyBorder="0" applyAlignment="0" applyProtection="0"/>
    <xf numFmtId="39" fontId="184" fillId="0" borderId="0"/>
    <xf numFmtId="0" fontId="3" fillId="0" borderId="0"/>
    <xf numFmtId="3" fontId="171" fillId="0" borderId="0"/>
    <xf numFmtId="3" fontId="171" fillId="0" borderId="0"/>
    <xf numFmtId="0" fontId="34" fillId="11" borderId="0" applyNumberFormat="0" applyBorder="0" applyAlignment="0" applyProtection="0"/>
    <xf numFmtId="0" fontId="168" fillId="64" borderId="0" applyNumberFormat="0" applyBorder="0" applyAlignment="0" applyProtection="0"/>
    <xf numFmtId="0" fontId="168" fillId="41" borderId="0" applyNumberFormat="0" applyBorder="0" applyAlignment="0" applyProtection="0"/>
    <xf numFmtId="0" fontId="168" fillId="64" borderId="0" applyNumberFormat="0" applyBorder="0" applyAlignment="0" applyProtection="0"/>
    <xf numFmtId="0" fontId="185" fillId="65" borderId="0" applyNumberFormat="0" applyBorder="0" applyAlignment="0" applyProtection="0"/>
    <xf numFmtId="0" fontId="185" fillId="41" borderId="0" applyNumberFormat="0" applyBorder="0" applyAlignment="0" applyProtection="0"/>
    <xf numFmtId="0" fontId="34" fillId="15" borderId="0" applyNumberFormat="0" applyBorder="0" applyAlignment="0" applyProtection="0"/>
    <xf numFmtId="0" fontId="168" fillId="46" borderId="0" applyNumberFormat="0" applyBorder="0" applyAlignment="0" applyProtection="0"/>
    <xf numFmtId="0" fontId="168" fillId="42" borderId="0" applyNumberFormat="0" applyBorder="0" applyAlignment="0" applyProtection="0"/>
    <xf numFmtId="0" fontId="168" fillId="46" borderId="0" applyNumberFormat="0" applyBorder="0" applyAlignment="0" applyProtection="0"/>
    <xf numFmtId="0" fontId="185" fillId="66" borderId="0" applyNumberFormat="0" applyBorder="0" applyAlignment="0" applyProtection="0"/>
    <xf numFmtId="0" fontId="185" fillId="42" borderId="0" applyNumberFormat="0" applyBorder="0" applyAlignment="0" applyProtection="0"/>
    <xf numFmtId="0" fontId="34" fillId="19" borderId="0" applyNumberFormat="0" applyBorder="0" applyAlignment="0" applyProtection="0"/>
    <xf numFmtId="0" fontId="168" fillId="62" borderId="0" applyNumberFormat="0" applyBorder="0" applyAlignment="0" applyProtection="0"/>
    <xf numFmtId="0" fontId="168" fillId="43" borderId="0" applyNumberFormat="0" applyBorder="0" applyAlignment="0" applyProtection="0"/>
    <xf numFmtId="0" fontId="168" fillId="62" borderId="0" applyNumberFormat="0" applyBorder="0" applyAlignment="0" applyProtection="0"/>
    <xf numFmtId="0" fontId="185" fillId="67" borderId="0" applyNumberFormat="0" applyBorder="0" applyAlignment="0" applyProtection="0"/>
    <xf numFmtId="0" fontId="185" fillId="43" borderId="0" applyNumberFormat="0" applyBorder="0" applyAlignment="0" applyProtection="0"/>
    <xf numFmtId="0" fontId="34" fillId="23" borderId="0" applyNumberFormat="0" applyBorder="0" applyAlignment="0" applyProtection="0"/>
    <xf numFmtId="0" fontId="168" fillId="64" borderId="0" applyNumberFormat="0" applyBorder="0" applyAlignment="0" applyProtection="0"/>
    <xf numFmtId="0" fontId="168" fillId="44" borderId="0" applyNumberFormat="0" applyBorder="0" applyAlignment="0" applyProtection="0"/>
    <xf numFmtId="0" fontId="168" fillId="64" borderId="0" applyNumberFormat="0" applyBorder="0" applyAlignment="0" applyProtection="0"/>
    <xf numFmtId="0" fontId="185" fillId="68" borderId="0" applyNumberFormat="0" applyBorder="0" applyAlignment="0" applyProtection="0"/>
    <xf numFmtId="0" fontId="185" fillId="44" borderId="0" applyNumberFormat="0" applyBorder="0" applyAlignment="0" applyProtection="0"/>
    <xf numFmtId="0" fontId="34" fillId="27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85" fillId="69" borderId="0" applyNumberFormat="0" applyBorder="0" applyAlignment="0" applyProtection="0"/>
    <xf numFmtId="0" fontId="185" fillId="45" borderId="0" applyNumberFormat="0" applyBorder="0" applyAlignment="0" applyProtection="0"/>
    <xf numFmtId="0" fontId="34" fillId="31" borderId="0" applyNumberFormat="0" applyBorder="0" applyAlignment="0" applyProtection="0"/>
    <xf numFmtId="0" fontId="168" fillId="46" borderId="0" applyNumberFormat="0" applyBorder="0" applyAlignment="0" applyProtection="0"/>
    <xf numFmtId="0" fontId="168" fillId="46" borderId="0" applyNumberFormat="0" applyBorder="0" applyAlignment="0" applyProtection="0"/>
    <xf numFmtId="0" fontId="185" fillId="70" borderId="0" applyNumberFormat="0" applyBorder="0" applyAlignment="0" applyProtection="0"/>
    <xf numFmtId="0" fontId="185" fillId="46" borderId="0" applyNumberFormat="0" applyBorder="0" applyAlignment="0" applyProtection="0"/>
    <xf numFmtId="0" fontId="186" fillId="38" borderId="0" applyNumberFormat="0" applyBorder="0" applyAlignment="0" applyProtection="0">
      <alignment vertical="center"/>
    </xf>
    <xf numFmtId="0" fontId="187" fillId="38" borderId="0" applyNumberFormat="0" applyBorder="0" applyAlignment="0" applyProtection="0">
      <alignment vertical="center"/>
    </xf>
    <xf numFmtId="0" fontId="186" fillId="44" borderId="0" applyNumberFormat="0" applyBorder="0" applyAlignment="0" applyProtection="0">
      <alignment vertical="center"/>
    </xf>
    <xf numFmtId="0" fontId="187" fillId="47" borderId="0" applyNumberFormat="0" applyBorder="0" applyAlignment="0" applyProtection="0">
      <alignment vertical="center"/>
    </xf>
    <xf numFmtId="0" fontId="186" fillId="62" borderId="0" applyNumberFormat="0" applyBorder="0" applyAlignment="0" applyProtection="0">
      <alignment vertical="center"/>
    </xf>
    <xf numFmtId="0" fontId="187" fillId="62" borderId="0" applyNumberFormat="0" applyBorder="0" applyAlignment="0" applyProtection="0">
      <alignment vertical="center"/>
    </xf>
    <xf numFmtId="0" fontId="186" fillId="64" borderId="0" applyNumberFormat="0" applyBorder="0" applyAlignment="0" applyProtection="0">
      <alignment vertical="center"/>
    </xf>
    <xf numFmtId="0" fontId="187" fillId="46" borderId="0" applyNumberFormat="0" applyBorder="0" applyAlignment="0" applyProtection="0">
      <alignment vertical="center"/>
    </xf>
    <xf numFmtId="0" fontId="186" fillId="45" borderId="0" applyNumberFormat="0" applyBorder="0" applyAlignment="0" applyProtection="0">
      <alignment vertical="center"/>
    </xf>
    <xf numFmtId="0" fontId="187" fillId="45" borderId="0" applyNumberFormat="0" applyBorder="0" applyAlignment="0" applyProtection="0">
      <alignment vertical="center"/>
    </xf>
    <xf numFmtId="0" fontId="186" fillId="44" borderId="0" applyNumberFormat="0" applyBorder="0" applyAlignment="0" applyProtection="0">
      <alignment vertical="center"/>
    </xf>
    <xf numFmtId="0" fontId="187" fillId="62" borderId="0" applyNumberFormat="0" applyBorder="0" applyAlignment="0" applyProtection="0">
      <alignment vertical="center"/>
    </xf>
    <xf numFmtId="0" fontId="185" fillId="41" borderId="0" applyNumberFormat="0" applyBorder="0" applyAlignment="0" applyProtection="0"/>
    <xf numFmtId="0" fontId="185" fillId="42" borderId="0" applyNumberFormat="0" applyBorder="0" applyAlignment="0" applyProtection="0"/>
    <xf numFmtId="0" fontId="185" fillId="43" borderId="0" applyNumberFormat="0" applyBorder="0" applyAlignment="0" applyProtection="0"/>
    <xf numFmtId="0" fontId="185" fillId="44" borderId="0" applyNumberFormat="0" applyBorder="0" applyAlignment="0" applyProtection="0"/>
    <xf numFmtId="0" fontId="185" fillId="45" borderId="0" applyNumberFormat="0" applyBorder="0" applyAlignment="0" applyProtection="0"/>
    <xf numFmtId="0" fontId="185" fillId="46" borderId="0" applyNumberFormat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4" fillId="12" borderId="0" applyNumberFormat="0" applyBorder="0" applyAlignment="0" applyProtection="0"/>
    <xf numFmtId="0" fontId="168" fillId="58" borderId="0" applyNumberFormat="0" applyBorder="0" applyAlignment="0" applyProtection="0"/>
    <xf numFmtId="0" fontId="168" fillId="38" borderId="0" applyNumberFormat="0" applyBorder="0" applyAlignment="0" applyProtection="0"/>
    <xf numFmtId="0" fontId="168" fillId="58" borderId="0" applyNumberFormat="0" applyBorder="0" applyAlignment="0" applyProtection="0"/>
    <xf numFmtId="0" fontId="185" fillId="71" borderId="0" applyNumberFormat="0" applyBorder="0" applyAlignment="0" applyProtection="0"/>
    <xf numFmtId="0" fontId="185" fillId="38" borderId="0" applyNumberFormat="0" applyBorder="0" applyAlignment="0" applyProtection="0"/>
    <xf numFmtId="0" fontId="34" fillId="16" borderId="0" applyNumberFormat="0" applyBorder="0" applyAlignment="0" applyProtection="0"/>
    <xf numFmtId="0" fontId="168" fillId="47" borderId="0" applyNumberFormat="0" applyBorder="0" applyAlignment="0" applyProtection="0"/>
    <xf numFmtId="0" fontId="168" fillId="47" borderId="0" applyNumberFormat="0" applyBorder="0" applyAlignment="0" applyProtection="0"/>
    <xf numFmtId="0" fontId="185" fillId="72" borderId="0" applyNumberFormat="0" applyBorder="0" applyAlignment="0" applyProtection="0"/>
    <xf numFmtId="0" fontId="185" fillId="47" borderId="0" applyNumberFormat="0" applyBorder="0" applyAlignment="0" applyProtection="0"/>
    <xf numFmtId="0" fontId="34" fillId="20" borderId="0" applyNumberFormat="0" applyBorder="0" applyAlignment="0" applyProtection="0"/>
    <xf numFmtId="0" fontId="168" fillId="37" borderId="0" applyNumberFormat="0" applyBorder="0" applyAlignment="0" applyProtection="0"/>
    <xf numFmtId="0" fontId="168" fillId="48" borderId="0" applyNumberFormat="0" applyBorder="0" applyAlignment="0" applyProtection="0"/>
    <xf numFmtId="0" fontId="168" fillId="37" borderId="0" applyNumberFormat="0" applyBorder="0" applyAlignment="0" applyProtection="0"/>
    <xf numFmtId="0" fontId="185" fillId="73" borderId="0" applyNumberFormat="0" applyBorder="0" applyAlignment="0" applyProtection="0"/>
    <xf numFmtId="0" fontId="185" fillId="48" borderId="0" applyNumberFormat="0" applyBorder="0" applyAlignment="0" applyProtection="0"/>
    <xf numFmtId="0" fontId="34" fillId="24" borderId="0" applyNumberFormat="0" applyBorder="0" applyAlignment="0" applyProtection="0"/>
    <xf numFmtId="0" fontId="168" fillId="58" borderId="0" applyNumberFormat="0" applyBorder="0" applyAlignment="0" applyProtection="0"/>
    <xf numFmtId="0" fontId="168" fillId="44" borderId="0" applyNumberFormat="0" applyBorder="0" applyAlignment="0" applyProtection="0"/>
    <xf numFmtId="0" fontId="168" fillId="58" borderId="0" applyNumberFormat="0" applyBorder="0" applyAlignment="0" applyProtection="0"/>
    <xf numFmtId="0" fontId="185" fillId="68" borderId="0" applyNumberFormat="0" applyBorder="0" applyAlignment="0" applyProtection="0"/>
    <xf numFmtId="0" fontId="185" fillId="44" borderId="0" applyNumberFormat="0" applyBorder="0" applyAlignment="0" applyProtection="0"/>
    <xf numFmtId="0" fontId="34" fillId="28" borderId="0" applyNumberFormat="0" applyBorder="0" applyAlignment="0" applyProtection="0"/>
    <xf numFmtId="0" fontId="168" fillId="38" borderId="0" applyNumberFormat="0" applyBorder="0" applyAlignment="0" applyProtection="0"/>
    <xf numFmtId="0" fontId="168" fillId="38" borderId="0" applyNumberFormat="0" applyBorder="0" applyAlignment="0" applyProtection="0"/>
    <xf numFmtId="0" fontId="185" fillId="71" borderId="0" applyNumberFormat="0" applyBorder="0" applyAlignment="0" applyProtection="0"/>
    <xf numFmtId="0" fontId="185" fillId="38" borderId="0" applyNumberFormat="0" applyBorder="0" applyAlignment="0" applyProtection="0"/>
    <xf numFmtId="0" fontId="34" fillId="32" borderId="0" applyNumberFormat="0" applyBorder="0" applyAlignment="0" applyProtection="0"/>
    <xf numFmtId="0" fontId="168" fillId="46" borderId="0" applyNumberFormat="0" applyBorder="0" applyAlignment="0" applyProtection="0"/>
    <xf numFmtId="0" fontId="168" fillId="49" borderId="0" applyNumberFormat="0" applyBorder="0" applyAlignment="0" applyProtection="0"/>
    <xf numFmtId="0" fontId="168" fillId="46" borderId="0" applyNumberFormat="0" applyBorder="0" applyAlignment="0" applyProtection="0"/>
    <xf numFmtId="0" fontId="185" fillId="74" borderId="0" applyNumberFormat="0" applyBorder="0" applyAlignment="0" applyProtection="0"/>
    <xf numFmtId="0" fontId="185" fillId="49" borderId="0" applyNumberFormat="0" applyBorder="0" applyAlignment="0" applyProtection="0"/>
    <xf numFmtId="0" fontId="186" fillId="45" borderId="0" applyNumberFormat="0" applyBorder="0" applyAlignment="0" applyProtection="0">
      <alignment vertical="center"/>
    </xf>
    <xf numFmtId="0" fontId="187" fillId="45" borderId="0" applyNumberFormat="0" applyBorder="0" applyAlignment="0" applyProtection="0">
      <alignment vertical="center"/>
    </xf>
    <xf numFmtId="0" fontId="186" fillId="47" borderId="0" applyNumberFormat="0" applyBorder="0" applyAlignment="0" applyProtection="0">
      <alignment vertical="center"/>
    </xf>
    <xf numFmtId="0" fontId="187" fillId="47" borderId="0" applyNumberFormat="0" applyBorder="0" applyAlignment="0" applyProtection="0">
      <alignment vertical="center"/>
    </xf>
    <xf numFmtId="0" fontId="186" fillId="37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6" fillId="58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6" fillId="45" borderId="0" applyNumberFormat="0" applyBorder="0" applyAlignment="0" applyProtection="0">
      <alignment vertical="center"/>
    </xf>
    <xf numFmtId="0" fontId="187" fillId="45" borderId="0" applyNumberFormat="0" applyBorder="0" applyAlignment="0" applyProtection="0">
      <alignment vertical="center"/>
    </xf>
    <xf numFmtId="0" fontId="186" fillId="46" borderId="0" applyNumberFormat="0" applyBorder="0" applyAlignment="0" applyProtection="0">
      <alignment vertical="center"/>
    </xf>
    <xf numFmtId="0" fontId="187" fillId="62" borderId="0" applyNumberFormat="0" applyBorder="0" applyAlignment="0" applyProtection="0">
      <alignment vertical="center"/>
    </xf>
    <xf numFmtId="0" fontId="185" fillId="38" borderId="0" applyNumberFormat="0" applyBorder="0" applyAlignment="0" applyProtection="0"/>
    <xf numFmtId="0" fontId="185" fillId="47" borderId="0" applyNumberFormat="0" applyBorder="0" applyAlignment="0" applyProtection="0"/>
    <xf numFmtId="0" fontId="185" fillId="48" borderId="0" applyNumberFormat="0" applyBorder="0" applyAlignment="0" applyProtection="0"/>
    <xf numFmtId="0" fontId="185" fillId="44" borderId="0" applyNumberFormat="0" applyBorder="0" applyAlignment="0" applyProtection="0"/>
    <xf numFmtId="0" fontId="185" fillId="38" borderId="0" applyNumberFormat="0" applyBorder="0" applyAlignment="0" applyProtection="0"/>
    <xf numFmtId="0" fontId="185" fillId="49" borderId="0" applyNumberFormat="0" applyBorder="0" applyAlignment="0" applyProtection="0"/>
    <xf numFmtId="0" fontId="69" fillId="13" borderId="0" applyNumberFormat="0" applyBorder="0" applyAlignment="0" applyProtection="0"/>
    <xf numFmtId="0" fontId="188" fillId="52" borderId="0" applyNumberFormat="0" applyBorder="0" applyAlignment="0" applyProtection="0"/>
    <xf numFmtId="0" fontId="189" fillId="50" borderId="0" applyNumberFormat="0" applyBorder="0" applyAlignment="0" applyProtection="0"/>
    <xf numFmtId="0" fontId="188" fillId="52" borderId="0" applyNumberFormat="0" applyBorder="0" applyAlignment="0" applyProtection="0"/>
    <xf numFmtId="0" fontId="190" fillId="75" borderId="0" applyNumberFormat="0" applyBorder="0" applyAlignment="0" applyProtection="0"/>
    <xf numFmtId="0" fontId="190" fillId="50" borderId="0" applyNumberFormat="0" applyBorder="0" applyAlignment="0" applyProtection="0"/>
    <xf numFmtId="0" fontId="69" fillId="17" borderId="0" applyNumberFormat="0" applyBorder="0" applyAlignment="0" applyProtection="0"/>
    <xf numFmtId="0" fontId="188" fillId="47" borderId="0" applyNumberFormat="0" applyBorder="0" applyAlignment="0" applyProtection="0"/>
    <xf numFmtId="0" fontId="189" fillId="47" borderId="0" applyNumberFormat="0" applyBorder="0" applyAlignment="0" applyProtection="0"/>
    <xf numFmtId="0" fontId="188" fillId="47" borderId="0" applyNumberFormat="0" applyBorder="0" applyAlignment="0" applyProtection="0"/>
    <xf numFmtId="0" fontId="190" fillId="72" borderId="0" applyNumberFormat="0" applyBorder="0" applyAlignment="0" applyProtection="0"/>
    <xf numFmtId="0" fontId="190" fillId="47" borderId="0" applyNumberFormat="0" applyBorder="0" applyAlignment="0" applyProtection="0"/>
    <xf numFmtId="0" fontId="69" fillId="21" borderId="0" applyNumberFormat="0" applyBorder="0" applyAlignment="0" applyProtection="0"/>
    <xf numFmtId="0" fontId="188" fillId="37" borderId="0" applyNumberFormat="0" applyBorder="0" applyAlignment="0" applyProtection="0"/>
    <xf numFmtId="0" fontId="189" fillId="48" borderId="0" applyNumberFormat="0" applyBorder="0" applyAlignment="0" applyProtection="0"/>
    <xf numFmtId="0" fontId="188" fillId="37" borderId="0" applyNumberFormat="0" applyBorder="0" applyAlignment="0" applyProtection="0"/>
    <xf numFmtId="0" fontId="190" fillId="73" borderId="0" applyNumberFormat="0" applyBorder="0" applyAlignment="0" applyProtection="0"/>
    <xf numFmtId="0" fontId="190" fillId="48" borderId="0" applyNumberFormat="0" applyBorder="0" applyAlignment="0" applyProtection="0"/>
    <xf numFmtId="0" fontId="69" fillId="25" borderId="0" applyNumberFormat="0" applyBorder="0" applyAlignment="0" applyProtection="0"/>
    <xf numFmtId="0" fontId="188" fillId="58" borderId="0" applyNumberFormat="0" applyBorder="0" applyAlignment="0" applyProtection="0"/>
    <xf numFmtId="0" fontId="189" fillId="51" borderId="0" applyNumberFormat="0" applyBorder="0" applyAlignment="0" applyProtection="0"/>
    <xf numFmtId="0" fontId="188" fillId="58" borderId="0" applyNumberFormat="0" applyBorder="0" applyAlignment="0" applyProtection="0"/>
    <xf numFmtId="0" fontId="190" fillId="76" borderId="0" applyNumberFormat="0" applyBorder="0" applyAlignment="0" applyProtection="0"/>
    <xf numFmtId="0" fontId="190" fillId="51" borderId="0" applyNumberFormat="0" applyBorder="0" applyAlignment="0" applyProtection="0"/>
    <xf numFmtId="0" fontId="69" fillId="29" borderId="0" applyNumberFormat="0" applyBorder="0" applyAlignment="0" applyProtection="0"/>
    <xf numFmtId="0" fontId="188" fillId="52" borderId="0" applyNumberFormat="0" applyBorder="0" applyAlignment="0" applyProtection="0"/>
    <xf numFmtId="0" fontId="189" fillId="52" borderId="0" applyNumberFormat="0" applyBorder="0" applyAlignment="0" applyProtection="0"/>
    <xf numFmtId="0" fontId="188" fillId="52" borderId="0" applyNumberFormat="0" applyBorder="0" applyAlignment="0" applyProtection="0"/>
    <xf numFmtId="0" fontId="190" fillId="77" borderId="0" applyNumberFormat="0" applyBorder="0" applyAlignment="0" applyProtection="0"/>
    <xf numFmtId="0" fontId="190" fillId="52" borderId="0" applyNumberFormat="0" applyBorder="0" applyAlignment="0" applyProtection="0"/>
    <xf numFmtId="0" fontId="69" fillId="33" borderId="0" applyNumberFormat="0" applyBorder="0" applyAlignment="0" applyProtection="0"/>
    <xf numFmtId="0" fontId="188" fillId="46" borderId="0" applyNumberFormat="0" applyBorder="0" applyAlignment="0" applyProtection="0"/>
    <xf numFmtId="0" fontId="189" fillId="53" borderId="0" applyNumberFormat="0" applyBorder="0" applyAlignment="0" applyProtection="0"/>
    <xf numFmtId="0" fontId="188" fillId="46" borderId="0" applyNumberFormat="0" applyBorder="0" applyAlignment="0" applyProtection="0"/>
    <xf numFmtId="0" fontId="190" fillId="78" borderId="0" applyNumberFormat="0" applyBorder="0" applyAlignment="0" applyProtection="0"/>
    <xf numFmtId="0" fontId="190" fillId="53" borderId="0" applyNumberFormat="0" applyBorder="0" applyAlignment="0" applyProtection="0"/>
    <xf numFmtId="0" fontId="191" fillId="45" borderId="0" applyNumberFormat="0" applyBorder="0" applyAlignment="0" applyProtection="0">
      <alignment vertical="center"/>
    </xf>
    <xf numFmtId="0" fontId="192" fillId="45" borderId="0" applyNumberFormat="0" applyBorder="0" applyAlignment="0" applyProtection="0">
      <alignment vertical="center"/>
    </xf>
    <xf numFmtId="0" fontId="191" fillId="57" borderId="0" applyNumberFormat="0" applyBorder="0" applyAlignment="0" applyProtection="0">
      <alignment vertical="center"/>
    </xf>
    <xf numFmtId="0" fontId="192" fillId="57" borderId="0" applyNumberFormat="0" applyBorder="0" applyAlignment="0" applyProtection="0">
      <alignment vertical="center"/>
    </xf>
    <xf numFmtId="0" fontId="191" fillId="49" borderId="0" applyNumberFormat="0" applyBorder="0" applyAlignment="0" applyProtection="0">
      <alignment vertical="center"/>
    </xf>
    <xf numFmtId="0" fontId="192" fillId="49" borderId="0" applyNumberFormat="0" applyBorder="0" applyAlignment="0" applyProtection="0">
      <alignment vertical="center"/>
    </xf>
    <xf numFmtId="0" fontId="191" fillId="58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2" fillId="45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2" fillId="47" borderId="0" applyNumberFormat="0" applyBorder="0" applyAlignment="0" applyProtection="0">
      <alignment vertical="center"/>
    </xf>
    <xf numFmtId="0" fontId="190" fillId="50" borderId="0" applyNumberFormat="0" applyBorder="0" applyAlignment="0" applyProtection="0"/>
    <xf numFmtId="0" fontId="190" fillId="47" borderId="0" applyNumberFormat="0" applyBorder="0" applyAlignment="0" applyProtection="0"/>
    <xf numFmtId="0" fontId="190" fillId="48" borderId="0" applyNumberFormat="0" applyBorder="0" applyAlignment="0" applyProtection="0"/>
    <xf numFmtId="0" fontId="190" fillId="51" borderId="0" applyNumberFormat="0" applyBorder="0" applyAlignment="0" applyProtection="0"/>
    <xf numFmtId="0" fontId="190" fillId="52" borderId="0" applyNumberFormat="0" applyBorder="0" applyAlignment="0" applyProtection="0"/>
    <xf numFmtId="0" fontId="190" fillId="53" borderId="0" applyNumberFormat="0" applyBorder="0" applyAlignment="0" applyProtection="0"/>
    <xf numFmtId="9" fontId="193" fillId="0" borderId="0"/>
    <xf numFmtId="0" fontId="69" fillId="10" borderId="0" applyNumberFormat="0" applyBorder="0" applyAlignment="0" applyProtection="0"/>
    <xf numFmtId="0" fontId="188" fillId="52" borderId="0" applyNumberFormat="0" applyBorder="0" applyAlignment="0" applyProtection="0"/>
    <xf numFmtId="0" fontId="189" fillId="54" borderId="0" applyNumberFormat="0" applyBorder="0" applyAlignment="0" applyProtection="0"/>
    <xf numFmtId="0" fontId="188" fillId="52" borderId="0" applyNumberFormat="0" applyBorder="0" applyAlignment="0" applyProtection="0"/>
    <xf numFmtId="0" fontId="190" fillId="79" borderId="0" applyNumberFormat="0" applyBorder="0" applyAlignment="0" applyProtection="0"/>
    <xf numFmtId="0" fontId="190" fillId="54" borderId="0" applyNumberFormat="0" applyBorder="0" applyAlignment="0" applyProtection="0"/>
    <xf numFmtId="0" fontId="69" fillId="14" borderId="0" applyNumberFormat="0" applyBorder="0" applyAlignment="0" applyProtection="0"/>
    <xf numFmtId="0" fontId="188" fillId="55" borderId="0" applyNumberFormat="0" applyBorder="0" applyAlignment="0" applyProtection="0"/>
    <xf numFmtId="0" fontId="189" fillId="55" borderId="0" applyNumberFormat="0" applyBorder="0" applyAlignment="0" applyProtection="0"/>
    <xf numFmtId="0" fontId="188" fillId="55" borderId="0" applyNumberFormat="0" applyBorder="0" applyAlignment="0" applyProtection="0"/>
    <xf numFmtId="0" fontId="190" fillId="80" borderId="0" applyNumberFormat="0" applyBorder="0" applyAlignment="0" applyProtection="0"/>
    <xf numFmtId="0" fontId="190" fillId="55" borderId="0" applyNumberFormat="0" applyBorder="0" applyAlignment="0" applyProtection="0"/>
    <xf numFmtId="0" fontId="69" fillId="18" borderId="0" applyNumberFormat="0" applyBorder="0" applyAlignment="0" applyProtection="0"/>
    <xf numFmtId="0" fontId="188" fillId="56" borderId="0" applyNumberFormat="0" applyBorder="0" applyAlignment="0" applyProtection="0"/>
    <xf numFmtId="0" fontId="189" fillId="56" borderId="0" applyNumberFormat="0" applyBorder="0" applyAlignment="0" applyProtection="0"/>
    <xf numFmtId="0" fontId="188" fillId="56" borderId="0" applyNumberFormat="0" applyBorder="0" applyAlignment="0" applyProtection="0"/>
    <xf numFmtId="0" fontId="190" fillId="81" borderId="0" applyNumberFormat="0" applyBorder="0" applyAlignment="0" applyProtection="0"/>
    <xf numFmtId="0" fontId="190" fillId="56" borderId="0" applyNumberFormat="0" applyBorder="0" applyAlignment="0" applyProtection="0"/>
    <xf numFmtId="0" fontId="69" fillId="22" borderId="0" applyNumberFormat="0" applyBorder="0" applyAlignment="0" applyProtection="0"/>
    <xf numFmtId="0" fontId="188" fillId="82" borderId="0" applyNumberFormat="0" applyBorder="0" applyAlignment="0" applyProtection="0"/>
    <xf numFmtId="0" fontId="189" fillId="51" borderId="0" applyNumberFormat="0" applyBorder="0" applyAlignment="0" applyProtection="0"/>
    <xf numFmtId="0" fontId="188" fillId="82" borderId="0" applyNumberFormat="0" applyBorder="0" applyAlignment="0" applyProtection="0"/>
    <xf numFmtId="0" fontId="190" fillId="76" borderId="0" applyNumberFormat="0" applyBorder="0" applyAlignment="0" applyProtection="0"/>
    <xf numFmtId="0" fontId="190" fillId="51" borderId="0" applyNumberFormat="0" applyBorder="0" applyAlignment="0" applyProtection="0"/>
    <xf numFmtId="0" fontId="69" fillId="26" borderId="0" applyNumberFormat="0" applyBorder="0" applyAlignment="0" applyProtection="0"/>
    <xf numFmtId="0" fontId="188" fillId="52" borderId="0" applyNumberFormat="0" applyBorder="0" applyAlignment="0" applyProtection="0"/>
    <xf numFmtId="0" fontId="189" fillId="52" borderId="0" applyNumberFormat="0" applyBorder="0" applyAlignment="0" applyProtection="0"/>
    <xf numFmtId="0" fontId="188" fillId="52" borderId="0" applyNumberFormat="0" applyBorder="0" applyAlignment="0" applyProtection="0"/>
    <xf numFmtId="0" fontId="190" fillId="77" borderId="0" applyNumberFormat="0" applyBorder="0" applyAlignment="0" applyProtection="0"/>
    <xf numFmtId="0" fontId="190" fillId="52" borderId="0" applyNumberFormat="0" applyBorder="0" applyAlignment="0" applyProtection="0"/>
    <xf numFmtId="0" fontId="69" fillId="30" borderId="0" applyNumberFormat="0" applyBorder="0" applyAlignment="0" applyProtection="0"/>
    <xf numFmtId="0" fontId="188" fillId="57" borderId="0" applyNumberFormat="0" applyBorder="0" applyAlignment="0" applyProtection="0"/>
    <xf numFmtId="0" fontId="189" fillId="57" borderId="0" applyNumberFormat="0" applyBorder="0" applyAlignment="0" applyProtection="0"/>
    <xf numFmtId="0" fontId="188" fillId="57" borderId="0" applyNumberFormat="0" applyBorder="0" applyAlignment="0" applyProtection="0"/>
    <xf numFmtId="0" fontId="190" fillId="83" borderId="0" applyNumberFormat="0" applyBorder="0" applyAlignment="0" applyProtection="0"/>
    <xf numFmtId="0" fontId="190" fillId="57" borderId="0" applyNumberFormat="0" applyBorder="0" applyAlignment="0" applyProtection="0"/>
    <xf numFmtId="0" fontId="194" fillId="0" borderId="0">
      <alignment horizontal="center" wrapText="1"/>
      <protection locked="0"/>
    </xf>
    <xf numFmtId="0" fontId="194" fillId="0" borderId="0">
      <alignment horizontal="center" wrapText="1"/>
      <protection locked="0"/>
    </xf>
    <xf numFmtId="0" fontId="194" fillId="0" borderId="0">
      <alignment horizontal="center" wrapText="1"/>
      <protection locked="0"/>
    </xf>
    <xf numFmtId="0" fontId="194" fillId="0" borderId="0">
      <alignment horizontal="center" wrapText="1"/>
      <protection locked="0"/>
    </xf>
    <xf numFmtId="0" fontId="194" fillId="0" borderId="0">
      <alignment horizontal="center" wrapText="1"/>
      <protection locked="0"/>
    </xf>
    <xf numFmtId="0" fontId="194" fillId="0" borderId="0">
      <alignment horizontal="center" wrapText="1"/>
      <protection locked="0"/>
    </xf>
    <xf numFmtId="2" fontId="195" fillId="0" borderId="0" applyFill="0">
      <alignment horizontal="center"/>
    </xf>
    <xf numFmtId="4" fontId="196" fillId="84" borderId="0" applyNumberFormat="0" applyBorder="0" applyAlignment="0" applyProtection="0">
      <alignment horizontal="left"/>
    </xf>
    <xf numFmtId="0" fontId="95" fillId="4" borderId="0" applyNumberFormat="0" applyBorder="0" applyAlignment="0" applyProtection="0"/>
    <xf numFmtId="0" fontId="197" fillId="42" borderId="0" applyNumberFormat="0" applyBorder="0" applyAlignment="0" applyProtection="0"/>
    <xf numFmtId="0" fontId="197" fillId="42" borderId="0" applyNumberFormat="0" applyBorder="0" applyAlignment="0" applyProtection="0"/>
    <xf numFmtId="0" fontId="198" fillId="66" borderId="0" applyNumberFormat="0" applyBorder="0" applyAlignment="0" applyProtection="0"/>
    <xf numFmtId="0" fontId="198" fillId="42" borderId="0" applyNumberFormat="0" applyBorder="0" applyAlignment="0" applyProtection="0"/>
    <xf numFmtId="200" fontId="5" fillId="0" borderId="0" applyFont="0" applyFill="0" applyBorder="0" applyAlignment="0" applyProtection="0"/>
    <xf numFmtId="201" fontId="80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1" fontId="80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99" fillId="7" borderId="7" applyNumberFormat="0" applyAlignment="0" applyProtection="0"/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0" fontId="201" fillId="0" borderId="0"/>
    <xf numFmtId="0" fontId="101" fillId="8" borderId="10" applyNumberFormat="0" applyAlignment="0" applyProtection="0"/>
    <xf numFmtId="0" fontId="202" fillId="59" borderId="27" applyNumberFormat="0" applyAlignment="0" applyProtection="0"/>
    <xf numFmtId="0" fontId="203" fillId="59" borderId="27" applyNumberFormat="0" applyAlignment="0" applyProtection="0"/>
    <xf numFmtId="0" fontId="202" fillId="59" borderId="27" applyNumberFormat="0" applyAlignment="0" applyProtection="0"/>
    <xf numFmtId="0" fontId="204" fillId="86" borderId="27" applyNumberFormat="0" applyAlignment="0" applyProtection="0"/>
    <xf numFmtId="0" fontId="204" fillId="59" borderId="27" applyNumberFormat="0" applyAlignment="0" applyProtection="0"/>
    <xf numFmtId="0" fontId="37" fillId="0" borderId="18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2" fillId="0" borderId="0"/>
    <xf numFmtId="0" fontId="2" fillId="0" borderId="0"/>
    <xf numFmtId="3" fontId="62" fillId="0" borderId="0" applyFont="0" applyFill="0" applyBorder="0" applyAlignment="0" applyProtection="0"/>
    <xf numFmtId="0" fontId="181" fillId="0" borderId="0"/>
    <xf numFmtId="0" fontId="181" fillId="0" borderId="0"/>
    <xf numFmtId="0" fontId="181" fillId="0" borderId="0"/>
    <xf numFmtId="0" fontId="181" fillId="0" borderId="0"/>
    <xf numFmtId="0" fontId="172" fillId="0" borderId="0" applyNumberFormat="0" applyAlignment="0"/>
    <xf numFmtId="0" fontId="181" fillId="0" borderId="0"/>
    <xf numFmtId="0" fontId="181" fillId="0" borderId="0"/>
    <xf numFmtId="202" fontId="48" fillId="0" borderId="0">
      <alignment horizontal="center"/>
    </xf>
    <xf numFmtId="202" fontId="48" fillId="0" borderId="0">
      <alignment horizontal="center"/>
    </xf>
    <xf numFmtId="0" fontId="62" fillId="0" borderId="0" applyFont="0" applyFill="0" applyBorder="0" applyAlignment="0" applyProtection="0"/>
    <xf numFmtId="0" fontId="2" fillId="0" borderId="0"/>
    <xf numFmtId="0" fontId="2" fillId="0" borderId="0"/>
    <xf numFmtId="203" fontId="172" fillId="34" borderId="0" applyFont="0" applyBorder="0"/>
    <xf numFmtId="15" fontId="109" fillId="0" borderId="0"/>
    <xf numFmtId="15" fontId="10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2" fillId="0" borderId="0"/>
    <xf numFmtId="171" fontId="2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61" fillId="0" borderId="0">
      <alignment horizontal="left"/>
    </xf>
    <xf numFmtId="204" fontId="177" fillId="0" borderId="0" applyFill="0" applyBorder="0" applyAlignment="0" applyProtection="0"/>
    <xf numFmtId="204" fontId="177" fillId="0" borderId="0" applyFill="0" applyBorder="0" applyAlignment="0" applyProtection="0"/>
    <xf numFmtId="0" fontId="1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5" fontId="216" fillId="0" borderId="0">
      <alignment horizontal="right"/>
    </xf>
    <xf numFmtId="205" fontId="216" fillId="0" borderId="0">
      <alignment horizontal="right"/>
    </xf>
    <xf numFmtId="0" fontId="122" fillId="3" borderId="0" applyNumberFormat="0" applyBorder="0" applyAlignment="0" applyProtection="0"/>
    <xf numFmtId="0" fontId="217" fillId="43" borderId="0" applyNumberFormat="0" applyBorder="0" applyAlignment="0" applyProtection="0"/>
    <xf numFmtId="0" fontId="217" fillId="43" borderId="0" applyNumberFormat="0" applyBorder="0" applyAlignment="0" applyProtection="0"/>
    <xf numFmtId="0" fontId="218" fillId="67" borderId="0" applyNumberFormat="0" applyBorder="0" applyAlignment="0" applyProtection="0"/>
    <xf numFmtId="0" fontId="218" fillId="43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0" fontId="219" fillId="0" borderId="0">
      <alignment horizontal="left"/>
    </xf>
    <xf numFmtId="0" fontId="220" fillId="0" borderId="28" applyNumberFormat="0" applyFill="0" applyAlignment="0" applyProtection="0"/>
    <xf numFmtId="0" fontId="221" fillId="0" borderId="38" applyNumberFormat="0" applyFill="0" applyAlignment="0" applyProtection="0"/>
    <xf numFmtId="0" fontId="222" fillId="0" borderId="28" applyNumberFormat="0" applyFill="0" applyAlignment="0" applyProtection="0"/>
    <xf numFmtId="0" fontId="221" fillId="0" borderId="38" applyNumberFormat="0" applyFill="0" applyAlignment="0" applyProtection="0"/>
    <xf numFmtId="0" fontId="222" fillId="0" borderId="28" applyNumberFormat="0" applyFill="0" applyAlignment="0" applyProtection="0"/>
    <xf numFmtId="0" fontId="222" fillId="0" borderId="28" applyNumberFormat="0" applyFill="0" applyAlignment="0" applyProtection="0"/>
    <xf numFmtId="0" fontId="223" fillId="0" borderId="29" applyNumberFormat="0" applyFill="0" applyAlignment="0" applyProtection="0"/>
    <xf numFmtId="0" fontId="224" fillId="0" borderId="29" applyNumberFormat="0" applyFill="0" applyAlignment="0" applyProtection="0"/>
    <xf numFmtId="0" fontId="225" fillId="0" borderId="29" applyNumberFormat="0" applyFill="0" applyAlignment="0" applyProtection="0"/>
    <xf numFmtId="0" fontId="224" fillId="0" borderId="29" applyNumberFormat="0" applyFill="0" applyAlignment="0" applyProtection="0"/>
    <xf numFmtId="0" fontId="225" fillId="0" borderId="29" applyNumberFormat="0" applyFill="0" applyAlignment="0" applyProtection="0"/>
    <xf numFmtId="0" fontId="225" fillId="0" borderId="29" applyNumberFormat="0" applyFill="0" applyAlignment="0" applyProtection="0"/>
    <xf numFmtId="0" fontId="226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06" fontId="229" fillId="0" borderId="36">
      <alignment horizontal="left"/>
    </xf>
    <xf numFmtId="207" fontId="230" fillId="0" borderId="14">
      <alignment horizontal="left"/>
    </xf>
    <xf numFmtId="0" fontId="231" fillId="0" borderId="37">
      <alignment horizontal="right"/>
    </xf>
    <xf numFmtId="0" fontId="229" fillId="1" borderId="14">
      <alignment horizontal="left"/>
    </xf>
    <xf numFmtId="0" fontId="232" fillId="0" borderId="22">
      <alignment horizontal="center"/>
    </xf>
    <xf numFmtId="0" fontId="232" fillId="0" borderId="0">
      <alignment horizontal="center"/>
    </xf>
    <xf numFmtId="0" fontId="63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137" fillId="6" borderId="7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208" fontId="88" fillId="87" borderId="0"/>
    <xf numFmtId="38" fontId="238" fillId="0" borderId="0"/>
    <xf numFmtId="38" fontId="239" fillId="0" borderId="0"/>
    <xf numFmtId="38" fontId="240" fillId="0" borderId="0"/>
    <xf numFmtId="38" fontId="241" fillId="0" borderId="0"/>
    <xf numFmtId="0" fontId="216" fillId="0" borderId="0"/>
    <xf numFmtId="0" fontId="21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39" fillId="0" borderId="9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208" fontId="244" fillId="88" borderId="0"/>
    <xf numFmtId="209" fontId="3" fillId="0" borderId="0">
      <alignment horizontal="justify"/>
    </xf>
    <xf numFmtId="209" fontId="3" fillId="0" borderId="0">
      <alignment horizontal="justify"/>
    </xf>
    <xf numFmtId="21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245" fillId="0" borderId="40"/>
    <xf numFmtId="0" fontId="245" fillId="0" borderId="40"/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9" fontId="109" fillId="0" borderId="0" applyFont="0" applyFill="0" applyBorder="0" applyAlignment="0" applyProtection="0"/>
    <xf numFmtId="195" fontId="109" fillId="0" borderId="0" applyFont="0" applyFill="0" applyBorder="0" applyAlignment="0" applyProtection="0"/>
    <xf numFmtId="199" fontId="171" fillId="0" borderId="0" applyFont="0" applyFill="0" applyBorder="0" applyAlignment="0" applyProtection="0"/>
    <xf numFmtId="195" fontId="171" fillId="0" borderId="0" applyFont="0" applyFill="0" applyBorder="0" applyAlignment="0" applyProtection="0"/>
    <xf numFmtId="0" fontId="141" fillId="5" borderId="0" applyNumberFormat="0" applyBorder="0" applyAlignment="0" applyProtection="0"/>
    <xf numFmtId="0" fontId="246" fillId="37" borderId="0" applyNumberFormat="0" applyBorder="0" applyAlignment="0" applyProtection="0"/>
    <xf numFmtId="0" fontId="246" fillId="37" borderId="0" applyNumberFormat="0" applyBorder="0" applyAlignment="0" applyProtection="0"/>
    <xf numFmtId="0" fontId="247" fillId="89" borderId="0" applyNumberFormat="0" applyBorder="0" applyAlignment="0" applyProtection="0"/>
    <xf numFmtId="0" fontId="247" fillId="37" borderId="0" applyNumberFormat="0" applyBorder="0" applyAlignment="0" applyProtection="0"/>
    <xf numFmtId="215" fontId="2" fillId="0" borderId="0"/>
    <xf numFmtId="215" fontId="2" fillId="0" borderId="0"/>
    <xf numFmtId="215" fontId="7" fillId="0" borderId="0"/>
    <xf numFmtId="0" fontId="1" fillId="0" borderId="0"/>
    <xf numFmtId="0" fontId="177" fillId="0" borderId="0"/>
    <xf numFmtId="0" fontId="177" fillId="0" borderId="0"/>
    <xf numFmtId="0" fontId="207" fillId="0" borderId="0"/>
    <xf numFmtId="0" fontId="177" fillId="0" borderId="0"/>
    <xf numFmtId="0" fontId="177" fillId="0" borderId="0"/>
    <xf numFmtId="0" fontId="168" fillId="0" borderId="0"/>
    <xf numFmtId="0" fontId="206" fillId="0" borderId="0"/>
    <xf numFmtId="0" fontId="168" fillId="0" borderId="0"/>
    <xf numFmtId="0" fontId="206" fillId="0" borderId="0"/>
    <xf numFmtId="0" fontId="168" fillId="0" borderId="0"/>
    <xf numFmtId="0" fontId="45" fillId="0" borderId="0"/>
    <xf numFmtId="0" fontId="206" fillId="0" borderId="0"/>
    <xf numFmtId="0" fontId="206" fillId="0" borderId="0"/>
    <xf numFmtId="0" fontId="1" fillId="0" borderId="0"/>
    <xf numFmtId="0" fontId="1" fillId="0" borderId="0"/>
    <xf numFmtId="0" fontId="248" fillId="0" borderId="0"/>
    <xf numFmtId="0" fontId="248" fillId="0" borderId="0"/>
    <xf numFmtId="0" fontId="1" fillId="0" borderId="0"/>
    <xf numFmtId="0" fontId="1" fillId="0" borderId="0"/>
    <xf numFmtId="0" fontId="206" fillId="0" borderId="0"/>
    <xf numFmtId="0" fontId="248" fillId="0" borderId="0"/>
    <xf numFmtId="0" fontId="248" fillId="0" borderId="0"/>
    <xf numFmtId="0" fontId="206" fillId="0" borderId="0"/>
    <xf numFmtId="0" fontId="45" fillId="0" borderId="0"/>
    <xf numFmtId="0" fontId="207" fillId="0" borderId="0"/>
    <xf numFmtId="0" fontId="45" fillId="0" borderId="0"/>
    <xf numFmtId="0" fontId="211" fillId="0" borderId="0"/>
    <xf numFmtId="0" fontId="206" fillId="0" borderId="0"/>
    <xf numFmtId="0" fontId="178" fillId="0" borderId="0"/>
    <xf numFmtId="0" fontId="249" fillId="0" borderId="0"/>
    <xf numFmtId="0" fontId="5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" fillId="0" borderId="0"/>
    <xf numFmtId="0" fontId="1" fillId="0" borderId="0"/>
    <xf numFmtId="0" fontId="207" fillId="0" borderId="0"/>
    <xf numFmtId="0" fontId="250" fillId="0" borderId="0"/>
    <xf numFmtId="0" fontId="5" fillId="0" borderId="0"/>
    <xf numFmtId="0" fontId="212" fillId="0" borderId="0"/>
    <xf numFmtId="0" fontId="1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206" fillId="0" borderId="0"/>
    <xf numFmtId="0" fontId="5" fillId="0" borderId="0"/>
    <xf numFmtId="0" fontId="250" fillId="0" borderId="0"/>
    <xf numFmtId="0" fontId="206" fillId="0" borderId="0"/>
    <xf numFmtId="0" fontId="5" fillId="0" borderId="0"/>
    <xf numFmtId="0" fontId="177" fillId="0" borderId="0"/>
    <xf numFmtId="0" fontId="251" fillId="0" borderId="0"/>
    <xf numFmtId="0" fontId="65" fillId="0" borderId="0"/>
    <xf numFmtId="0" fontId="177" fillId="0" borderId="0"/>
    <xf numFmtId="0" fontId="65" fillId="0" borderId="0"/>
    <xf numFmtId="0" fontId="65" fillId="0" borderId="0"/>
    <xf numFmtId="0" fontId="212" fillId="0" borderId="0"/>
    <xf numFmtId="0" fontId="1" fillId="0" borderId="0"/>
    <xf numFmtId="0" fontId="249" fillId="0" borderId="0"/>
    <xf numFmtId="0" fontId="5" fillId="0" borderId="0"/>
    <xf numFmtId="0" fontId="212" fillId="0" borderId="0"/>
    <xf numFmtId="0" fontId="250" fillId="0" borderId="0"/>
    <xf numFmtId="0" fontId="65" fillId="0" borderId="0"/>
    <xf numFmtId="0" fontId="177" fillId="0" borderId="0"/>
    <xf numFmtId="0" fontId="250" fillId="0" borderId="0"/>
    <xf numFmtId="0" fontId="177" fillId="0" borderId="0"/>
    <xf numFmtId="0" fontId="65" fillId="0" borderId="0"/>
    <xf numFmtId="0" fontId="35" fillId="0" borderId="0"/>
    <xf numFmtId="0" fontId="208" fillId="0" borderId="0"/>
    <xf numFmtId="0" fontId="177" fillId="0" borderId="0"/>
    <xf numFmtId="0" fontId="177" fillId="0" borderId="0"/>
    <xf numFmtId="0" fontId="80" fillId="0" borderId="0"/>
    <xf numFmtId="0" fontId="1" fillId="0" borderId="0"/>
    <xf numFmtId="0" fontId="177" fillId="0" borderId="0"/>
    <xf numFmtId="0" fontId="177" fillId="0" borderId="0"/>
    <xf numFmtId="0" fontId="1" fillId="0" borderId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3" fontId="171" fillId="0" borderId="0"/>
    <xf numFmtId="3" fontId="171" fillId="0" borderId="0"/>
    <xf numFmtId="3" fontId="171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47" fillId="7" borderId="8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14" fontId="194" fillId="0" borderId="0">
      <alignment horizontal="center" wrapText="1"/>
      <protection locked="0"/>
    </xf>
    <xf numFmtId="14" fontId="194" fillId="0" borderId="0">
      <alignment horizontal="center" wrapText="1"/>
      <protection locked="0"/>
    </xf>
    <xf numFmtId="14" fontId="194" fillId="0" borderId="0">
      <alignment horizontal="center" wrapText="1"/>
      <protection locked="0"/>
    </xf>
    <xf numFmtId="14" fontId="194" fillId="0" borderId="0">
      <alignment horizontal="center" wrapText="1"/>
      <protection locked="0"/>
    </xf>
    <xf numFmtId="14" fontId="194" fillId="0" borderId="0">
      <alignment horizontal="center" wrapText="1"/>
      <protection locked="0"/>
    </xf>
    <xf numFmtId="14" fontId="194" fillId="0" borderId="0">
      <alignment horizontal="center" wrapText="1"/>
      <protection locked="0"/>
    </xf>
    <xf numFmtId="0" fontId="181" fillId="0" borderId="0"/>
    <xf numFmtId="0" fontId="181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9" fillId="0" borderId="0" applyFont="0" applyFill="0" applyBorder="0" applyAlignment="0" applyProtection="0"/>
    <xf numFmtId="3" fontId="254" fillId="0" borderId="0" applyNumberForma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4" fontId="61" fillId="0" borderId="0">
      <alignment horizontal="right"/>
    </xf>
    <xf numFmtId="216" fontId="255" fillId="0" borderId="0"/>
    <xf numFmtId="0" fontId="109" fillId="0" borderId="0" applyNumberFormat="0" applyFont="0" applyFill="0" applyBorder="0" applyAlignment="0" applyProtection="0">
      <alignment horizontal="left"/>
    </xf>
    <xf numFmtId="0" fontId="256" fillId="91" borderId="0" applyNumberFormat="0" applyFont="0" applyBorder="0" applyAlignment="0">
      <alignment horizontal="center"/>
    </xf>
    <xf numFmtId="4" fontId="257" fillId="0" borderId="0">
      <alignment horizontal="right"/>
    </xf>
    <xf numFmtId="193" fontId="258" fillId="0" borderId="0" applyNumberFormat="0" applyFill="0" applyBorder="0" applyAlignment="0" applyProtection="0">
      <alignment horizontal="left"/>
    </xf>
    <xf numFmtId="0" fontId="259" fillId="0" borderId="0">
      <alignment horizontal="left"/>
    </xf>
    <xf numFmtId="0" fontId="260" fillId="0" borderId="0">
      <alignment horizontal="left"/>
    </xf>
    <xf numFmtId="0" fontId="256" fillId="1" borderId="3" applyNumberFormat="0" applyFont="0" applyAlignment="0">
      <alignment horizontal="center"/>
    </xf>
    <xf numFmtId="0" fontId="261" fillId="0" borderId="0" applyNumberFormat="0" applyFill="0" applyBorder="0" applyAlignment="0">
      <alignment horizontal="center"/>
    </xf>
    <xf numFmtId="217" fontId="216" fillId="36" borderId="19" applyBorder="0">
      <alignment horizontal="right" vertic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8" fontId="216" fillId="0" borderId="24" applyFill="0" applyBorder="0">
      <alignment horizontal="right" vertical="center"/>
    </xf>
    <xf numFmtId="0" fontId="5" fillId="0" borderId="0"/>
    <xf numFmtId="0" fontId="5" fillId="0" borderId="0"/>
    <xf numFmtId="0" fontId="181" fillId="0" borderId="0"/>
    <xf numFmtId="0" fontId="181" fillId="0" borderId="0"/>
    <xf numFmtId="0" fontId="5" fillId="0" borderId="0"/>
    <xf numFmtId="0" fontId="245" fillId="0" borderId="0"/>
    <xf numFmtId="0" fontId="245" fillId="0" borderId="0"/>
    <xf numFmtId="40" fontId="262" fillId="0" borderId="0" applyBorder="0">
      <alignment horizontal="right"/>
    </xf>
    <xf numFmtId="3" fontId="171" fillId="0" borderId="0"/>
    <xf numFmtId="3" fontId="171" fillId="0" borderId="0"/>
    <xf numFmtId="200" fontId="5" fillId="0" borderId="0" applyFill="0" applyBorder="0" applyAlignment="0"/>
    <xf numFmtId="200" fontId="5" fillId="0" borderId="0" applyFill="0" applyBorder="0" applyAlignment="0"/>
    <xf numFmtId="0" fontId="263" fillId="0" borderId="0" applyNumberFormat="0" applyFill="0" applyBorder="0" applyAlignment="0" applyProtection="0"/>
    <xf numFmtId="0" fontId="264" fillId="0" borderId="0">
      <alignment horizontal="center"/>
    </xf>
    <xf numFmtId="0" fontId="263" fillId="0" borderId="0" applyNumberFormat="0" applyFill="0" applyBorder="0" applyAlignment="0" applyProtection="0"/>
    <xf numFmtId="0" fontId="264" fillId="0" borderId="0">
      <alignment horizontal="center"/>
    </xf>
    <xf numFmtId="0" fontId="265" fillId="0" borderId="0" applyNumberFormat="0" applyFill="0" applyBorder="0" applyAlignment="0" applyProtection="0"/>
    <xf numFmtId="0" fontId="264" fillId="0" borderId="0">
      <alignment horizontal="center"/>
    </xf>
    <xf numFmtId="0" fontId="264" fillId="0" borderId="0">
      <alignment horizontal="center"/>
    </xf>
    <xf numFmtId="0" fontId="264" fillId="0" borderId="0">
      <alignment horizontal="center"/>
    </xf>
    <xf numFmtId="0" fontId="265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2" fillId="0" borderId="0"/>
    <xf numFmtId="196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1" fillId="92" borderId="0" applyNumberFormat="0" applyBorder="0" applyAlignment="0" applyProtection="0">
      <alignment vertical="center"/>
    </xf>
    <xf numFmtId="0" fontId="192" fillId="92" borderId="0" applyNumberFormat="0" applyBorder="0" applyAlignment="0" applyProtection="0">
      <alignment vertical="center"/>
    </xf>
    <xf numFmtId="0" fontId="191" fillId="57" borderId="0" applyNumberFormat="0" applyBorder="0" applyAlignment="0" applyProtection="0">
      <alignment vertical="center"/>
    </xf>
    <xf numFmtId="0" fontId="192" fillId="57" borderId="0" applyNumberFormat="0" applyBorder="0" applyAlignment="0" applyProtection="0">
      <alignment vertical="center"/>
    </xf>
    <xf numFmtId="0" fontId="191" fillId="49" borderId="0" applyNumberFormat="0" applyBorder="0" applyAlignment="0" applyProtection="0">
      <alignment vertical="center"/>
    </xf>
    <xf numFmtId="0" fontId="192" fillId="49" borderId="0" applyNumberFormat="0" applyBorder="0" applyAlignment="0" applyProtection="0">
      <alignment vertical="center"/>
    </xf>
    <xf numFmtId="0" fontId="191" fillId="82" borderId="0" applyNumberFormat="0" applyBorder="0" applyAlignment="0" applyProtection="0">
      <alignment vertical="center"/>
    </xf>
    <xf numFmtId="0" fontId="192" fillId="82" borderId="0" applyNumberFormat="0" applyBorder="0" applyAlignment="0" applyProtection="0">
      <alignment vertical="center"/>
    </xf>
    <xf numFmtId="0" fontId="191" fillId="52" borderId="0" applyNumberFormat="0" applyBorder="0" applyAlignment="0" applyProtection="0">
      <alignment vertical="center"/>
    </xf>
    <xf numFmtId="0" fontId="192" fillId="52" borderId="0" applyNumberFormat="0" applyBorder="0" applyAlignment="0" applyProtection="0">
      <alignment vertical="center"/>
    </xf>
    <xf numFmtId="0" fontId="191" fillId="55" borderId="0" applyNumberFormat="0" applyBorder="0" applyAlignment="0" applyProtection="0">
      <alignment vertical="center"/>
    </xf>
    <xf numFmtId="0" fontId="192" fillId="55" borderId="0" applyNumberFormat="0" applyBorder="0" applyAlignment="0" applyProtection="0">
      <alignment vertical="center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0" borderId="0"/>
    <xf numFmtId="0" fontId="272" fillId="0" borderId="0" applyNumberFormat="0" applyFill="0" applyBorder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59" borderId="27" applyNumberFormat="0" applyAlignment="0" applyProtection="0">
      <alignment vertical="center"/>
    </xf>
    <xf numFmtId="0" fontId="275" fillId="59" borderId="27" applyNumberFormat="0" applyAlignment="0" applyProtection="0">
      <alignment vertical="center"/>
    </xf>
    <xf numFmtId="0" fontId="276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8" fillId="0" borderId="0" applyNumberFormat="0" applyFill="0" applyBorder="0" applyAlignment="0" applyProtection="0">
      <alignment vertical="top"/>
      <protection locked="0"/>
    </xf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1" fillId="0" borderId="42" applyNumberFormat="0" applyFill="0" applyAlignment="0" applyProtection="0">
      <alignment vertical="center"/>
    </xf>
    <xf numFmtId="0" fontId="282" fillId="0" borderId="42" applyNumberFormat="0" applyFill="0" applyAlignment="0" applyProtection="0">
      <alignment vertical="center"/>
    </xf>
    <xf numFmtId="41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04" fillId="59" borderId="27" applyNumberFormat="0" applyAlignment="0" applyProtection="0"/>
    <xf numFmtId="0" fontId="243" fillId="0" borderId="31" applyNumberFormat="0" applyFill="0" applyAlignment="0" applyProtection="0"/>
    <xf numFmtId="0" fontId="198" fillId="42" borderId="0" applyNumberFormat="0" applyBorder="0" applyAlignment="0" applyProtection="0"/>
    <xf numFmtId="0" fontId="253" fillId="58" borderId="33" applyNumberFormat="0" applyAlignment="0" applyProtection="0"/>
    <xf numFmtId="0" fontId="171" fillId="0" borderId="0"/>
    <xf numFmtId="0" fontId="200" fillId="58" borderId="26" applyNumberFormat="0" applyAlignment="0" applyProtection="0"/>
    <xf numFmtId="0" fontId="178" fillId="0" borderId="0"/>
    <xf numFmtId="0" fontId="178" fillId="0" borderId="0"/>
    <xf numFmtId="0" fontId="26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20" fontId="284" fillId="0" borderId="0"/>
    <xf numFmtId="38" fontId="284" fillId="0" borderId="0" applyFont="0" applyFill="0" applyBorder="0" applyAlignment="0" applyProtection="0"/>
    <xf numFmtId="40" fontId="284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185" fontId="3" fillId="0" borderId="0" applyFont="0" applyFill="0" applyBorder="0" applyAlignment="0" applyProtection="0"/>
    <xf numFmtId="199" fontId="284" fillId="0" borderId="0" applyFont="0" applyFill="0" applyBorder="0" applyAlignment="0" applyProtection="0"/>
    <xf numFmtId="199" fontId="284" fillId="0" borderId="0" applyFont="0" applyFill="0" applyBorder="0" applyAlignment="0" applyProtection="0"/>
    <xf numFmtId="0" fontId="218" fillId="43" borderId="0" applyNumberFormat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" fillId="0" borderId="0"/>
    <xf numFmtId="0" fontId="236" fillId="46" borderId="26" applyNumberFormat="0" applyAlignment="0" applyProtection="0"/>
    <xf numFmtId="0" fontId="247" fillId="37" borderId="0" applyNumberFormat="0" applyBorder="0" applyAlignment="0" applyProtection="0"/>
    <xf numFmtId="0" fontId="266" fillId="0" borderId="35" applyNumberFormat="0" applyFill="0" applyAlignment="0" applyProtection="0"/>
    <xf numFmtId="200" fontId="286" fillId="0" borderId="0" applyFont="0" applyFill="0" applyBorder="0" applyAlignment="0" applyProtection="0"/>
    <xf numFmtId="221" fontId="286" fillId="0" borderId="0" applyFont="0" applyFill="0" applyBorder="0" applyAlignment="0" applyProtection="0"/>
    <xf numFmtId="222" fontId="286" fillId="0" borderId="0" applyFont="0" applyFill="0" applyBorder="0" applyAlignment="0" applyProtection="0"/>
    <xf numFmtId="223" fontId="286" fillId="0" borderId="0" applyFont="0" applyFill="0" applyBorder="0" applyAlignment="0" applyProtection="0"/>
    <xf numFmtId="0" fontId="190" fillId="54" borderId="0" applyNumberFormat="0" applyBorder="0" applyAlignment="0" applyProtection="0"/>
    <xf numFmtId="0" fontId="190" fillId="55" borderId="0" applyNumberFormat="0" applyBorder="0" applyAlignment="0" applyProtection="0"/>
    <xf numFmtId="0" fontId="190" fillId="56" borderId="0" applyNumberFormat="0" applyBorder="0" applyAlignment="0" applyProtection="0"/>
    <xf numFmtId="0" fontId="190" fillId="51" borderId="0" applyNumberFormat="0" applyBorder="0" applyAlignment="0" applyProtection="0"/>
    <xf numFmtId="0" fontId="190" fillId="52" borderId="0" applyNumberFormat="0" applyBorder="0" applyAlignment="0" applyProtection="0"/>
    <xf numFmtId="0" fontId="190" fillId="57" borderId="0" applyNumberFormat="0" applyBorder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22" fillId="0" borderId="28" applyNumberFormat="0" applyFill="0" applyAlignment="0" applyProtection="0"/>
    <xf numFmtId="0" fontId="225" fillId="0" borderId="29" applyNumberFormat="0" applyFill="0" applyAlignment="0" applyProtection="0"/>
    <xf numFmtId="0" fontId="228" fillId="0" borderId="30" applyNumberFormat="0" applyFill="0" applyAlignment="0" applyProtection="0"/>
    <xf numFmtId="0" fontId="228" fillId="0" borderId="0" applyNumberFormat="0" applyFill="0" applyBorder="0" applyAlignment="0" applyProtection="0"/>
    <xf numFmtId="37" fontId="178" fillId="0" borderId="0"/>
    <xf numFmtId="0" fontId="287" fillId="0" borderId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2" fillId="0" borderId="0" applyNumberFormat="0" applyFill="0" applyBorder="0" applyAlignment="0" applyProtection="0">
      <alignment vertical="top"/>
      <protection locked="0"/>
    </xf>
    <xf numFmtId="0" fontId="293" fillId="42" borderId="0" applyNumberFormat="0" applyBorder="0" applyAlignment="0" applyProtection="0">
      <alignment vertical="center"/>
    </xf>
    <xf numFmtId="0" fontId="294" fillId="44" borderId="0" applyNumberFormat="0" applyBorder="0" applyAlignment="0" applyProtection="0">
      <alignment vertical="center"/>
    </xf>
    <xf numFmtId="0" fontId="178" fillId="0" borderId="0"/>
    <xf numFmtId="0" fontId="295" fillId="0" borderId="0"/>
    <xf numFmtId="43" fontId="279" fillId="0" borderId="0" applyFont="0" applyFill="0" applyBorder="0" applyAlignment="0" applyProtection="0"/>
    <xf numFmtId="38" fontId="296" fillId="0" borderId="0" applyFont="0" applyFill="0" applyBorder="0" applyAlignment="0" applyProtection="0"/>
    <xf numFmtId="38" fontId="297" fillId="0" borderId="0" applyFont="0" applyFill="0" applyBorder="0" applyAlignment="0" applyProtection="0"/>
    <xf numFmtId="0" fontId="296" fillId="0" borderId="0"/>
    <xf numFmtId="0" fontId="298" fillId="0" borderId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00" fillId="45" borderId="0" applyNumberFormat="0" applyBorder="0" applyAlignment="0" applyProtection="0">
      <alignment vertical="center"/>
    </xf>
    <xf numFmtId="0" fontId="301" fillId="45" borderId="0" applyNumberFormat="0" applyBorder="0" applyAlignment="0" applyProtection="0">
      <alignment vertical="center"/>
    </xf>
    <xf numFmtId="0" fontId="302" fillId="0" borderId="43" applyNumberFormat="0" applyFill="0" applyAlignment="0" applyProtection="0">
      <alignment vertical="center"/>
    </xf>
    <xf numFmtId="0" fontId="303" fillId="0" borderId="43" applyNumberFormat="0" applyFill="0" applyAlignment="0" applyProtection="0">
      <alignment vertical="center"/>
    </xf>
    <xf numFmtId="0" fontId="304" fillId="0" borderId="44" applyNumberFormat="0" applyFill="0" applyAlignment="0" applyProtection="0">
      <alignment vertical="center"/>
    </xf>
    <xf numFmtId="0" fontId="305" fillId="0" borderId="44" applyNumberFormat="0" applyFill="0" applyAlignment="0" applyProtection="0">
      <alignment vertical="center"/>
    </xf>
    <xf numFmtId="0" fontId="306" fillId="0" borderId="45" applyNumberFormat="0" applyFill="0" applyAlignment="0" applyProtection="0">
      <alignment vertical="center"/>
    </xf>
    <xf numFmtId="0" fontId="307" fillId="0" borderId="45" applyNumberFormat="0" applyFill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0" fillId="0" borderId="0" applyNumberFormat="0" applyFill="0" applyBorder="0" applyAlignment="0" applyProtection="0">
      <alignment vertical="center"/>
    </xf>
    <xf numFmtId="0" fontId="311" fillId="0" borderId="0" applyNumberFormat="0" applyFill="0" applyBorder="0" applyAlignment="0" applyProtection="0">
      <alignment vertical="center"/>
    </xf>
    <xf numFmtId="0" fontId="281" fillId="0" borderId="0" applyNumberFormat="0" applyFill="0" applyBorder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34" fillId="0" borderId="0"/>
    <xf numFmtId="0" fontId="5" fillId="0" borderId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14" fillId="0" borderId="0"/>
    <xf numFmtId="0" fontId="314" fillId="0" borderId="0"/>
    <xf numFmtId="0" fontId="315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48" fillId="0" borderId="0"/>
    <xf numFmtId="0" fontId="5" fillId="0" borderId="0"/>
    <xf numFmtId="0" fontId="1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1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5" fillId="0" borderId="0"/>
    <xf numFmtId="0" fontId="171" fillId="0" borderId="0"/>
    <xf numFmtId="0" fontId="48" fillId="0" borderId="0"/>
    <xf numFmtId="0" fontId="5" fillId="0" borderId="0"/>
    <xf numFmtId="0" fontId="5" fillId="0" borderId="0"/>
    <xf numFmtId="0" fontId="48" fillId="0" borderId="0"/>
    <xf numFmtId="0" fontId="171" fillId="0" borderId="0"/>
    <xf numFmtId="0" fontId="5" fillId="0" borderId="0"/>
    <xf numFmtId="0" fontId="5" fillId="0" borderId="0"/>
    <xf numFmtId="0" fontId="5" fillId="0" borderId="0"/>
    <xf numFmtId="0" fontId="171" fillId="0" borderId="0"/>
    <xf numFmtId="0" fontId="171" fillId="0" borderId="0"/>
    <xf numFmtId="0" fontId="48" fillId="0" borderId="0"/>
    <xf numFmtId="0" fontId="5" fillId="0" borderId="0"/>
    <xf numFmtId="0" fontId="5" fillId="0" borderId="0"/>
    <xf numFmtId="0" fontId="171" fillId="0" borderId="0"/>
    <xf numFmtId="0" fontId="5" fillId="0" borderId="0"/>
    <xf numFmtId="0" fontId="5" fillId="0" borderId="0"/>
    <xf numFmtId="224" fontId="48" fillId="0" borderId="0" applyFill="0" applyBorder="0">
      <alignment horizontal="right"/>
    </xf>
    <xf numFmtId="0" fontId="3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41" borderId="0" applyNumberFormat="0" applyBorder="0" applyAlignment="0" applyProtection="0"/>
    <xf numFmtId="0" fontId="34" fillId="11" borderId="0" applyNumberFormat="0" applyBorder="0" applyAlignment="0" applyProtection="0"/>
    <xf numFmtId="0" fontId="40" fillId="42" borderId="0" applyNumberFormat="0" applyBorder="0" applyAlignment="0" applyProtection="0"/>
    <xf numFmtId="0" fontId="34" fillId="15" borderId="0" applyNumberFormat="0" applyBorder="0" applyAlignment="0" applyProtection="0"/>
    <xf numFmtId="0" fontId="40" fillId="43" borderId="0" applyNumberFormat="0" applyBorder="0" applyAlignment="0" applyProtection="0"/>
    <xf numFmtId="0" fontId="34" fillId="19" borderId="0" applyNumberFormat="0" applyBorder="0" applyAlignment="0" applyProtection="0"/>
    <xf numFmtId="0" fontId="40" fillId="44" borderId="0" applyNumberFormat="0" applyBorder="0" applyAlignment="0" applyProtection="0"/>
    <xf numFmtId="0" fontId="34" fillId="23" borderId="0" applyNumberFormat="0" applyBorder="0" applyAlignment="0" applyProtection="0"/>
    <xf numFmtId="0" fontId="40" fillId="45" borderId="0" applyNumberFormat="0" applyBorder="0" applyAlignment="0" applyProtection="0"/>
    <xf numFmtId="0" fontId="34" fillId="27" borderId="0" applyNumberFormat="0" applyBorder="0" applyAlignment="0" applyProtection="0"/>
    <xf numFmtId="0" fontId="40" fillId="46" borderId="0" applyNumberFormat="0" applyBorder="0" applyAlignment="0" applyProtection="0"/>
    <xf numFmtId="0" fontId="34" fillId="31" borderId="0" applyNumberFormat="0" applyBorder="0" applyAlignment="0" applyProtection="0"/>
    <xf numFmtId="225" fontId="316" fillId="0" borderId="0" applyFont="0" applyFill="0" applyBorder="0" applyAlignment="0" applyProtection="0"/>
    <xf numFmtId="208" fontId="317" fillId="0" borderId="0" applyFont="0" applyFill="0" applyBorder="0" applyAlignment="0" applyProtection="0"/>
    <xf numFmtId="171" fontId="317" fillId="0" borderId="0" applyFont="0" applyFill="0" applyBorder="0" applyAlignment="0" applyProtection="0"/>
    <xf numFmtId="0" fontId="40" fillId="38" borderId="0" applyNumberFormat="0" applyBorder="0" applyAlignment="0" applyProtection="0"/>
    <xf numFmtId="0" fontId="34" fillId="12" borderId="0" applyNumberFormat="0" applyBorder="0" applyAlignment="0" applyProtection="0"/>
    <xf numFmtId="0" fontId="40" fillId="47" borderId="0" applyNumberFormat="0" applyBorder="0" applyAlignment="0" applyProtection="0"/>
    <xf numFmtId="0" fontId="34" fillId="16" borderId="0" applyNumberFormat="0" applyBorder="0" applyAlignment="0" applyProtection="0"/>
    <xf numFmtId="0" fontId="40" fillId="48" borderId="0" applyNumberFormat="0" applyBorder="0" applyAlignment="0" applyProtection="0"/>
    <xf numFmtId="0" fontId="34" fillId="20" borderId="0" applyNumberFormat="0" applyBorder="0" applyAlignment="0" applyProtection="0"/>
    <xf numFmtId="0" fontId="40" fillId="44" borderId="0" applyNumberFormat="0" applyBorder="0" applyAlignment="0" applyProtection="0"/>
    <xf numFmtId="0" fontId="34" fillId="24" borderId="0" applyNumberFormat="0" applyBorder="0" applyAlignment="0" applyProtection="0"/>
    <xf numFmtId="0" fontId="40" fillId="38" borderId="0" applyNumberFormat="0" applyBorder="0" applyAlignment="0" applyProtection="0"/>
    <xf numFmtId="0" fontId="34" fillId="28" borderId="0" applyNumberFormat="0" applyBorder="0" applyAlignment="0" applyProtection="0"/>
    <xf numFmtId="0" fontId="40" fillId="49" borderId="0" applyNumberFormat="0" applyBorder="0" applyAlignment="0" applyProtection="0"/>
    <xf numFmtId="0" fontId="34" fillId="32" borderId="0" applyNumberFormat="0" applyBorder="0" applyAlignment="0" applyProtection="0"/>
    <xf numFmtId="0" fontId="39" fillId="50" borderId="0" applyNumberFormat="0" applyBorder="0" applyAlignment="0" applyProtection="0"/>
    <xf numFmtId="0" fontId="69" fillId="13" borderId="0" applyNumberFormat="0" applyBorder="0" applyAlignment="0" applyProtection="0"/>
    <xf numFmtId="0" fontId="39" fillId="47" borderId="0" applyNumberFormat="0" applyBorder="0" applyAlignment="0" applyProtection="0"/>
    <xf numFmtId="0" fontId="69" fillId="17" borderId="0" applyNumberFormat="0" applyBorder="0" applyAlignment="0" applyProtection="0"/>
    <xf numFmtId="0" fontId="39" fillId="48" borderId="0" applyNumberFormat="0" applyBorder="0" applyAlignment="0" applyProtection="0"/>
    <xf numFmtId="0" fontId="69" fillId="21" borderId="0" applyNumberFormat="0" applyBorder="0" applyAlignment="0" applyProtection="0"/>
    <xf numFmtId="0" fontId="39" fillId="51" borderId="0" applyNumberFormat="0" applyBorder="0" applyAlignment="0" applyProtection="0"/>
    <xf numFmtId="0" fontId="69" fillId="25" borderId="0" applyNumberFormat="0" applyBorder="0" applyAlignment="0" applyProtection="0"/>
    <xf numFmtId="0" fontId="39" fillId="52" borderId="0" applyNumberFormat="0" applyBorder="0" applyAlignment="0" applyProtection="0"/>
    <xf numFmtId="0" fontId="69" fillId="29" borderId="0" applyNumberFormat="0" applyBorder="0" applyAlignment="0" applyProtection="0"/>
    <xf numFmtId="0" fontId="39" fillId="53" borderId="0" applyNumberFormat="0" applyBorder="0" applyAlignment="0" applyProtection="0"/>
    <xf numFmtId="0" fontId="69" fillId="33" borderId="0" applyNumberFormat="0" applyBorder="0" applyAlignment="0" applyProtection="0"/>
    <xf numFmtId="0" fontId="39" fillId="54" borderId="0" applyNumberFormat="0" applyBorder="0" applyAlignment="0" applyProtection="0"/>
    <xf numFmtId="0" fontId="69" fillId="10" borderId="0" applyNumberFormat="0" applyBorder="0" applyAlignment="0" applyProtection="0"/>
    <xf numFmtId="0" fontId="39" fillId="55" borderId="0" applyNumberFormat="0" applyBorder="0" applyAlignment="0" applyProtection="0"/>
    <xf numFmtId="0" fontId="69" fillId="14" borderId="0" applyNumberFormat="0" applyBorder="0" applyAlignment="0" applyProtection="0"/>
    <xf numFmtId="0" fontId="39" fillId="56" borderId="0" applyNumberFormat="0" applyBorder="0" applyAlignment="0" applyProtection="0"/>
    <xf numFmtId="0" fontId="69" fillId="18" borderId="0" applyNumberFormat="0" applyBorder="0" applyAlignment="0" applyProtection="0"/>
    <xf numFmtId="0" fontId="39" fillId="51" borderId="0" applyNumberFormat="0" applyBorder="0" applyAlignment="0" applyProtection="0"/>
    <xf numFmtId="0" fontId="69" fillId="22" borderId="0" applyNumberFormat="0" applyBorder="0" applyAlignment="0" applyProtection="0"/>
    <xf numFmtId="0" fontId="39" fillId="52" borderId="0" applyNumberFormat="0" applyBorder="0" applyAlignment="0" applyProtection="0"/>
    <xf numFmtId="0" fontId="69" fillId="26" borderId="0" applyNumberFormat="0" applyBorder="0" applyAlignment="0" applyProtection="0"/>
    <xf numFmtId="0" fontId="39" fillId="57" borderId="0" applyNumberFormat="0" applyBorder="0" applyAlignment="0" applyProtection="0"/>
    <xf numFmtId="0" fontId="69" fillId="30" borderId="0" applyNumberFormat="0" applyBorder="0" applyAlignment="0" applyProtection="0"/>
    <xf numFmtId="0" fontId="318" fillId="0" borderId="0" applyFont="0" applyFill="0" applyBorder="0" applyAlignment="0" applyProtection="0"/>
    <xf numFmtId="0" fontId="318" fillId="0" borderId="0" applyFont="0" applyFill="0" applyBorder="0" applyAlignment="0" applyProtection="0"/>
    <xf numFmtId="0" fontId="318" fillId="0" borderId="0" applyFont="0" applyFill="0" applyBorder="0" applyAlignment="0" applyProtection="0"/>
    <xf numFmtId="0" fontId="318" fillId="0" borderId="0" applyFont="0" applyFill="0" applyBorder="0" applyAlignment="0" applyProtection="0"/>
    <xf numFmtId="0" fontId="319" fillId="42" borderId="0" applyNumberFormat="0" applyBorder="0" applyAlignment="0" applyProtection="0"/>
    <xf numFmtId="0" fontId="95" fillId="4" borderId="0" applyNumberFormat="0" applyBorder="0" applyAlignment="0" applyProtection="0"/>
    <xf numFmtId="49" fontId="320" fillId="0" borderId="0" applyFont="0" applyFill="0" applyBorder="0" applyAlignment="0" applyProtection="0">
      <alignment horizontal="left"/>
    </xf>
    <xf numFmtId="226" fontId="36" fillId="0" borderId="0" applyAlignment="0" applyProtection="0"/>
    <xf numFmtId="171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321" fillId="0" borderId="47" applyNumberFormat="0" applyAlignment="0" applyProtection="0">
      <alignment horizontal="left" wrapText="1"/>
    </xf>
    <xf numFmtId="49" fontId="321" fillId="0" borderId="0" applyNumberFormat="0" applyAlignment="0" applyProtection="0">
      <alignment horizontal="left" wrapText="1"/>
    </xf>
    <xf numFmtId="49" fontId="322" fillId="0" borderId="0" applyAlignment="0" applyProtection="0">
      <alignment horizontal="left"/>
    </xf>
    <xf numFmtId="0" fontId="318" fillId="0" borderId="0"/>
    <xf numFmtId="0" fontId="316" fillId="0" borderId="0" applyFill="0" applyBorder="0" applyAlignment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99" fillId="7" borderId="7" applyNumberFormat="0" applyAlignment="0" applyProtection="0"/>
    <xf numFmtId="0" fontId="324" fillId="59" borderId="27" applyNumberFormat="0" applyAlignment="0" applyProtection="0"/>
    <xf numFmtId="0" fontId="101" fillId="8" borderId="10" applyNumberFormat="0" applyAlignment="0" applyProtection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328" fillId="0" borderId="0" applyFont="0" applyFill="0" applyBorder="0" applyAlignment="0" applyProtection="0"/>
    <xf numFmtId="219" fontId="328" fillId="0" borderId="0" applyFont="0" applyFill="0" applyBorder="0" applyAlignment="0" applyProtection="0"/>
    <xf numFmtId="227" fontId="329" fillId="0" borderId="0" applyFont="0" applyFill="0" applyBorder="0" applyAlignment="0" applyProtection="0"/>
    <xf numFmtId="228" fontId="330" fillId="0" borderId="0">
      <protection locked="0"/>
    </xf>
    <xf numFmtId="0" fontId="33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29" fontId="330" fillId="0" borderId="0">
      <protection locked="0"/>
    </xf>
    <xf numFmtId="0" fontId="332" fillId="43" borderId="0" applyNumberFormat="0" applyBorder="0" applyAlignment="0" applyProtection="0"/>
    <xf numFmtId="0" fontId="122" fillId="3" borderId="0" applyNumberFormat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13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2" fillId="0" borderId="30" applyNumberFormat="0" applyFill="0" applyAlignment="0" applyProtection="0"/>
    <xf numFmtId="0" fontId="132" fillId="0" borderId="0" applyNumberFormat="0" applyFill="0" applyBorder="0" applyAlignment="0" applyProtection="0"/>
    <xf numFmtId="230" fontId="3" fillId="0" borderId="36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186" fontId="333" fillId="0" borderId="0">
      <protection locked="0"/>
    </xf>
    <xf numFmtId="186" fontId="333" fillId="0" borderId="0"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137" fillId="6" borderId="7" applyNumberFormat="0" applyAlignment="0" applyProtection="0"/>
    <xf numFmtId="0" fontId="335" fillId="0" borderId="31" applyNumberFormat="0" applyFill="0" applyAlignment="0" applyProtection="0"/>
    <xf numFmtId="0" fontId="139" fillId="0" borderId="9" applyNumberFormat="0" applyFill="0" applyAlignment="0" applyProtection="0"/>
    <xf numFmtId="0" fontId="245" fillId="0" borderId="22"/>
    <xf numFmtId="0" fontId="336" fillId="37" borderId="0" applyNumberFormat="0" applyBorder="0" applyAlignment="0" applyProtection="0"/>
    <xf numFmtId="0" fontId="141" fillId="5" borderId="0" applyNumberFormat="0" applyBorder="0" applyAlignment="0" applyProtection="0"/>
    <xf numFmtId="232" fontId="5" fillId="0" borderId="0"/>
    <xf numFmtId="0" fontId="32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94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80" fillId="0" borderId="0"/>
    <xf numFmtId="0" fontId="45" fillId="0" borderId="0"/>
    <xf numFmtId="0" fontId="328" fillId="0" borderId="0"/>
    <xf numFmtId="0" fontId="5" fillId="0" borderId="0"/>
    <xf numFmtId="0" fontId="35" fillId="0" borderId="0"/>
    <xf numFmtId="0" fontId="35" fillId="0" borderId="0"/>
    <xf numFmtId="0" fontId="34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1" fillId="0" borderId="0"/>
    <xf numFmtId="39" fontId="194" fillId="0" borderId="0"/>
    <xf numFmtId="0" fontId="337" fillId="0" borderId="0"/>
    <xf numFmtId="0" fontId="66" fillId="0" borderId="0"/>
    <xf numFmtId="0" fontId="326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7" fillId="0" borderId="0"/>
    <xf numFmtId="0" fontId="66" fillId="0" borderId="0"/>
    <xf numFmtId="0" fontId="3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5" fillId="0" borderId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147" fillId="7" borderId="8" applyNumberFormat="0" applyAlignment="0" applyProtection="0"/>
    <xf numFmtId="9" fontId="3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5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339" fillId="64" borderId="0"/>
    <xf numFmtId="0" fontId="339" fillId="64" borderId="0"/>
    <xf numFmtId="0" fontId="339" fillId="64" borderId="0"/>
    <xf numFmtId="0" fontId="339" fillId="64" borderId="0"/>
    <xf numFmtId="0" fontId="339" fillId="64" borderId="0"/>
    <xf numFmtId="0" fontId="339" fillId="64" borderId="0"/>
    <xf numFmtId="0" fontId="339" fillId="64" borderId="0"/>
    <xf numFmtId="0" fontId="339" fillId="64" borderId="0"/>
    <xf numFmtId="186" fontId="330" fillId="0" borderId="13">
      <protection locked="0"/>
    </xf>
    <xf numFmtId="0" fontId="33" fillId="0" borderId="12" applyNumberFormat="0" applyFill="0" applyAlignment="0" applyProtection="0"/>
    <xf numFmtId="0" fontId="16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Font="0" applyFill="0" applyBorder="0" applyAlignment="0" applyProtection="0"/>
    <xf numFmtId="0" fontId="342" fillId="0" borderId="0"/>
    <xf numFmtId="0" fontId="316" fillId="0" borderId="0" applyFont="0" applyFill="0" applyBorder="0" applyAlignment="0" applyProtection="0"/>
    <xf numFmtId="0" fontId="316" fillId="0" borderId="0" applyFont="0" applyFill="0" applyBorder="0" applyAlignment="0" applyProtection="0"/>
    <xf numFmtId="41" fontId="316" fillId="0" borderId="0" applyFont="0" applyFill="0" applyBorder="0" applyAlignment="0" applyProtection="0">
      <alignment vertical="center"/>
    </xf>
    <xf numFmtId="0" fontId="343" fillId="0" borderId="23"/>
    <xf numFmtId="0" fontId="314" fillId="0" borderId="0"/>
    <xf numFmtId="0" fontId="314" fillId="0" borderId="0" applyFont="0" applyFill="0" applyBorder="0" applyAlignment="0" applyProtection="0"/>
    <xf numFmtId="233" fontId="316" fillId="0" borderId="0" applyFont="0" applyFill="0" applyBorder="0" applyAlignment="0" applyProtection="0"/>
    <xf numFmtId="0" fontId="314" fillId="0" borderId="0" applyFont="0" applyFill="0" applyBorder="0" applyAlignment="0" applyProtection="0"/>
    <xf numFmtId="0" fontId="314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4" fillId="0" borderId="0"/>
    <xf numFmtId="9" fontId="344" fillId="0" borderId="0" applyFont="0" applyFill="0" applyBorder="0" applyAlignment="0" applyProtection="0"/>
    <xf numFmtId="0" fontId="3" fillId="0" borderId="0"/>
    <xf numFmtId="0" fontId="345" fillId="0" borderId="0" applyFont="0" applyFill="0" applyBorder="0" applyAlignment="0" applyProtection="0"/>
    <xf numFmtId="0" fontId="345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345" fillId="0" borderId="0"/>
    <xf numFmtId="0" fontId="345" fillId="0" borderId="0" applyFont="0" applyFill="0" applyBorder="0" applyAlignment="0" applyProtection="0"/>
    <xf numFmtId="0" fontId="345" fillId="0" borderId="0" applyFont="0" applyFill="0" applyBorder="0" applyAlignment="0" applyProtection="0"/>
    <xf numFmtId="0" fontId="323" fillId="58" borderId="26" applyNumberFormat="0" applyAlignment="0" applyProtection="0"/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5" fillId="0" borderId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0" fontId="5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23" fillId="58" borderId="26" applyNumberFormat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0" fontId="1" fillId="0" borderId="0"/>
    <xf numFmtId="0" fontId="3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3" fontId="5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5" fillId="0" borderId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35" fillId="0" borderId="0" applyFont="0" applyFill="0" applyBorder="0" applyAlignment="0" applyProtection="0"/>
    <xf numFmtId="0" fontId="35" fillId="0" borderId="0"/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0" fontId="50" fillId="0" borderId="3">
      <alignment horizontal="left" vertical="center"/>
    </xf>
    <xf numFmtId="207" fontId="230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256" fillId="1" borderId="3" applyNumberFormat="0" applyFont="0" applyAlignment="0">
      <alignment horizontal="center"/>
    </xf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53" fillId="58" borderId="33" applyNumberFormat="0" applyAlignment="0" applyProtection="0"/>
    <xf numFmtId="0" fontId="200" fillId="58" borderId="26" applyNumberFormat="0" applyAlignment="0" applyProtection="0"/>
    <xf numFmtId="0" fontId="236" fillId="46" borderId="26" applyNumberFormat="0" applyAlignment="0" applyProtection="0"/>
    <xf numFmtId="0" fontId="266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3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/>
    <xf numFmtId="178" fontId="7" fillId="0" borderId="0"/>
    <xf numFmtId="178" fontId="7" fillId="0" borderId="0"/>
    <xf numFmtId="43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7" fillId="0" borderId="0"/>
    <xf numFmtId="9" fontId="7" fillId="0" borderId="0" applyFont="0" applyFill="0" applyBorder="0" applyAlignment="0" applyProtection="0"/>
    <xf numFmtId="178" fontId="2" fillId="0" borderId="0"/>
    <xf numFmtId="178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78" fontId="7" fillId="0" borderId="0"/>
    <xf numFmtId="178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195" fontId="1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3" fontId="62" fillId="0" borderId="0" applyFont="0" applyFill="0" applyBorder="0" applyAlignment="0" applyProtection="0"/>
    <xf numFmtId="0" fontId="219" fillId="0" borderId="0">
      <alignment horizontal="left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6" fillId="1" borderId="3" applyNumberFormat="0" applyFont="0" applyAlignment="0">
      <alignment horizontal="center"/>
    </xf>
    <xf numFmtId="0" fontId="264" fillId="0" borderId="0">
      <alignment horizontal="center"/>
    </xf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186" fontId="333" fillId="0" borderId="0">
      <protection locked="0"/>
    </xf>
    <xf numFmtId="186" fontId="333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95" fontId="314" fillId="0" borderId="15">
      <alignment horizontal="right" vertical="center" shrinkToFit="1"/>
    </xf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314" fillId="0" borderId="15">
      <alignment horizontal="right" vertical="center" shrinkToFi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43" fontId="35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7" fillId="0" borderId="0"/>
    <xf numFmtId="0" fontId="49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5" fillId="0" borderId="0"/>
    <xf numFmtId="0" fontId="35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>
      <protection locked="0"/>
    </xf>
    <xf numFmtId="0" fontId="5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46" fillId="0" borderId="0"/>
    <xf numFmtId="0" fontId="54" fillId="0" borderId="0"/>
    <xf numFmtId="0" fontId="45" fillId="0" borderId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1" fontId="45" fillId="0" borderId="0" applyFont="0" applyFill="0" applyBorder="0" applyAlignment="0" applyProtection="0"/>
    <xf numFmtId="0" fontId="35" fillId="0" borderId="0"/>
    <xf numFmtId="43" fontId="41" fillId="0" borderId="0" applyFont="0" applyFill="0" applyBorder="0" applyAlignment="0" applyProtection="0"/>
    <xf numFmtId="0" fontId="45" fillId="0" borderId="0"/>
    <xf numFmtId="0" fontId="41" fillId="0" borderId="0"/>
    <xf numFmtId="43" fontId="45" fillId="0" borderId="0" applyFont="0" applyFill="0" applyBorder="0" applyAlignment="0" applyProtection="0"/>
    <xf numFmtId="0" fontId="49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45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43" fontId="54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176" fontId="5" fillId="0" borderId="0"/>
    <xf numFmtId="176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9" fontId="5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0" fontId="6" fillId="61" borderId="15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3" fontId="45" fillId="0" borderId="0" applyFont="0" applyFill="0" applyBorder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0" fillId="0" borderId="3">
      <alignment horizontal="left" vertical="center"/>
    </xf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43" fontId="45" fillId="0" borderId="0" applyFont="0" applyFill="0" applyBorder="0" applyAlignment="0" applyProtection="0"/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3" fontId="45" fillId="0" borderId="0" applyFont="0" applyFill="0" applyBorder="0" applyAlignment="0" applyProtection="0"/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188" fontId="48" fillId="0" borderId="16" applyFill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98" fillId="58" borderId="26" applyNumberFormat="0" applyAlignment="0" applyProtection="0"/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10" fontId="6" fillId="61" borderId="15"/>
    <xf numFmtId="0" fontId="78" fillId="0" borderId="35" applyNumberFormat="0" applyFill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6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4" fontId="79" fillId="35" borderId="25">
      <alignment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10" fontId="6" fillId="61" borderId="15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188" fontId="48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horizontal="left"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9" fillId="35" borderId="25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78" fillId="35" borderId="25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10" fontId="6" fillId="61" borderId="15"/>
    <xf numFmtId="4" fontId="79" fillId="35" borderId="25">
      <alignment vertical="center"/>
    </xf>
    <xf numFmtId="4" fontId="79" fillId="35" borderId="25">
      <alignment vertical="center"/>
    </xf>
    <xf numFmtId="4" fontId="80" fillId="63" borderId="25">
      <alignment horizontal="left"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46" fillId="36" borderId="18">
      <alignment horizontal="center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0" fillId="0" borderId="3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78" fillId="35" borderId="25">
      <alignment horizontal="left" vertical="center" indent="1"/>
    </xf>
    <xf numFmtId="43" fontId="5" fillId="0" borderId="0" applyFont="0" applyFill="0" applyBorder="0" applyAlignment="0" applyProtection="0"/>
    <xf numFmtId="4" fontId="79" fillId="35" borderId="25">
      <alignment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0" fontId="6" fillId="61" borderId="15"/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vertical="center"/>
    </xf>
    <xf numFmtId="4" fontId="80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80" fillId="36" borderId="25">
      <alignment horizontal="left"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188" fontId="48" fillId="0" borderId="16" applyFill="0" applyProtection="0"/>
    <xf numFmtId="187" fontId="97" fillId="0" borderId="16"/>
    <xf numFmtId="4" fontId="80" fillId="36" borderId="25">
      <alignment vertical="center"/>
    </xf>
    <xf numFmtId="0" fontId="5" fillId="36" borderId="25">
      <alignment horizontal="left" vertical="top" indent="1"/>
    </xf>
    <xf numFmtId="188" fontId="48" fillId="0" borderId="16"/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187" fontId="97" fillId="0" borderId="16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46" fillId="58" borderId="33" applyNumberFormat="0" applyAlignment="0" applyProtection="0"/>
    <xf numFmtId="10" fontId="6" fillId="61" borderId="15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80" fillId="63" borderId="25">
      <alignment horizontal="righ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/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vertical="center"/>
    </xf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36" borderId="25">
      <alignment horizontal="left" vertical="center"/>
    </xf>
    <xf numFmtId="4" fontId="81" fillId="63" borderId="25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78" fillId="35" borderId="25">
      <alignment vertical="center"/>
    </xf>
    <xf numFmtId="0" fontId="146" fillId="58" borderId="33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36" borderId="25">
      <alignment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3" fontId="1" fillId="0" borderId="0" applyFont="0" applyFill="0" applyBorder="0" applyAlignment="0" applyProtection="0"/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10" fontId="6" fillId="61" borderId="15"/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10" fontId="6" fillId="61" borderId="15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79" fillId="35" borderId="25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46" fillId="36" borderId="18">
      <alignment horizontal="center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6" borderId="25">
      <alignment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10" fontId="6" fillId="61" borderId="15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9" fillId="35" borderId="25">
      <alignment vertical="center"/>
    </xf>
    <xf numFmtId="10" fontId="6" fillId="61" borderId="15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10" fontId="6" fillId="61" borderId="15"/>
    <xf numFmtId="0" fontId="136" fillId="46" borderId="26" applyNumberFormat="0" applyAlignment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87" fontId="97" fillId="0" borderId="16" applyAlignment="0" applyProtection="0"/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/>
    <xf numFmtId="4" fontId="79" fillId="35" borderId="25">
      <alignment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43" fontId="1" fillId="0" borderId="0" applyFont="0" applyFill="0" applyBorder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9" fillId="35" borderId="25">
      <alignment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46" fillId="36" borderId="18">
      <alignment horizontal="center" vertical="center"/>
    </xf>
    <xf numFmtId="4" fontId="78" fillId="35" borderId="25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46" fillId="36" borderId="18">
      <alignment horizontal="center" vertical="center"/>
    </xf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188" fontId="48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63" borderId="25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79" fillId="35" borderId="25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78" fillId="35" borderId="25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10" fontId="6" fillId="61" borderId="15"/>
    <xf numFmtId="4" fontId="79" fillId="35" borderId="25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46" fillId="36" borderId="18">
      <alignment horizontal="center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78" fillId="35" borderId="25">
      <alignment horizontal="left" vertical="center" indent="1"/>
    </xf>
    <xf numFmtId="4" fontId="79" fillId="35" borderId="25">
      <alignment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0" fontId="46" fillId="36" borderId="18">
      <alignment horizontal="center"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10" fontId="6" fillId="61" borderId="15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10" fontId="6" fillId="61" borderId="15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vertical="center"/>
    </xf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1" fillId="63" borderId="25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4" fontId="79" fillId="35" borderId="25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4" fontId="78" fillId="35" borderId="25">
      <alignment vertical="center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36" borderId="25">
      <alignment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80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10" fontId="6" fillId="61" borderId="15"/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8" fillId="35" borderId="25">
      <alignment vertical="center"/>
    </xf>
    <xf numFmtId="0" fontId="46" fillId="36" borderId="18">
      <alignment horizontal="center"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10" fontId="6" fillId="61" borderId="15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79" fillId="35" borderId="25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46" fillId="36" borderId="18">
      <alignment horizontal="center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6" borderId="25">
      <alignment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207" fontId="230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256" fillId="1" borderId="3" applyNumberFormat="0" applyFont="0" applyAlignment="0">
      <alignment horizontal="center"/>
    </xf>
    <xf numFmtId="218" fontId="216" fillId="0" borderId="24" applyFill="0" applyBorder="0">
      <alignment horizontal="right" vertical="center"/>
    </xf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53" fillId="58" borderId="33" applyNumberFormat="0" applyAlignment="0" applyProtection="0"/>
    <xf numFmtId="0" fontId="200" fillId="58" borderId="26" applyNumberFormat="0" applyAlignment="0" applyProtection="0"/>
    <xf numFmtId="0" fontId="236" fillId="46" borderId="26" applyNumberFormat="0" applyAlignment="0" applyProtection="0"/>
    <xf numFmtId="0" fontId="266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0" fontId="323" fillId="58" borderId="26" applyNumberFormat="0" applyAlignment="0" applyProtection="0"/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0" fontId="323" fillId="58" borderId="26" applyNumberFormat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43" fontId="1" fillId="0" borderId="0" applyFont="0" applyFill="0" applyBorder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35" fillId="0" borderId="0" applyFont="0" applyFill="0" applyBorder="0" applyAlignment="0" applyProtection="0"/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0" fontId="50" fillId="0" borderId="3">
      <alignment horizontal="left" vertical="center"/>
    </xf>
    <xf numFmtId="207" fontId="230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256" fillId="1" borderId="3" applyNumberFormat="0" applyFont="0" applyAlignment="0">
      <alignment horizontal="center"/>
    </xf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53" fillId="58" borderId="33" applyNumberFormat="0" applyAlignment="0" applyProtection="0"/>
    <xf numFmtId="0" fontId="200" fillId="58" borderId="26" applyNumberFormat="0" applyAlignment="0" applyProtection="0"/>
    <xf numFmtId="0" fontId="236" fillId="46" borderId="26" applyNumberFormat="0" applyAlignment="0" applyProtection="0"/>
    <xf numFmtId="0" fontId="266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256" fillId="1" borderId="3" applyNumberFormat="0" applyFont="0" applyAlignment="0">
      <alignment horizontal="center"/>
    </xf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43" fontId="35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1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6" fillId="36" borderId="18">
      <alignment horizontal="center" vertical="center"/>
    </xf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187" fontId="97" fillId="0" borderId="16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41" fontId="5" fillId="0" borderId="0"/>
    <xf numFmtId="41" fontId="5" fillId="0" borderId="0"/>
    <xf numFmtId="41" fontId="5" fillId="0" borderId="0"/>
    <xf numFmtId="41" fontId="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50" fillId="0" borderId="20" applyNumberFormat="0" applyAlignment="0" applyProtection="0">
      <alignment horizontal="left" vertical="center"/>
    </xf>
    <xf numFmtId="0" fontId="50" fillId="0" borderId="20" applyNumberFormat="0" applyAlignment="0" applyProtection="0">
      <alignment horizontal="left" vertical="center"/>
    </xf>
    <xf numFmtId="0" fontId="50" fillId="0" borderId="20" applyNumberFormat="0" applyAlignment="0" applyProtection="0">
      <alignment horizontal="left" vertical="center"/>
    </xf>
    <xf numFmtId="0" fontId="50" fillId="0" borderId="20" applyNumberFormat="0" applyAlignment="0" applyProtection="0">
      <alignment horizontal="left" vertical="center"/>
    </xf>
    <xf numFmtId="0" fontId="50" fillId="0" borderId="20">
      <alignment horizontal="left" vertical="center"/>
    </xf>
    <xf numFmtId="0" fontId="50" fillId="0" borderId="20">
      <alignment horizontal="left" vertical="center"/>
    </xf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9" fillId="0" borderId="21" applyNumberFormat="0" applyBorder="0" applyAlignment="0"/>
    <xf numFmtId="0" fontId="149" fillId="0" borderId="21" applyNumberFormat="0" applyBorder="0" applyAlignment="0"/>
    <xf numFmtId="0" fontId="149" fillId="0" borderId="21" applyNumberFormat="0" applyBorder="0" applyAlignment="0"/>
    <xf numFmtId="0" fontId="149" fillId="0" borderId="21" applyNumberFormat="0" applyBorder="0" applyAlignment="0"/>
    <xf numFmtId="0" fontId="149" fillId="0" borderId="21"/>
    <xf numFmtId="0" fontId="149" fillId="0" borderId="21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0" fontId="6" fillId="61" borderId="15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3" fontId="45" fillId="0" borderId="0" applyFont="0" applyFill="0" applyBorder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0" fillId="0" borderId="3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3" fontId="45" fillId="0" borderId="0" applyFont="0" applyFill="0" applyBorder="0" applyAlignment="0" applyProtection="0"/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3" fontId="45" fillId="0" borderId="0" applyFont="0" applyFill="0" applyBorder="0" applyAlignment="0" applyProtection="0"/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7" fontId="97" fillId="0" borderId="16"/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45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98" fillId="58" borderId="26" applyNumberFormat="0" applyAlignment="0" applyProtection="0"/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10" fontId="6" fillId="61" borderId="15"/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6" borderId="25">
      <alignment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9" fillId="35" borderId="25">
      <alignment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187" fontId="97" fillId="0" borderId="16" applyAlignment="0" applyProtection="0"/>
    <xf numFmtId="4" fontId="78" fillId="35" borderId="25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187" fontId="97" fillId="0" borderId="16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10" fontId="6" fillId="61" borderId="15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0" fillId="36" borderId="25">
      <alignment horizontal="lef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horizontal="left"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9" fillId="35" borderId="25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78" fillId="35" borderId="25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10" fontId="6" fillId="61" borderId="15"/>
    <xf numFmtId="4" fontId="79" fillId="35" borderId="25">
      <alignment vertical="center"/>
    </xf>
    <xf numFmtId="4" fontId="79" fillId="35" borderId="25">
      <alignment vertical="center"/>
    </xf>
    <xf numFmtId="4" fontId="80" fillId="63" borderId="25">
      <alignment horizontal="left"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46" fillId="36" borderId="18">
      <alignment horizontal="center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48" fillId="0" borderId="16" applyFill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0" fillId="0" borderId="3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78" fillId="35" borderId="25">
      <alignment horizontal="left" vertical="center" indent="1"/>
    </xf>
    <xf numFmtId="43" fontId="5" fillId="0" borderId="0" applyFont="0" applyFill="0" applyBorder="0" applyAlignment="0" applyProtection="0"/>
    <xf numFmtId="4" fontId="79" fillId="35" borderId="25">
      <alignment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80" fillId="36" borderId="25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0" fontId="6" fillId="61" borderId="15"/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vertical="center"/>
    </xf>
    <xf numFmtId="4" fontId="80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80" fillId="36" borderId="25">
      <alignment horizontal="left"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188" fontId="48" fillId="0" borderId="16" applyFill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46" fillId="58" borderId="33" applyNumberFormat="0" applyAlignment="0" applyProtection="0"/>
    <xf numFmtId="10" fontId="6" fillId="61" borderId="15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80" fillId="63" borderId="25">
      <alignment horizontal="righ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/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36" borderId="25">
      <alignment horizontal="left" vertical="center"/>
    </xf>
    <xf numFmtId="4" fontId="81" fillId="63" borderId="25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78" fillId="35" borderId="25">
      <alignment vertical="center"/>
    </xf>
    <xf numFmtId="0" fontId="146" fillId="58" borderId="33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7" fontId="97" fillId="0" borderId="16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36" borderId="25">
      <alignment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3" fontId="1" fillId="0" borderId="0" applyFont="0" applyFill="0" applyBorder="0" applyAlignment="0" applyProtection="0"/>
    <xf numFmtId="4" fontId="80" fillId="36" borderId="25">
      <alignment horizontal="left" vertical="center"/>
    </xf>
    <xf numFmtId="187" fontId="97" fillId="0" borderId="16" applyAlignment="0" applyProtection="0"/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10" fontId="6" fillId="61" borderId="15"/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10" fontId="6" fillId="61" borderId="15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79" fillId="35" borderId="25">
      <alignment vertical="center"/>
    </xf>
    <xf numFmtId="188" fontId="48" fillId="0" borderId="16"/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187" fontId="97" fillId="0" borderId="16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6" borderId="25">
      <alignment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10" fontId="6" fillId="61" borderId="15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9" fillId="35" borderId="25">
      <alignment vertical="center"/>
    </xf>
    <xf numFmtId="10" fontId="6" fillId="61" borderId="15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10" fontId="6" fillId="61" borderId="15"/>
    <xf numFmtId="0" fontId="136" fillId="46" borderId="26" applyNumberFormat="0" applyAlignment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87" fontId="97" fillId="0" borderId="16" applyAlignment="0" applyProtection="0"/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/>
    <xf numFmtId="4" fontId="79" fillId="35" borderId="25">
      <alignment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9" fillId="35" borderId="25">
      <alignment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187" fontId="97" fillId="0" borderId="16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0" fillId="36" borderId="25">
      <alignment horizontal="lef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79" fillId="35" borderId="25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78" fillId="35" borderId="25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10" fontId="6" fillId="61" borderId="15"/>
    <xf numFmtId="4" fontId="79" fillId="35" borderId="25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48" fillId="0" borderId="16" applyFill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78" fillId="35" borderId="25">
      <alignment horizontal="left" vertical="center" indent="1"/>
    </xf>
    <xf numFmtId="4" fontId="79" fillId="35" borderId="25">
      <alignment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10" fontId="6" fillId="61" borderId="15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10" fontId="6" fillId="61" borderId="15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1" fillId="63" borderId="25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4" fontId="79" fillId="35" borderId="25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4" fontId="78" fillId="35" borderId="25">
      <alignment vertical="center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7" fontId="97" fillId="0" borderId="16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36" borderId="25">
      <alignment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80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10" fontId="6" fillId="61" borderId="15"/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8" fontId="48" fillId="0" borderId="16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10" fontId="6" fillId="61" borderId="15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187" fontId="97" fillId="0" borderId="16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79" fillId="35" borderId="25">
      <alignment vertical="center"/>
    </xf>
    <xf numFmtId="188" fontId="48" fillId="0" borderId="16"/>
    <xf numFmtId="0" fontId="136" fillId="46" borderId="26" applyNumberFormat="0" applyAlignment="0" applyProtection="0"/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187" fontId="97" fillId="0" borderId="16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6" borderId="25">
      <alignment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7" fontId="97" fillId="0" borderId="16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7" fontId="97" fillId="0" borderId="16" applyAlignment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187" fontId="97" fillId="0" borderId="16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188" fontId="48" fillId="0" borderId="16" applyFill="0" applyProtection="0"/>
    <xf numFmtId="188" fontId="48" fillId="0" borderId="16"/>
    <xf numFmtId="188" fontId="48" fillId="0" borderId="16" applyFill="0" applyProtection="0"/>
    <xf numFmtId="188" fontId="48" fillId="0" borderId="16" applyFill="0" applyProtection="0"/>
    <xf numFmtId="0" fontId="226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207" fontId="230" fillId="0" borderId="14">
      <alignment horizontal="left"/>
    </xf>
    <xf numFmtId="0" fontId="229" fillId="1" borderId="14">
      <alignment horizontal="left"/>
    </xf>
    <xf numFmtId="0" fontId="232" fillId="0" borderId="22">
      <alignment horizont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0" fontId="245" fillId="0" borderId="40"/>
    <xf numFmtId="0" fontId="245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256" fillId="1" borderId="3" applyNumberFormat="0" applyFont="0" applyAlignment="0">
      <alignment horizontal="center"/>
    </xf>
    <xf numFmtId="218" fontId="216" fillId="0" borderId="24" applyFill="0" applyBorder="0">
      <alignment horizontal="right" vertical="center"/>
    </xf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0" fontId="46" fillId="36" borderId="18">
      <alignment horizontal="center" vertical="center"/>
    </xf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53" fillId="58" borderId="33" applyNumberFormat="0" applyAlignment="0" applyProtection="0"/>
    <xf numFmtId="0" fontId="200" fillId="58" borderId="26" applyNumberFormat="0" applyAlignment="0" applyProtection="0"/>
    <xf numFmtId="0" fontId="236" fillId="46" borderId="26" applyNumberFormat="0" applyAlignment="0" applyProtection="0"/>
    <xf numFmtId="0" fontId="266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28" fillId="0" borderId="30" applyNumberFormat="0" applyFill="0" applyAlignment="0" applyProtection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6" fillId="0" borderId="45" applyNumberFormat="0" applyFill="0" applyAlignment="0" applyProtection="0">
      <alignment vertical="center"/>
    </xf>
    <xf numFmtId="0" fontId="307" fillId="0" borderId="45" applyNumberFormat="0" applyFill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187" fontId="97" fillId="0" borderId="16" applyAlignment="0" applyProtection="0"/>
    <xf numFmtId="49" fontId="321" fillId="0" borderId="47" applyNumberFormat="0" applyAlignment="0" applyProtection="0">
      <alignment horizontal="left" wrapText="1"/>
    </xf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132" fillId="0" borderId="30" applyNumberFormat="0" applyFill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245" fillId="0" borderId="2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0" fontId="323" fillId="58" borderId="26" applyNumberFormat="0" applyAlignment="0" applyProtection="0"/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0" fontId="1" fillId="0" borderId="0"/>
    <xf numFmtId="0" fontId="1" fillId="0" borderId="0"/>
    <xf numFmtId="0" fontId="323" fillId="58" borderId="26" applyNumberFormat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35" fillId="0" borderId="0" applyFont="0" applyFill="0" applyBorder="0" applyAlignment="0" applyProtection="0"/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0" fontId="50" fillId="0" borderId="3">
      <alignment horizontal="left" vertical="center"/>
    </xf>
    <xf numFmtId="207" fontId="230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256" fillId="1" borderId="3" applyNumberFormat="0" applyFont="0" applyAlignment="0">
      <alignment horizontal="center"/>
    </xf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53" fillId="58" borderId="33" applyNumberFormat="0" applyAlignment="0" applyProtection="0"/>
    <xf numFmtId="0" fontId="200" fillId="58" borderId="26" applyNumberFormat="0" applyAlignment="0" applyProtection="0"/>
    <xf numFmtId="0" fontId="236" fillId="46" borderId="26" applyNumberFormat="0" applyAlignment="0" applyProtection="0"/>
    <xf numFmtId="0" fontId="266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6" fillId="1" borderId="3" applyNumberFormat="0" applyFont="0" applyAlignment="0">
      <alignment horizontal="center"/>
    </xf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3">
      <alignment horizontal="left" vertical="center"/>
    </xf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43" fontId="35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/>
    <xf numFmtId="188" fontId="48" fillId="0" borderId="16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188" fontId="48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187" fontId="97" fillId="0" borderId="16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188" fontId="48" fillId="0" borderId="16" applyFill="0" applyProtection="0"/>
    <xf numFmtId="0" fontId="46" fillId="36" borderId="18">
      <alignment horizontal="center" vertical="center"/>
    </xf>
    <xf numFmtId="187" fontId="97" fillId="0" borderId="16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187" fontId="97" fillId="0" borderId="16" applyAlignment="0" applyProtection="0"/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0" fontId="232" fillId="0" borderId="22">
      <alignment horizontal="center"/>
    </xf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0" fontId="5" fillId="0" borderId="0"/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53" fillId="58" borderId="33" applyNumberFormat="0" applyAlignment="0" applyProtection="0"/>
    <xf numFmtId="0" fontId="200" fillId="58" borderId="26" applyNumberFormat="0" applyAlignment="0" applyProtection="0"/>
    <xf numFmtId="0" fontId="236" fillId="46" borderId="26" applyNumberFormat="0" applyAlignment="0" applyProtection="0"/>
    <xf numFmtId="0" fontId="266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245" fillId="0" borderId="22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1" fillId="0" borderId="0" applyFont="0" applyFill="0" applyBorder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207" fontId="230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53" fillId="58" borderId="33" applyNumberFormat="0" applyAlignment="0" applyProtection="0"/>
    <xf numFmtId="0" fontId="200" fillId="58" borderId="26" applyNumberFormat="0" applyAlignment="0" applyProtection="0"/>
    <xf numFmtId="0" fontId="236" fillId="46" borderId="26" applyNumberFormat="0" applyAlignment="0" applyProtection="0"/>
    <xf numFmtId="0" fontId="266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45" fillId="0" borderId="0" applyFont="0" applyFill="0" applyBorder="0" applyAlignment="0" applyProtection="0"/>
    <xf numFmtId="0" fontId="78" fillId="0" borderId="35" applyNumberFormat="0" applyFill="0" applyAlignment="0" applyProtection="0"/>
    <xf numFmtId="43" fontId="5" fillId="0" borderId="0" applyFont="0" applyFill="0" applyBorder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45" fillId="0" borderId="0" applyFont="0" applyFill="0" applyBorder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5" fillId="0" borderId="0" applyFont="0" applyFill="0" applyBorder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1" fillId="0" borderId="0" applyFont="0" applyFill="0" applyBorder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226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207" fontId="230" fillId="0" borderId="14">
      <alignment horizontal="left"/>
    </xf>
    <xf numFmtId="0" fontId="229" fillId="1" borderId="14">
      <alignment horizontal="left"/>
    </xf>
    <xf numFmtId="0" fontId="245" fillId="0" borderId="40"/>
    <xf numFmtId="0" fontId="245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253" fillId="58" borderId="33" applyNumberFormat="0" applyAlignment="0" applyProtection="0"/>
    <xf numFmtId="0" fontId="228" fillId="0" borderId="30" applyNumberFormat="0" applyFill="0" applyAlignment="0" applyProtection="0"/>
    <xf numFmtId="43" fontId="54" fillId="0" borderId="0" applyFont="0" applyFill="0" applyBorder="0" applyAlignment="0" applyProtection="0"/>
    <xf numFmtId="0" fontId="54" fillId="0" borderId="0"/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306" fillId="0" borderId="45" applyNumberFormat="0" applyFill="0" applyAlignment="0" applyProtection="0">
      <alignment vertical="center"/>
    </xf>
    <xf numFmtId="0" fontId="307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9" fontId="321" fillId="0" borderId="47" applyNumberFormat="0" applyAlignment="0" applyProtection="0">
      <alignment horizontal="left" wrapText="1"/>
    </xf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32" fillId="0" borderId="30" applyNumberFormat="0" applyFill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54" fillId="0" borderId="0"/>
    <xf numFmtId="231" fontId="3" fillId="0" borderId="14">
      <alignment horizontal="left"/>
    </xf>
    <xf numFmtId="0" fontId="229" fillId="1" borderId="14">
      <alignment horizontal="left"/>
    </xf>
    <xf numFmtId="0" fontId="338" fillId="58" borderId="33" applyNumberFormat="0" applyAlignment="0" applyProtection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231" fontId="3" fillId="0" borderId="14">
      <alignment horizontal="left"/>
    </xf>
    <xf numFmtId="0" fontId="229" fillId="1" borderId="14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8" fillId="58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43" fontId="35" fillId="0" borderId="0" applyFont="0" applyFill="0" applyBorder="0" applyAlignment="0" applyProtection="0"/>
    <xf numFmtId="207" fontId="230" fillId="0" borderId="14">
      <alignment horizontal="left"/>
    </xf>
    <xf numFmtId="0" fontId="229" fillId="1" borderId="14">
      <alignment horizontal="left"/>
    </xf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253" fillId="58" borderId="33" applyNumberFormat="0" applyAlignment="0" applyProtection="0"/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231" fontId="3" fillId="0" borderId="14">
      <alignment horizontal="left"/>
    </xf>
    <xf numFmtId="0" fontId="229" fillId="1" borderId="14">
      <alignment horizontal="left"/>
    </xf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4" fillId="0" borderId="0"/>
    <xf numFmtId="0" fontId="1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226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45" fillId="0" borderId="40"/>
    <xf numFmtId="0" fontId="245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8" fillId="0" borderId="30" applyNumberFormat="0" applyFill="0" applyAlignment="0" applyProtection="0"/>
    <xf numFmtId="0" fontId="306" fillId="0" borderId="45" applyNumberFormat="0" applyFill="0" applyAlignment="0" applyProtection="0">
      <alignment vertical="center"/>
    </xf>
    <xf numFmtId="0" fontId="307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9" fontId="321" fillId="0" borderId="47" applyNumberFormat="0" applyAlignment="0" applyProtection="0">
      <alignment horizontal="left" wrapText="1"/>
    </xf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32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16" fillId="0" borderId="34">
      <alignment vertical="center"/>
    </xf>
    <xf numFmtId="0" fontId="116" fillId="0" borderId="34">
      <alignment vertical="center"/>
    </xf>
    <xf numFmtId="0" fontId="117" fillId="0" borderId="34">
      <alignment vertical="center"/>
    </xf>
    <xf numFmtId="0" fontId="117" fillId="0" borderId="34">
      <alignment vertical="center"/>
    </xf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226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45" fillId="0" borderId="40"/>
    <xf numFmtId="0" fontId="245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8" fillId="0" borderId="30" applyNumberFormat="0" applyFill="0" applyAlignment="0" applyProtection="0"/>
    <xf numFmtId="0" fontId="306" fillId="0" borderId="45" applyNumberFormat="0" applyFill="0" applyAlignment="0" applyProtection="0">
      <alignment vertical="center"/>
    </xf>
    <xf numFmtId="0" fontId="307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9" fontId="321" fillId="0" borderId="47" applyNumberFormat="0" applyAlignment="0" applyProtection="0">
      <alignment horizontal="left" wrapText="1"/>
    </xf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32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1" fillId="0" borderId="0"/>
    <xf numFmtId="0" fontId="56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226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45" fillId="0" borderId="40"/>
    <xf numFmtId="0" fontId="245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8" fillId="0" borderId="30" applyNumberFormat="0" applyFill="0" applyAlignment="0" applyProtection="0"/>
    <xf numFmtId="0" fontId="306" fillId="0" borderId="45" applyNumberFormat="0" applyFill="0" applyAlignment="0" applyProtection="0">
      <alignment vertical="center"/>
    </xf>
    <xf numFmtId="0" fontId="307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9" fontId="321" fillId="0" borderId="47" applyNumberFormat="0" applyAlignment="0" applyProtection="0">
      <alignment horizontal="left" wrapText="1"/>
    </xf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32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0" borderId="0"/>
    <xf numFmtId="43" fontId="49" fillId="0" borderId="0" applyFont="0" applyFill="0" applyBorder="0" applyAlignment="0" applyProtection="0"/>
    <xf numFmtId="0" fontId="51" fillId="7" borderId="7" applyNumberFormat="0" applyAlignment="0" applyProtection="0"/>
    <xf numFmtId="0" fontId="7" fillId="0" borderId="0"/>
    <xf numFmtId="0" fontId="43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4" fillId="0" borderId="17" applyNumberFormat="0" applyFill="0" applyBorder="0" applyAlignment="0">
      <protection locked="0"/>
    </xf>
    <xf numFmtId="0" fontId="348" fillId="0" borderId="0"/>
    <xf numFmtId="0" fontId="43" fillId="0" borderId="17" applyNumberFormat="0" applyFill="0" applyAlignment="0">
      <alignment wrapText="1"/>
      <protection locked="0"/>
    </xf>
    <xf numFmtId="43" fontId="49" fillId="0" borderId="0" applyFont="0" applyFill="0" applyBorder="0" applyAlignment="0" applyProtection="0"/>
    <xf numFmtId="0" fontId="54" fillId="0" borderId="0"/>
    <xf numFmtId="0" fontId="65" fillId="0" borderId="0"/>
    <xf numFmtId="0" fontId="54" fillId="0" borderId="0"/>
    <xf numFmtId="0" fontId="49" fillId="0" borderId="0"/>
    <xf numFmtId="0" fontId="4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0" fontId="49" fillId="0" borderId="0"/>
    <xf numFmtId="43" fontId="54" fillId="0" borderId="0" applyFont="0" applyFill="0" applyBorder="0" applyAlignment="0" applyProtection="0"/>
    <xf numFmtId="177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0" fontId="63" fillId="0" borderId="0" applyNumberFormat="0" applyFill="0" applyBorder="0" applyAlignment="0" applyProtection="0"/>
    <xf numFmtId="0" fontId="45" fillId="0" borderId="0"/>
    <xf numFmtId="0" fontId="349" fillId="0" borderId="0"/>
    <xf numFmtId="43" fontId="3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0" fontId="44" fillId="0" borderId="0" applyNumberFormat="0" applyFill="0" applyBorder="0" applyAlignment="0">
      <alignment vertical="top"/>
      <protection locked="0"/>
    </xf>
    <xf numFmtId="43" fontId="35" fillId="0" borderId="0" applyFont="0" applyFill="0" applyBorder="0" applyAlignment="0" applyProtection="0"/>
    <xf numFmtId="0" fontId="49" fillId="0" borderId="0"/>
    <xf numFmtId="0" fontId="41" fillId="0" borderId="0"/>
    <xf numFmtId="0" fontId="56" fillId="0" borderId="0" applyNumberFormat="0" applyFill="0" applyBorder="0" applyAlignment="0" applyProtection="0">
      <alignment vertical="top"/>
      <protection locked="0"/>
    </xf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0" borderId="0">
      <protection locked="0"/>
    </xf>
    <xf numFmtId="0" fontId="54" fillId="0" borderId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55" fillId="0" borderId="0" applyAlignment="0"/>
    <xf numFmtId="43" fontId="1" fillId="0" borderId="0" applyFont="0" applyFill="0" applyBorder="0" applyAlignment="0" applyProtection="0"/>
    <xf numFmtId="0" fontId="5" fillId="0" borderId="0"/>
    <xf numFmtId="0" fontId="55" fillId="0" borderId="0" applyAlignment="0"/>
    <xf numFmtId="175" fontId="5" fillId="0" borderId="0" applyFill="0" applyBorder="0" applyAlignment="0" applyProtection="0"/>
    <xf numFmtId="172" fontId="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" fillId="0" borderId="0"/>
    <xf numFmtId="0" fontId="58" fillId="0" borderId="0" applyNumberForma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/>
    <xf numFmtId="43" fontId="49" fillId="0" borderId="0" applyFont="0" applyFill="0" applyBorder="0" applyAlignment="0" applyProtection="0"/>
    <xf numFmtId="0" fontId="4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4" fontId="49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0" applyNumberFormat="0" applyFill="0" applyBorder="0" applyAlignment="0">
      <alignment vertical="top"/>
      <protection locked="0"/>
    </xf>
    <xf numFmtId="43" fontId="45" fillId="0" borderId="0" applyFont="0" applyFill="0" applyBorder="0" applyAlignment="0" applyProtection="0"/>
    <xf numFmtId="0" fontId="65" fillId="0" borderId="0"/>
    <xf numFmtId="0" fontId="35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1" fillId="0" borderId="0"/>
    <xf numFmtId="0" fontId="59" fillId="0" borderId="0"/>
    <xf numFmtId="0" fontId="49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0" borderId="0"/>
    <xf numFmtId="0" fontId="35" fillId="0" borderId="0">
      <protection locked="0"/>
    </xf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55" fillId="0" borderId="0" applyAlignment="0"/>
    <xf numFmtId="0" fontId="35" fillId="0" borderId="0">
      <protection locked="0"/>
    </xf>
    <xf numFmtId="0" fontId="1" fillId="0" borderId="0"/>
    <xf numFmtId="0" fontId="45" fillId="0" borderId="0"/>
    <xf numFmtId="0" fontId="35" fillId="0" borderId="0">
      <protection locked="0"/>
    </xf>
    <xf numFmtId="43" fontId="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35" fillId="0" borderId="0">
      <protection locked="0"/>
    </xf>
    <xf numFmtId="0" fontId="68" fillId="0" borderId="0"/>
    <xf numFmtId="0" fontId="7" fillId="0" borderId="0"/>
    <xf numFmtId="43" fontId="7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54" fillId="0" borderId="0"/>
    <xf numFmtId="0" fontId="35" fillId="0" borderId="0">
      <protection locked="0"/>
    </xf>
    <xf numFmtId="0" fontId="35" fillId="0" borderId="0">
      <protection locked="0"/>
    </xf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0" fontId="35" fillId="0" borderId="0"/>
    <xf numFmtId="44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49" fillId="0" borderId="0"/>
    <xf numFmtId="0" fontId="49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0" borderId="0"/>
    <xf numFmtId="0" fontId="54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68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4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4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175" fontId="5" fillId="0" borderId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5" fillId="0" borderId="0"/>
    <xf numFmtId="0" fontId="1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5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35" fillId="0" borderId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5" fillId="0" borderId="0">
      <protection locked="0"/>
    </xf>
    <xf numFmtId="0" fontId="349" fillId="0" borderId="0"/>
    <xf numFmtId="0" fontId="35" fillId="0" borderId="0"/>
    <xf numFmtId="0" fontId="35" fillId="0" borderId="0"/>
    <xf numFmtId="0" fontId="351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0" fontId="352" fillId="0" borderId="0"/>
    <xf numFmtId="0" fontId="41" fillId="0" borderId="0"/>
    <xf numFmtId="0" fontId="41" fillId="0" borderId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49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4" fillId="0" borderId="17" applyNumberFormat="0" applyFill="0" applyBorder="0" applyAlignment="0">
      <protection locked="0"/>
    </xf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3" fillId="0" borderId="17" applyNumberFormat="0" applyFill="0" applyAlignment="0">
      <protection locked="0"/>
    </xf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44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43" fontId="49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5" fillId="0" borderId="0" applyAlignment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48" fillId="0" borderId="0"/>
    <xf numFmtId="43" fontId="49" fillId="0" borderId="0" applyFont="0" applyFill="0" applyBorder="0" applyAlignment="0" applyProtection="0"/>
    <xf numFmtId="0" fontId="35" fillId="0" borderId="0">
      <protection locked="0"/>
    </xf>
    <xf numFmtId="0" fontId="49" fillId="0" borderId="0"/>
    <xf numFmtId="9" fontId="41" fillId="0" borderId="0" applyFont="0" applyFill="0" applyBorder="0" applyAlignment="0" applyProtection="0"/>
    <xf numFmtId="0" fontId="60" fillId="0" borderId="0"/>
    <xf numFmtId="43" fontId="4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5" fillId="0" borderId="0">
      <protection locked="0"/>
    </xf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43" fillId="0" borderId="17" applyNumberFormat="0" applyFill="0" applyAlignment="0">
      <alignment wrapText="1"/>
      <protection locked="0"/>
    </xf>
    <xf numFmtId="0" fontId="350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9" fontId="35" fillId="0" borderId="0" applyFont="0" applyFill="0" applyBorder="0" applyAlignment="0" applyProtection="0"/>
    <xf numFmtId="0" fontId="57" fillId="0" borderId="0" applyNumberFormat="0" applyFill="0" applyBorder="0" applyAlignment="0">
      <alignment vertical="top"/>
      <protection locked="0"/>
    </xf>
    <xf numFmtId="0" fontId="1" fillId="0" borderId="0"/>
    <xf numFmtId="0" fontId="49" fillId="0" borderId="0"/>
    <xf numFmtId="43" fontId="49" fillId="0" borderId="0" applyFont="0" applyFill="0" applyBorder="0" applyAlignment="0" applyProtection="0"/>
    <xf numFmtId="0" fontId="35" fillId="0" borderId="0">
      <protection locked="0"/>
    </xf>
    <xf numFmtId="43" fontId="4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5" fillId="0" borderId="0" applyAlignment="0"/>
    <xf numFmtId="0" fontId="1" fillId="0" borderId="0"/>
    <xf numFmtId="0" fontId="55" fillId="0" borderId="0" applyAlignment="0"/>
    <xf numFmtId="43" fontId="55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43" fontId="1" fillId="0" borderId="0" applyFont="0" applyFill="0" applyBorder="0" applyAlignment="0" applyProtection="0"/>
    <xf numFmtId="235" fontId="1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49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3" fillId="0" borderId="0" applyFont="0" applyFill="0" applyBorder="0" applyAlignment="0" applyProtection="0"/>
    <xf numFmtId="0" fontId="353" fillId="0" borderId="0"/>
    <xf numFmtId="43" fontId="35" fillId="0" borderId="0" applyFont="0" applyFill="0" applyBorder="0" applyAlignment="0" applyProtection="0"/>
    <xf numFmtId="0" fontId="49" fillId="0" borderId="0"/>
    <xf numFmtId="0" fontId="1" fillId="0" borderId="0"/>
    <xf numFmtId="0" fontId="35" fillId="0" borderId="0">
      <protection locked="0"/>
    </xf>
    <xf numFmtId="0" fontId="353" fillId="0" borderId="0"/>
    <xf numFmtId="0" fontId="353" fillId="0" borderId="0" applyFont="0" applyFill="0" applyBorder="0" applyAlignment="0" applyProtection="0"/>
    <xf numFmtId="236" fontId="35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68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4" fillId="18" borderId="0" applyNumberFormat="0" applyBorder="0" applyAlignment="0" applyProtection="0"/>
    <xf numFmtId="0" fontId="49" fillId="20" borderId="0" applyNumberFormat="0" applyBorder="0" applyAlignment="0" applyProtection="0"/>
    <xf numFmtId="9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43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49" fillId="0" borderId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5" fillId="0" borderId="0" applyNumberFormat="0" applyFill="0" applyBorder="0" applyAlignment="0" applyProtection="0"/>
    <xf numFmtId="0" fontId="1" fillId="0" borderId="0"/>
    <xf numFmtId="0" fontId="55" fillId="0" borderId="0" applyAlignment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5" fillId="0" borderId="0" applyFont="0" applyFill="0" applyBorder="0" applyAlignment="0" applyProtection="0"/>
  </cellStyleXfs>
  <cellXfs count="290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5" applyFont="1" applyFill="1" applyAlignment="1">
      <alignment horizontal="center" vertical="center"/>
    </xf>
    <xf numFmtId="37" fontId="9" fillId="0" borderId="0" xfId="5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7" fontId="9" fillId="0" borderId="1" xfId="5" applyFont="1" applyFill="1" applyBorder="1" applyAlignment="1">
      <alignment horizontal="center" vertical="center"/>
    </xf>
    <xf numFmtId="37" fontId="9" fillId="0" borderId="1" xfId="5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7" fontId="8" fillId="0" borderId="0" xfId="5" applyFont="1" applyFill="1" applyAlignment="1">
      <alignment horizontal="center" vertical="center"/>
    </xf>
    <xf numFmtId="37" fontId="8" fillId="0" borderId="0" xfId="5" applyFont="1" applyFill="1" applyAlignment="1">
      <alignment vertical="center"/>
    </xf>
    <xf numFmtId="37" fontId="8" fillId="0" borderId="1" xfId="5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vertical="center"/>
    </xf>
    <xf numFmtId="168" fontId="9" fillId="0" borderId="0" xfId="5" applyNumberFormat="1" applyFont="1" applyFill="1" applyAlignment="1">
      <alignment horizontal="right" vertical="center"/>
    </xf>
    <xf numFmtId="168" fontId="9" fillId="0" borderId="1" xfId="5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1" xfId="5" applyNumberFormat="1" applyFont="1" applyFill="1" applyBorder="1" applyAlignment="1">
      <alignment vertical="center"/>
    </xf>
    <xf numFmtId="168" fontId="9" fillId="0" borderId="0" xfId="5" applyNumberFormat="1" applyFont="1" applyFill="1" applyAlignment="1">
      <alignment vertical="center"/>
    </xf>
    <xf numFmtId="168" fontId="9" fillId="0" borderId="1" xfId="0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37" fontId="9" fillId="0" borderId="0" xfId="5" applyFont="1" applyFill="1" applyBorder="1" applyAlignment="1">
      <alignment horizontal="center" vertical="center"/>
    </xf>
    <xf numFmtId="37" fontId="9" fillId="0" borderId="0" xfId="5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166" fontId="8" fillId="0" borderId="0" xfId="4" applyNumberFormat="1" applyFont="1" applyFill="1" applyAlignment="1">
      <alignment vertical="center"/>
    </xf>
    <xf numFmtId="166" fontId="9" fillId="0" borderId="0" xfId="4" applyNumberFormat="1" applyFont="1" applyFill="1" applyBorder="1" applyAlignment="1">
      <alignment horizontal="right" vertical="center"/>
    </xf>
    <xf numFmtId="0" fontId="9" fillId="0" borderId="0" xfId="4" applyFont="1" applyFill="1" applyAlignment="1">
      <alignment vertical="center"/>
    </xf>
    <xf numFmtId="0" fontId="8" fillId="0" borderId="1" xfId="4" applyFont="1" applyFill="1" applyBorder="1" applyAlignment="1">
      <alignment horizontal="left" vertical="center"/>
    </xf>
    <xf numFmtId="166" fontId="8" fillId="0" borderId="1" xfId="4" applyNumberFormat="1" applyFont="1" applyFill="1" applyBorder="1" applyAlignment="1">
      <alignment horizontal="left" vertical="center"/>
    </xf>
    <xf numFmtId="166" fontId="9" fillId="0" borderId="1" xfId="4" applyNumberFormat="1" applyFont="1" applyFill="1" applyBorder="1" applyAlignment="1">
      <alignment horizontal="right" vertical="center"/>
    </xf>
    <xf numFmtId="0" fontId="8" fillId="0" borderId="0" xfId="4" applyFont="1" applyFill="1" applyBorder="1" applyAlignment="1">
      <alignment horizontal="left" vertical="center"/>
    </xf>
    <xf numFmtId="166" fontId="8" fillId="0" borderId="0" xfId="4" applyNumberFormat="1" applyFont="1" applyFill="1" applyBorder="1" applyAlignment="1">
      <alignment horizontal="left" vertical="center"/>
    </xf>
    <xf numFmtId="0" fontId="9" fillId="0" borderId="0" xfId="4" applyFont="1" applyFill="1" applyBorder="1" applyAlignment="1">
      <alignment vertical="center"/>
    </xf>
    <xf numFmtId="0" fontId="9" fillId="0" borderId="1" xfId="4" applyFont="1" applyFill="1" applyBorder="1" applyAlignment="1">
      <alignment vertical="center"/>
    </xf>
    <xf numFmtId="166" fontId="9" fillId="0" borderId="1" xfId="4" applyNumberFormat="1" applyFont="1" applyFill="1" applyBorder="1" applyAlignment="1">
      <alignment vertical="center"/>
    </xf>
    <xf numFmtId="166" fontId="9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0" fontId="8" fillId="0" borderId="1" xfId="4" applyFont="1" applyFill="1" applyBorder="1" applyAlignment="1">
      <alignment vertical="center"/>
    </xf>
    <xf numFmtId="168" fontId="8" fillId="0" borderId="0" xfId="5" applyNumberFormat="1" applyFont="1" applyFill="1" applyAlignment="1">
      <alignment horizontal="center" vertical="center"/>
    </xf>
    <xf numFmtId="168" fontId="8" fillId="0" borderId="0" xfId="1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2" xfId="0" applyNumberFormat="1" applyFont="1" applyFill="1" applyBorder="1" applyAlignment="1">
      <alignment vertical="center"/>
    </xf>
    <xf numFmtId="168" fontId="8" fillId="0" borderId="1" xfId="5" applyNumberFormat="1" applyFont="1" applyFill="1" applyBorder="1" applyAlignment="1">
      <alignment horizontal="right" vertical="center"/>
    </xf>
    <xf numFmtId="168" fontId="9" fillId="0" borderId="0" xfId="5" applyNumberFormat="1" applyFont="1" applyFill="1" applyBorder="1" applyAlignment="1">
      <alignment vertical="center"/>
    </xf>
    <xf numFmtId="168" fontId="9" fillId="0" borderId="0" xfId="0" applyNumberFormat="1" applyFont="1" applyFill="1" applyAlignment="1">
      <alignment vertical="center"/>
    </xf>
    <xf numFmtId="168" fontId="8" fillId="0" borderId="0" xfId="5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5" applyNumberFormat="1" applyFont="1" applyFill="1" applyBorder="1" applyAlignment="1">
      <alignment horizontal="right" vertical="center"/>
    </xf>
    <xf numFmtId="168" fontId="9" fillId="0" borderId="0" xfId="4" applyNumberFormat="1" applyFont="1" applyFill="1" applyAlignment="1">
      <alignment horizontal="right" vertical="center"/>
    </xf>
    <xf numFmtId="168" fontId="9" fillId="0" borderId="0" xfId="4" applyNumberFormat="1" applyFont="1" applyFill="1" applyAlignment="1">
      <alignment vertical="center"/>
    </xf>
    <xf numFmtId="168" fontId="9" fillId="0" borderId="1" xfId="4" applyNumberFormat="1" applyFont="1" applyFill="1" applyBorder="1" applyAlignment="1">
      <alignment horizontal="right" vertical="center"/>
    </xf>
    <xf numFmtId="168" fontId="9" fillId="0" borderId="1" xfId="4" applyNumberFormat="1" applyFont="1" applyFill="1" applyBorder="1" applyAlignment="1">
      <alignment vertical="center"/>
    </xf>
    <xf numFmtId="168" fontId="9" fillId="0" borderId="0" xfId="4" applyNumberFormat="1" applyFont="1" applyFill="1" applyBorder="1" applyAlignment="1">
      <alignment horizontal="right" vertical="center"/>
    </xf>
    <xf numFmtId="168" fontId="9" fillId="0" borderId="0" xfId="4" applyNumberFormat="1" applyFont="1" applyFill="1" applyBorder="1" applyAlignment="1">
      <alignment vertical="center"/>
    </xf>
    <xf numFmtId="169" fontId="9" fillId="0" borderId="2" xfId="5" applyNumberFormat="1" applyFont="1" applyFill="1" applyBorder="1" applyAlignment="1">
      <alignment horizontal="right" vertical="center"/>
    </xf>
    <xf numFmtId="169" fontId="9" fillId="0" borderId="0" xfId="5" applyNumberFormat="1" applyFont="1" applyFill="1" applyBorder="1" applyAlignment="1">
      <alignment horizontal="right" vertical="center"/>
    </xf>
    <xf numFmtId="168" fontId="9" fillId="2" borderId="0" xfId="5" applyNumberFormat="1" applyFont="1" applyFill="1" applyAlignment="1">
      <alignment vertical="center"/>
    </xf>
    <xf numFmtId="168" fontId="9" fillId="2" borderId="0" xfId="0" applyNumberFormat="1" applyFont="1" applyFill="1" applyBorder="1" applyAlignment="1">
      <alignment vertical="center"/>
    </xf>
    <xf numFmtId="168" fontId="9" fillId="2" borderId="0" xfId="5" applyNumberFormat="1" applyFont="1" applyFill="1" applyAlignment="1">
      <alignment horizontal="right" vertical="center"/>
    </xf>
    <xf numFmtId="168" fontId="9" fillId="2" borderId="1" xfId="5" applyNumberFormat="1" applyFont="1" applyFill="1" applyBorder="1" applyAlignment="1">
      <alignment horizontal="right" vertical="center"/>
    </xf>
    <xf numFmtId="168" fontId="9" fillId="2" borderId="1" xfId="0" applyNumberFormat="1" applyFont="1" applyFill="1" applyBorder="1" applyAlignment="1">
      <alignment vertical="center"/>
    </xf>
    <xf numFmtId="168" fontId="9" fillId="2" borderId="0" xfId="0" applyNumberFormat="1" applyFont="1" applyFill="1" applyBorder="1" applyAlignment="1">
      <alignment horizontal="center" vertical="center"/>
    </xf>
    <xf numFmtId="168" fontId="9" fillId="2" borderId="1" xfId="5" applyNumberFormat="1" applyFont="1" applyFill="1" applyBorder="1" applyAlignment="1">
      <alignment vertical="center"/>
    </xf>
    <xf numFmtId="168" fontId="9" fillId="2" borderId="2" xfId="0" applyNumberFormat="1" applyFont="1" applyFill="1" applyBorder="1" applyAlignment="1">
      <alignment vertical="center"/>
    </xf>
    <xf numFmtId="168" fontId="9" fillId="2" borderId="0" xfId="5" applyNumberFormat="1" applyFont="1" applyFill="1" applyBorder="1" applyAlignment="1">
      <alignment vertical="center"/>
    </xf>
    <xf numFmtId="168" fontId="9" fillId="2" borderId="0" xfId="0" applyNumberFormat="1" applyFont="1" applyFill="1" applyAlignment="1">
      <alignment vertical="center"/>
    </xf>
    <xf numFmtId="168" fontId="9" fillId="2" borderId="2" xfId="5" applyNumberFormat="1" applyFont="1" applyFill="1" applyBorder="1" applyAlignment="1">
      <alignment horizontal="right" vertical="center"/>
    </xf>
    <xf numFmtId="0" fontId="11" fillId="0" borderId="0" xfId="2" applyFont="1" applyFill="1" applyAlignment="1"/>
    <xf numFmtId="0" fontId="11" fillId="0" borderId="0" xfId="2" applyFont="1" applyFill="1" applyAlignment="1">
      <alignment horizontal="center"/>
    </xf>
    <xf numFmtId="165" fontId="11" fillId="0" borderId="0" xfId="2" applyNumberFormat="1" applyFont="1" applyFill="1" applyAlignment="1">
      <alignment horizontal="right"/>
    </xf>
    <xf numFmtId="168" fontId="10" fillId="0" borderId="0" xfId="5" applyNumberFormat="1" applyFont="1" applyFill="1" applyAlignment="1">
      <alignment horizontal="center"/>
    </xf>
    <xf numFmtId="0" fontId="11" fillId="0" borderId="0" xfId="0" applyFont="1" applyFill="1" applyAlignment="1"/>
    <xf numFmtId="168" fontId="10" fillId="0" borderId="0" xfId="1" applyNumberFormat="1" applyFont="1" applyFill="1" applyBorder="1" applyAlignment="1">
      <alignment horizontal="right"/>
    </xf>
    <xf numFmtId="168" fontId="11" fillId="0" borderId="0" xfId="2" applyNumberFormat="1" applyFont="1" applyFill="1" applyAlignment="1">
      <alignment horizontal="right"/>
    </xf>
    <xf numFmtId="168" fontId="11" fillId="0" borderId="0" xfId="5" applyNumberFormat="1" applyFont="1" applyFill="1" applyBorder="1" applyAlignment="1"/>
    <xf numFmtId="0" fontId="10" fillId="0" borderId="1" xfId="2" applyFont="1" applyFill="1" applyBorder="1" applyAlignment="1">
      <alignment horizontal="center"/>
    </xf>
    <xf numFmtId="164" fontId="12" fillId="0" borderId="0" xfId="2" applyNumberFormat="1" applyFont="1" applyFill="1" applyBorder="1" applyAlignment="1">
      <alignment horizontal="right"/>
    </xf>
    <xf numFmtId="168" fontId="10" fillId="0" borderId="1" xfId="1" applyNumberFormat="1" applyFont="1" applyFill="1" applyBorder="1" applyAlignment="1">
      <alignment horizontal="right"/>
    </xf>
    <xf numFmtId="168" fontId="12" fillId="0" borderId="0" xfId="2" applyNumberFormat="1" applyFont="1" applyFill="1" applyBorder="1" applyAlignment="1">
      <alignment horizontal="right"/>
    </xf>
    <xf numFmtId="0" fontId="10" fillId="0" borderId="0" xfId="2" applyFont="1" applyFill="1" applyAlignment="1"/>
    <xf numFmtId="0" fontId="11" fillId="0" borderId="0" xfId="2" applyFont="1" applyFill="1" applyBorder="1" applyAlignment="1">
      <alignment horizontal="center"/>
    </xf>
    <xf numFmtId="164" fontId="13" fillId="0" borderId="0" xfId="2" applyNumberFormat="1" applyFont="1" applyFill="1" applyBorder="1" applyAlignment="1">
      <alignment horizontal="right"/>
    </xf>
    <xf numFmtId="168" fontId="13" fillId="0" borderId="0" xfId="2" applyNumberFormat="1" applyFont="1" applyFill="1" applyBorder="1" applyAlignment="1">
      <alignment horizontal="right"/>
    </xf>
    <xf numFmtId="168" fontId="14" fillId="0" borderId="0" xfId="2" applyNumberFormat="1" applyFont="1" applyFill="1" applyBorder="1" applyAlignment="1">
      <alignment horizontal="right"/>
    </xf>
    <xf numFmtId="168" fontId="13" fillId="0" borderId="0" xfId="2" applyNumberFormat="1" applyFont="1" applyFill="1" applyBorder="1" applyAlignment="1">
      <alignment horizontal="center"/>
    </xf>
    <xf numFmtId="168" fontId="14" fillId="0" borderId="0" xfId="2" applyNumberFormat="1" applyFont="1" applyFill="1" applyBorder="1" applyAlignment="1">
      <alignment horizontal="center"/>
    </xf>
    <xf numFmtId="168" fontId="11" fillId="0" borderId="0" xfId="2" applyNumberFormat="1" applyFont="1" applyFill="1" applyAlignment="1"/>
    <xf numFmtId="164" fontId="11" fillId="0" borderId="0" xfId="2" applyNumberFormat="1" applyFont="1" applyFill="1" applyBorder="1" applyAlignment="1">
      <alignment horizontal="right"/>
    </xf>
    <xf numFmtId="168" fontId="11" fillId="0" borderId="0" xfId="2" applyNumberFormat="1" applyFont="1" applyFill="1" applyBorder="1" applyAlignment="1">
      <alignment horizontal="right"/>
    </xf>
    <xf numFmtId="0" fontId="11" fillId="0" borderId="0" xfId="2" applyFont="1" applyFill="1" applyBorder="1" applyAlignment="1"/>
    <xf numFmtId="0" fontId="11" fillId="0" borderId="0" xfId="2" quotePrefix="1" applyFont="1" applyFill="1" applyBorder="1" applyAlignment="1"/>
    <xf numFmtId="0" fontId="11" fillId="0" borderId="0" xfId="0" applyFont="1" applyFill="1" applyBorder="1" applyAlignment="1"/>
    <xf numFmtId="0" fontId="11" fillId="0" borderId="0" xfId="2" quotePrefix="1" applyFont="1" applyFill="1" applyAlignment="1"/>
    <xf numFmtId="168" fontId="11" fillId="0" borderId="0" xfId="0" applyNumberFormat="1" applyFont="1" applyFill="1" applyAlignment="1"/>
    <xf numFmtId="168" fontId="14" fillId="0" borderId="1" xfId="2" applyNumberFormat="1" applyFont="1" applyFill="1" applyBorder="1" applyAlignment="1">
      <alignment horizontal="center"/>
    </xf>
    <xf numFmtId="168" fontId="13" fillId="0" borderId="1" xfId="2" applyNumberFormat="1" applyFont="1" applyFill="1" applyBorder="1" applyAlignment="1">
      <alignment horizontal="center"/>
    </xf>
    <xf numFmtId="168" fontId="13" fillId="0" borderId="1" xfId="2" applyNumberFormat="1" applyFont="1" applyFill="1" applyBorder="1" applyAlignment="1">
      <alignment horizontal="right"/>
    </xf>
    <xf numFmtId="37" fontId="11" fillId="0" borderId="0" xfId="5" applyFont="1" applyFill="1" applyAlignment="1">
      <alignment horizontal="center"/>
    </xf>
    <xf numFmtId="168" fontId="11" fillId="0" borderId="1" xfId="2" applyNumberFormat="1" applyFont="1" applyFill="1" applyBorder="1" applyAlignment="1">
      <alignment horizontal="right"/>
    </xf>
    <xf numFmtId="168" fontId="11" fillId="0" borderId="0" xfId="2" applyNumberFormat="1" applyFont="1" applyFill="1" applyBorder="1" applyAlignment="1">
      <alignment horizontal="center"/>
    </xf>
    <xf numFmtId="168" fontId="11" fillId="0" borderId="2" xfId="2" applyNumberFormat="1" applyFont="1" applyFill="1" applyBorder="1" applyAlignment="1">
      <alignment horizontal="right"/>
    </xf>
    <xf numFmtId="168" fontId="13" fillId="0" borderId="2" xfId="2" applyNumberFormat="1" applyFont="1" applyFill="1" applyBorder="1" applyAlignment="1">
      <alignment horizontal="right"/>
    </xf>
    <xf numFmtId="168" fontId="13" fillId="0" borderId="2" xfId="2" applyNumberFormat="1" applyFont="1" applyFill="1" applyBorder="1" applyAlignment="1">
      <alignment horizontal="center"/>
    </xf>
    <xf numFmtId="168" fontId="11" fillId="0" borderId="2" xfId="1" applyNumberFormat="1" applyFont="1" applyFill="1" applyBorder="1" applyAlignment="1"/>
    <xf numFmtId="168" fontId="16" fillId="0" borderId="0" xfId="2" applyNumberFormat="1" applyFont="1" applyFill="1" applyBorder="1" applyAlignment="1">
      <alignment horizontal="right"/>
    </xf>
    <xf numFmtId="168" fontId="16" fillId="0" borderId="0" xfId="0" applyNumberFormat="1" applyFont="1" applyFill="1" applyAlignment="1"/>
    <xf numFmtId="168" fontId="13" fillId="2" borderId="0" xfId="2" applyNumberFormat="1" applyFont="1" applyFill="1" applyBorder="1" applyAlignment="1">
      <alignment horizontal="right"/>
    </xf>
    <xf numFmtId="168" fontId="14" fillId="2" borderId="0" xfId="2" applyNumberFormat="1" applyFont="1" applyFill="1" applyBorder="1" applyAlignment="1">
      <alignment horizontal="right"/>
    </xf>
    <xf numFmtId="168" fontId="14" fillId="2" borderId="0" xfId="2" applyNumberFormat="1" applyFont="1" applyFill="1" applyBorder="1" applyAlignment="1">
      <alignment horizontal="center"/>
    </xf>
    <xf numFmtId="168" fontId="13" fillId="2" borderId="0" xfId="2" applyNumberFormat="1" applyFont="1" applyFill="1" applyBorder="1" applyAlignment="1">
      <alignment horizontal="center"/>
    </xf>
    <xf numFmtId="168" fontId="11" fillId="2" borderId="0" xfId="2" applyNumberFormat="1" applyFont="1" applyFill="1" applyBorder="1" applyAlignment="1">
      <alignment horizontal="right"/>
    </xf>
    <xf numFmtId="168" fontId="11" fillId="2" borderId="0" xfId="0" applyNumberFormat="1" applyFont="1" applyFill="1" applyAlignment="1"/>
    <xf numFmtId="168" fontId="14" fillId="2" borderId="1" xfId="2" applyNumberFormat="1" applyFont="1" applyFill="1" applyBorder="1" applyAlignment="1">
      <alignment horizontal="center"/>
    </xf>
    <xf numFmtId="168" fontId="13" fillId="2" borderId="1" xfId="2" applyNumberFormat="1" applyFont="1" applyFill="1" applyBorder="1" applyAlignment="1">
      <alignment horizontal="right"/>
    </xf>
    <xf numFmtId="168" fontId="11" fillId="2" borderId="1" xfId="2" applyNumberFormat="1" applyFont="1" applyFill="1" applyBorder="1" applyAlignment="1">
      <alignment horizontal="right"/>
    </xf>
    <xf numFmtId="168" fontId="11" fillId="2" borderId="2" xfId="2" applyNumberFormat="1" applyFont="1" applyFill="1" applyBorder="1" applyAlignment="1">
      <alignment horizontal="right"/>
    </xf>
    <xf numFmtId="168" fontId="11" fillId="2" borderId="0" xfId="2" applyNumberFormat="1" applyFont="1" applyFill="1" applyBorder="1" applyAlignment="1">
      <alignment horizontal="center"/>
    </xf>
    <xf numFmtId="168" fontId="13" fillId="2" borderId="2" xfId="2" applyNumberFormat="1" applyFont="1" applyFill="1" applyBorder="1" applyAlignment="1">
      <alignment horizontal="right"/>
    </xf>
    <xf numFmtId="168" fontId="13" fillId="2" borderId="2" xfId="2" applyNumberFormat="1" applyFont="1" applyFill="1" applyBorder="1" applyAlignment="1">
      <alignment horizontal="center"/>
    </xf>
    <xf numFmtId="168" fontId="11" fillId="2" borderId="2" xfId="1" applyNumberFormat="1" applyFont="1" applyFill="1" applyBorder="1" applyAlignment="1"/>
    <xf numFmtId="168" fontId="9" fillId="0" borderId="1" xfId="0" applyNumberFormat="1" applyFont="1" applyFill="1" applyBorder="1" applyAlignment="1">
      <alignment horizontal="right" vertical="center"/>
    </xf>
    <xf numFmtId="168" fontId="9" fillId="0" borderId="2" xfId="0" applyNumberFormat="1" applyFont="1" applyFill="1" applyBorder="1" applyAlignment="1">
      <alignment horizontal="right" vertical="center"/>
    </xf>
    <xf numFmtId="168" fontId="9" fillId="0" borderId="2" xfId="5" applyNumberFormat="1" applyFont="1" applyFill="1" applyBorder="1" applyAlignment="1">
      <alignment horizontal="right" vertical="center"/>
    </xf>
    <xf numFmtId="168" fontId="9" fillId="2" borderId="0" xfId="0" applyNumberFormat="1" applyFont="1" applyFill="1" applyBorder="1" applyAlignment="1">
      <alignment horizontal="right" vertical="center"/>
    </xf>
    <xf numFmtId="168" fontId="9" fillId="2" borderId="1" xfId="0" applyNumberFormat="1" applyFont="1" applyFill="1" applyBorder="1" applyAlignment="1">
      <alignment horizontal="right" vertical="center"/>
    </xf>
    <xf numFmtId="168" fontId="9" fillId="2" borderId="2" xfId="0" applyNumberFormat="1" applyFont="1" applyFill="1" applyBorder="1" applyAlignment="1">
      <alignment horizontal="right" vertical="center"/>
    </xf>
    <xf numFmtId="168" fontId="9" fillId="2" borderId="0" xfId="5" applyNumberFormat="1" applyFont="1" applyFill="1" applyBorder="1" applyAlignment="1">
      <alignment horizontal="right" vertical="center"/>
    </xf>
    <xf numFmtId="169" fontId="9" fillId="2" borderId="2" xfId="5" applyNumberFormat="1" applyFont="1" applyFill="1" applyBorder="1" applyAlignment="1">
      <alignment horizontal="right" vertical="center"/>
    </xf>
    <xf numFmtId="169" fontId="9" fillId="0" borderId="0" xfId="5" quotePrefix="1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8" fontId="17" fillId="2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68" fontId="17" fillId="0" borderId="0" xfId="0" applyNumberFormat="1" applyFont="1" applyFill="1" applyBorder="1" applyAlignment="1">
      <alignment vertical="center"/>
    </xf>
    <xf numFmtId="168" fontId="17" fillId="0" borderId="0" xfId="0" applyNumberFormat="1" applyFont="1" applyFill="1" applyAlignment="1">
      <alignment vertical="center"/>
    </xf>
    <xf numFmtId="168" fontId="17" fillId="0" borderId="0" xfId="0" applyNumberFormat="1" applyFont="1" applyFill="1" applyAlignment="1">
      <alignment horizontal="right" vertical="center"/>
    </xf>
    <xf numFmtId="168" fontId="17" fillId="2" borderId="1" xfId="0" applyNumberFormat="1" applyFont="1" applyFill="1" applyBorder="1" applyAlignment="1">
      <alignment vertical="center"/>
    </xf>
    <xf numFmtId="168" fontId="17" fillId="0" borderId="1" xfId="0" applyNumberFormat="1" applyFont="1" applyFill="1" applyBorder="1" applyAlignment="1">
      <alignment vertical="center"/>
    </xf>
    <xf numFmtId="168" fontId="17" fillId="0" borderId="0" xfId="0" applyNumberFormat="1" applyFont="1" applyFill="1" applyBorder="1" applyAlignment="1">
      <alignment horizontal="right" vertical="center"/>
    </xf>
    <xf numFmtId="168" fontId="17" fillId="2" borderId="0" xfId="5" quotePrefix="1" applyNumberFormat="1" applyFont="1" applyFill="1" applyBorder="1" applyAlignment="1">
      <alignment horizontal="center" vertical="center"/>
    </xf>
    <xf numFmtId="168" fontId="17" fillId="0" borderId="0" xfId="5" quotePrefix="1" applyNumberFormat="1" applyFont="1" applyFill="1" applyBorder="1" applyAlignment="1">
      <alignment horizontal="center" vertical="center"/>
    </xf>
    <xf numFmtId="168" fontId="17" fillId="2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168" fontId="17" fillId="0" borderId="0" xfId="0" applyNumberFormat="1" applyFont="1" applyFill="1" applyBorder="1" applyAlignment="1">
      <alignment horizontal="center" vertical="center"/>
    </xf>
    <xf numFmtId="168" fontId="17" fillId="0" borderId="0" xfId="5" applyNumberFormat="1" applyFont="1" applyFill="1" applyBorder="1" applyAlignment="1">
      <alignment horizontal="right" vertical="center"/>
    </xf>
    <xf numFmtId="168" fontId="17" fillId="2" borderId="1" xfId="5" quotePrefix="1" applyNumberFormat="1" applyFont="1" applyFill="1" applyBorder="1" applyAlignment="1">
      <alignment horizontal="right" vertical="center"/>
    </xf>
    <xf numFmtId="168" fontId="17" fillId="0" borderId="1" xfId="5" quotePrefix="1" applyNumberFormat="1" applyFont="1" applyFill="1" applyBorder="1" applyAlignment="1">
      <alignment horizontal="right" vertical="center"/>
    </xf>
    <xf numFmtId="168" fontId="17" fillId="0" borderId="0" xfId="5" applyNumberFormat="1" applyFont="1" applyFill="1" applyAlignment="1">
      <alignment horizontal="right" vertical="center"/>
    </xf>
    <xf numFmtId="168" fontId="8" fillId="0" borderId="0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vertical="center"/>
    </xf>
    <xf numFmtId="168" fontId="8" fillId="0" borderId="0" xfId="4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/>
    <xf numFmtId="165" fontId="11" fillId="0" borderId="0" xfId="2" applyNumberFormat="1" applyFont="1" applyFill="1" applyAlignment="1"/>
    <xf numFmtId="0" fontId="10" fillId="0" borderId="0" xfId="2" applyFont="1" applyFill="1" applyBorder="1" applyAlignment="1"/>
    <xf numFmtId="165" fontId="11" fillId="0" borderId="0" xfId="2" applyNumberFormat="1" applyFont="1" applyFill="1" applyBorder="1" applyAlignment="1"/>
    <xf numFmtId="168" fontId="11" fillId="0" borderId="0" xfId="2" applyNumberFormat="1" applyFont="1" applyFill="1" applyBorder="1" applyAlignment="1"/>
    <xf numFmtId="0" fontId="10" fillId="0" borderId="1" xfId="2" applyFont="1" applyFill="1" applyBorder="1" applyAlignment="1"/>
    <xf numFmtId="0" fontId="11" fillId="0" borderId="1" xfId="2" applyFont="1" applyFill="1" applyBorder="1" applyAlignment="1">
      <alignment horizontal="center"/>
    </xf>
    <xf numFmtId="165" fontId="11" fillId="0" borderId="1" xfId="2" applyNumberFormat="1" applyFont="1" applyFill="1" applyBorder="1" applyAlignment="1"/>
    <xf numFmtId="168" fontId="11" fillId="0" borderId="1" xfId="2" applyNumberFormat="1" applyFont="1" applyFill="1" applyBorder="1" applyAlignment="1"/>
    <xf numFmtId="168" fontId="14" fillId="2" borderId="0" xfId="2" applyNumberFormat="1" applyFont="1" applyFill="1" applyBorder="1" applyAlignment="1">
      <alignment horizontal="right" vertical="center"/>
    </xf>
    <xf numFmtId="168" fontId="14" fillId="0" borderId="0" xfId="2" applyNumberFormat="1" applyFont="1" applyFill="1" applyBorder="1" applyAlignment="1">
      <alignment horizontal="right" vertical="center"/>
    </xf>
    <xf numFmtId="168" fontId="14" fillId="2" borderId="0" xfId="2" applyNumberFormat="1" applyFont="1" applyFill="1" applyBorder="1" applyAlignment="1">
      <alignment horizontal="center" vertical="center"/>
    </xf>
    <xf numFmtId="168" fontId="14" fillId="0" borderId="0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/>
    <xf numFmtId="164" fontId="11" fillId="0" borderId="1" xfId="2" applyNumberFormat="1" applyFont="1" applyFill="1" applyBorder="1" applyAlignment="1">
      <alignment horizontal="right"/>
    </xf>
    <xf numFmtId="165" fontId="11" fillId="0" borderId="1" xfId="2" applyNumberFormat="1" applyFont="1" applyFill="1" applyBorder="1" applyAlignment="1">
      <alignment horizontal="right"/>
    </xf>
    <xf numFmtId="165" fontId="11" fillId="0" borderId="0" xfId="2" applyNumberFormat="1" applyFont="1" applyFill="1" applyBorder="1" applyAlignment="1">
      <alignment horizontal="right"/>
    </xf>
    <xf numFmtId="164" fontId="10" fillId="0" borderId="1" xfId="2" applyNumberFormat="1" applyFont="1" applyFill="1" applyBorder="1" applyAlignment="1">
      <alignment horizontal="right"/>
    </xf>
    <xf numFmtId="168" fontId="10" fillId="0" borderId="1" xfId="2" applyNumberFormat="1" applyFont="1" applyFill="1" applyBorder="1" applyAlignment="1">
      <alignment horizontal="right"/>
    </xf>
    <xf numFmtId="168" fontId="14" fillId="0" borderId="0" xfId="0" applyNumberFormat="1" applyFont="1" applyFill="1" applyBorder="1"/>
    <xf numFmtId="168" fontId="14" fillId="2" borderId="1" xfId="2" applyNumberFormat="1" applyFont="1" applyFill="1" applyBorder="1" applyAlignment="1">
      <alignment horizontal="center" vertical="center"/>
    </xf>
    <xf numFmtId="168" fontId="14" fillId="0" borderId="1" xfId="2" applyNumberFormat="1" applyFont="1" applyFill="1" applyBorder="1" applyAlignment="1">
      <alignment horizontal="center" vertical="center"/>
    </xf>
    <xf numFmtId="170" fontId="14" fillId="2" borderId="0" xfId="2" applyNumberFormat="1" applyFont="1" applyFill="1" applyBorder="1" applyAlignment="1">
      <alignment horizontal="right" vertical="center"/>
    </xf>
    <xf numFmtId="170" fontId="14" fillId="0" borderId="0" xfId="2" applyNumberFormat="1" applyFont="1" applyFill="1" applyBorder="1" applyAlignment="1">
      <alignment horizontal="right" vertical="center"/>
    </xf>
    <xf numFmtId="168" fontId="14" fillId="2" borderId="1" xfId="2" applyNumberFormat="1" applyFont="1" applyFill="1" applyBorder="1" applyAlignment="1">
      <alignment horizontal="right" vertical="center"/>
    </xf>
    <xf numFmtId="168" fontId="14" fillId="0" borderId="1" xfId="2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 vertical="center"/>
    </xf>
    <xf numFmtId="166" fontId="10" fillId="0" borderId="0" xfId="4" applyNumberFormat="1" applyFont="1" applyFill="1" applyBorder="1" applyAlignment="1">
      <alignment horizontal="left" vertical="center"/>
    </xf>
    <xf numFmtId="166" fontId="11" fillId="0" borderId="0" xfId="4" applyNumberFormat="1" applyFont="1" applyFill="1" applyBorder="1" applyAlignment="1">
      <alignment horizontal="right" vertical="center"/>
    </xf>
    <xf numFmtId="0" fontId="11" fillId="0" borderId="0" xfId="4" applyFont="1" applyFill="1" applyBorder="1" applyAlignment="1">
      <alignment vertical="center"/>
    </xf>
    <xf numFmtId="166" fontId="10" fillId="0" borderId="0" xfId="4" applyNumberFormat="1" applyFont="1" applyFill="1" applyBorder="1" applyAlignment="1">
      <alignment vertical="center"/>
    </xf>
    <xf numFmtId="168" fontId="10" fillId="0" borderId="0" xfId="4" applyNumberFormat="1" applyFont="1" applyFill="1" applyBorder="1" applyAlignment="1">
      <alignment horizontal="center" vertical="center"/>
    </xf>
    <xf numFmtId="168" fontId="10" fillId="0" borderId="0" xfId="4" applyNumberFormat="1" applyFont="1" applyFill="1" applyBorder="1" applyAlignment="1">
      <alignment horizontal="right" vertical="center"/>
    </xf>
    <xf numFmtId="168" fontId="10" fillId="0" borderId="1" xfId="4" applyNumberFormat="1" applyFont="1" applyFill="1" applyBorder="1" applyAlignment="1">
      <alignment horizontal="right" vertical="center"/>
    </xf>
    <xf numFmtId="168" fontId="10" fillId="0" borderId="3" xfId="4" applyNumberFormat="1" applyFont="1" applyFill="1" applyBorder="1" applyAlignment="1">
      <alignment horizontal="right" vertical="center"/>
    </xf>
    <xf numFmtId="0" fontId="11" fillId="0" borderId="0" xfId="4" applyFont="1" applyFill="1" applyAlignment="1">
      <alignment vertical="center"/>
    </xf>
    <xf numFmtId="166" fontId="10" fillId="0" borderId="0" xfId="4" applyNumberFormat="1" applyFont="1" applyFill="1" applyBorder="1" applyAlignment="1">
      <alignment horizontal="right" vertical="center"/>
    </xf>
    <xf numFmtId="168" fontId="10" fillId="0" borderId="0" xfId="4" applyNumberFormat="1" applyFont="1" applyFill="1" applyAlignment="1">
      <alignment horizontal="right" vertical="center"/>
    </xf>
    <xf numFmtId="168" fontId="11" fillId="0" borderId="0" xfId="4" applyNumberFormat="1" applyFont="1" applyFill="1" applyAlignment="1">
      <alignment horizontal="right" vertical="center"/>
    </xf>
    <xf numFmtId="0" fontId="10" fillId="0" borderId="0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168" fontId="11" fillId="0" borderId="0" xfId="4" applyNumberFormat="1" applyFont="1" applyFill="1" applyAlignment="1">
      <alignment vertical="center"/>
    </xf>
    <xf numFmtId="0" fontId="10" fillId="0" borderId="0" xfId="4" applyFont="1" applyFill="1" applyAlignment="1">
      <alignment vertical="center"/>
    </xf>
    <xf numFmtId="168" fontId="11" fillId="0" borderId="0" xfId="4" applyNumberFormat="1" applyFont="1" applyFill="1" applyBorder="1" applyAlignment="1" applyProtection="1">
      <alignment horizontal="right" vertical="center"/>
      <protection locked="0"/>
    </xf>
    <xf numFmtId="168" fontId="11" fillId="0" borderId="0" xfId="4" applyNumberFormat="1" applyFont="1" applyFill="1" applyBorder="1" applyAlignment="1" applyProtection="1">
      <alignment horizontal="center" vertical="center"/>
      <protection locked="0"/>
    </xf>
    <xf numFmtId="168" fontId="11" fillId="0" borderId="0" xfId="4" applyNumberFormat="1" applyFont="1" applyFill="1" applyAlignment="1" applyProtection="1">
      <alignment horizontal="right" vertical="center"/>
      <protection locked="0"/>
    </xf>
    <xf numFmtId="43" fontId="11" fillId="0" borderId="0" xfId="4" applyNumberFormat="1" applyFont="1" applyFill="1" applyAlignment="1">
      <alignment vertical="center"/>
    </xf>
    <xf numFmtId="168" fontId="11" fillId="0" borderId="0" xfId="4" applyNumberFormat="1" applyFont="1" applyFill="1" applyBorder="1" applyAlignment="1">
      <alignment horizontal="right" vertical="center"/>
    </xf>
    <xf numFmtId="167" fontId="11" fillId="0" borderId="0" xfId="4" applyNumberFormat="1" applyFont="1" applyFill="1" applyAlignment="1">
      <alignment vertical="center"/>
    </xf>
    <xf numFmtId="0" fontId="11" fillId="0" borderId="0" xfId="4" applyFont="1" applyFill="1" applyAlignment="1">
      <alignment horizontal="center" vertical="center"/>
    </xf>
    <xf numFmtId="168" fontId="11" fillId="0" borderId="0" xfId="4" applyNumberFormat="1" applyFont="1" applyFill="1" applyBorder="1" applyAlignment="1">
      <alignment horizontal="center" vertical="center"/>
    </xf>
    <xf numFmtId="168" fontId="11" fillId="0" borderId="1" xfId="4" applyNumberFormat="1" applyFont="1" applyFill="1" applyBorder="1" applyAlignment="1" applyProtection="1">
      <alignment horizontal="center" vertical="center"/>
      <protection locked="0"/>
    </xf>
    <xf numFmtId="168" fontId="11" fillId="0" borderId="1" xfId="0" applyNumberFormat="1" applyFont="1" applyFill="1" applyBorder="1" applyAlignment="1" applyProtection="1">
      <alignment horizontal="right" vertical="center"/>
      <protection locked="0"/>
    </xf>
    <xf numFmtId="168" fontId="11" fillId="0" borderId="1" xfId="4" applyNumberFormat="1" applyFont="1" applyFill="1" applyBorder="1" applyAlignment="1">
      <alignment horizontal="center" vertical="center"/>
    </xf>
    <xf numFmtId="168" fontId="11" fillId="0" borderId="1" xfId="4" applyNumberFormat="1" applyFont="1" applyFill="1" applyBorder="1" applyAlignment="1" applyProtection="1">
      <alignment horizontal="right" vertical="center"/>
      <protection locked="0"/>
    </xf>
    <xf numFmtId="166" fontId="11" fillId="0" borderId="0" xfId="4" applyNumberFormat="1" applyFont="1" applyFill="1" applyBorder="1" applyAlignment="1">
      <alignment vertical="center"/>
    </xf>
    <xf numFmtId="168" fontId="11" fillId="0" borderId="0" xfId="4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0" fillId="2" borderId="0" xfId="4" applyNumberFormat="1" applyFont="1" applyFill="1" applyBorder="1" applyAlignment="1">
      <alignment horizontal="center" vertical="center"/>
    </xf>
    <xf numFmtId="168" fontId="11" fillId="2" borderId="0" xfId="4" applyNumberFormat="1" applyFont="1" applyFill="1" applyAlignment="1">
      <alignment vertical="center"/>
    </xf>
    <xf numFmtId="168" fontId="11" fillId="2" borderId="0" xfId="4" applyNumberFormat="1" applyFont="1" applyFill="1" applyBorder="1" applyAlignment="1" applyProtection="1">
      <alignment horizontal="right" vertical="center"/>
      <protection locked="0"/>
    </xf>
    <xf numFmtId="168" fontId="11" fillId="2" borderId="0" xfId="4" applyNumberFormat="1" applyFont="1" applyFill="1" applyBorder="1" applyAlignment="1">
      <alignment horizontal="right" vertical="center"/>
    </xf>
    <xf numFmtId="168" fontId="11" fillId="2" borderId="0" xfId="4" applyNumberFormat="1" applyFont="1" applyFill="1" applyAlignment="1" applyProtection="1">
      <alignment horizontal="right" vertical="center"/>
      <protection locked="0"/>
    </xf>
    <xf numFmtId="168" fontId="11" fillId="2" borderId="0" xfId="4" applyNumberFormat="1" applyFont="1" applyFill="1" applyAlignment="1">
      <alignment horizontal="right" vertical="center"/>
    </xf>
    <xf numFmtId="168" fontId="11" fillId="2" borderId="0" xfId="4" applyNumberFormat="1" applyFont="1" applyFill="1" applyBorder="1" applyAlignment="1" applyProtection="1">
      <alignment horizontal="center" vertical="center"/>
      <protection locked="0"/>
    </xf>
    <xf numFmtId="168" fontId="11" fillId="2" borderId="0" xfId="4" applyNumberFormat="1" applyFont="1" applyFill="1" applyBorder="1" applyAlignment="1">
      <alignment horizontal="center" vertical="center"/>
    </xf>
    <xf numFmtId="168" fontId="11" fillId="2" borderId="1" xfId="4" applyNumberFormat="1" applyFont="1" applyFill="1" applyBorder="1" applyAlignment="1" applyProtection="1">
      <alignment horizontal="center" vertical="center"/>
      <protection locked="0"/>
    </xf>
    <xf numFmtId="168" fontId="11" fillId="2" borderId="1" xfId="0" applyNumberFormat="1" applyFont="1" applyFill="1" applyBorder="1" applyAlignment="1" applyProtection="1">
      <alignment horizontal="right" vertical="center"/>
      <protection locked="0"/>
    </xf>
    <xf numFmtId="168" fontId="11" fillId="2" borderId="1" xfId="4" applyNumberFormat="1" applyFont="1" applyFill="1" applyBorder="1" applyAlignment="1">
      <alignment horizontal="center" vertical="center"/>
    </xf>
    <xf numFmtId="168" fontId="11" fillId="2" borderId="1" xfId="4" applyNumberFormat="1" applyFont="1" applyFill="1" applyBorder="1" applyAlignment="1" applyProtection="1">
      <alignment horizontal="right" vertical="center"/>
      <protection locked="0"/>
    </xf>
    <xf numFmtId="168" fontId="11" fillId="2" borderId="0" xfId="1" applyNumberFormat="1" applyFont="1" applyFill="1" applyBorder="1" applyAlignment="1">
      <alignment horizontal="right" vertical="center"/>
    </xf>
    <xf numFmtId="168" fontId="11" fillId="2" borderId="2" xfId="4" applyNumberFormat="1" applyFont="1" applyFill="1" applyBorder="1" applyAlignment="1">
      <alignment vertical="center"/>
    </xf>
    <xf numFmtId="168" fontId="11" fillId="2" borderId="2" xfId="4" applyNumberFormat="1" applyFont="1" applyFill="1" applyBorder="1" applyAlignment="1" applyProtection="1">
      <alignment horizontal="center" vertical="center"/>
      <protection locked="0"/>
    </xf>
    <xf numFmtId="168" fontId="11" fillId="2" borderId="2" xfId="4" applyNumberFormat="1" applyFont="1" applyFill="1" applyBorder="1" applyAlignment="1" applyProtection="1">
      <alignment horizontal="right" vertical="center"/>
      <protection locked="0"/>
    </xf>
    <xf numFmtId="37" fontId="11" fillId="0" borderId="0" xfId="5" applyFont="1" applyFill="1" applyAlignment="1">
      <alignment horizontal="center" vertical="center"/>
    </xf>
    <xf numFmtId="37" fontId="11" fillId="0" borderId="0" xfId="5" applyFont="1" applyFill="1" applyAlignment="1">
      <alignment vertical="center"/>
    </xf>
    <xf numFmtId="168" fontId="10" fillId="0" borderId="0" xfId="5" applyNumberFormat="1" applyFont="1" applyFill="1" applyBorder="1" applyAlignment="1">
      <alignment horizontal="center" vertical="center"/>
    </xf>
    <xf numFmtId="168" fontId="10" fillId="0" borderId="0" xfId="5" applyNumberFormat="1" applyFont="1" applyFill="1" applyBorder="1" applyAlignment="1">
      <alignment horizontal="right" vertical="center"/>
    </xf>
    <xf numFmtId="168" fontId="10" fillId="0" borderId="1" xfId="5" applyNumberFormat="1" applyFont="1" applyFill="1" applyBorder="1" applyAlignment="1">
      <alignment horizontal="right" vertical="center"/>
    </xf>
    <xf numFmtId="37" fontId="10" fillId="0" borderId="0" xfId="5" applyFont="1" applyFill="1" applyAlignment="1">
      <alignment horizontal="center" vertical="center"/>
    </xf>
    <xf numFmtId="37" fontId="10" fillId="0" borderId="0" xfId="5" applyFont="1" applyFill="1" applyAlignment="1">
      <alignment vertical="center"/>
    </xf>
    <xf numFmtId="168" fontId="10" fillId="0" borderId="0" xfId="5" applyNumberFormat="1" applyFont="1" applyFill="1" applyAlignment="1">
      <alignment vertical="center"/>
    </xf>
    <xf numFmtId="168" fontId="10" fillId="0" borderId="0" xfId="4" quotePrefix="1" applyNumberFormat="1" applyFont="1" applyFill="1" applyAlignment="1">
      <alignment horizontal="right" vertical="center"/>
    </xf>
    <xf numFmtId="168" fontId="11" fillId="0" borderId="0" xfId="5" applyNumberFormat="1" applyFont="1" applyFill="1" applyAlignment="1">
      <alignment vertical="center"/>
    </xf>
    <xf numFmtId="37" fontId="11" fillId="0" borderId="0" xfId="5" applyFont="1" applyFill="1" applyBorder="1" applyAlignment="1">
      <alignment horizontal="center" vertical="center"/>
    </xf>
    <xf numFmtId="168" fontId="10" fillId="0" borderId="0" xfId="5" applyNumberFormat="1" applyFont="1" applyFill="1" applyBorder="1" applyAlignment="1">
      <alignment vertical="center"/>
    </xf>
    <xf numFmtId="37" fontId="10" fillId="0" borderId="1" xfId="5" applyFont="1" applyFill="1" applyBorder="1" applyAlignment="1">
      <alignment horizontal="center" vertical="center"/>
    </xf>
    <xf numFmtId="168" fontId="11" fillId="0" borderId="0" xfId="5" applyNumberFormat="1" applyFont="1" applyFill="1" applyBorder="1" applyAlignment="1">
      <alignment horizontal="right" vertical="center"/>
    </xf>
    <xf numFmtId="168" fontId="11" fillId="0" borderId="0" xfId="5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8" fontId="11" fillId="0" borderId="0" xfId="5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horizontal="center" vertical="center"/>
    </xf>
    <xf numFmtId="37" fontId="11" fillId="0" borderId="0" xfId="5" applyFont="1" applyFill="1" applyBorder="1" applyAlignment="1">
      <alignment vertical="center"/>
    </xf>
    <xf numFmtId="168" fontId="11" fillId="0" borderId="1" xfId="0" applyNumberFormat="1" applyFont="1" applyFill="1" applyBorder="1" applyAlignment="1">
      <alignment horizontal="center" vertical="center"/>
    </xf>
    <xf numFmtId="168" fontId="11" fillId="0" borderId="1" xfId="0" applyNumberFormat="1" applyFont="1" applyFill="1" applyBorder="1" applyAlignment="1">
      <alignment horizontal="right" vertical="center"/>
    </xf>
    <xf numFmtId="168" fontId="11" fillId="0" borderId="1" xfId="4" applyNumberFormat="1" applyFont="1" applyFill="1" applyBorder="1" applyAlignment="1">
      <alignment horizontal="right" vertical="center"/>
    </xf>
    <xf numFmtId="168" fontId="11" fillId="2" borderId="0" xfId="5" applyNumberFormat="1" applyFont="1" applyFill="1" applyAlignment="1">
      <alignment horizontal="right" vertical="center"/>
    </xf>
    <xf numFmtId="168" fontId="11" fillId="2" borderId="0" xfId="0" applyNumberFormat="1" applyFont="1" applyFill="1" applyBorder="1" applyAlignment="1">
      <alignment horizontal="center" vertical="center"/>
    </xf>
    <xf numFmtId="168" fontId="11" fillId="2" borderId="1" xfId="0" applyNumberFormat="1" applyFont="1" applyFill="1" applyBorder="1" applyAlignment="1">
      <alignment horizontal="center" vertical="center"/>
    </xf>
    <xf numFmtId="168" fontId="11" fillId="2" borderId="1" xfId="0" applyNumberFormat="1" applyFont="1" applyFill="1" applyBorder="1" applyAlignment="1">
      <alignment horizontal="right" vertical="center"/>
    </xf>
    <xf numFmtId="168" fontId="11" fillId="2" borderId="1" xfId="4" applyNumberFormat="1" applyFont="1" applyFill="1" applyBorder="1" applyAlignment="1">
      <alignment horizontal="right" vertical="center"/>
    </xf>
    <xf numFmtId="168" fontId="11" fillId="2" borderId="0" xfId="5" applyNumberFormat="1" applyFont="1" applyFill="1" applyBorder="1" applyAlignment="1">
      <alignment horizontal="right" vertical="center"/>
    </xf>
    <xf numFmtId="168" fontId="11" fillId="2" borderId="2" xfId="4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37" fontId="9" fillId="0" borderId="0" xfId="5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9" fillId="0" borderId="0" xfId="5" quotePrefix="1" applyFont="1" applyFill="1" applyAlignment="1">
      <alignment vertical="center"/>
    </xf>
    <xf numFmtId="0" fontId="11" fillId="0" borderId="0" xfId="4" applyFont="1" applyFill="1" applyAlignment="1">
      <alignment vertical="center"/>
    </xf>
    <xf numFmtId="37" fontId="11" fillId="0" borderId="0" xfId="5" applyFont="1" applyFill="1" applyAlignment="1">
      <alignment horizontal="center" vertical="center"/>
    </xf>
    <xf numFmtId="168" fontId="11" fillId="0" borderId="0" xfId="4" applyNumberFormat="1" applyFont="1" applyFill="1" applyAlignment="1">
      <alignment vertical="center"/>
    </xf>
    <xf numFmtId="168" fontId="11" fillId="2" borderId="0" xfId="4" applyNumberFormat="1" applyFont="1" applyFill="1" applyAlignment="1">
      <alignment horizontal="right" vertical="center"/>
    </xf>
    <xf numFmtId="37" fontId="11" fillId="0" borderId="0" xfId="5" applyFont="1" applyFill="1" applyAlignment="1">
      <alignment vertical="center"/>
    </xf>
    <xf numFmtId="168" fontId="11" fillId="2" borderId="0" xfId="5" applyNumberFormat="1" applyFont="1" applyFill="1" applyAlignment="1">
      <alignment horizontal="right" vertical="center"/>
    </xf>
    <xf numFmtId="0" fontId="11" fillId="0" borderId="0" xfId="4" applyFont="1" applyFill="1" applyBorder="1" applyAlignment="1">
      <alignment vertical="center"/>
    </xf>
    <xf numFmtId="168" fontId="11" fillId="0" borderId="0" xfId="5" applyNumberFormat="1" applyFont="1" applyFill="1" applyAlignment="1">
      <alignment vertical="center"/>
    </xf>
    <xf numFmtId="0" fontId="10" fillId="0" borderId="0" xfId="4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1" fillId="0" borderId="0" xfId="0" quotePrefix="1" applyFont="1" applyFill="1" applyAlignment="1"/>
    <xf numFmtId="0" fontId="11" fillId="0" borderId="0" xfId="4" applyFont="1" applyFill="1" applyBorder="1" applyAlignment="1">
      <alignment horizontal="left" vertical="center"/>
    </xf>
    <xf numFmtId="168" fontId="357" fillId="2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/>
    </xf>
    <xf numFmtId="168" fontId="8" fillId="0" borderId="1" xfId="5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left" vertical="center"/>
    </xf>
    <xf numFmtId="168" fontId="10" fillId="0" borderId="1" xfId="4" applyNumberFormat="1" applyFont="1" applyFill="1" applyBorder="1" applyAlignment="1">
      <alignment horizontal="center" vertical="center"/>
    </xf>
    <xf numFmtId="168" fontId="10" fillId="0" borderId="3" xfId="4" applyNumberFormat="1" applyFont="1" applyFill="1" applyBorder="1" applyAlignment="1">
      <alignment horizontal="center" vertical="center"/>
    </xf>
    <xf numFmtId="168" fontId="10" fillId="0" borderId="1" xfId="5" applyNumberFormat="1" applyFont="1" applyFill="1" applyBorder="1" applyAlignment="1">
      <alignment horizontal="center" vertical="center"/>
    </xf>
    <xf numFmtId="168" fontId="10" fillId="0" borderId="1" xfId="5" applyNumberFormat="1" applyFont="1" applyFill="1" applyBorder="1" applyAlignment="1">
      <alignment horizontal="center"/>
    </xf>
  </cellXfs>
  <cellStyles count="47072">
    <cellStyle name=" a specified number of montd" xfId="1330" xr:uid="{959651C2-D518-48EF-A817-23798E88A7B3}"/>
    <cellStyle name=" a specified number of montd 2" xfId="1331" xr:uid="{5A69F66B-6D25-4B88-8609-61AEFDA0080C}"/>
    <cellStyle name=" a specified number of montd 3" xfId="1332" xr:uid="{55D24719-F0FC-4C5A-BB99-506E1B6D7630}"/>
    <cellStyle name=" a specified number of montd 4" xfId="1333" xr:uid="{28D84BF4-046B-4F9A-B365-104BCEDB6D7D}"/>
    <cellStyle name=" a specified number of montd 5" xfId="1334" xr:uid="{0645D20D-242C-4C42-966A-7A9C365A1503}"/>
    <cellStyle name=" before or after a specified number of montd" xfId="1335" xr:uid="{EF02F04F-5B4B-4F86-BA70-D9862869500B}"/>
    <cellStyle name=" before or after a specified number of montd 2" xfId="1336" xr:uid="{36656971-2A2A-41B4-A737-619FDA9D8B6F}"/>
    <cellStyle name=" before or after a specified number of montd 3" xfId="1337" xr:uid="{4B609C88-BF1F-4BC2-B4A7-8C33136A3BCE}"/>
    <cellStyle name=" before or after a specified number of montd 4" xfId="1338" xr:uid="{833FB1C8-B562-4663-8DFC-4F9D2B34CFEF}"/>
    <cellStyle name=" before or after a specified number of montd 5" xfId="1339" xr:uid="{146DB693-E2B5-4A47-BD20-362DA82531F2}"/>
    <cellStyle name=" between two dateœ" xfId="1340" xr:uid="{FC8D5A74-F9C7-4B18-BC50-EF59CA812C44}"/>
    <cellStyle name=" between two dateœ 2" xfId="1341" xr:uid="{E7F9FBAF-59C5-4C8A-B44B-9252A54F8C70}"/>
    <cellStyle name=" between two dateœ 3" xfId="1342" xr:uid="{71B50183-E4C3-41F0-9E0E-5F54BB6F57B0}"/>
    <cellStyle name=" between two dateœ 4" xfId="1343" xr:uid="{BA1483AB-2F8F-4987-9433-909C5998EE8C}"/>
    <cellStyle name=" between two dateœ 5" xfId="1344" xr:uid="{A00CFFBC-7EF8-4B41-BCA4-4661EAD3C746}"/>
    <cellStyle name=" of whole workdays between two dateœ" xfId="1345" xr:uid="{CC79BAB3-58C5-451F-AE87-5EE976D5F1DC}"/>
    <cellStyle name=" of whole workdays between two dateœ 2" xfId="1346" xr:uid="{3FF921E6-5D65-459F-9A7E-D56A8B514F07}"/>
    <cellStyle name=" of whole workdays between two dateœ 3" xfId="1347" xr:uid="{DF8793BF-7151-4AB5-ADC9-B59FA4BAEE23}"/>
    <cellStyle name=" of whole workdays between two dateœ 4" xfId="1348" xr:uid="{695AFD95-0DA0-425F-9F0E-587DAD29F12D}"/>
    <cellStyle name=" of whole workdays between two dateœ 5" xfId="1349" xr:uid="{94C00A18-2487-47A1-9555-4A646F6E8A61}"/>
    <cellStyle name="%" xfId="1265" xr:uid="{3195D627-8AE0-4892-B1B8-A5C8054AE47B}"/>
    <cellStyle name="% 2" xfId="1350" xr:uid="{C8F17E53-74FF-4B40-AB26-DC9EE6DF534C}"/>
    <cellStyle name="% 2 2" xfId="1351" xr:uid="{E1BB76A4-4AD5-4AB6-A798-3C2A03232AB7}"/>
    <cellStyle name="% 2 3" xfId="1352" xr:uid="{30D003E1-ACEE-4825-AF7D-633CF91DE13D}"/>
    <cellStyle name="% 3" xfId="1353" xr:uid="{31F58584-47D4-4717-8330-82ABD33AEE01}"/>
    <cellStyle name="??" xfId="1354" xr:uid="{DCB68F9B-5AFC-4006-8BAD-F622C15D09D5}"/>
    <cellStyle name="?? - Style1" xfId="1355" xr:uid="{071038B7-A2A6-4DBF-96A2-0B5418EA75DA}"/>
    <cellStyle name="?? - Style1 2" xfId="1356" xr:uid="{55084BEC-B38F-442A-A0ED-B267A82D1B89}"/>
    <cellStyle name="?? - Style1 3" xfId="1357" xr:uid="{7D9D57AA-D96A-425B-B5A5-F8253D73B24B}"/>
    <cellStyle name="?? - Style1 4" xfId="1358" xr:uid="{7BF11B25-9E57-4725-AB3C-B234CB743FF2}"/>
    <cellStyle name="?? [0] - Style2" xfId="1359" xr:uid="{01484FE7-D2CC-4DB6-B2F3-19B8A108E91E}"/>
    <cellStyle name="?? [0] - Style2 2" xfId="1360" xr:uid="{6B7EEFA6-38C3-4024-8FAF-04866882072D}"/>
    <cellStyle name="?? [0] - Style2 3" xfId="1361" xr:uid="{CDDCC17C-5E35-4BDB-ABD4-003A4717686D}"/>
    <cellStyle name="?? [0] - Style2 4" xfId="1362" xr:uid="{8F545F32-2882-43B8-978C-3955B3871791}"/>
    <cellStyle name="?? [0]_Detail (2)" xfId="13046" xr:uid="{500BB19E-C622-4459-AE13-4BEADAA71954}"/>
    <cellStyle name="?? 10" xfId="1363" xr:uid="{ABD2622C-8365-4B6A-880E-08D3B3B9769E}"/>
    <cellStyle name="?? 11" xfId="1364" xr:uid="{5212C6E5-4016-4284-955F-3472E0E9C9EE}"/>
    <cellStyle name="?? 12" xfId="1365" xr:uid="{447E7583-B7D7-46D2-B757-F6E447CE8422}"/>
    <cellStyle name="?? 13" xfId="1366" xr:uid="{3A8C10E1-613E-4B01-BD41-2AA2FB0A1FC0}"/>
    <cellStyle name="?? 14" xfId="1367" xr:uid="{73549777-FEC8-4272-BC30-CE49BD6EB01E}"/>
    <cellStyle name="?? 15" xfId="1368" xr:uid="{33DA012B-0CBA-486E-895B-554F3ACCE373}"/>
    <cellStyle name="?? 16" xfId="1369" xr:uid="{AC525C62-966D-4FD5-A5D3-66F644E5141D}"/>
    <cellStyle name="?? 17" xfId="13045" xr:uid="{0D067A49-C8B0-4BE9-8CE4-4353C7543E96}"/>
    <cellStyle name="?? 18" xfId="14852" xr:uid="{ED725180-C3B6-4F3B-BFE1-20D20ACDE906}"/>
    <cellStyle name="?? 2" xfId="1370" xr:uid="{DEF7C862-ADFE-41E8-A0CE-0533C86955FC}"/>
    <cellStyle name="?? 3" xfId="1371" xr:uid="{823FBBE5-FA8A-4519-AF60-47D258658C30}"/>
    <cellStyle name="?? 4" xfId="1372" xr:uid="{9B42056C-2E92-4AAD-B1D2-DA62C6DDC2ED}"/>
    <cellStyle name="?? 5" xfId="1373" xr:uid="{A32D3A75-0AA1-45BB-9862-F633BB227C7E}"/>
    <cellStyle name="?? 6" xfId="1374" xr:uid="{6C19FB27-E5A9-4751-A2D8-BF18333F7077}"/>
    <cellStyle name="?? 7" xfId="1375" xr:uid="{BDD539ED-695A-490C-AB6E-C846320D2403}"/>
    <cellStyle name="?? 8" xfId="1376" xr:uid="{5B829EC8-7B1A-44E1-B04C-BE73F7660FA1}"/>
    <cellStyle name="?? 9" xfId="1377" xr:uid="{D795C017-85E5-44DE-BD31-AAAE46B5E747}"/>
    <cellStyle name="??&amp;O?&amp;H?_x0008__x000f__x0007_?_x0007__x0001__x0001_" xfId="13997" xr:uid="{48179B58-4FDF-4DDB-BAD1-1A5B70DE69C7}"/>
    <cellStyle name="??&amp;O?&amp;H?_x0008_??_x0007__x0001__x0001_" xfId="13998" xr:uid="{F98D3E54-D0FA-417F-B6EE-4F37E894E519}"/>
    <cellStyle name="???" xfId="13047" xr:uid="{65A1B968-E1DC-4C18-B35D-C3A18E07A42B}"/>
    <cellStyle name="?????? - Style3" xfId="1378" xr:uid="{77743412-5225-4D7B-9B50-E59EEF91B515}"/>
    <cellStyle name="?????? - Style3 2" xfId="1379" xr:uid="{7CECC45A-F11A-491E-BF1C-32DEF446C0CE}"/>
    <cellStyle name="?????? - Style3 3" xfId="1380" xr:uid="{590B0D75-68E9-4F62-9A45-59EFBA59D993}"/>
    <cellStyle name="?????? - Style3 4" xfId="1381" xr:uid="{CC5743DC-C004-4D29-AA1B-BC7B4BBE7477}"/>
    <cellStyle name="?????? - Style4" xfId="1382" xr:uid="{311F56CE-E413-4147-86A1-B58A6367FA47}"/>
    <cellStyle name="?????? - Style4 2" xfId="1383" xr:uid="{F287A148-3C7C-41B3-81B5-C43284F6A1F3}"/>
    <cellStyle name="?????? - Style4 3" xfId="1384" xr:uid="{1CE63E30-2107-4B47-A7A5-E4E76D9A8DA1}"/>
    <cellStyle name="?????? - Style4 4" xfId="1385" xr:uid="{0CE7933D-B9FC-4CDE-87CA-3737BA21EE8F}"/>
    <cellStyle name="??????????????" xfId="13048" xr:uid="{2B3DF01A-C00E-4E5F-8421-CE7BCFE76B5C}"/>
    <cellStyle name="?????????????? 2" xfId="13049" xr:uid="{6954A59E-5C8A-4050-BEF3-C4312DDA314E}"/>
    <cellStyle name="?????????????????" xfId="13050" xr:uid="{454BD267-1AAA-4CA9-AAA0-293E912DFBBD}"/>
    <cellStyle name="????????????????? [0]_MOGAS97" xfId="13051" xr:uid="{576D50E3-3549-4CE3-BB58-F89D4366183B}"/>
    <cellStyle name="????????????????? 2" xfId="13052" xr:uid="{65AF4498-2C23-4E59-A56A-F8C26C0C9624}"/>
    <cellStyle name="????????????????? 3" xfId="13053" xr:uid="{F4C8941A-13E2-4B7C-B2FC-0503134D4FF5}"/>
    <cellStyle name="??????????????????? [0]_MOGAS97" xfId="13054" xr:uid="{91BDDBA9-1881-4B0C-BF10-082D31A0B51A}"/>
    <cellStyle name="????????????????????" xfId="13055" xr:uid="{43ABD47F-2D0D-4441-8BAE-DA5B4367258E}"/>
    <cellStyle name="???????????????????? 2" xfId="13056" xr:uid="{C5A5E7ED-BB28-4C3C-BBC7-39469993115F}"/>
    <cellStyle name="???????????????????????" xfId="13057" xr:uid="{7BA7AD2E-D1FC-453E-9F73-6DA7B7FAED95}"/>
    <cellStyle name="??????????????????????? 2" xfId="13058" xr:uid="{44FADFE9-7E75-4766-9236-C16959A6D39D}"/>
    <cellStyle name="????????????????????_REPOR-JB" xfId="13059" xr:uid="{712026B2-15AD-4651-9C52-4B4A6A321CB3}"/>
    <cellStyle name="???????????????????_MOGAS97" xfId="13060" xr:uid="{622F70BF-3199-431B-B8AD-78EAF6148FF0}"/>
    <cellStyle name="?????????????????_Analysis 7-9'05 kwang" xfId="13061" xr:uid="{3955B26F-2097-4E17-B057-35F9732EA190}"/>
    <cellStyle name="??????????????_REPOR-JB" xfId="13062" xr:uid="{95C72405-EC9A-4175-9BFE-E0A77BAD470D}"/>
    <cellStyle name="?????_VERA" xfId="13999" xr:uid="{16F4884D-54CF-43A9-924C-0D00989EC5FB}"/>
    <cellStyle name="????_C2+C3+POLY" xfId="13063" xr:uid="{B81FEBDB-7003-45D0-ADFD-3C675C986500}"/>
    <cellStyle name="???[0]_ACC" xfId="13064" xr:uid="{E9051615-46AD-447A-82DD-D07E3FFFED80}"/>
    <cellStyle name="???_ACC" xfId="13065" xr:uid="{2D24F214-1F71-41C8-AD69-BC57C3D065FA}"/>
    <cellStyle name="??[0]_ACC" xfId="13066" xr:uid="{B3A392E6-CE99-4CC0-A8E0-A9FC18340C08}"/>
    <cellStyle name="??_0809BANK" xfId="13067" xr:uid="{2693F734-F5F0-42EA-BE90-8381EC8B06BC}"/>
    <cellStyle name="??’?義" xfId="13068" xr:uid="{0B7E956A-8D1E-495E-8182-2F5CF9698F4E}"/>
    <cellStyle name="??’?義 2" xfId="13069" xr:uid="{739A6778-5F21-4D65-ABC4-9149E3108C02}"/>
    <cellStyle name="??©f?`" xfId="13070" xr:uid="{6142EDFC-1883-4D75-912B-35DB8064BB04}"/>
    <cellStyle name="??©f?` 2" xfId="13071" xr:uid="{714B8594-F81B-40A2-9DEA-049990DB91E1}"/>
    <cellStyle name="?@??_??????" xfId="13072" xr:uid="{978CB834-6017-4D8F-A1BB-D3A3DA7BBBB4}"/>
    <cellStyle name="?@¡Âe_P&amp;L-Format" xfId="13073" xr:uid="{F61C8D54-5C19-4050-9947-638378DD886B}"/>
    <cellStyle name="?\???????n?C?p?[??©g?N" xfId="13074" xr:uid="{9B4085DD-3BB5-4120-A10D-ABD7D155F374}"/>
    <cellStyle name="?\???????n?C?p?[??©g?N 2" xfId="13075" xr:uid="{A562C844-E967-46F8-ABB8-F55F078F03B6}"/>
    <cellStyle name="?d????[0]_?u?????p" xfId="13076" xr:uid="{8E250C9A-4595-4C6D-AB4D-3DEA4DB8D488}"/>
    <cellStyle name="?d????_?u?????p" xfId="13077" xr:uid="{89A133E7-9D2D-47C3-BBCD-C7AB9849AA20}"/>
    <cellStyle name="?d?A|i[0]_P&amp;L-Format" xfId="13078" xr:uid="{720DCE5F-3E10-496C-A46B-0F20D264BA1C}"/>
    <cellStyle name="?d?A|i_P&amp;L-Format" xfId="13079" xr:uid="{B2722955-BDAD-4FAC-BE74-F0CC0B03306D}"/>
    <cellStyle name="?f??[0]_?u?????p" xfId="13080" xr:uid="{96B42133-AA3D-44CA-A67F-1AF7E65DFEB3}"/>
    <cellStyle name="?f??_?u?????p" xfId="13081" xr:uid="{36867FC7-E2E4-44D1-AE1B-6186EBB3ADBF}"/>
    <cellStyle name="?n?C?p?[??©g?N" xfId="13082" xr:uid="{0C2AD0D4-711B-40C2-96E4-4535438065E8}"/>
    <cellStyle name="?n?C?p?[??©g?N 2" xfId="13083" xr:uid="{6247406F-4EDD-4242-9C60-2669F4AF1C93}"/>
    <cellStyle name="_02년 기말-신개인연금" xfId="14000" xr:uid="{879E10D1-02DC-419F-923A-9F35C2F40C63}"/>
    <cellStyle name="_02년 기말-유형자산" xfId="14001" xr:uid="{69804E04-24BE-4508-9BA2-79D9C2D685BA}"/>
    <cellStyle name="_02년 기말-특별계정" xfId="14002" xr:uid="{7B5204FF-BDB9-46F5-8707-D1A0379AF245}"/>
    <cellStyle name="_0412 지분법평가(0111)" xfId="14003" xr:uid="{8C1B8170-42ED-4235-AFDE-36198ED036F1}"/>
    <cellStyle name="_0412 지분법평가(01-12)" xfId="14004" xr:uid="{4068E07A-2F84-4E3A-8956-FF0DDC8B16F4}"/>
    <cellStyle name="_0412 지분법평가(0112-2)" xfId="14005" xr:uid="{25DA76D5-02A4-41C2-B914-AEFF31B240EA}"/>
    <cellStyle name="_04년-지분법_1분기평가작업3" xfId="14006" xr:uid="{5ADFDFE7-EFA2-438B-A99D-3A891477C0F4}"/>
    <cellStyle name="_04년-지분법_1분기평가총괄작업3" xfId="14007" xr:uid="{7A878A40-F7FA-4498-9158-8F3F00EFCCA1}"/>
    <cellStyle name="_200203공시지가" xfId="14008" xr:uid="{4C8B1231-9E0A-4D7B-A446-1B5CE095B1FB}"/>
    <cellStyle name="_3분기법인특별부가세" xfId="14009" xr:uid="{06C43CFF-7A7B-47B1-A5F8-8721ECCCBF95}"/>
    <cellStyle name="_'99상반기경영개선활동결과(게시용)" xfId="14010" xr:uid="{4216F485-957C-4338-8BEB-609BDAD5C802}"/>
    <cellStyle name="_audit adjust_update 26 May 09" xfId="13084" xr:uid="{A24D507F-140A-47FC-B21B-79D8728A5C89}"/>
    <cellStyle name="_audit adjust_update 26 May 09 2" xfId="13085" xr:uid="{C9CF0E6D-1562-4E99-B344-C75FCD99C926}"/>
    <cellStyle name="_CPA(변액)" xfId="14011" xr:uid="{C062EAF8-A39F-4735-BFFC-A90C0BC3D020}"/>
    <cellStyle name="_CPA(변액BS)" xfId="14012" xr:uid="{B5A1D921-4430-49B3-AC75-9FE440BFF8A6}"/>
    <cellStyle name="_CPA(퇴직)" xfId="14013" xr:uid="{F24C9997-AF48-4FA8-B2DD-BCFED7881AF1}"/>
    <cellStyle name="_CPA(퇴직BS)" xfId="14014" xr:uid="{B71CD2C3-7CA9-491A-B519-A552FB803B4A}"/>
    <cellStyle name="_Eaton Tax computation 2008_send to client" xfId="1386" xr:uid="{F3E19A1C-FAB8-4A1E-A86B-000B6D983C67}"/>
    <cellStyle name="_Eaton Tax computation 2008_send to client 2" xfId="1387" xr:uid="{92C2D361-6A69-4C89-B1DC-FAFCB4743766}"/>
    <cellStyle name="_LS조서모음" xfId="14015" xr:uid="{157E8187-40F1-4079-BFE7-ED94C1079766}"/>
    <cellStyle name="_Present FS FA TYL up" xfId="13086" xr:uid="{1A506882-9D98-4A02-BB0C-79B93CEBF870}"/>
    <cellStyle name="_Rental" xfId="13087" xr:uid="{A09E0238-3587-4724-BEA2-33CA6A800AD0}"/>
    <cellStyle name="_Summary TMP" xfId="13088" xr:uid="{824BFE79-F821-4440-A54B-BFF2BEAF44DC}"/>
    <cellStyle name="_TAP-C AW 収支改善打合せの件21-Feb-09対応-090219" xfId="13089" xr:uid="{0E845177-15E8-47CD-A2E5-D791EA4B9DFD}"/>
    <cellStyle name="_Tax computation_2007_H.C. Starck(r1)" xfId="1388" xr:uid="{005A4CC2-D8F0-4019-8272-3CD21E78BB7B}"/>
    <cellStyle name="_Tax computation_2007_H.C. Starck(r1) 2" xfId="1389" xr:uid="{639E505C-9B23-4E52-9ED0-D74AA8934840}"/>
    <cellStyle name="_Tax computation_2007_H.C. Starck(r1) 3" xfId="1390" xr:uid="{161A5604-B096-4EA3-879F-81813DAB0F72}"/>
    <cellStyle name="_Tax computation_2007_H.C. Starck(r1) 4" xfId="1391" xr:uid="{11183D87-F4C6-48C3-BA23-46AF01170CD6}"/>
    <cellStyle name="_Tax computation_2007_H.C. Starckr allocation" xfId="1392" xr:uid="{97AAE15C-3C43-4CD7-86CC-B12B636DEB04}"/>
    <cellStyle name="_Tax computation_2007_H.C. Starckr allocation 2" xfId="1393" xr:uid="{9E1E833D-BD97-4B2C-B2B3-43453B1C67F6}"/>
    <cellStyle name="_Tax computation_2007_H.C. Starckr allocation 3" xfId="1394" xr:uid="{3D81C390-5CC2-4E2C-B2EC-0212A4CA90D9}"/>
    <cellStyle name="_TMP_JE Adj._0903 รอบ2" xfId="13090" xr:uid="{71F980AD-1524-42F2-820F-DDB1846584FA}"/>
    <cellStyle name="_TMP_JE Adj._0903 รอบ2 2" xfId="13091" xr:uid="{911C564A-3583-49A3-BEB8-5B96CFE366B5}"/>
    <cellStyle name="_TYE Particular_0909" xfId="13092" xr:uid="{0B03F007-A1B0-4654-B34A-6AD50794B3C2}"/>
    <cellStyle name="_TYE Particular_0909 2" xfId="13093" xr:uid="{CF97FADB-45C1-4BD3-8135-9A1CC507A895}"/>
    <cellStyle name="_TYE_RP-I_1003" xfId="13094" xr:uid="{6CEEA5C0-E286-4B43-B4F5-129E2AAD23FF}"/>
    <cellStyle name="_TYE_RP-I_1003 2" xfId="13095" xr:uid="{C791FF22-9CE2-457B-A1A7-0E966DB22501}"/>
    <cellStyle name="_TYL Detail Short Plan 69th" xfId="13096" xr:uid="{5E38D395-D4C6-467B-B2DD-654B9776FE6F}"/>
    <cellStyle name="_TYL Detail Short Plan 69th 2" xfId="13097" xr:uid="{3BC77346-DA0F-4086-A87F-68163678BD0A}"/>
    <cellStyle name="_TYL Detail Short Plan 69th 2 2" xfId="13098" xr:uid="{D1097961-7432-48EA-9DBB-A1ED716BCAE2}"/>
    <cellStyle name="_TYL Detail Short Plan 69th 3" xfId="13099" xr:uid="{F1A98290-4C12-4AE4-948A-606DC51440E3}"/>
    <cellStyle name="_TYL Particular_0911" xfId="13100" xr:uid="{9157F225-84C4-4B81-9C29-174646F70505}"/>
    <cellStyle name="_TYL Particular_0911 2" xfId="13101" xr:uid="{4120F1AB-8DB3-4582-A19A-2915D5D57406}"/>
    <cellStyle name="_TYL Particular_0911 2 2" xfId="13102" xr:uid="{1C242D30-8257-4835-951A-47F077ACFAEC}"/>
    <cellStyle name="_TYL Particular_0911 3" xfId="13103" xr:uid="{AE2BAFBB-B299-4D68-9667-9501942E9DEC}"/>
    <cellStyle name="_TYL_JE Adj_Mar'09 รอบ2" xfId="13104" xr:uid="{CDAAD530-8047-40CC-BA76-D85A7CCBB07D}"/>
    <cellStyle name="_TYL_JE Adj_Mar'09 รอบ2 2" xfId="13105" xr:uid="{BB1B472A-A390-441A-85CC-DC3117BE35A7}"/>
    <cellStyle name="_TYL_JE Adj_Mar'09 รอบ2 2 2" xfId="13106" xr:uid="{E9144138-11F7-41EA-8C3C-531D153541CA}"/>
    <cellStyle name="_TYL_JE Adj_Mar'09 รอบ2 3" xfId="13107" xr:uid="{38573662-1EA2-436F-8DE1-C9F1B303B06F}"/>
    <cellStyle name="_TYL_Lead schedule before adjust 0309" xfId="13108" xr:uid="{A4CA5F82-A1F2-483A-9037-C9F4A117E856}"/>
    <cellStyle name="_TYL_Lead schedule before adjust 0309 2" xfId="13109" xr:uid="{0C686C0D-80A1-46B9-BA06-1E6C798C7E50}"/>
    <cellStyle name="_TYL_Lead schedule before adjust 0309 2 2" xfId="13110" xr:uid="{7E8E7873-8721-419A-A833-A9D143048956}"/>
    <cellStyle name="_TYL_Lead schedule before adjust 0309 3" xfId="13111" xr:uid="{056AA559-FAC1-4BE3-B61C-CAE19B131E5C}"/>
    <cellStyle name="_골드그로스주식0917작성조서" xfId="14016" xr:uid="{9D6D00ED-E70F-49CB-A3CC-2BE9E750C262}"/>
    <cellStyle name="_기말감사조서-스펜오컴2001" xfId="14017" xr:uid="{121B9FD9-89DE-41F7-A92E-7110D4C5DF90}"/>
    <cellStyle name="_별첨(계획서및실적서양식)" xfId="14018" xr:uid="{86E6F827-6D87-4AE1-802B-FD87B3D8E339}"/>
    <cellStyle name="_별첨(계획서및실적서양식)_1" xfId="14019" xr:uid="{B70BEDD9-4B67-48F6-823C-69B1212C872F}"/>
    <cellStyle name="_보험관련조서" xfId="14020" xr:uid="{14615B44-7637-4D30-BF01-CEDE59F8977A}"/>
    <cellStyle name="_산정" xfId="14021" xr:uid="{05DDC443-1D21-484A-BB79-30299ADD6AE5}"/>
    <cellStyle name="_양식" xfId="14022" xr:uid="{29A8C2A3-A843-46C5-9BFA-806C6498440F}"/>
    <cellStyle name="_양식_1" xfId="14023" xr:uid="{F2EA3F6C-E142-4539-AE51-34C59343F697}"/>
    <cellStyle name="_양식_2" xfId="14024" xr:uid="{A92994CC-8377-4C8B-9F5B-546702CAB92E}"/>
    <cellStyle name="_영업외손익 및 이자수익,비용 오버롤" xfId="14025" xr:uid="{49D91D37-89BD-477C-B9A4-1955B6ADBE27}"/>
    <cellStyle name="_유무형자산 최종 V3" xfId="14026" xr:uid="{1461CA5E-83A5-4CF9-81A0-60E21540CD93}"/>
    <cellStyle name="_유무형자산-3분기" xfId="14027" xr:uid="{3698D7C7-18C6-42B9-953F-6C4CC92DCA85}"/>
    <cellStyle name="_유첨3(서식)" xfId="14028" xr:uid="{3E7EA242-5D9D-4C61-B5D7-A1874A957916}"/>
    <cellStyle name="_유첨3(서식)_1" xfId="14029" xr:uid="{18D181E1-1617-4F50-9525-6099E369E07E}"/>
    <cellStyle name="_유형자산(최종)-SAC" xfId="14030" xr:uid="{97351610-8C78-4A96-99A5-91B79C70B238}"/>
    <cellStyle name="_지분법평가" xfId="14031" xr:uid="{5145AA1C-92C0-42D5-A206-D7604644F061}"/>
    <cellStyle name="_지분법평가(1012)" xfId="14032" xr:uid="{BE5E7BF5-3665-4D00-A8E0-53157728915C}"/>
    <cellStyle name="_지정과제2차심의list" xfId="14033" xr:uid="{7C3A0DEF-F0E1-4302-AAEA-B715F2A45B1F}"/>
    <cellStyle name="_지정과제2차심의list_1" xfId="14034" xr:uid="{2AB8DFF2-A099-416F-B98C-982349556ECD}"/>
    <cellStyle name="_지정과제2차심의list_2" xfId="14035" xr:uid="{82981EAF-9F0C-4502-B782-856A6A48F1DC}"/>
    <cellStyle name="_지정과제2차심의결과" xfId="14036" xr:uid="{4E3C93CE-F1A0-482F-AA1D-D29E48F38C8A}"/>
    <cellStyle name="_지정과제2차심의결과(금액조정후최종)" xfId="14037" xr:uid="{07CB522F-3EB7-4973-A0AC-90B8D4302E4F}"/>
    <cellStyle name="_지정과제2차심의결과(금액조정후최종)_1" xfId="14038" xr:uid="{E8D3E4F0-60DB-4B05-ACBB-D4F44CEAF994}"/>
    <cellStyle name="_지정과제2차심의결과_1" xfId="14039" xr:uid="{A560A0DF-CD90-4EBB-89F3-55431341513A}"/>
    <cellStyle name="_집중관리(981231)" xfId="14040" xr:uid="{18BF5E06-2162-4668-8B29-FA99A9EC2305}"/>
    <cellStyle name="_집중관리(981231)_1" xfId="14041" xr:uid="{27DD5891-5068-49FB-B69F-2B5B746B918F}"/>
    <cellStyle name="_집중관리(지정과제및 양식)" xfId="14042" xr:uid="{A11BDFFC-7D65-49D0-8DB1-060C7417FB9D}"/>
    <cellStyle name="_집중관리(지정과제및 양식)_1" xfId="14043" xr:uid="{8FF40F84-2A3A-480B-9C61-30689050B571}"/>
    <cellStyle name="_투자유가증권LS(043Q)" xfId="14044" xr:uid="{A8B38DEE-AAFE-4D2A-A56E-7CFECA24C446}"/>
    <cellStyle name="_특별계정조서 V2" xfId="14045" xr:uid="{066AE2DA-B23E-4D08-BE8F-3A0F8C9AEEC3}"/>
    <cellStyle name="{Comma [0]}" xfId="14046" xr:uid="{0F86B97E-57BB-42E0-9BBC-873CEE4F4376}"/>
    <cellStyle name="¡¡¯ë_ALL-EXP" xfId="13112" xr:uid="{8598B02A-D797-4B75-ACB5-4637A5DFB842}"/>
    <cellStyle name="¤@?e_laroux" xfId="14047" xr:uid="{3A9927FD-776D-4641-BC95-5A1D113E7EFC}"/>
    <cellStyle name="¤@¯ë_Sheet1" xfId="13113" xr:uid="{1C6FB275-0C33-48C4-B89B-75B3A9DD735E}"/>
    <cellStyle name="¤d¤A|i[0]_laroux" xfId="14048" xr:uid="{B73ECA9F-93C5-42F5-AC11-71358AEE2EC1}"/>
    <cellStyle name="¤d¤A|i_laroux" xfId="14049" xr:uid="{ED0C587F-24D2-4489-A9DB-B5EB96C79A07}"/>
    <cellStyle name="¤d¤À¦ì[0]_Sheet1" xfId="13114" xr:uid="{E3B98232-39B0-40C0-8A59-B9B8852C5FC0}"/>
    <cellStyle name="¤d¤À¦ì_Sheet1" xfId="13115" xr:uid="{D6063A9D-C786-45A9-8390-8CE109FFDE43}"/>
    <cellStyle name="»¡µô" xfId="1395" xr:uid="{4CDC2B32-11B6-489B-83DD-99FE4284F42E}"/>
    <cellStyle name="»¡µô 2" xfId="1396" xr:uid="{04AB6B7A-C82A-49B4-93A3-DAEDC08B3C8E}"/>
    <cellStyle name="•W€_A (3)" xfId="13116" xr:uid="{1916B179-968D-4796-8008-59F46216B92C}"/>
    <cellStyle name="…ๆุ®่ [0.00]_Sheet1" xfId="13117" xr:uid="{C80E96E1-8A5C-45B9-8C80-BEDA7B4CD9F8}"/>
    <cellStyle name="…ๆุ®่_Sheet1" xfId="13118" xr:uid="{F9A1C0EC-4D28-43DA-BC77-21246D6795A9}"/>
    <cellStyle name="W_^CEEY" xfId="13119" xr:uid="{AC8CEEBE-D8BF-4D97-8BA2-1FB69F22EFE5}"/>
    <cellStyle name="0,0_x000d__x000a_NA_x000d__x000a_" xfId="13120" xr:uid="{C6EA75C7-52C7-477F-8233-DDD138A809CF}"/>
    <cellStyle name="10-1-99_x000a_" xfId="13121" xr:uid="{35CA253D-3DC9-4618-81ED-19E0C76682FF}"/>
    <cellStyle name="10-1-99_x000a_?_x0010_?w? ?ɼ?į?İŀ_x0002__x0008_????????࢈?ࢌ?ﺪ_xffff_ﻰ_xffff_᠄ÈĹ?_x0006_???????ࢰÃ????-&amp;C&amp;&quot;Arial,Bold&quot;&amp;10YESC F" xfId="13122" xr:uid="{E26323E8-C6B8-4F2E-89AE-E9CA59614745}"/>
    <cellStyle name="20% - Accent1" xfId="22" builtinId="30" customBuiltin="1"/>
    <cellStyle name="20% - Accent1 10" xfId="25689" xr:uid="{64E98797-72CC-4DB3-A66D-90B14F57B391}"/>
    <cellStyle name="20% - Accent1 11" xfId="36573" xr:uid="{289540C8-8147-4105-BA8D-2C7EBB0A26EA}"/>
    <cellStyle name="20% - Accent1 12" xfId="38229" xr:uid="{8F317043-1FAB-4E29-B991-2A0FFD632E05}"/>
    <cellStyle name="20% - Accent1 13" xfId="39342" xr:uid="{66ABAF8F-E727-4499-8514-82BF8A29DD1D}"/>
    <cellStyle name="20% - Accent1 14" xfId="40463" xr:uid="{F8A490A3-D541-4EEA-AE55-AD0461C59347}"/>
    <cellStyle name="20% - Accent1 2" xfId="1397" xr:uid="{117E62D6-0C70-48E9-AA6E-A6474995958A}"/>
    <cellStyle name="20% - Accent1 2 2" xfId="13124" xr:uid="{E50D2360-59BD-4EA0-9B8E-66A1BB80B6D1}"/>
    <cellStyle name="20% - Accent1 2 3" xfId="14050" xr:uid="{02776056-54AC-4A79-9F99-0DE391E82DED}"/>
    <cellStyle name="20% - Accent1 2 4" xfId="13123" xr:uid="{01FDBF96-2B2C-4FF8-A4F2-4E8F0F9B1391}"/>
    <cellStyle name="20% - Accent1 3" xfId="1398" xr:uid="{4C964E41-5F51-4608-8285-FDCBE33E35CE}"/>
    <cellStyle name="20% - Accent1 3 2" xfId="13126" xr:uid="{949CE955-F61A-4DAB-B19E-F454574A625E}"/>
    <cellStyle name="20% - Accent1 3 3" xfId="14051" xr:uid="{D8487B6D-7D42-4CB6-BCD8-12A6D24E77B3}"/>
    <cellStyle name="20% - Accent1 3 4" xfId="13125" xr:uid="{304A946D-3374-43AD-9969-65213493CBE2}"/>
    <cellStyle name="20% - Accent1 4" xfId="1399" xr:uid="{C637A645-F53D-4BEA-A2DF-2A1C07AD8F39}"/>
    <cellStyle name="20% - Accent1 4 2" xfId="13127" xr:uid="{0090147B-8816-41EA-B56A-0998D295C322}"/>
    <cellStyle name="20% - Accent1 5" xfId="1400" xr:uid="{3D4AC4E5-BFE6-43BE-8535-52979CA388BB}"/>
    <cellStyle name="20% - Accent1 5 2" xfId="13128" xr:uid="{E59D24D3-1BC1-4068-BBB4-83C1CFD9511B}"/>
    <cellStyle name="20% - Accent1 6" xfId="1401" xr:uid="{1C7BCFF8-D0F5-4918-97F3-6D4E38C2DB6C}"/>
    <cellStyle name="20% - Accent1 7" xfId="8240" xr:uid="{2BA220C9-9EF8-42AF-8BA6-8033B847491E}"/>
    <cellStyle name="20% - Accent1 7 2" xfId="30784" xr:uid="{C5F3B73A-C482-4927-91D6-8EF413522CFF}"/>
    <cellStyle name="20% - Accent1 7 3" xfId="37106" xr:uid="{C5F545DD-2A49-4673-B304-6B308DEEA67D}"/>
    <cellStyle name="20% - Accent1 7 4" xfId="38518" xr:uid="{AD6EE9CB-E4BA-4C47-AD5E-4A64CD98B96D}"/>
    <cellStyle name="20% - Accent1 7 5" xfId="39635" xr:uid="{93B8225D-93F2-4A41-A40A-ECF9C98E12A3}"/>
    <cellStyle name="20% - Accent1 7 6" xfId="40752" xr:uid="{FA9317BD-9358-4746-AB2F-720800FB8B65}"/>
    <cellStyle name="20% - Accent1 8" xfId="8410" xr:uid="{ABAA2E3C-9193-4920-B4FB-3179ECD3EB10}"/>
    <cellStyle name="20% - Accent1 8 2" xfId="30953" xr:uid="{1139360A-7B11-4E3F-8E89-56A57589E72C}"/>
    <cellStyle name="20% - Accent1 8 3" xfId="37149" xr:uid="{F6B35281-5CF6-4E01-9A74-E74CA1197974}"/>
    <cellStyle name="20% - Accent1 8 4" xfId="38556" xr:uid="{FF0B4F7A-4E31-4959-B01A-85C4AA733333}"/>
    <cellStyle name="20% - Accent1 8 5" xfId="39673" xr:uid="{93559640-FC27-49D7-B355-13E3A730640D}"/>
    <cellStyle name="20% - Accent1 8 6" xfId="40790" xr:uid="{A1BD7D0F-8938-4A2A-B306-6EC4725B8FC1}"/>
    <cellStyle name="20% - Accent1 9" xfId="12986" xr:uid="{9C34660A-D564-4D9D-A5A3-173EB765DA2F}"/>
    <cellStyle name="20% - Accent1 9 2" xfId="34895" xr:uid="{DB4D5D0D-ED5A-4C90-B2A9-A300A8E83EEC}"/>
    <cellStyle name="20% - Accent1 9 3" xfId="37379" xr:uid="{76DC8C03-D290-4026-BD47-59A21D49A281}"/>
    <cellStyle name="20% - Accent1 9 4" xfId="38582" xr:uid="{20E26D73-2A97-484E-A6F8-44A671D20B40}"/>
    <cellStyle name="20% - Accent1 9 5" xfId="39699" xr:uid="{530EBAD8-C9B1-40E3-B07B-26B67D6CCD94}"/>
    <cellStyle name="20% - Accent1 9 6" xfId="40816" xr:uid="{9A651A56-1E4A-4D9C-9BED-2658984EF269}"/>
    <cellStyle name="20% - Accent2" xfId="25" builtinId="34" customBuiltin="1"/>
    <cellStyle name="20% - Accent2 10" xfId="25692" xr:uid="{D8CB8470-EF2E-4ED6-97E1-0AB1A19D241E}"/>
    <cellStyle name="20% - Accent2 11" xfId="36575" xr:uid="{7D3C090F-B585-4678-8E51-560313AF3288}"/>
    <cellStyle name="20% - Accent2 12" xfId="38231" xr:uid="{3D77CDDA-F1F6-4EF0-81BB-A4EA3B2CE20D}"/>
    <cellStyle name="20% - Accent2 13" xfId="39344" xr:uid="{D5E752DB-BC5A-4D7F-94FA-A7F5C558DEE9}"/>
    <cellStyle name="20% - Accent2 14" xfId="40465" xr:uid="{8C9BE414-1303-414A-86D3-2C8D5295C8DB}"/>
    <cellStyle name="20% - Accent2 2" xfId="1402" xr:uid="{97BE76D9-1EA1-4F7F-ABC5-21C23CE60749}"/>
    <cellStyle name="20% - Accent2 2 2" xfId="13130" xr:uid="{6C83F7DC-6CA4-4ADE-81FA-394F1C3FC93C}"/>
    <cellStyle name="20% - Accent2 2 3" xfId="14052" xr:uid="{470FAD69-AE93-4823-B0A4-EFAD98D40D46}"/>
    <cellStyle name="20% - Accent2 2 4" xfId="13129" xr:uid="{A5CAD30C-C0D3-4C81-BDEA-ECEAFA453633}"/>
    <cellStyle name="20% - Accent2 3" xfId="1403" xr:uid="{FEB92A3F-B4D6-41B9-BD16-51DED1374C56}"/>
    <cellStyle name="20% - Accent2 3 2" xfId="13132" xr:uid="{84AE59A5-DB50-49FE-B9D2-4A6C39AC870C}"/>
    <cellStyle name="20% - Accent2 3 3" xfId="14053" xr:uid="{55C5A28D-D172-493C-9CB7-DF813CC05DEB}"/>
    <cellStyle name="20% - Accent2 3 4" xfId="13131" xr:uid="{BF1926C7-05E0-4177-B1A4-DAD982C351B3}"/>
    <cellStyle name="20% - Accent2 4" xfId="1404" xr:uid="{AA0F0A36-D82A-4FE0-BC08-5A82F5BDA121}"/>
    <cellStyle name="20% - Accent2 4 2" xfId="13133" xr:uid="{B6963B96-595B-4466-AABE-7806297EED5F}"/>
    <cellStyle name="20% - Accent2 5" xfId="1405" xr:uid="{0E0863C8-1749-4D89-98F5-69AD237A9C60}"/>
    <cellStyle name="20% - Accent2 5 2" xfId="13134" xr:uid="{BF2EC04A-3893-4831-9D13-894169571664}"/>
    <cellStyle name="20% - Accent2 6" xfId="1406" xr:uid="{CC0AD2F0-7815-4F8A-B73A-B00FD8012174}"/>
    <cellStyle name="20% - Accent2 7" xfId="8242" xr:uid="{EE3A7F25-589A-4742-A426-500FAA7B2F76}"/>
    <cellStyle name="20% - Accent2 7 2" xfId="30786" xr:uid="{19FA3EC0-A5B7-4F73-93C1-1178632BDFDE}"/>
    <cellStyle name="20% - Accent2 7 3" xfId="37108" xr:uid="{81D3167E-AFB8-440E-9C92-E736BF0E8A4E}"/>
    <cellStyle name="20% - Accent2 7 4" xfId="38520" xr:uid="{33357144-30AA-4024-A180-07D7E4511615}"/>
    <cellStyle name="20% - Accent2 7 5" xfId="39637" xr:uid="{41DC2B28-0FE8-49E5-9034-80F838BC23A4}"/>
    <cellStyle name="20% - Accent2 7 6" xfId="40754" xr:uid="{E54DB7E0-7EA3-44C7-AC7B-45A312B4A97B}"/>
    <cellStyle name="20% - Accent2 8" xfId="8412" xr:uid="{EA28F204-1F76-417C-8988-8175F46ADF52}"/>
    <cellStyle name="20% - Accent2 8 2" xfId="30955" xr:uid="{B179F70C-F72B-4D7D-B2F3-BBADF15CFF19}"/>
    <cellStyle name="20% - Accent2 8 3" xfId="37151" xr:uid="{8434D40E-B584-4D20-8552-7F3B7A5751AE}"/>
    <cellStyle name="20% - Accent2 8 4" xfId="38558" xr:uid="{F95709F5-7DC7-49E9-AC42-45CC3519F36B}"/>
    <cellStyle name="20% - Accent2 8 5" xfId="39675" xr:uid="{1C4192E4-8087-4285-98BB-0A7F45C15CF2}"/>
    <cellStyle name="20% - Accent2 8 6" xfId="40792" xr:uid="{90A89299-9A2A-471C-8390-EB31EFB6CB09}"/>
    <cellStyle name="20% - Accent2 9" xfId="12988" xr:uid="{979F1265-EE44-42FC-AA73-FD2B595FDE38}"/>
    <cellStyle name="20% - Accent2 9 2" xfId="34897" xr:uid="{049F3D5F-4048-4648-981C-0C67B892116E}"/>
    <cellStyle name="20% - Accent2 9 3" xfId="37381" xr:uid="{1BED006C-D3CC-4F49-87CB-C2F63A0C302B}"/>
    <cellStyle name="20% - Accent2 9 4" xfId="38584" xr:uid="{21A9FE76-6CC4-426B-819C-5185A8BD8F2E}"/>
    <cellStyle name="20% - Accent2 9 5" xfId="39701" xr:uid="{83784678-EE8C-44D6-B0DC-1C8177EBFA2E}"/>
    <cellStyle name="20% - Accent2 9 6" xfId="40818" xr:uid="{05CF8853-9C5F-4984-A11A-C877A5B36AD9}"/>
    <cellStyle name="20% - Accent3" xfId="28" builtinId="38" customBuiltin="1"/>
    <cellStyle name="20% - Accent3 10" xfId="25694" xr:uid="{C64E9AAF-54C0-4F4B-AD85-0E6A4473B921}"/>
    <cellStyle name="20% - Accent3 11" xfId="36577" xr:uid="{89BE75AC-8D54-4128-9E82-D6ABBF85B4D4}"/>
    <cellStyle name="20% - Accent3 12" xfId="38233" xr:uid="{42788B01-7321-40A7-B981-6EEB4D7AB3B4}"/>
    <cellStyle name="20% - Accent3 13" xfId="39346" xr:uid="{A04D8BDC-AA7C-447D-97DD-7A79C46CD421}"/>
    <cellStyle name="20% - Accent3 14" xfId="40467" xr:uid="{04C16985-4FEC-40A3-B7E6-777EAF86E199}"/>
    <cellStyle name="20% - Accent3 2" xfId="1407" xr:uid="{FC7399AE-ED9E-4F17-ADB9-2BCFB84DE286}"/>
    <cellStyle name="20% - Accent3 2 2" xfId="13136" xr:uid="{A610DB8B-C20B-41ED-BB1A-5A5191DFAE60}"/>
    <cellStyle name="20% - Accent3 2 3" xfId="14054" xr:uid="{62F7B62E-8DDF-4D65-B6C7-CCAB5D965B09}"/>
    <cellStyle name="20% - Accent3 2 4" xfId="13135" xr:uid="{C3BC81BB-C4B7-4244-9838-E2283E8BD614}"/>
    <cellStyle name="20% - Accent3 3" xfId="1408" xr:uid="{7C91960B-6622-4C8B-8730-5C7FCF394BB3}"/>
    <cellStyle name="20% - Accent3 3 2" xfId="13138" xr:uid="{E3C0506A-B5E6-4774-96E3-0CC90D6BCA1F}"/>
    <cellStyle name="20% - Accent3 3 3" xfId="14055" xr:uid="{C1F775CE-9995-4165-BAF7-FB3F11DE3407}"/>
    <cellStyle name="20% - Accent3 3 4" xfId="13137" xr:uid="{444DE1C8-5949-4B19-854C-417ABA8AFC0E}"/>
    <cellStyle name="20% - Accent3 4" xfId="1409" xr:uid="{02B7DD3B-77BA-4096-A2ED-FE6E97A81DA1}"/>
    <cellStyle name="20% - Accent3 4 2" xfId="13139" xr:uid="{72DBEE8A-C69A-4CA5-91AF-82428AE30633}"/>
    <cellStyle name="20% - Accent3 5" xfId="1410" xr:uid="{01759398-69ED-4432-BBFC-384EF114A415}"/>
    <cellStyle name="20% - Accent3 5 2" xfId="13140" xr:uid="{D3856C22-7C29-4CAF-B73C-619721D15855}"/>
    <cellStyle name="20% - Accent3 6" xfId="1411" xr:uid="{DD538574-F307-4F2C-B004-FFA5A8E853EC}"/>
    <cellStyle name="20% - Accent3 7" xfId="8244" xr:uid="{B869107F-6BD3-4D86-80F8-CA88D9616F33}"/>
    <cellStyle name="20% - Accent3 7 2" xfId="30788" xr:uid="{1F6A6083-CE52-4935-9921-75768F051DB5}"/>
    <cellStyle name="20% - Accent3 7 3" xfId="37110" xr:uid="{07291EE3-823C-48A4-9A9D-000CED185DA2}"/>
    <cellStyle name="20% - Accent3 7 4" xfId="38522" xr:uid="{B75E25F0-5B34-4249-8B65-6F4F56CAD5C1}"/>
    <cellStyle name="20% - Accent3 7 5" xfId="39639" xr:uid="{D2E7DCF4-3787-4B42-B326-046AA6CDB8AC}"/>
    <cellStyle name="20% - Accent3 7 6" xfId="40756" xr:uid="{8477F066-4C78-499E-B11C-102DC8E4D891}"/>
    <cellStyle name="20% - Accent3 8" xfId="8414" xr:uid="{4E51CBDE-7353-4033-8E4C-A44EAE68ED8B}"/>
    <cellStyle name="20% - Accent3 8 2" xfId="30957" xr:uid="{34735BF4-B10D-4E4B-813B-AC79A475A953}"/>
    <cellStyle name="20% - Accent3 8 3" xfId="37153" xr:uid="{1827C706-1409-4491-8BC0-0C0490F4CB84}"/>
    <cellStyle name="20% - Accent3 8 4" xfId="38560" xr:uid="{C82B0C4D-08B6-48BB-9071-C1BA3F8B9755}"/>
    <cellStyle name="20% - Accent3 8 5" xfId="39677" xr:uid="{9B0F53E0-77EE-445A-9996-41BF7454FAAD}"/>
    <cellStyle name="20% - Accent3 8 6" xfId="40794" xr:uid="{5D0664F2-3F69-4CE3-9B89-B89E6535EA7D}"/>
    <cellStyle name="20% - Accent3 9" xfId="12990" xr:uid="{EC085538-0944-411D-AEC4-79BFE86CAC8F}"/>
    <cellStyle name="20% - Accent3 9 2" xfId="34899" xr:uid="{2A268262-B0EE-41B0-ABB8-30E6608FB4E7}"/>
    <cellStyle name="20% - Accent3 9 3" xfId="37383" xr:uid="{EB0CBED6-BE3E-4055-886E-2C4BF56D3FEC}"/>
    <cellStyle name="20% - Accent3 9 4" xfId="38586" xr:uid="{706A3409-DF64-4D47-8434-FF6C24989FD1}"/>
    <cellStyle name="20% - Accent3 9 5" xfId="39703" xr:uid="{EFF00133-6617-4A25-900C-6E72135E0366}"/>
    <cellStyle name="20% - Accent3 9 6" xfId="40820" xr:uid="{52C56EFE-D1B9-4DD8-96C1-25473AF9DD1B}"/>
    <cellStyle name="20% - Accent4" xfId="31" builtinId="42" customBuiltin="1"/>
    <cellStyle name="20% - Accent4 10" xfId="25696" xr:uid="{B7E77548-46EE-4CA1-B069-1D11014E3CED}"/>
    <cellStyle name="20% - Accent4 11" xfId="36579" xr:uid="{FBCC1A3D-430F-47A7-963E-B0451A0EF3EA}"/>
    <cellStyle name="20% - Accent4 12" xfId="38235" xr:uid="{A6AD24B2-6E41-4CC6-807B-2554782DC432}"/>
    <cellStyle name="20% - Accent4 13" xfId="39348" xr:uid="{CB4B26E5-B87C-44D0-83FD-A2D045298E08}"/>
    <cellStyle name="20% - Accent4 14" xfId="40469" xr:uid="{43579ECA-30E0-4092-8672-DC711FB44CDE}"/>
    <cellStyle name="20% - Accent4 2" xfId="1412" xr:uid="{B0D2B0A4-9934-4C16-BF85-0E7FB3F2F85B}"/>
    <cellStyle name="20% - Accent4 2 2" xfId="13142" xr:uid="{F46EFB49-3356-45AE-AA40-38078D0F5DB8}"/>
    <cellStyle name="20% - Accent4 2 3" xfId="14056" xr:uid="{9ED5E32E-38C2-45BC-B12E-87BD6094E9A9}"/>
    <cellStyle name="20% - Accent4 2 4" xfId="13141" xr:uid="{C0325B4C-CE3F-477D-BCE8-52C571702D86}"/>
    <cellStyle name="20% - Accent4 3" xfId="1413" xr:uid="{FEE9AD2B-3F76-4792-A010-2A3C655AC35F}"/>
    <cellStyle name="20% - Accent4 3 2" xfId="13144" xr:uid="{8E277D94-F9C9-47D8-B684-3659F410F0C0}"/>
    <cellStyle name="20% - Accent4 3 3" xfId="14057" xr:uid="{42399C25-A9FF-485A-9001-C72038337636}"/>
    <cellStyle name="20% - Accent4 3 4" xfId="13143" xr:uid="{C9920A37-74B5-4677-BFCC-2317CECB4EBF}"/>
    <cellStyle name="20% - Accent4 4" xfId="1414" xr:uid="{2FC934C7-4661-48D2-9AA9-8BAC2EF7F912}"/>
    <cellStyle name="20% - Accent4 4 2" xfId="13145" xr:uid="{61108F82-A00A-46BB-ADED-81EFC0E711C3}"/>
    <cellStyle name="20% - Accent4 5" xfId="1415" xr:uid="{77B6F1C6-6DC7-4020-AFF0-62CEBA6A249E}"/>
    <cellStyle name="20% - Accent4 5 2" xfId="13146" xr:uid="{2281EBF6-0FA6-4DE5-A4F9-CF9CCB639572}"/>
    <cellStyle name="20% - Accent4 6" xfId="1416" xr:uid="{27C5C07B-C29B-4850-A2E9-CEDD07707259}"/>
    <cellStyle name="20% - Accent4 7" xfId="8246" xr:uid="{4DFB39E2-57FC-4246-92C6-378907A25BA7}"/>
    <cellStyle name="20% - Accent4 7 2" xfId="30790" xr:uid="{49625901-3D44-4ED3-A419-7FD877F78619}"/>
    <cellStyle name="20% - Accent4 7 3" xfId="37112" xr:uid="{FF866CB9-507E-404F-ABF4-764904CECFB2}"/>
    <cellStyle name="20% - Accent4 7 4" xfId="38524" xr:uid="{BA4D2050-9C72-45B1-A0C9-69D7DF6E036A}"/>
    <cellStyle name="20% - Accent4 7 5" xfId="39641" xr:uid="{8CBF8463-D959-4AE0-8160-856AE7270155}"/>
    <cellStyle name="20% - Accent4 7 6" xfId="40758" xr:uid="{E1CC46ED-27EF-48D4-9DBC-5D187D401B01}"/>
    <cellStyle name="20% - Accent4 8" xfId="8416" xr:uid="{C2C7716C-6004-4ED5-B374-9E38CA20E3D8}"/>
    <cellStyle name="20% - Accent4 8 2" xfId="30959" xr:uid="{B3BD256B-9324-4BB0-99C2-31AB55B611C7}"/>
    <cellStyle name="20% - Accent4 8 3" xfId="37155" xr:uid="{B34BCCE3-CC87-48A3-9C1D-B80089706FB4}"/>
    <cellStyle name="20% - Accent4 8 4" xfId="38562" xr:uid="{78AA940F-F154-4EAD-A735-13D43CFD58BB}"/>
    <cellStyle name="20% - Accent4 8 5" xfId="39679" xr:uid="{4EF9D98F-7A86-44A0-B807-CBD566ACFED1}"/>
    <cellStyle name="20% - Accent4 8 6" xfId="40796" xr:uid="{94781CA4-34CE-4251-B8EE-241EDB04A39B}"/>
    <cellStyle name="20% - Accent4 9" xfId="12992" xr:uid="{DF7B6E32-F7BE-4B6F-9701-53ED5AA30CA2}"/>
    <cellStyle name="20% - Accent4 9 2" xfId="34901" xr:uid="{EB6D73D4-D1F6-4C23-B74B-94DCBEB74FFD}"/>
    <cellStyle name="20% - Accent4 9 3" xfId="37385" xr:uid="{8B61BAD5-D72E-41E7-8BE5-845108673BE1}"/>
    <cellStyle name="20% - Accent4 9 4" xfId="38588" xr:uid="{83BFD400-F5F6-4405-8740-680B9741A75A}"/>
    <cellStyle name="20% - Accent4 9 5" xfId="39705" xr:uid="{55C35522-EB71-49F8-9367-2D8C462B5F09}"/>
    <cellStyle name="20% - Accent4 9 6" xfId="40822" xr:uid="{20B0F49E-E9D2-4366-99B3-2AA5BEE51A35}"/>
    <cellStyle name="20% - Accent5" xfId="34" builtinId="46" customBuiltin="1"/>
    <cellStyle name="20% - Accent5 10" xfId="25698" xr:uid="{B0D014E4-6875-4E84-A21D-739E4B1A0620}"/>
    <cellStyle name="20% - Accent5 11" xfId="36581" xr:uid="{54C841EA-0A9C-4BFA-8C7E-DBF9D88DAF0F}"/>
    <cellStyle name="20% - Accent5 12" xfId="38237" xr:uid="{9B27CC64-6AD9-4161-B67D-DB3194387C91}"/>
    <cellStyle name="20% - Accent5 13" xfId="39350" xr:uid="{F5640365-2459-4187-9424-10691FFF4CBC}"/>
    <cellStyle name="20% - Accent5 14" xfId="40471" xr:uid="{CDC1CF29-15C0-40E8-B910-7F1CA851985B}"/>
    <cellStyle name="20% - Accent5 2" xfId="1417" xr:uid="{4E4C5EB2-26BA-42EE-AFE8-6201A6E72DB9}"/>
    <cellStyle name="20% - Accent5 2 2" xfId="13148" xr:uid="{FD4E5AEE-E441-4C35-BB21-48D69E78D8BA}"/>
    <cellStyle name="20% - Accent5 2 3" xfId="14058" xr:uid="{ECA6B3AB-78FD-4BA1-A075-BBB9D91C6E5F}"/>
    <cellStyle name="20% - Accent5 2 4" xfId="13147" xr:uid="{52DE6B2D-C77B-472D-B16A-FFC89116FA38}"/>
    <cellStyle name="20% - Accent5 3" xfId="1418" xr:uid="{8E8B1D6F-B598-4D0F-B04E-35855E171BC3}"/>
    <cellStyle name="20% - Accent5 3 2" xfId="14059" xr:uid="{7D4ABBEC-896B-476D-AD44-B6B7F63262F4}"/>
    <cellStyle name="20% - Accent5 3 3" xfId="13149" xr:uid="{287A89CB-7501-4877-B0C2-4EC519AE9B55}"/>
    <cellStyle name="20% - Accent5 4" xfId="1419" xr:uid="{5371C7D5-5287-4E8C-A7B9-95CE0658AAC8}"/>
    <cellStyle name="20% - Accent5 4 2" xfId="13150" xr:uid="{CC1BFD6E-DAF8-47D4-BC59-D69439BE8A04}"/>
    <cellStyle name="20% - Accent5 5" xfId="1420" xr:uid="{26348C3D-872C-4B9A-BDA5-434C597E7288}"/>
    <cellStyle name="20% - Accent5 5 2" xfId="13151" xr:uid="{5FD18539-6824-4FB3-A6FB-C5ADB5994726}"/>
    <cellStyle name="20% - Accent5 6" xfId="1421" xr:uid="{63D36A66-9382-4996-8647-EE76813729A8}"/>
    <cellStyle name="20% - Accent5 7" xfId="8248" xr:uid="{18BFCAF9-9B84-42E1-B208-9BFC71506E55}"/>
    <cellStyle name="20% - Accent5 7 2" xfId="30792" xr:uid="{6B73B819-66C7-4CE2-BB05-C723C04ED283}"/>
    <cellStyle name="20% - Accent5 7 3" xfId="37114" xr:uid="{D07E76ED-EA9D-4221-8891-CCD62615B889}"/>
    <cellStyle name="20% - Accent5 7 4" xfId="38526" xr:uid="{6733703A-ED63-44D3-85C2-A0C4DD260424}"/>
    <cellStyle name="20% - Accent5 7 5" xfId="39643" xr:uid="{CB05DF0D-07AB-4576-B796-E44E7A53C8F0}"/>
    <cellStyle name="20% - Accent5 7 6" xfId="40760" xr:uid="{A9802C21-C96F-4DBA-B690-37D45A5BA9DF}"/>
    <cellStyle name="20% - Accent5 8" xfId="8418" xr:uid="{56A9E4F6-4157-4A9A-9D13-FB3D30C69E9E}"/>
    <cellStyle name="20% - Accent5 8 2" xfId="30961" xr:uid="{DAA19323-4D6C-4202-91E0-56EEE03AB17D}"/>
    <cellStyle name="20% - Accent5 8 3" xfId="37157" xr:uid="{BED9BB98-9FB3-4A02-B9D5-D9934F51AC33}"/>
    <cellStyle name="20% - Accent5 8 4" xfId="38564" xr:uid="{36479EFF-17D1-4632-98AA-51F6F307459A}"/>
    <cellStyle name="20% - Accent5 8 5" xfId="39681" xr:uid="{E4A94A5C-627E-4EF4-BEEB-CD3733E0C505}"/>
    <cellStyle name="20% - Accent5 8 6" xfId="40798" xr:uid="{3CDF2D3C-6AF9-4C50-8CBD-14E9E80B5F6F}"/>
    <cellStyle name="20% - Accent5 9" xfId="12994" xr:uid="{4CD1130B-F331-4857-9D56-CC59EA80ACEA}"/>
    <cellStyle name="20% - Accent5 9 2" xfId="34903" xr:uid="{97713DCC-0DF6-47C9-AE48-2494A9A3FDC4}"/>
    <cellStyle name="20% - Accent5 9 3" xfId="37387" xr:uid="{1105C917-0845-40C3-847C-9DAD8DDE10D8}"/>
    <cellStyle name="20% - Accent5 9 4" xfId="38590" xr:uid="{FD71C81F-3090-41CC-ABBF-F95BBDF0F4C3}"/>
    <cellStyle name="20% - Accent5 9 5" xfId="39707" xr:uid="{81D282B2-961B-4E5A-B63C-D1961893147D}"/>
    <cellStyle name="20% - Accent5 9 6" xfId="40824" xr:uid="{52758DA1-C173-40B1-8B4B-169CAE1DABA9}"/>
    <cellStyle name="20% - Accent6" xfId="37" builtinId="50" customBuiltin="1"/>
    <cellStyle name="20% - Accent6 10" xfId="25700" xr:uid="{720970FF-4532-459C-A76B-C1C29D50C2AE}"/>
    <cellStyle name="20% - Accent6 11" xfId="36583" xr:uid="{BA8E3D04-50FF-405F-95F4-38EF7EC9CA65}"/>
    <cellStyle name="20% - Accent6 12" xfId="38239" xr:uid="{3EE02796-77F1-4808-BDE3-E831A07DDD51}"/>
    <cellStyle name="20% - Accent6 13" xfId="39352" xr:uid="{18DAD86E-F806-4F11-8B6F-CB0E8B8BE5A5}"/>
    <cellStyle name="20% - Accent6 14" xfId="40473" xr:uid="{A2557D8F-650C-47B4-BAB6-E4CCC9CB6738}"/>
    <cellStyle name="20% - Accent6 2" xfId="1422" xr:uid="{5B71130F-7417-4F48-B1AA-151847B4ECAB}"/>
    <cellStyle name="20% - Accent6 2 2" xfId="13153" xr:uid="{99E9F333-62F4-4B03-AC53-33D34FF9B247}"/>
    <cellStyle name="20% - Accent6 2 3" xfId="14060" xr:uid="{B8085D7A-114B-4BFA-B612-0331A45C504F}"/>
    <cellStyle name="20% - Accent6 2 4" xfId="13152" xr:uid="{ED82A72C-CC67-489B-9E94-F63153AB9CE2}"/>
    <cellStyle name="20% - Accent6 3" xfId="1423" xr:uid="{17AF2D86-112C-4106-9BB4-C7153759CAFC}"/>
    <cellStyle name="20% - Accent6 3 2" xfId="14061" xr:uid="{5CF9363B-F70E-46AB-A24C-5DD7FCD5450E}"/>
    <cellStyle name="20% - Accent6 3 3" xfId="13154" xr:uid="{042AC6F9-B079-442A-92F0-6E821B682406}"/>
    <cellStyle name="20% - Accent6 4" xfId="1424" xr:uid="{76F4490E-C29F-4C5C-A217-CB2E48D5B3BB}"/>
    <cellStyle name="20% - Accent6 4 2" xfId="13155" xr:uid="{BC257927-BDC8-4743-82F0-B20BADE52D82}"/>
    <cellStyle name="20% - Accent6 5" xfId="1425" xr:uid="{2795E734-55AF-4822-A19F-3B738C1F1C45}"/>
    <cellStyle name="20% - Accent6 5 2" xfId="13156" xr:uid="{B6D2D39F-EEDB-4B95-B163-6DF7918800E5}"/>
    <cellStyle name="20% - Accent6 6" xfId="1426" xr:uid="{4189BF32-E9CE-45E3-9A35-03111C46DFBA}"/>
    <cellStyle name="20% - Accent6 7" xfId="8250" xr:uid="{7543DFF1-1CC6-4B5A-B186-1244190298D9}"/>
    <cellStyle name="20% - Accent6 7 2" xfId="30794" xr:uid="{7E7BD085-D83A-4371-A073-5171B591C5C5}"/>
    <cellStyle name="20% - Accent6 7 3" xfId="37116" xr:uid="{31881367-0EE0-4D57-8321-4037DEB36354}"/>
    <cellStyle name="20% - Accent6 7 4" xfId="38528" xr:uid="{027AE60E-16DC-46E5-8552-820921AB8FFE}"/>
    <cellStyle name="20% - Accent6 7 5" xfId="39645" xr:uid="{5D02E674-2B2C-49F8-9558-2DE4496CC9D0}"/>
    <cellStyle name="20% - Accent6 7 6" xfId="40762" xr:uid="{89F1ABC7-6FBA-4B20-8A5B-9B89DCC1C1DE}"/>
    <cellStyle name="20% - Accent6 8" xfId="8420" xr:uid="{24CBF8F6-02C3-4E9E-BE72-A629017C04EC}"/>
    <cellStyle name="20% - Accent6 8 2" xfId="30963" xr:uid="{728E4B34-F434-4CB7-B0CD-9616FB1D4EE0}"/>
    <cellStyle name="20% - Accent6 8 3" xfId="37159" xr:uid="{D7B06B23-5137-407E-AF8E-4772A1A66EE0}"/>
    <cellStyle name="20% - Accent6 8 4" xfId="38566" xr:uid="{142FA1C5-F889-4FCA-B18F-184DE39DE661}"/>
    <cellStyle name="20% - Accent6 8 5" xfId="39683" xr:uid="{D651667E-A398-4589-950F-A25ABD18F25D}"/>
    <cellStyle name="20% - Accent6 8 6" xfId="40800" xr:uid="{5D02CBFD-A9B7-4A41-A494-8F3885324CC8}"/>
    <cellStyle name="20% - Accent6 9" xfId="12996" xr:uid="{7FF17A17-C0D5-4ED8-BF7F-BBD3917C56C4}"/>
    <cellStyle name="20% - Accent6 9 2" xfId="34905" xr:uid="{2AD17C5F-F38D-4722-B4C0-61B8FE9A6191}"/>
    <cellStyle name="20% - Accent6 9 3" xfId="37389" xr:uid="{E62CEB52-6793-4C2D-BC9A-1C6C1FDF0260}"/>
    <cellStyle name="20% - Accent6 9 4" xfId="38592" xr:uid="{0009F6F8-0610-43F3-859A-018AD3BB9064}"/>
    <cellStyle name="20% - Accent6 9 5" xfId="39709" xr:uid="{1F6901BD-BF09-435E-8822-72BDA8FDE140}"/>
    <cellStyle name="20% - Accent6 9 6" xfId="40826" xr:uid="{EBEA66B2-86BB-4728-A7ED-B01240FF8910}"/>
    <cellStyle name="20% - アクセント 1" xfId="13157" xr:uid="{6FBC7E78-C6B2-4799-8666-E58D68164527}"/>
    <cellStyle name="20% - アクセント 1 2" xfId="13158" xr:uid="{9D46C9D7-6118-47A2-AA20-0A696AA91F05}"/>
    <cellStyle name="20% - アクセント 2" xfId="13159" xr:uid="{97D8B546-E662-45AC-9A4D-E30A6BA9F2C8}"/>
    <cellStyle name="20% - アクセント 2 2" xfId="13160" xr:uid="{9FF74894-1819-4FB6-BD6E-0DD6062605F9}"/>
    <cellStyle name="20% - アクセント 3" xfId="13161" xr:uid="{04FDD152-DC69-45E8-95FA-D98805141DE3}"/>
    <cellStyle name="20% - アクセント 3 2" xfId="13162" xr:uid="{B1F62433-3211-444B-8D44-568F558352D3}"/>
    <cellStyle name="20% - アクセント 4" xfId="13163" xr:uid="{DA2140F7-4AF3-41C3-81E8-01E80E3CA041}"/>
    <cellStyle name="20% - アクセント 4 2" xfId="13164" xr:uid="{C2CCFD3C-D819-431B-A6A8-390D326C10CD}"/>
    <cellStyle name="20% - アクセント 5" xfId="13165" xr:uid="{34A79C84-CF7A-4383-A93E-9D455A33BA7B}"/>
    <cellStyle name="20% - アクセント 5 2" xfId="13166" xr:uid="{D64C1C65-C2F0-47E8-AA3D-8BBC6F28F702}"/>
    <cellStyle name="20% - アクセント 6" xfId="13167" xr:uid="{9BF02F43-1325-42DE-AECE-0918DA42922D}"/>
    <cellStyle name="20% - アクセント 6 2" xfId="13168" xr:uid="{3B3676C6-BAC2-4E49-82A6-EF3E2EF14B92}"/>
    <cellStyle name="20% - ส่วนที่ถูกเน้น1" xfId="13169" xr:uid="{6DC86B2E-96EC-461A-9948-8FF79DA6B561}"/>
    <cellStyle name="20% - ส่วนที่ถูกเน้น2" xfId="13170" xr:uid="{02421B4D-3BA9-4137-8394-9E450DF0039B}"/>
    <cellStyle name="20% - ส่วนที่ถูกเน้น3" xfId="13171" xr:uid="{56E57DB3-9B55-4D8F-B3AE-839EE87FD106}"/>
    <cellStyle name="20% - ส่วนที่ถูกเน้น4" xfId="13172" xr:uid="{65505143-A55D-43B7-B95B-2D51216049C8}"/>
    <cellStyle name="20% - ส่วนที่ถูกเน้น5" xfId="13173" xr:uid="{2BDC0C34-E204-4EC1-9ED8-A76BD2FDF583}"/>
    <cellStyle name="20% - ส่วนที่ถูกเน้น6" xfId="13174" xr:uid="{56738E46-E344-4B08-B50E-014D1445E441}"/>
    <cellStyle name="³f¹ô [0]_Cons. Adj (2)" xfId="13175" xr:uid="{EEA58111-8B65-45AB-9AD2-4575492CD542}"/>
    <cellStyle name="³f¹o [0]_RESULTS" xfId="14062" xr:uid="{1B4D000D-401C-43EC-8EA3-C8F07CCAFE3D}"/>
    <cellStyle name="3f1o [0]_Sheet1" xfId="13176" xr:uid="{2CF684E2-0D17-46D3-8E84-59BFE7E95308}"/>
    <cellStyle name="³f¹ô [0]_Sheet1" xfId="13177" xr:uid="{474B3F20-4FFD-46F7-97AB-393EA799E47E}"/>
    <cellStyle name="³f¹o[0]_laroux" xfId="14063" xr:uid="{738AE01E-7A89-4441-A15D-E918A74648A3}"/>
    <cellStyle name="3f1o[0]_P&amp;L-Format" xfId="13178" xr:uid="{E3D11A18-F7DF-4D58-8169-A3ED1F130281}"/>
    <cellStyle name="³f¹o_laroux" xfId="14064" xr:uid="{DDB2FBE4-8C96-4A5B-B320-AAE5FECBF830}"/>
    <cellStyle name="3f1o_P&amp;L-Format" xfId="13179" xr:uid="{6F926D54-F9AC-40F3-9754-5BA2AA2998FB}"/>
    <cellStyle name="³f¹ô_Sheet1" xfId="13180" xr:uid="{2423832D-5616-4537-AD5E-E1AB35410D93}"/>
    <cellStyle name="40% - Accent1" xfId="23" builtinId="31" customBuiltin="1"/>
    <cellStyle name="40% - Accent1 10" xfId="25690" xr:uid="{9F9D6C4C-19C0-4571-B2EE-F5B1D7F69278}"/>
    <cellStyle name="40% - Accent1 11" xfId="36574" xr:uid="{2AC05C83-9355-4DF3-86F9-61195014AC23}"/>
    <cellStyle name="40% - Accent1 12" xfId="38230" xr:uid="{A74088DD-22A4-4241-8B5C-1ACED1819437}"/>
    <cellStyle name="40% - Accent1 13" xfId="39343" xr:uid="{5382AF3B-2453-42E2-B1A3-98E6CF1C469E}"/>
    <cellStyle name="40% - Accent1 14" xfId="40464" xr:uid="{490A50C4-AA4C-4402-9B14-0A9699CB2F2D}"/>
    <cellStyle name="40% - Accent1 2" xfId="1427" xr:uid="{9032E0E0-D677-4423-A421-4EB1C97FFC4D}"/>
    <cellStyle name="40% - Accent1 2 2" xfId="13182" xr:uid="{05CB7F28-6EBD-436B-BE14-CCFEDB9E5835}"/>
    <cellStyle name="40% - Accent1 2 3" xfId="14065" xr:uid="{BB1910A7-5926-411D-8EF3-40E955BD183E}"/>
    <cellStyle name="40% - Accent1 2 4" xfId="13181" xr:uid="{929DBAD2-085F-4703-91F6-414BA16388F3}"/>
    <cellStyle name="40% - Accent1 3" xfId="1428" xr:uid="{D07EE20F-04DC-4E80-96E8-2D6EA131F93D}"/>
    <cellStyle name="40% - Accent1 3 2" xfId="13184" xr:uid="{182D0A2E-5163-47C2-8A5D-E6C7732FF5B6}"/>
    <cellStyle name="40% - Accent1 3 3" xfId="14066" xr:uid="{8713DB63-6440-44B7-8D97-978C6833F041}"/>
    <cellStyle name="40% - Accent1 3 4" xfId="13183" xr:uid="{970C56EA-F232-44A4-A3C9-35A47ABACE2B}"/>
    <cellStyle name="40% - Accent1 4" xfId="1429" xr:uid="{E71FB1FA-D01A-4686-A4B1-E4CCFCC74FA4}"/>
    <cellStyle name="40% - Accent1 4 2" xfId="13185" xr:uid="{200A143B-A0A2-4816-B6C6-534E93A25A72}"/>
    <cellStyle name="40% - Accent1 5" xfId="1430" xr:uid="{EA51D700-9C90-4A30-A211-4CDD737C0219}"/>
    <cellStyle name="40% - Accent1 5 2" xfId="13186" xr:uid="{1B6E7C69-ECC5-49AC-8A52-9E2A07EFB2D5}"/>
    <cellStyle name="40% - Accent1 6" xfId="1431" xr:uid="{6F61976B-9DC2-4329-BC12-591AB9CEEB21}"/>
    <cellStyle name="40% - Accent1 7" xfId="8241" xr:uid="{3F0D813B-44A0-4503-B8DD-A854BEEF0205}"/>
    <cellStyle name="40% - Accent1 7 2" xfId="30785" xr:uid="{ADD15120-FFFC-4F1D-A9C4-E2E88B780895}"/>
    <cellStyle name="40% - Accent1 7 3" xfId="37107" xr:uid="{7C986E73-3118-4B36-98DC-C5867C05618A}"/>
    <cellStyle name="40% - Accent1 7 4" xfId="38519" xr:uid="{1B43DE85-880D-4719-A787-20B6A8305731}"/>
    <cellStyle name="40% - Accent1 7 5" xfId="39636" xr:uid="{5704EC81-8B82-4AD9-BFBE-24B669BFFB15}"/>
    <cellStyle name="40% - Accent1 7 6" xfId="40753" xr:uid="{FDD98D0C-1275-408B-B19F-EDDFCFAD07B5}"/>
    <cellStyle name="40% - Accent1 8" xfId="8411" xr:uid="{92138047-D1B1-4374-AD51-E716F52C6131}"/>
    <cellStyle name="40% - Accent1 8 2" xfId="30954" xr:uid="{3EF1B635-586D-4AAB-9802-DF2E3323249F}"/>
    <cellStyle name="40% - Accent1 8 3" xfId="37150" xr:uid="{3D77FC92-1F9E-456F-8620-4148152B078A}"/>
    <cellStyle name="40% - Accent1 8 4" xfId="38557" xr:uid="{9CD3C605-4763-403D-846D-1444A17E1493}"/>
    <cellStyle name="40% - Accent1 8 5" xfId="39674" xr:uid="{19090D39-D1EB-4143-A9EC-B3647605E812}"/>
    <cellStyle name="40% - Accent1 8 6" xfId="40791" xr:uid="{3DF24612-FCF0-4054-B002-A27AB3391D20}"/>
    <cellStyle name="40% - Accent1 9" xfId="12987" xr:uid="{60271466-D41C-4D22-8070-B9785C3D4EA6}"/>
    <cellStyle name="40% - Accent1 9 2" xfId="34896" xr:uid="{98D91D45-3BB5-4B71-850E-CA5F7FDD927E}"/>
    <cellStyle name="40% - Accent1 9 3" xfId="37380" xr:uid="{782E4490-3445-45A4-8486-3AADD3482D56}"/>
    <cellStyle name="40% - Accent1 9 4" xfId="38583" xr:uid="{BFED94F3-12BE-4540-AD31-A2A6F0B82CEB}"/>
    <cellStyle name="40% - Accent1 9 5" xfId="39700" xr:uid="{B0453C32-8215-4224-BEE4-BDE624BC52E9}"/>
    <cellStyle name="40% - Accent1 9 6" xfId="40817" xr:uid="{36DD6CA6-1DC3-46E8-9E30-4A73E73E6799}"/>
    <cellStyle name="40% - Accent2" xfId="26" builtinId="35" customBuiltin="1"/>
    <cellStyle name="40% - Accent2 10" xfId="25693" xr:uid="{DD862DF3-087A-40E3-9CD8-1194020562C0}"/>
    <cellStyle name="40% - Accent2 11" xfId="36576" xr:uid="{02AED227-ADD0-4B6A-B564-024F9230D4B5}"/>
    <cellStyle name="40% - Accent2 12" xfId="38232" xr:uid="{A3ADD917-C231-4094-9932-3F6592F350A1}"/>
    <cellStyle name="40% - Accent2 13" xfId="39345" xr:uid="{9D6227F3-7C3D-4575-942C-5B7402C730C9}"/>
    <cellStyle name="40% - Accent2 14" xfId="40466" xr:uid="{36C18428-D301-48CF-8C05-61AD0E7CF7C4}"/>
    <cellStyle name="40% - Accent2 2" xfId="1432" xr:uid="{034B6D4B-6D0A-4F83-9F26-90C0C554F27F}"/>
    <cellStyle name="40% - Accent2 2 2" xfId="13188" xr:uid="{210491B9-E1D8-4616-9B1A-7484E526A11F}"/>
    <cellStyle name="40% - Accent2 2 3" xfId="14067" xr:uid="{817535DB-9B8E-4692-BE82-A2A8F1897158}"/>
    <cellStyle name="40% - Accent2 2 4" xfId="13187" xr:uid="{E4B04C65-4F19-4A7F-9A82-DC1DB3DAAA47}"/>
    <cellStyle name="40% - Accent2 3" xfId="1433" xr:uid="{50A6DE16-2A65-4A3A-8A95-F621A4E87E43}"/>
    <cellStyle name="40% - Accent2 3 2" xfId="14068" xr:uid="{4F7ACCBF-EA73-46D7-AF71-9B46956B1169}"/>
    <cellStyle name="40% - Accent2 3 3" xfId="13189" xr:uid="{7E79770B-8C2C-4DEE-BB67-A6994833EA16}"/>
    <cellStyle name="40% - Accent2 4" xfId="1434" xr:uid="{D0845C96-91CE-4C0E-80FA-3ABB77C20A6B}"/>
    <cellStyle name="40% - Accent2 4 2" xfId="13190" xr:uid="{8F2FD293-363E-4BB8-93E6-553C50E982F2}"/>
    <cellStyle name="40% - Accent2 5" xfId="1435" xr:uid="{9FD7395A-19F3-477A-8370-29C559D1E07D}"/>
    <cellStyle name="40% - Accent2 5 2" xfId="13191" xr:uid="{159AFC89-8973-4DE3-97C6-6DC104EA937C}"/>
    <cellStyle name="40% - Accent2 6" xfId="1436" xr:uid="{86258B0F-0319-4368-8825-846558E42407}"/>
    <cellStyle name="40% - Accent2 7" xfId="8243" xr:uid="{F1EA606E-A2B0-42F5-A329-15AB3E5663F1}"/>
    <cellStyle name="40% - Accent2 7 2" xfId="30787" xr:uid="{CD399211-87B0-4BA9-8F20-62F5869FF17B}"/>
    <cellStyle name="40% - Accent2 7 3" xfId="37109" xr:uid="{019322DC-CEDA-4FD2-B0A6-3C7B046C9CF8}"/>
    <cellStyle name="40% - Accent2 7 4" xfId="38521" xr:uid="{474D4DCF-587E-45E7-B4C3-49E8C08EEB5F}"/>
    <cellStyle name="40% - Accent2 7 5" xfId="39638" xr:uid="{15834E72-D6EA-47AF-B42B-6B5E816EE41A}"/>
    <cellStyle name="40% - Accent2 7 6" xfId="40755" xr:uid="{198EC453-3CDB-4827-AC47-7C2C47ECACE5}"/>
    <cellStyle name="40% - Accent2 8" xfId="8413" xr:uid="{09310918-B338-4B6C-A84C-CAFA8F3871A7}"/>
    <cellStyle name="40% - Accent2 8 2" xfId="30956" xr:uid="{51923585-91A3-4DC5-9B6C-F040A6DE0C3F}"/>
    <cellStyle name="40% - Accent2 8 3" xfId="37152" xr:uid="{BACA8BA8-4F55-49F0-9CA9-C2CD18E6BE6D}"/>
    <cellStyle name="40% - Accent2 8 4" xfId="38559" xr:uid="{97AEE752-E37A-4661-84A1-4BA6866A701D}"/>
    <cellStyle name="40% - Accent2 8 5" xfId="39676" xr:uid="{65BCCA55-522C-4D5E-9DFE-4CD51A6D5D88}"/>
    <cellStyle name="40% - Accent2 8 6" xfId="40793" xr:uid="{E5642206-63CC-42F9-AFC8-F2AACA7C87D3}"/>
    <cellStyle name="40% - Accent2 9" xfId="12989" xr:uid="{EBB3CFDF-334C-4CA3-862C-9BD9F339302D}"/>
    <cellStyle name="40% - Accent2 9 2" xfId="34898" xr:uid="{232952F0-7D4E-49EB-86B9-209CE34F7633}"/>
    <cellStyle name="40% - Accent2 9 3" xfId="37382" xr:uid="{7FFAB646-A8AD-45D1-A253-44F5A28D0272}"/>
    <cellStyle name="40% - Accent2 9 4" xfId="38585" xr:uid="{4918F855-5C16-4849-BD8D-51B0B582EF3D}"/>
    <cellStyle name="40% - Accent2 9 5" xfId="39702" xr:uid="{3428C182-AE11-4976-A06C-4AA05C7E206A}"/>
    <cellStyle name="40% - Accent2 9 6" xfId="40819" xr:uid="{2FA82305-EC59-4B1E-B0A0-C8CB2679A212}"/>
    <cellStyle name="40% - Accent3" xfId="29" builtinId="39" customBuiltin="1"/>
    <cellStyle name="40% - Accent3 10" xfId="25695" xr:uid="{8405F5D2-AAB3-444F-8676-3074AF274499}"/>
    <cellStyle name="40% - Accent3 11" xfId="36578" xr:uid="{1DC93DA6-BB69-471C-AE58-3BC77A103E56}"/>
    <cellStyle name="40% - Accent3 12" xfId="38234" xr:uid="{F3E801A2-EDCA-45CE-9536-98C097A1F9C1}"/>
    <cellStyle name="40% - Accent3 13" xfId="39347" xr:uid="{31244761-C2D2-46E3-9AE4-DD77E1F192F7}"/>
    <cellStyle name="40% - Accent3 14" xfId="40468" xr:uid="{5AEA4F95-0DA5-4B10-940B-227F6DA45FD0}"/>
    <cellStyle name="40% - Accent3 15" xfId="47026" xr:uid="{F350F8D9-4ECE-4713-A419-65EA542CAA6A}"/>
    <cellStyle name="40% - Accent3 2" xfId="1437" xr:uid="{82E6E553-82BE-416D-9342-5CE7B04658A1}"/>
    <cellStyle name="40% - Accent3 2 2" xfId="13193" xr:uid="{7E71CC05-F31D-4706-BD80-8B2E9F4797F1}"/>
    <cellStyle name="40% - Accent3 2 3" xfId="14069" xr:uid="{33C83714-4FF0-4A2D-B398-7B08B546B848}"/>
    <cellStyle name="40% - Accent3 2 4" xfId="13192" xr:uid="{C3478179-8824-4167-9309-BE5F67D4C1D9}"/>
    <cellStyle name="40% - Accent3 3" xfId="1438" xr:uid="{B77C3A46-AFC8-428F-8AF8-46BA7BC5DDA0}"/>
    <cellStyle name="40% - Accent3 3 2" xfId="13195" xr:uid="{AE19E1FE-0D30-4802-AD3F-D99C324B7D8C}"/>
    <cellStyle name="40% - Accent3 3 3" xfId="14070" xr:uid="{8660A8AD-4DAA-4445-82A1-0DC58C34634B}"/>
    <cellStyle name="40% - Accent3 3 4" xfId="13194" xr:uid="{BDA2C91C-4EE6-4B67-AB84-A14100D3D731}"/>
    <cellStyle name="40% - Accent3 4" xfId="1439" xr:uid="{4BEE0F7B-03A4-4028-A717-11BBD28DF72B}"/>
    <cellStyle name="40% - Accent3 4 2" xfId="13196" xr:uid="{25D505A6-C9FC-4A87-96AF-148B647EE144}"/>
    <cellStyle name="40% - Accent3 5" xfId="1440" xr:uid="{C2851080-A6BA-4328-9BCC-51D532EB2014}"/>
    <cellStyle name="40% - Accent3 5 2" xfId="13197" xr:uid="{5448E99A-BFEB-4A68-9577-0F79BE46FDE4}"/>
    <cellStyle name="40% - Accent3 6" xfId="1441" xr:uid="{01BA2D8F-9B08-487C-B356-FA3A29A6A394}"/>
    <cellStyle name="40% - Accent3 7" xfId="8245" xr:uid="{DC5300F8-3560-40C1-87B8-70C4921D8D9F}"/>
    <cellStyle name="40% - Accent3 7 2" xfId="30789" xr:uid="{BCDE95DD-3A03-43B0-82CC-E113DB4363B6}"/>
    <cellStyle name="40% - Accent3 7 3" xfId="37111" xr:uid="{62314E05-3122-48E6-B518-9C43FDF1ECE8}"/>
    <cellStyle name="40% - Accent3 7 4" xfId="38523" xr:uid="{E0914456-3A5A-4D7B-A5AD-E159044FB3FE}"/>
    <cellStyle name="40% - Accent3 7 5" xfId="39640" xr:uid="{A26A2467-288B-471A-9D3F-BA93C870A828}"/>
    <cellStyle name="40% - Accent3 7 6" xfId="40757" xr:uid="{B2986FC9-CA64-42E0-9275-8AEB837A6295}"/>
    <cellStyle name="40% - Accent3 8" xfId="8415" xr:uid="{D17328E5-713F-48AE-8683-1DC18EFB97B1}"/>
    <cellStyle name="40% - Accent3 8 2" xfId="30958" xr:uid="{D73A398B-8CF0-4FA9-8EB7-9706D87EFF08}"/>
    <cellStyle name="40% - Accent3 8 3" xfId="37154" xr:uid="{E92DC071-43E1-41A7-A227-8FF34BCFEE9D}"/>
    <cellStyle name="40% - Accent3 8 4" xfId="38561" xr:uid="{6CE96C4D-DC46-47BB-B281-72DD548BF019}"/>
    <cellStyle name="40% - Accent3 8 5" xfId="39678" xr:uid="{9423CE87-E0CC-41AD-9618-ECA02923927F}"/>
    <cellStyle name="40% - Accent3 8 6" xfId="40795" xr:uid="{70482D23-41C5-4CFD-97FB-6F6D29309E44}"/>
    <cellStyle name="40% - Accent3 9" xfId="12991" xr:uid="{0EDD4168-48E9-4454-9AF3-7427D4EB3445}"/>
    <cellStyle name="40% - Accent3 9 2" xfId="34900" xr:uid="{A9C09DEC-9F1C-413A-9105-2CBA34FB5835}"/>
    <cellStyle name="40% - Accent3 9 3" xfId="37384" xr:uid="{FC7CFADC-0C77-40A5-A4AB-BD9747BD21EC}"/>
    <cellStyle name="40% - Accent3 9 4" xfId="38587" xr:uid="{9BD5AB80-148C-4B02-9630-40B170B91378}"/>
    <cellStyle name="40% - Accent3 9 5" xfId="39704" xr:uid="{CE047EAC-D53F-438C-A44C-3BAA5ED35E4A}"/>
    <cellStyle name="40% - Accent3 9 6" xfId="40821" xr:uid="{2013AE81-0154-40FE-91D5-60A806D99145}"/>
    <cellStyle name="40% - Accent4" xfId="32" builtinId="43" customBuiltin="1"/>
    <cellStyle name="40% - Accent4 10" xfId="25697" xr:uid="{08D630ED-F5D1-4B95-935A-8AA5BAE303F4}"/>
    <cellStyle name="40% - Accent4 11" xfId="36580" xr:uid="{D03CA64C-A5B6-4C82-9282-685620A2A41B}"/>
    <cellStyle name="40% - Accent4 12" xfId="38236" xr:uid="{9C3FF702-8433-4743-918D-CEB44E505B29}"/>
    <cellStyle name="40% - Accent4 13" xfId="39349" xr:uid="{49ECFA8F-3E15-4690-A60F-BF0BAB1F318E}"/>
    <cellStyle name="40% - Accent4 14" xfId="40470" xr:uid="{569F9D77-6E46-45BE-ABC2-20EB1C55D4AD}"/>
    <cellStyle name="40% - Accent4 2" xfId="1442" xr:uid="{BD7BD358-28AD-46EA-98D5-377C81F83C5C}"/>
    <cellStyle name="40% - Accent4 2 2" xfId="13199" xr:uid="{925B76D9-0632-49DF-A26D-3CB1A64D69BF}"/>
    <cellStyle name="40% - Accent4 2 3" xfId="14071" xr:uid="{CBD58118-037E-492E-9094-CDDE96E07E8F}"/>
    <cellStyle name="40% - Accent4 2 4" xfId="13198" xr:uid="{1277F5C0-2CD6-4837-80C1-C12CE06EE9C5}"/>
    <cellStyle name="40% - Accent4 3" xfId="1443" xr:uid="{0EBF16EE-BCF5-4D5E-8282-0FFF37998BDE}"/>
    <cellStyle name="40% - Accent4 3 2" xfId="13201" xr:uid="{5906B857-67B5-48EC-8146-6049A3CBD964}"/>
    <cellStyle name="40% - Accent4 3 3" xfId="14072" xr:uid="{7EFF6E68-FD2E-4752-AA6F-49A4FBB3B17D}"/>
    <cellStyle name="40% - Accent4 3 4" xfId="13200" xr:uid="{7287EF4A-8FF9-4432-BA24-996B94E30C88}"/>
    <cellStyle name="40% - Accent4 4" xfId="1444" xr:uid="{B5FF97DB-ED2F-4DD6-9E25-2BC8DDECAE72}"/>
    <cellStyle name="40% - Accent4 4 2" xfId="13202" xr:uid="{373F60CE-709F-418D-BD97-02F0E4B211C3}"/>
    <cellStyle name="40% - Accent4 5" xfId="1445" xr:uid="{DBDED415-689D-4C5C-8EB7-2BA85D11F383}"/>
    <cellStyle name="40% - Accent4 5 2" xfId="13203" xr:uid="{312D00F9-ED8F-4438-A2E7-DB7221E03F0C}"/>
    <cellStyle name="40% - Accent4 6" xfId="1446" xr:uid="{F5277A6B-694A-45D4-993E-D65E3CD1CD9F}"/>
    <cellStyle name="40% - Accent4 7" xfId="8247" xr:uid="{AA9B9B62-5D5C-4AE3-92F9-66687E7486CD}"/>
    <cellStyle name="40% - Accent4 7 2" xfId="30791" xr:uid="{C10F6990-126C-4E5E-8680-D62BB22F60A0}"/>
    <cellStyle name="40% - Accent4 7 3" xfId="37113" xr:uid="{F21B9E28-5B06-4302-8EE0-C94046A18E1C}"/>
    <cellStyle name="40% - Accent4 7 4" xfId="38525" xr:uid="{9D5978F4-FB50-4B27-BAA1-D17D62DC0291}"/>
    <cellStyle name="40% - Accent4 7 5" xfId="39642" xr:uid="{3C853CA0-AD8A-4C92-9093-EFA05229583D}"/>
    <cellStyle name="40% - Accent4 7 6" xfId="40759" xr:uid="{7D0E3032-A0C6-4D15-99E6-8C0A394BC9E6}"/>
    <cellStyle name="40% - Accent4 8" xfId="8417" xr:uid="{22BE50C7-4A84-4B2A-BEED-410983112FE0}"/>
    <cellStyle name="40% - Accent4 8 2" xfId="30960" xr:uid="{1FA7417A-9DB1-401C-8FC7-960673E0BB0C}"/>
    <cellStyle name="40% - Accent4 8 3" xfId="37156" xr:uid="{B4BD1C25-D519-4E4B-9386-12F4B47F8F93}"/>
    <cellStyle name="40% - Accent4 8 4" xfId="38563" xr:uid="{50AD3AEE-828C-463A-864E-7973EB224198}"/>
    <cellStyle name="40% - Accent4 8 5" xfId="39680" xr:uid="{40B188B1-A4A7-4CD6-B9D5-A9BED4C23E91}"/>
    <cellStyle name="40% - Accent4 8 6" xfId="40797" xr:uid="{1AC14D2C-1D95-4A76-AB16-D71A897C65BE}"/>
    <cellStyle name="40% - Accent4 9" xfId="12993" xr:uid="{69DA145A-F47A-433B-9116-E2E548861195}"/>
    <cellStyle name="40% - Accent4 9 2" xfId="34902" xr:uid="{A737D255-DEB9-4B67-AB1B-1EADA44D8BD5}"/>
    <cellStyle name="40% - Accent4 9 3" xfId="37386" xr:uid="{188BC76D-9931-4596-BD35-538CA3747797}"/>
    <cellStyle name="40% - Accent4 9 4" xfId="38589" xr:uid="{5B866C11-B3B4-4AF9-8978-0554295C3EFA}"/>
    <cellStyle name="40% - Accent4 9 5" xfId="39706" xr:uid="{27E0084B-9CBE-4213-AF8E-3C6945FA0DF7}"/>
    <cellStyle name="40% - Accent4 9 6" xfId="40823" xr:uid="{789F1184-B021-4DB5-8ED7-E20C78C53C75}"/>
    <cellStyle name="40% - Accent5" xfId="35" builtinId="47" customBuiltin="1"/>
    <cellStyle name="40% - Accent5 10" xfId="25699" xr:uid="{B70826CD-2259-4D31-A62A-9428AE763594}"/>
    <cellStyle name="40% - Accent5 11" xfId="36582" xr:uid="{A37BDD95-DB02-46A2-8E94-049E1DDA6C94}"/>
    <cellStyle name="40% - Accent5 12" xfId="38238" xr:uid="{4D9FD12B-F898-430A-9985-6CA29CDEECE8}"/>
    <cellStyle name="40% - Accent5 13" xfId="39351" xr:uid="{6A7A7085-B3FB-4959-87AF-39EC7A27EF73}"/>
    <cellStyle name="40% - Accent5 14" xfId="40472" xr:uid="{D43E5443-5DBC-4EC5-A535-91F810F7BA7B}"/>
    <cellStyle name="40% - Accent5 2" xfId="1447" xr:uid="{98EF0531-79AA-4DE4-AC7A-D21E02C9E69E}"/>
    <cellStyle name="40% - Accent5 2 2" xfId="13205" xr:uid="{B98AAA83-04E5-4510-8307-E062A99EC2D2}"/>
    <cellStyle name="40% - Accent5 2 3" xfId="14073" xr:uid="{8C0D0EDF-483F-42F9-BE63-76A47201F357}"/>
    <cellStyle name="40% - Accent5 2 4" xfId="13204" xr:uid="{F53EB3B5-10CA-4D47-8720-D29759FFEF6A}"/>
    <cellStyle name="40% - Accent5 3" xfId="1448" xr:uid="{F5D43330-F315-4080-9A41-43030592CAD3}"/>
    <cellStyle name="40% - Accent5 3 2" xfId="14074" xr:uid="{59605BA1-8382-4FF2-BFBD-7115AD45ED0F}"/>
    <cellStyle name="40% - Accent5 3 3" xfId="13206" xr:uid="{A7C6D952-9F7D-4F94-879A-74A802227AAB}"/>
    <cellStyle name="40% - Accent5 4" xfId="1449" xr:uid="{4353C019-ADBA-4325-9066-7B442CC83159}"/>
    <cellStyle name="40% - Accent5 4 2" xfId="13207" xr:uid="{5C0CA988-F8D5-4E2C-A240-5A5244337BA2}"/>
    <cellStyle name="40% - Accent5 5" xfId="1450" xr:uid="{80FB2457-597E-4127-A9D8-256FB663A273}"/>
    <cellStyle name="40% - Accent5 5 2" xfId="13208" xr:uid="{79124567-8F18-4570-9EFD-1179A8DDF406}"/>
    <cellStyle name="40% - Accent5 6" xfId="1451" xr:uid="{C2752730-C6E6-491F-9514-990122EE427A}"/>
    <cellStyle name="40% - Accent5 7" xfId="8249" xr:uid="{55333807-4193-419B-B9BF-5E991968DB75}"/>
    <cellStyle name="40% - Accent5 7 2" xfId="30793" xr:uid="{60B1CF00-D0F9-48D3-BE60-49FBF35CBEAB}"/>
    <cellStyle name="40% - Accent5 7 3" xfId="37115" xr:uid="{FED9CCE0-7856-48C0-BCFC-320E03BEF4BD}"/>
    <cellStyle name="40% - Accent5 7 4" xfId="38527" xr:uid="{57054C65-C737-432E-9B88-72368E22A189}"/>
    <cellStyle name="40% - Accent5 7 5" xfId="39644" xr:uid="{FD1A1CC6-4346-4CB0-A506-D76582EDE56F}"/>
    <cellStyle name="40% - Accent5 7 6" xfId="40761" xr:uid="{94048DBA-C3E7-4EDF-8FDA-2C827067A22D}"/>
    <cellStyle name="40% - Accent5 8" xfId="8419" xr:uid="{775B149C-7676-4F05-9554-B5A87497274E}"/>
    <cellStyle name="40% - Accent5 8 2" xfId="30962" xr:uid="{805A25C4-C4EE-436E-ABB8-78F3BD50C11D}"/>
    <cellStyle name="40% - Accent5 8 3" xfId="37158" xr:uid="{B700FE99-A806-4FDA-9D28-8BB81C6D2A37}"/>
    <cellStyle name="40% - Accent5 8 4" xfId="38565" xr:uid="{1E26C07B-28F7-4FE6-A001-0D3891204351}"/>
    <cellStyle name="40% - Accent5 8 5" xfId="39682" xr:uid="{8C49F169-90A6-43C6-A69D-D3B3F2B0E6EA}"/>
    <cellStyle name="40% - Accent5 8 6" xfId="40799" xr:uid="{A9AE9A7A-0708-4181-A3F5-01BDAB7F1476}"/>
    <cellStyle name="40% - Accent5 9" xfId="12995" xr:uid="{749471A6-1374-4622-9B34-6A4EF75B5486}"/>
    <cellStyle name="40% - Accent5 9 2" xfId="34904" xr:uid="{B57900D7-9C7A-47AD-A142-6911B0278D6B}"/>
    <cellStyle name="40% - Accent5 9 3" xfId="37388" xr:uid="{FB535D2F-D235-42A4-95C6-8E5C5F24B5F6}"/>
    <cellStyle name="40% - Accent5 9 4" xfId="38591" xr:uid="{E5B9EE62-21A7-4CC7-89A6-6B4E7B68B35F}"/>
    <cellStyle name="40% - Accent5 9 5" xfId="39708" xr:uid="{BC3FE248-A427-46B1-A7E5-DB809A7D5E72}"/>
    <cellStyle name="40% - Accent5 9 6" xfId="40825" xr:uid="{36BE9F6F-C96A-44DC-B3F5-CAE154E0BFE7}"/>
    <cellStyle name="40% - Accent6" xfId="38" builtinId="51" customBuiltin="1"/>
    <cellStyle name="40% - Accent6 10" xfId="25701" xr:uid="{D2DA2C04-59F2-4C93-AD35-6A0C5103882F}"/>
    <cellStyle name="40% - Accent6 11" xfId="36584" xr:uid="{94C2DEBA-23E2-4D6F-873C-6FBA9C44F3C6}"/>
    <cellStyle name="40% - Accent6 12" xfId="38240" xr:uid="{1900FB1B-21F6-44E1-9013-DC1EB55581A8}"/>
    <cellStyle name="40% - Accent6 13" xfId="39353" xr:uid="{49241B14-68F1-4F92-9299-A305B201F8A8}"/>
    <cellStyle name="40% - Accent6 14" xfId="40474" xr:uid="{2BC3A06F-6693-4F40-A87C-4CC7F5B804A1}"/>
    <cellStyle name="40% - Accent6 2" xfId="1452" xr:uid="{26CAED5F-30AE-4393-8F71-946010DB2278}"/>
    <cellStyle name="40% - Accent6 2 2" xfId="13210" xr:uid="{3C6405B4-6E68-4BF3-8151-585D00C543C4}"/>
    <cellStyle name="40% - Accent6 2 3" xfId="14075" xr:uid="{775F411F-C4FF-456E-9232-31AD77BB58C2}"/>
    <cellStyle name="40% - Accent6 2 4" xfId="13209" xr:uid="{0B9A5E73-5BC6-4A6C-93AF-10B4CF9FB5A1}"/>
    <cellStyle name="40% - Accent6 3" xfId="1453" xr:uid="{B947C25A-E4AD-4BDC-9BB7-C37AECF8731D}"/>
    <cellStyle name="40% - Accent6 3 2" xfId="13212" xr:uid="{6ACD0FED-24C1-4AB3-A3D2-F78B3A6C67A6}"/>
    <cellStyle name="40% - Accent6 3 3" xfId="14076" xr:uid="{5488A89E-5D8C-4717-8D31-227123C1090E}"/>
    <cellStyle name="40% - Accent6 3 4" xfId="13211" xr:uid="{A1E82332-DDB1-4C6F-91C2-2B7F74D614F2}"/>
    <cellStyle name="40% - Accent6 4" xfId="1454" xr:uid="{BDEFD2B9-4168-41ED-8FE9-E360AFDA1039}"/>
    <cellStyle name="40% - Accent6 4 2" xfId="13213" xr:uid="{F8431829-14A4-4078-9A99-F715A9D99C82}"/>
    <cellStyle name="40% - Accent6 5" xfId="1455" xr:uid="{D0977261-51D1-4B87-BC91-ADA7B483F999}"/>
    <cellStyle name="40% - Accent6 5 2" xfId="13214" xr:uid="{3E54E722-478F-49CD-A38D-5CCAA1FDEDCC}"/>
    <cellStyle name="40% - Accent6 6" xfId="1456" xr:uid="{BA73903C-23E1-4D65-9212-78FCC90648F6}"/>
    <cellStyle name="40% - Accent6 7" xfId="8251" xr:uid="{8C4FA115-51EB-4434-9B06-25B5E91BCE9D}"/>
    <cellStyle name="40% - Accent6 7 2" xfId="30795" xr:uid="{09E22C5E-13B6-4198-AD0D-9AE03C1DD2F1}"/>
    <cellStyle name="40% - Accent6 7 3" xfId="37117" xr:uid="{E23B986E-3193-45BB-9D2F-1228779BF6CC}"/>
    <cellStyle name="40% - Accent6 7 4" xfId="38529" xr:uid="{56EEAA81-29B0-4AEB-9B6E-B26A67066A3D}"/>
    <cellStyle name="40% - Accent6 7 5" xfId="39646" xr:uid="{0B3AF7D2-79C4-422C-864D-7086A9A11300}"/>
    <cellStyle name="40% - Accent6 7 6" xfId="40763" xr:uid="{055A5902-4228-45C6-8A8B-2A8D1A2626C1}"/>
    <cellStyle name="40% - Accent6 8" xfId="8421" xr:uid="{48F23C1C-F821-4055-A615-E0EDBB805D3F}"/>
    <cellStyle name="40% - Accent6 8 2" xfId="30964" xr:uid="{A3EA02A3-F99B-424D-8219-925D1AAB6208}"/>
    <cellStyle name="40% - Accent6 8 3" xfId="37160" xr:uid="{55B3F310-F8E2-4EF2-9F9B-1667BFBE7960}"/>
    <cellStyle name="40% - Accent6 8 4" xfId="38567" xr:uid="{C6B32FD4-EAC9-48FB-84EA-8E954E573B6A}"/>
    <cellStyle name="40% - Accent6 8 5" xfId="39684" xr:uid="{543DD2AF-0A95-4AD2-8563-0B7E476E941F}"/>
    <cellStyle name="40% - Accent6 8 6" xfId="40801" xr:uid="{46F29D0B-6066-45B2-86B9-EAB162A6FF5D}"/>
    <cellStyle name="40% - Accent6 9" xfId="12997" xr:uid="{1D795FF1-AA3D-4914-880B-206A935719AE}"/>
    <cellStyle name="40% - Accent6 9 2" xfId="34906" xr:uid="{744EDDA0-B7D8-4C68-B9AD-7778A557A960}"/>
    <cellStyle name="40% - Accent6 9 3" xfId="37390" xr:uid="{BCF10016-30B6-4DF7-9074-1EC40A5C5987}"/>
    <cellStyle name="40% - Accent6 9 4" xfId="38593" xr:uid="{FA50E31E-CA6E-4311-AAC4-845068E1CADB}"/>
    <cellStyle name="40% - Accent6 9 5" xfId="39710" xr:uid="{2D4F55DF-A8C2-48C5-8D42-E1248C5F5D37}"/>
    <cellStyle name="40% - Accent6 9 6" xfId="40827" xr:uid="{A08DEA9A-10E0-4DF4-B9B6-08CE326C2993}"/>
    <cellStyle name="40% - アクセント 1" xfId="13215" xr:uid="{99279B25-A39A-45B3-B1C6-1BC95D0B976E}"/>
    <cellStyle name="40% - アクセント 1 2" xfId="13216" xr:uid="{35C9578A-F395-4D55-BF5B-E857E649410A}"/>
    <cellStyle name="40% - アクセント 2" xfId="13217" xr:uid="{4A38180E-4D66-49C6-92D0-13116D703CEB}"/>
    <cellStyle name="40% - アクセント 2 2" xfId="13218" xr:uid="{22B3141E-AB0E-4E87-A10F-42F834275011}"/>
    <cellStyle name="40% - アクセント 3" xfId="13219" xr:uid="{61B78DEA-18EE-4E90-BC30-E82A7134A743}"/>
    <cellStyle name="40% - アクセント 3 2" xfId="13220" xr:uid="{2142B182-049D-4F8F-9864-5F410663F413}"/>
    <cellStyle name="40% - アクセント 4" xfId="13221" xr:uid="{2015A9FE-23AD-46CE-A75A-AF48A1FC4D03}"/>
    <cellStyle name="40% - アクセント 4 2" xfId="13222" xr:uid="{4416A612-7D19-42BF-A261-AF53C142FD44}"/>
    <cellStyle name="40% - アクセント 5" xfId="13223" xr:uid="{FA93F60C-CC16-4A48-8EBE-7B6F3C87BE5C}"/>
    <cellStyle name="40% - アクセント 5 2" xfId="13224" xr:uid="{CB134309-FD74-4846-8651-64614DB00E57}"/>
    <cellStyle name="40% - アクセント 6" xfId="13225" xr:uid="{DA241012-645B-416C-A996-55D59CBFB751}"/>
    <cellStyle name="40% - アクセント 6 2" xfId="13226" xr:uid="{93B55D42-B2F7-4FEC-85BA-4CE052FE3D25}"/>
    <cellStyle name="40% - ส่วนที่ถูกเน้น1" xfId="13227" xr:uid="{E322FC96-2EE6-4DDD-9182-E5C06A8006DC}"/>
    <cellStyle name="40% - ส่วนที่ถูกเน้น2" xfId="13228" xr:uid="{2EB77B56-C0E9-4EC9-8285-0003B3D7D535}"/>
    <cellStyle name="40% - ส่วนที่ถูกเน้น3" xfId="13229" xr:uid="{37F4861D-DC4A-47D9-9524-995CD4F2446C}"/>
    <cellStyle name="40% - ส่วนที่ถูกเน้น4" xfId="13230" xr:uid="{20F849CB-E81B-453E-B46E-076141C0B6CB}"/>
    <cellStyle name="40% - ส่วนที่ถูกเน้น5" xfId="13231" xr:uid="{A042A5FC-FE0F-4B3A-A69B-D854E7E8BAA6}"/>
    <cellStyle name="40% - ส่วนที่ถูกเน้น6" xfId="13232" xr:uid="{9C300315-0057-4712-9A81-072CE22AE51B}"/>
    <cellStyle name="60% - Accent1 2" xfId="1457" xr:uid="{B31529E5-A8B1-4183-9EA3-8B31E334C052}"/>
    <cellStyle name="60% - Accent1 2 2" xfId="13234" xr:uid="{641E0DF1-AFE4-456C-B4B1-3C7DD14AD4E0}"/>
    <cellStyle name="60% - Accent1 2 3" xfId="14077" xr:uid="{CF6CA7DD-B2A8-4DFA-B772-5D7446FFC78A}"/>
    <cellStyle name="60% - Accent1 2 4" xfId="13233" xr:uid="{15667E87-FCC1-41C6-BD6C-E66B3163E735}"/>
    <cellStyle name="60% - Accent1 3" xfId="1458" xr:uid="{7A81A61A-945F-45E7-990B-207324AE491C}"/>
    <cellStyle name="60% - Accent1 3 2" xfId="13236" xr:uid="{694E0DB4-A0ED-4767-B599-78722CA594F2}"/>
    <cellStyle name="60% - Accent1 3 3" xfId="14078" xr:uid="{A659D8D1-5ACE-49DE-9E7D-6E6DF73706DA}"/>
    <cellStyle name="60% - Accent1 3 4" xfId="13235" xr:uid="{C74E98FA-9695-4D0B-AE89-266DC0A16E5B}"/>
    <cellStyle name="60% - Accent1 4" xfId="1459" xr:uid="{C2605B49-6F70-4B24-9843-7D2E069DD0E9}"/>
    <cellStyle name="60% - Accent1 4 2" xfId="13237" xr:uid="{F65A3505-2A5F-4D43-AB66-E21627E4249B}"/>
    <cellStyle name="60% - Accent1 5" xfId="1460" xr:uid="{3597CD0A-3799-40A4-9C6E-B86381C78F0A}"/>
    <cellStyle name="60% - Accent1 5 2" xfId="13238" xr:uid="{8C1BDFC3-EE21-4284-8B30-ABFC1D379FEA}"/>
    <cellStyle name="60% - Accent1 6" xfId="1461" xr:uid="{6698435A-F602-40C9-BE12-3C36122F1AB6}"/>
    <cellStyle name="60% - Accent1 7" xfId="71" xr:uid="{B6C93C73-B8DA-4193-A4E3-0664D15DECE1}"/>
    <cellStyle name="60% - Accent2 2" xfId="1462" xr:uid="{0B9A03BD-4704-4C86-A82A-A070211E3493}"/>
    <cellStyle name="60% - Accent2 2 2" xfId="13240" xr:uid="{B92941DD-2EAC-43B7-A872-217D93742463}"/>
    <cellStyle name="60% - Accent2 2 3" xfId="14079" xr:uid="{1129F076-00BD-4783-9CD6-8379E90135E7}"/>
    <cellStyle name="60% - Accent2 2 4" xfId="13239" xr:uid="{55E47734-52DD-4C38-98FF-380500646EF4}"/>
    <cellStyle name="60% - Accent2 3" xfId="1463" xr:uid="{9FE68138-F8DB-40BE-9BE0-EF01605849AF}"/>
    <cellStyle name="60% - Accent2 3 2" xfId="13242" xr:uid="{8023C182-871E-4C4A-BE27-48AA12C350B3}"/>
    <cellStyle name="60% - Accent2 3 3" xfId="14080" xr:uid="{E6E6AA67-70CE-4CF8-A1B0-ED8D5C5BD1DE}"/>
    <cellStyle name="60% - Accent2 3 4" xfId="13241" xr:uid="{E5C51C6F-247F-4C19-9195-BCE2B4C7CA77}"/>
    <cellStyle name="60% - Accent2 4" xfId="1464" xr:uid="{076F5D30-204C-45A4-B013-6D7A0919CF27}"/>
    <cellStyle name="60% - Accent2 4 2" xfId="13243" xr:uid="{4B23715C-4F44-47FF-B32D-0EB2AC02EAF9}"/>
    <cellStyle name="60% - Accent2 5" xfId="1465" xr:uid="{4905B6D1-F81F-43F0-A07C-8DCDFD69EF9A}"/>
    <cellStyle name="60% - Accent2 5 2" xfId="13244" xr:uid="{01173B91-1019-43F2-BC39-8A9355ECCBA5}"/>
    <cellStyle name="60% - Accent2 6" xfId="1466" xr:uid="{0752F122-4835-4FA2-85AA-1735868E612D}"/>
    <cellStyle name="60% - Accent2 7" xfId="72" xr:uid="{9051E4A3-3FBD-43CC-A4D7-4464A22972B3}"/>
    <cellStyle name="60% - Accent3 2" xfId="1467" xr:uid="{257AFCB9-DA4C-4F09-98E9-D3D85280C26F}"/>
    <cellStyle name="60% - Accent3 2 2" xfId="13246" xr:uid="{7E031D29-C4DE-40D4-8438-6849465A994C}"/>
    <cellStyle name="60% - Accent3 2 3" xfId="14081" xr:uid="{64FB1CDA-4495-4E29-BEEB-8D3114C5A7D2}"/>
    <cellStyle name="60% - Accent3 2 4" xfId="13245" xr:uid="{76202E08-BADE-48D5-8808-AF1BB8B3551E}"/>
    <cellStyle name="60% - Accent3 3" xfId="1468" xr:uid="{3C05C4BE-839E-4919-A5D5-0D440BF5C3DE}"/>
    <cellStyle name="60% - Accent3 3 2" xfId="13248" xr:uid="{542D6382-A0B5-4A05-B6F3-D9228E91CA5B}"/>
    <cellStyle name="60% - Accent3 3 3" xfId="14082" xr:uid="{42A97D12-E6EC-41F3-99B0-9174D02C9D33}"/>
    <cellStyle name="60% - Accent3 3 4" xfId="13247" xr:uid="{B1232037-82C7-45E8-91AC-8A00068FA0FC}"/>
    <cellStyle name="60% - Accent3 4" xfId="1469" xr:uid="{2E67C85E-17C0-4DA9-8207-7114D26848F9}"/>
    <cellStyle name="60% - Accent3 4 2" xfId="13249" xr:uid="{DBD52682-7BAA-4390-B0E6-5981DA975E5D}"/>
    <cellStyle name="60% - Accent3 5" xfId="1470" xr:uid="{55BFCCED-4AD1-49BD-A6B4-1B45F8E0F8C3}"/>
    <cellStyle name="60% - Accent3 5 2" xfId="13250" xr:uid="{88387564-B4DE-4A71-9157-D0894240BB75}"/>
    <cellStyle name="60% - Accent3 6" xfId="1471" xr:uid="{615A1601-BED3-41D9-B326-E023EF52444B}"/>
    <cellStyle name="60% - Accent3 7" xfId="73" xr:uid="{5157961B-0F15-4202-BAFB-CCCEFC9E9217}"/>
    <cellStyle name="60% - Accent4 2" xfId="1472" xr:uid="{B779195B-76A0-465E-A0F6-6DA22D5A1F8D}"/>
    <cellStyle name="60% - Accent4 2 2" xfId="13252" xr:uid="{BB9C0F4A-BEBD-4E7C-85BC-C55F3AF83121}"/>
    <cellStyle name="60% - Accent4 2 3" xfId="14083" xr:uid="{D44B3222-9A37-4679-9CF5-D4AED81B15C4}"/>
    <cellStyle name="60% - Accent4 2 4" xfId="13251" xr:uid="{D46596D1-B841-4B3A-A543-ED2B08E46A55}"/>
    <cellStyle name="60% - Accent4 3" xfId="1473" xr:uid="{2E263DE3-AD61-45C7-AB61-8AD8FF2DD8BA}"/>
    <cellStyle name="60% - Accent4 3 2" xfId="13254" xr:uid="{D0607BD8-3DF2-4838-810C-6B842B71D51C}"/>
    <cellStyle name="60% - Accent4 3 3" xfId="14084" xr:uid="{992C9EC6-9C5D-4562-8604-45CDF0A1C0C6}"/>
    <cellStyle name="60% - Accent4 3 4" xfId="13253" xr:uid="{178E32ED-8D3E-46B5-9D96-D5B77A921792}"/>
    <cellStyle name="60% - Accent4 4" xfId="1474" xr:uid="{1471003E-363C-4727-98D1-7E11E19703C4}"/>
    <cellStyle name="60% - Accent4 4 2" xfId="13255" xr:uid="{957B4A52-4567-449A-9977-943B29D4778B}"/>
    <cellStyle name="60% - Accent4 5" xfId="1475" xr:uid="{C48C853A-E66F-4943-9C2F-BF0EA77BD0AE}"/>
    <cellStyle name="60% - Accent4 5 2" xfId="13256" xr:uid="{82F019FC-30BD-4721-983F-8B52C7DECBEB}"/>
    <cellStyle name="60% - Accent4 6" xfId="1476" xr:uid="{E8391044-862F-430A-A6B5-0A83A044AB7B}"/>
    <cellStyle name="60% - Accent4 7" xfId="74" xr:uid="{B100E341-4575-4243-AD4D-87308019AF6E}"/>
    <cellStyle name="60% - Accent5 2" xfId="1477" xr:uid="{FB7D87C9-16BC-4ADD-AC0F-A291D57B0EC5}"/>
    <cellStyle name="60% - Accent5 2 2" xfId="13258" xr:uid="{207F204E-14F1-4BEE-B386-192427659232}"/>
    <cellStyle name="60% - Accent5 2 3" xfId="14085" xr:uid="{07DAB7F0-E441-489C-83D6-2D3E24B48CFC}"/>
    <cellStyle name="60% - Accent5 2 4" xfId="13257" xr:uid="{EC3112BE-5473-414C-8493-0E4DCFE29187}"/>
    <cellStyle name="60% - Accent5 3" xfId="1478" xr:uid="{5EAC107D-EC91-4132-BD01-569F59E56191}"/>
    <cellStyle name="60% - Accent5 3 2" xfId="13260" xr:uid="{7D33D9B7-7A75-4974-93F3-3C06328E0786}"/>
    <cellStyle name="60% - Accent5 3 3" xfId="14086" xr:uid="{10FA2347-8177-470D-9647-6FCE17136736}"/>
    <cellStyle name="60% - Accent5 3 4" xfId="13259" xr:uid="{FF63B542-2FB0-494D-8FB8-67AB0E2014D3}"/>
    <cellStyle name="60% - Accent5 4" xfId="1479" xr:uid="{B8BE4731-AC7D-4CF0-A423-3075ECE4A6B2}"/>
    <cellStyle name="60% - Accent5 4 2" xfId="13261" xr:uid="{F86D3B7C-C5C7-4DD5-8D82-1D3B47B3E2DB}"/>
    <cellStyle name="60% - Accent5 5" xfId="1480" xr:uid="{40FC1B7D-4D29-4FBF-B354-B62695CD5AE0}"/>
    <cellStyle name="60% - Accent5 5 2" xfId="13262" xr:uid="{231F9104-281C-41BF-8D48-DABEE8C4969D}"/>
    <cellStyle name="60% - Accent5 6" xfId="1481" xr:uid="{61A06831-9836-4C07-87C6-24D5E2F85A11}"/>
    <cellStyle name="60% - Accent5 7" xfId="75" xr:uid="{7D6A4742-08F3-4C03-82A1-0C0C938FFD02}"/>
    <cellStyle name="60% - Accent6 2" xfId="1482" xr:uid="{9200B0A2-6E8F-4076-BB5F-3CDB701B5B74}"/>
    <cellStyle name="60% - Accent6 2 2" xfId="13264" xr:uid="{ECCEB38B-F8FB-4E40-A47E-75A1B258C042}"/>
    <cellStyle name="60% - Accent6 2 3" xfId="14087" xr:uid="{1257419C-B28F-4312-8F70-45F18947F0F4}"/>
    <cellStyle name="60% - Accent6 2 4" xfId="13263" xr:uid="{69A97A98-9F32-41A0-9012-91030569ACAE}"/>
    <cellStyle name="60% - Accent6 3" xfId="1483" xr:uid="{C9063C8B-7CBB-4793-A7C5-F577C8987873}"/>
    <cellStyle name="60% - Accent6 3 2" xfId="13266" xr:uid="{1A5E790A-E989-43DF-8FBE-87DE308B61AD}"/>
    <cellStyle name="60% - Accent6 3 3" xfId="14088" xr:uid="{7F6A67E1-785A-4631-86BD-7F99FD7E50B7}"/>
    <cellStyle name="60% - Accent6 3 4" xfId="13265" xr:uid="{F801817D-FCCA-4DAD-A2E9-03BF8601A70A}"/>
    <cellStyle name="60% - Accent6 4" xfId="1484" xr:uid="{33BBE156-6617-4144-A3E9-1D74727B3B59}"/>
    <cellStyle name="60% - Accent6 4 2" xfId="13267" xr:uid="{EA8A5CDC-AF6D-4BDD-B1EC-8564087B325D}"/>
    <cellStyle name="60% - Accent6 5" xfId="1485" xr:uid="{0C34C3B2-71BB-4603-983E-54C60BFDF1AE}"/>
    <cellStyle name="60% - Accent6 5 2" xfId="13268" xr:uid="{7ADEEFB3-4CEC-41D7-9191-90F60958449C}"/>
    <cellStyle name="60% - Accent6 6" xfId="1486" xr:uid="{B4176D39-B5C5-461C-B070-0E2FA7F2C8AE}"/>
    <cellStyle name="60% - Accent6 7" xfId="76" xr:uid="{E6F0CC16-3F6D-4C4C-80F1-0F9E5A5B5151}"/>
    <cellStyle name="60% - アクセント 1" xfId="13269" xr:uid="{3CA2E6CE-F34A-4DA5-A835-8EF6AADEABEA}"/>
    <cellStyle name="60% - アクセント 1 2" xfId="13270" xr:uid="{53DA190F-8296-4DA9-966C-2ACDD7357BA1}"/>
    <cellStyle name="60% - アクセント 2" xfId="13271" xr:uid="{A41FF224-EB9C-4D0F-BEBC-096068F3F929}"/>
    <cellStyle name="60% - アクセント 2 2" xfId="13272" xr:uid="{2B396784-00A7-457D-8E90-1BB6AFF2ADC3}"/>
    <cellStyle name="60% - アクセント 3" xfId="13273" xr:uid="{503FEC0F-EBF9-45C2-A842-3DE00F6F0D41}"/>
    <cellStyle name="60% - アクセント 3 2" xfId="13274" xr:uid="{83E73289-CD74-4581-AEB6-FC72DAABEDF9}"/>
    <cellStyle name="60% - アクセント 4" xfId="13275" xr:uid="{92524672-B249-4CA4-A42A-7D3023FDA02D}"/>
    <cellStyle name="60% - アクセント 4 2" xfId="13276" xr:uid="{EEB1A395-0032-43B2-ABE0-FA5C464F9BC4}"/>
    <cellStyle name="60% - アクセント 5" xfId="13277" xr:uid="{EFE24692-7BDE-48C6-8087-B733F848D3CD}"/>
    <cellStyle name="60% - アクセント 5 2" xfId="13278" xr:uid="{69231531-E35F-4E3E-AA18-A839D8DF3E6E}"/>
    <cellStyle name="60% - アクセント 6" xfId="13279" xr:uid="{B40280EF-3207-4F50-8116-63536E8976D9}"/>
    <cellStyle name="60% - アクセント 6 2" xfId="13280" xr:uid="{A746E05B-6ACA-42B0-BB05-47E4A7B67B72}"/>
    <cellStyle name="60% - ส่วนที่ถูกเน้น1" xfId="13281" xr:uid="{AC58B917-3DE4-4407-B582-C3B0A25536F1}"/>
    <cellStyle name="60% - ส่วนที่ถูกเน้น2" xfId="13282" xr:uid="{100C21D9-31A6-4FF4-9F0D-1EBBB858F16E}"/>
    <cellStyle name="60% - ส่วนที่ถูกเน้น3" xfId="13283" xr:uid="{9F8B10AB-B16B-43D0-A77F-A2F32D4F72EE}"/>
    <cellStyle name="60% - ส่วนที่ถูกเน้น4" xfId="13284" xr:uid="{1F12E0C0-5374-4C07-8B96-C606BC13C103}"/>
    <cellStyle name="60% - ส่วนที่ถูกเน้น5" xfId="13285" xr:uid="{B2CC1C63-543B-440A-98DD-2EDFBD691585}"/>
    <cellStyle name="60% - ส่วนที่ถูกเน้น6" xfId="13286" xr:uid="{E177F21D-66AD-4647-B33B-D53C99161B4F}"/>
    <cellStyle name="75" xfId="1487" xr:uid="{2FD304F4-0A73-41CF-A990-90741D8BD796}"/>
    <cellStyle name="75 2" xfId="1488" xr:uid="{C14A7441-499C-461E-84DD-FCC6BC13A90E}"/>
    <cellStyle name="75 3" xfId="13287" xr:uid="{5EDB6CF9-FF46-4BB8-BFC8-B1F89D7C0965}"/>
    <cellStyle name="À¤ã×èí§ëáòâ¨øå" xfId="1489" xr:uid="{EE60E7DC-D960-439E-8DDB-BA94266F9261}"/>
    <cellStyle name="À¤ã×èí§ëáòâ¨øå 2" xfId="1490" xr:uid="{38637FDD-7FB6-46F6-8072-D7594621507B}"/>
    <cellStyle name="À¤ã×èí§ëáòâà»í" xfId="1491" xr:uid="{E32156B9-74B1-499A-A504-B720FC511B4E}"/>
    <cellStyle name="À¤ã×èí§ëáòâà»í 2" xfId="1492" xr:uid="{90012CE4-50FC-4299-AE09-38985B248D98}"/>
    <cellStyle name="À¤ã×èí§ëáòâê¡ø" xfId="1493" xr:uid="{097F1768-4128-4077-96C1-62E7E1506EAF}"/>
    <cellStyle name="À¤ã×èí§ëáòâê¡ø 2" xfId="1494" xr:uid="{369967DD-BDC7-4565-86E4-3CF342F4935F}"/>
    <cellStyle name="Accent1" xfId="21" builtinId="29" customBuiltin="1"/>
    <cellStyle name="Accent1 2" xfId="1495" xr:uid="{1475003D-7478-4CF3-99D0-D203820B9F95}"/>
    <cellStyle name="Accent1 2 2" xfId="13289" xr:uid="{A748DBC2-CFCB-48D6-B221-B6561894FBEC}"/>
    <cellStyle name="Accent1 2 3" xfId="14089" xr:uid="{EB198ED1-CAB2-4459-9078-3EAEC4F3862C}"/>
    <cellStyle name="Accent1 2 4" xfId="13288" xr:uid="{58D69245-5849-442F-A2DC-F5626D98EC7B}"/>
    <cellStyle name="Accent1 3" xfId="1496" xr:uid="{09E95475-8476-4B30-9D6C-B7A02E720796}"/>
    <cellStyle name="Accent1 3 2" xfId="13291" xr:uid="{AC2AE697-8B30-4FA1-92AC-69B3CCDE2BA4}"/>
    <cellStyle name="Accent1 3 3" xfId="14090" xr:uid="{6F0FBC81-3CD7-4D72-BC03-95ACD33BD060}"/>
    <cellStyle name="Accent1 3 4" xfId="13290" xr:uid="{1E1769AA-4275-4A51-B1FB-B499F60B3605}"/>
    <cellStyle name="Accent1 4" xfId="1497" xr:uid="{A857D58F-186B-4545-8C6F-C61879112415}"/>
    <cellStyle name="Accent1 4 2" xfId="13292" xr:uid="{55FD25CC-DBFE-4BEF-9FC8-4AF691CD1830}"/>
    <cellStyle name="Accent1 5" xfId="1498" xr:uid="{798737D6-564D-42EB-91DD-78847CFAE0DD}"/>
    <cellStyle name="Accent1 5 2" xfId="13293" xr:uid="{814035BE-D505-423D-AD20-FDC5D1F13BD6}"/>
    <cellStyle name="Accent1 6" xfId="1499" xr:uid="{AFA3C1AB-768D-43E0-B050-DDEB99A68DF0}"/>
    <cellStyle name="Accent2" xfId="24" builtinId="33" customBuiltin="1"/>
    <cellStyle name="Accent2 2" xfId="1500" xr:uid="{B49DC68C-89C6-46D0-BEE6-74CBD7536AE8}"/>
    <cellStyle name="Accent2 2 2" xfId="13295" xr:uid="{F7B085FC-F6D9-4A98-8EC6-C81A54F9A4F3}"/>
    <cellStyle name="Accent2 2 3" xfId="14091" xr:uid="{74C53700-7DC6-4F70-9A52-CA1FC8AAD52B}"/>
    <cellStyle name="Accent2 2 4" xfId="13294" xr:uid="{5A76D029-F8AC-4736-85F1-E9B5AC77DD73}"/>
    <cellStyle name="Accent2 3" xfId="1501" xr:uid="{377012DB-2C71-410A-A6CD-45D4EE9CC749}"/>
    <cellStyle name="Accent2 3 2" xfId="13297" xr:uid="{EF2CDC90-633A-42D4-BD5D-125021A4E548}"/>
    <cellStyle name="Accent2 3 3" xfId="14092" xr:uid="{5E93A3F6-9643-4A5A-A356-10E25D2C5E29}"/>
    <cellStyle name="Accent2 3 4" xfId="13296" xr:uid="{F9F1C79B-61C7-4EB6-9C7B-77D3273E77E8}"/>
    <cellStyle name="Accent2 4" xfId="1502" xr:uid="{328FC04B-23A8-45F7-905E-2DE6F8E1829D}"/>
    <cellStyle name="Accent2 4 2" xfId="13298" xr:uid="{BF6283C2-4032-44B2-9F72-7EADA29F6660}"/>
    <cellStyle name="Accent2 5" xfId="1503" xr:uid="{845E5A3A-A200-4B39-8FE1-7BEEB8B969E3}"/>
    <cellStyle name="Accent2 5 2" xfId="13299" xr:uid="{EC04DBA3-1352-40C8-9F1C-8FFD6B881274}"/>
    <cellStyle name="Accent2 6" xfId="1504" xr:uid="{AA0769E9-4BA4-441E-8174-A3CD87D47ED6}"/>
    <cellStyle name="Accent3" xfId="27" builtinId="37" customBuiltin="1"/>
    <cellStyle name="Accent3 2" xfId="1505" xr:uid="{FAD34914-4F92-4194-965B-AAB9905EC5CD}"/>
    <cellStyle name="Accent3 2 2" xfId="13301" xr:uid="{DD907C97-BBD2-421A-BC89-962B1B885833}"/>
    <cellStyle name="Accent3 2 3" xfId="14093" xr:uid="{8372F599-D3F5-4868-8250-3B1D2C7E2CF1}"/>
    <cellStyle name="Accent3 2 4" xfId="13300" xr:uid="{8406AE27-FF39-4A1B-9A20-7C235E14F7F6}"/>
    <cellStyle name="Accent3 3" xfId="1506" xr:uid="{F8C4269E-A98A-4FAB-8E70-FC1C19FCBC4B}"/>
    <cellStyle name="Accent3 3 2" xfId="13303" xr:uid="{CAD13002-D18B-40EC-B633-34460BC1D6BE}"/>
    <cellStyle name="Accent3 3 3" xfId="14094" xr:uid="{33A5A279-824F-4749-8E18-72518DAF2EB9}"/>
    <cellStyle name="Accent3 3 4" xfId="13302" xr:uid="{157435CE-E761-4BF0-81EA-24B6ACCE5461}"/>
    <cellStyle name="Accent3 4" xfId="1507" xr:uid="{38C0B6F3-C8E5-4C30-BC3C-241D433CD1E0}"/>
    <cellStyle name="Accent3 4 2" xfId="13304" xr:uid="{281E6A06-3BFD-4F67-A659-46F0909609B4}"/>
    <cellStyle name="Accent3 5" xfId="1508" xr:uid="{7D19CD4F-E3D4-426F-948F-1D22CAE5D84E}"/>
    <cellStyle name="Accent3 5 2" xfId="13305" xr:uid="{760A2159-7AAD-43FC-B9CE-FF0EC3866C0E}"/>
    <cellStyle name="Accent3 6" xfId="1509" xr:uid="{A4420BDF-021C-40E1-90DE-E6DAFDA6357A}"/>
    <cellStyle name="Accent3 7" xfId="47025" xr:uid="{890EB473-C681-49EB-898E-FEEB3CE5B970}"/>
    <cellStyle name="Accent4" xfId="30" builtinId="41" customBuiltin="1"/>
    <cellStyle name="Accent4 2" xfId="1510" xr:uid="{E45746E0-0F1B-4132-8CAE-54273BAD5A72}"/>
    <cellStyle name="Accent4 2 2" xfId="13307" xr:uid="{60072F7E-FACF-47A3-928D-1A140A363ED2}"/>
    <cellStyle name="Accent4 2 3" xfId="14095" xr:uid="{96F6C1FF-B7ED-4EFB-B74F-194DE086AFFC}"/>
    <cellStyle name="Accent4 2 4" xfId="13306" xr:uid="{31D00414-E7DA-443E-A7A1-7DC8773BFC57}"/>
    <cellStyle name="Accent4 3" xfId="1511" xr:uid="{5687D96D-3CF6-443E-BEB5-CB1F6A5A9071}"/>
    <cellStyle name="Accent4 3 2" xfId="13309" xr:uid="{163DB1B3-4B50-4C8D-9CFA-DC7E22F5529C}"/>
    <cellStyle name="Accent4 3 3" xfId="14096" xr:uid="{251CBA3E-655F-451C-89B3-00E6395A2F5B}"/>
    <cellStyle name="Accent4 3 4" xfId="13308" xr:uid="{454321DB-AFC7-483B-9F81-AE2E13B7B007}"/>
    <cellStyle name="Accent4 4" xfId="1512" xr:uid="{5798D537-CB09-49D8-BD27-B6F29B49F9C3}"/>
    <cellStyle name="Accent4 4 2" xfId="13310" xr:uid="{629EB47F-8764-4895-B2CF-9A9622567D5B}"/>
    <cellStyle name="Accent4 5" xfId="1513" xr:uid="{37533504-084D-48D2-8067-E07D19BE6D94}"/>
    <cellStyle name="Accent4 5 2" xfId="13311" xr:uid="{3A765082-38F8-4330-A1C0-66C6E8A89047}"/>
    <cellStyle name="Accent4 6" xfId="1514" xr:uid="{47BB9656-2E5B-4232-A73D-2AFE659D5A36}"/>
    <cellStyle name="Accent5" xfId="33" builtinId="45" customBuiltin="1"/>
    <cellStyle name="Accent5 2" xfId="1515" xr:uid="{223E344E-1151-49E7-9FE3-6D9F5EF31B7E}"/>
    <cellStyle name="Accent5 2 2" xfId="13313" xr:uid="{80D13818-2AA1-471C-A613-669833C59927}"/>
    <cellStyle name="Accent5 2 3" xfId="14097" xr:uid="{44670988-98C3-487E-8A30-EC715A19C89B}"/>
    <cellStyle name="Accent5 2 4" xfId="13312" xr:uid="{6C164C3D-7770-448F-9AF2-48B9181E472E}"/>
    <cellStyle name="Accent5 3" xfId="1516" xr:uid="{2EB6FB50-9465-4F81-AB42-F4D22450AF20}"/>
    <cellStyle name="Accent5 3 2" xfId="13315" xr:uid="{E661457B-A7FC-4ED1-B9C9-E366AF1A8332}"/>
    <cellStyle name="Accent5 3 3" xfId="14098" xr:uid="{E04A9972-31C0-470E-BEBB-3BB003147C97}"/>
    <cellStyle name="Accent5 3 4" xfId="13314" xr:uid="{926783AF-FE72-452D-9FCE-57EF5B214694}"/>
    <cellStyle name="Accent5 4" xfId="1517" xr:uid="{AE494816-8927-43CD-BD9A-0C9265C1B9CA}"/>
    <cellStyle name="Accent5 4 2" xfId="13316" xr:uid="{19130C80-632A-4B3E-BECE-D869BC761F1D}"/>
    <cellStyle name="Accent5 5" xfId="1518" xr:uid="{F42846A6-A217-403D-ACFA-FA50220B34A3}"/>
    <cellStyle name="Accent5 5 2" xfId="13317" xr:uid="{D8958128-9CA0-4A05-891D-A7240312354C}"/>
    <cellStyle name="Accent5 6" xfId="1519" xr:uid="{1EEC5E48-2865-4C2B-B25B-9E68C02737CB}"/>
    <cellStyle name="Accent6" xfId="36" builtinId="49" customBuiltin="1"/>
    <cellStyle name="Accent6 2" xfId="1520" xr:uid="{90FADE6E-16A9-4296-A117-93AB30E6E59F}"/>
    <cellStyle name="Accent6 2 2" xfId="13319" xr:uid="{43A80A6C-0D61-4BA0-ABF5-EC4096FE8792}"/>
    <cellStyle name="Accent6 2 3" xfId="14099" xr:uid="{6C902061-846D-4FBE-945E-532A6BD96424}"/>
    <cellStyle name="Accent6 2 4" xfId="13318" xr:uid="{80D803F8-6C31-40BD-979C-EC360D292BE9}"/>
    <cellStyle name="Accent6 3" xfId="1521" xr:uid="{75A8081F-D5B7-42AF-AC30-15FF4DF40E66}"/>
    <cellStyle name="Accent6 3 2" xfId="13321" xr:uid="{2FB74A8E-F34F-4B46-86E8-BE256E452A64}"/>
    <cellStyle name="Accent6 3 3" xfId="14100" xr:uid="{A0B84EAD-B89C-4AA1-88CB-9B54AF579890}"/>
    <cellStyle name="Accent6 3 4" xfId="13320" xr:uid="{39591A2D-59B0-407D-9E93-27BF4E25109A}"/>
    <cellStyle name="Accent6 4" xfId="1522" xr:uid="{8CBDD1DC-C886-445D-A746-D1F95C615FE8}"/>
    <cellStyle name="Accent6 4 2" xfId="13322" xr:uid="{E087CC12-9A8E-4D64-9CFD-6CAE2ACA89CC}"/>
    <cellStyle name="Accent6 5" xfId="1523" xr:uid="{793C7880-010F-491B-8201-84B2DC5158FE}"/>
    <cellStyle name="Accent6 5 2" xfId="13323" xr:uid="{F3AB8C29-7607-4725-B10D-502DA0D27F49}"/>
    <cellStyle name="Accent6 6" xfId="1524" xr:uid="{72CB85B1-AA28-45CC-A32F-6DD4EFA8A8D5}"/>
    <cellStyle name="AeE­ [0]_INQUIRY ¿μ¾÷AßAø " xfId="14101" xr:uid="{9B283383-E65E-4809-B260-64DD0A670739}"/>
    <cellStyle name="AeE­_INQUIRY ¿μ¾÷AßAø " xfId="14102" xr:uid="{AA4F1870-FA3E-41A0-B74A-FC62FC8C4A80}"/>
    <cellStyle name="args.style" xfId="13324" xr:uid="{EC44EEA2-F01D-4316-B092-FEC1FAB53ACE}"/>
    <cellStyle name="args.style 2" xfId="13325" xr:uid="{0619870D-35A5-496C-9069-D1F9D22E15EC}"/>
    <cellStyle name="args.style 2 2" xfId="13326" xr:uid="{EEF223C5-BB4B-4139-B73A-F09422DEE78C}"/>
    <cellStyle name="args.style 3" xfId="13327" xr:uid="{1FFBCD3A-E686-4250-8BC3-59301A40DDE9}"/>
    <cellStyle name="args.style 3 2" xfId="13328" xr:uid="{8149A0AC-9462-452E-9E27-1A26329C5E43}"/>
    <cellStyle name="args.style_Sheet5" xfId="13329" xr:uid="{E2482A90-816C-4205-9497-101062DDE741}"/>
    <cellStyle name="AÞ¸¶ [0]_INQUIRY ¿μ¾÷AßAø " xfId="14103" xr:uid="{ABDB6D50-FF2C-4F04-8933-AC2FBC4FFA62}"/>
    <cellStyle name="AÞ¸¶_INQUIRY ¿μ¾÷AßAø " xfId="14104" xr:uid="{DA6B612D-0D0B-48D7-8771-2FCCF1DCC83A}"/>
    <cellStyle name="AutoFormat Options" xfId="13330" xr:uid="{86A636F8-7CFA-4F8A-9077-F31462D8EDDE}"/>
    <cellStyle name="Background" xfId="13331" xr:uid="{84D39EF4-0332-436F-A323-91A72DFD71A2}"/>
    <cellStyle name="Bad" xfId="12" builtinId="27" customBuiltin="1"/>
    <cellStyle name="Bad 2" xfId="1525" xr:uid="{84FE0F40-CB44-4E4E-87DC-92085A8B8883}"/>
    <cellStyle name="Bad 2 2" xfId="13333" xr:uid="{E4240480-8ABC-4DBF-8BF5-5CF43094C508}"/>
    <cellStyle name="Bad 2 3" xfId="14105" xr:uid="{FC5501A1-6B09-4AA4-850E-3CC97AAFE279}"/>
    <cellStyle name="Bad 2 4" xfId="13332" xr:uid="{C588932B-F450-4200-831D-6D859EDCEA91}"/>
    <cellStyle name="Bad 3" xfId="1526" xr:uid="{A952193E-4433-4ED3-B2AF-658F7F2C8DF1}"/>
    <cellStyle name="Bad 3 2" xfId="14106" xr:uid="{E51870D2-5242-4D1D-94DD-C463D7E53A8E}"/>
    <cellStyle name="Bad 3 3" xfId="13334" xr:uid="{0350EBCE-D826-47F3-841B-AD64B2A153B4}"/>
    <cellStyle name="Bad 4" xfId="1527" xr:uid="{9BEAD2E4-FA4B-4E5E-A411-6B6EB01A0CE0}"/>
    <cellStyle name="Bad 4 2" xfId="13335" xr:uid="{69E003BB-8A01-4664-9234-F30062872B0D}"/>
    <cellStyle name="Bad 5" xfId="1528" xr:uid="{905017FE-8A1F-4F9F-8521-5192EE99A6B7}"/>
    <cellStyle name="Bad 5 2" xfId="13336" xr:uid="{8BAE7AC6-B969-4751-9355-FC76F13C99AA}"/>
    <cellStyle name="Bad 6" xfId="1529" xr:uid="{CF8C1BB8-FBF8-4826-BCCC-062D357070F9}"/>
    <cellStyle name="ber of montd" xfId="1530" xr:uid="{167A4892-4421-4A4D-A4E3-D205D4BDF2D9}"/>
    <cellStyle name="ber of montd 2" xfId="1531" xr:uid="{25D7C1E9-A3E2-47C0-8DAE-46CBCA93D71B}"/>
    <cellStyle name="ber of montd 3" xfId="1532" xr:uid="{A52D38F6-B990-49A1-8F21-36819159B841}"/>
    <cellStyle name="ber of montd 4" xfId="1533" xr:uid="{2DF4F890-AD93-42C7-A97C-F470E3F7E3EC}"/>
    <cellStyle name="ber of montd 5" xfId="1534" xr:uid="{01FB65E8-1D67-4944-9969-8BE9A68443DA}"/>
    <cellStyle name="Body" xfId="1535" xr:uid="{C18D7482-5B2E-4256-85A9-E2EF34678B66}"/>
    <cellStyle name="Body 2" xfId="1536" xr:uid="{0709AEFD-6936-4DCD-9B6C-872C360A9C84}"/>
    <cellStyle name="Body 3" xfId="1537" xr:uid="{969C160C-D322-405C-8E34-EA8BDA39CDC7}"/>
    <cellStyle name="Body 4" xfId="1538" xr:uid="{29B4C495-7BE0-4ADB-A9E1-D78EE04D9389}"/>
    <cellStyle name="Border" xfId="1539" xr:uid="{4CDFBBE0-1702-4DDD-85AE-481FCEC8E870}"/>
    <cellStyle name="Border 10" xfId="3410" xr:uid="{36514DFA-652D-4B07-AF91-39B68892F154}"/>
    <cellStyle name="Border 10 2" xfId="26870" xr:uid="{11F32A59-08F3-4A35-B2A9-568BAB5E6833}"/>
    <cellStyle name="Border 10 3" xfId="16317" xr:uid="{58D9EBA0-3ECB-4BE9-9937-FBC4EE8BE531}"/>
    <cellStyle name="Border 11" xfId="4342" xr:uid="{5186E52C-F84C-4C9D-8867-49FE7699A36A}"/>
    <cellStyle name="Border 11 2" xfId="9392" xr:uid="{1D4B480A-15BA-4BDB-9674-BBFD73B6437D}"/>
    <cellStyle name="Border 12" xfId="3609" xr:uid="{37FC33E2-4154-4C32-A337-0A4E2AF5111E}"/>
    <cellStyle name="Border 12 2" xfId="8815" xr:uid="{07589EA1-B00D-4EE9-AAB0-AEDF9BD0DC58}"/>
    <cellStyle name="Border 13" xfId="6601" xr:uid="{D7E6D990-49CE-40FE-AB4C-059BDB7F6F02}"/>
    <cellStyle name="Border 13 2" xfId="11333" xr:uid="{875C2C8D-9780-4413-A36C-8E5B22B247F8}"/>
    <cellStyle name="Border 14" xfId="5888" xr:uid="{94149DC6-EE54-4041-9CBD-38A046AFBA3E}"/>
    <cellStyle name="Border 14 2" xfId="10665" xr:uid="{1BAC16A0-F42A-4739-883A-3F7629207266}"/>
    <cellStyle name="Border 15" xfId="6582" xr:uid="{356B23FB-C2E0-44A0-A54C-B5DF761650EE}"/>
    <cellStyle name="Border 15 2" xfId="11318" xr:uid="{275F1C28-259E-4786-AD66-F3E4391FC719}"/>
    <cellStyle name="Border 16" xfId="5992" xr:uid="{64673943-CF36-41A1-A47F-46019F94AF14}"/>
    <cellStyle name="Border 16 2" xfId="10761" xr:uid="{C73A0A97-BAB9-4BF6-B8D5-9FF99A34ED22}"/>
    <cellStyle name="Border 2" xfId="1540" xr:uid="{13A215B2-1D64-4944-BDCA-66AD16FBB969}"/>
    <cellStyle name="Border 2 10" xfId="5747" xr:uid="{090A29F3-318E-437D-A548-1F606A6659B9}"/>
    <cellStyle name="Border 2 10 2" xfId="10552" xr:uid="{FE625C4E-B40A-4BFB-BF27-DEB6F4F778FE}"/>
    <cellStyle name="Border 2 11" xfId="6600" xr:uid="{397C6293-7207-4A08-899F-CE56DCC360AB}"/>
    <cellStyle name="Border 2 11 2" xfId="11332" xr:uid="{52FB1629-E8F0-40CF-9AED-95AD49919C84}"/>
    <cellStyle name="Border 2 12" xfId="3239" xr:uid="{7003E19B-1EB7-4E36-A6C5-B9000C3EFE33}"/>
    <cellStyle name="Border 2 12 2" xfId="8500" xr:uid="{C60FA7C1-151D-446A-B1FE-BE2A9C0115EC}"/>
    <cellStyle name="Border 2 13" xfId="6581" xr:uid="{D6051303-6E5C-47BC-971C-F5D11E0D0FE3}"/>
    <cellStyle name="Border 2 13 2" xfId="11317" xr:uid="{09289A21-3854-4EB6-8F44-0EE2372C5C82}"/>
    <cellStyle name="Border 2 14" xfId="6020" xr:uid="{2AC0D9A6-B35A-4958-99FD-5B90A6EDC95E}"/>
    <cellStyle name="Border 2 14 2" xfId="10785" xr:uid="{F793F766-2924-49F7-B400-D23B53BFC085}"/>
    <cellStyle name="Border 2 2" xfId="1541" xr:uid="{3943BA3D-61F9-4690-86FE-90927434996E}"/>
    <cellStyle name="Border 2 2 10" xfId="6580" xr:uid="{81FFD946-AA61-4A18-8210-689D743744B9}"/>
    <cellStyle name="Border 2 2 10 2" xfId="11316" xr:uid="{0B91E817-0FC4-4776-945A-42ED9D0C3779}"/>
    <cellStyle name="Border 2 2 11" xfId="6611" xr:uid="{E0B34637-B46B-46C4-86DF-DCD14BC1CF00}"/>
    <cellStyle name="Border 2 2 11 2" xfId="11343" xr:uid="{CD66E8B2-A544-4B3A-8FBE-77157E36B575}"/>
    <cellStyle name="Border 2 2 2" xfId="1542" xr:uid="{AF7049D2-ACD4-4D9B-9C25-782AD718BEAA}"/>
    <cellStyle name="Border 2 2 2 10" xfId="6598" xr:uid="{82263FD4-7CF1-4E16-B37F-FF7A27B6A575}"/>
    <cellStyle name="Border 2 2 2 10 2" xfId="11330" xr:uid="{9C4215F9-539A-4DD6-B060-EC408820F013}"/>
    <cellStyle name="Border 2 2 2 11" xfId="5714" xr:uid="{EACDF7D9-9863-4063-87EC-2490F5EFC899}"/>
    <cellStyle name="Border 2 2 2 11 2" xfId="10526" xr:uid="{EA714BBE-C9E2-4B21-8A7F-A37E295306D1}"/>
    <cellStyle name="Border 2 2 2 12" xfId="6579" xr:uid="{213EF32F-70DA-496F-B493-FE8F96829C5C}"/>
    <cellStyle name="Border 2 2 2 12 2" xfId="11315" xr:uid="{E0D97FCF-B867-4A91-B2BA-20A7016CB902}"/>
    <cellStyle name="Border 2 2 2 13" xfId="6612" xr:uid="{CE8E511F-0DB0-4C66-B32A-EB66BEF32F50}"/>
    <cellStyle name="Border 2 2 2 13 2" xfId="11344" xr:uid="{FE114B7F-817B-4E9E-A377-584881147B4E}"/>
    <cellStyle name="Border 2 2 2 2" xfId="2854" xr:uid="{4641A16D-9ED1-4037-B9AC-BEAC58395B07}"/>
    <cellStyle name="Border 2 2 2 2 10" xfId="8102" xr:uid="{0CCA40A7-566A-4E5C-A617-DCA6AAF15B92}"/>
    <cellStyle name="Border 2 2 2 2 10 2" xfId="12715" xr:uid="{E9A45C23-C635-4B73-AB2B-858A78189641}"/>
    <cellStyle name="Border 2 2 2 2 10 2 2" xfId="36229" xr:uid="{8319237A-DF27-4107-9AB2-0326A23D0C5F}"/>
    <cellStyle name="Border 2 2 2 2 10 2 3" xfId="24425" xr:uid="{8E5F1351-A504-4232-9D5A-A0A7BA89FDAA}"/>
    <cellStyle name="Border 2 2 2 2 10 3" xfId="30646" xr:uid="{BB767112-C7CA-4E3D-8B31-0AAE9D28505B}"/>
    <cellStyle name="Border 2 2 2 2 10 4" xfId="20360" xr:uid="{2471E37E-C71B-4470-BE3F-FF8771EC0C68}"/>
    <cellStyle name="Border 2 2 2 2 11" xfId="8450" xr:uid="{E496E8A1-0122-4F21-AD48-FA75801DC4F2}"/>
    <cellStyle name="Border 2 2 2 2 2" xfId="3322" xr:uid="{51E1FDDD-9FB3-421E-A978-B0DFAE4EF642}"/>
    <cellStyle name="Border 2 2 2 2 2 2" xfId="8562" xr:uid="{02700466-B19C-4D2E-BE2D-50A72AAAF8F4}"/>
    <cellStyle name="Border 2 2 2 2 2 2 2" xfId="36110" xr:uid="{1A3EF990-3825-4F10-89DC-0C9F31A6129A}"/>
    <cellStyle name="Border 2 2 2 2 2 2 3" xfId="20761" xr:uid="{6000B339-2B2C-4142-B781-50B688403023}"/>
    <cellStyle name="Border 2 2 2 2 2 3" xfId="31450" xr:uid="{A0593860-36B0-4F88-8C32-5F3DBD042709}"/>
    <cellStyle name="Border 2 2 2 2 2 4" xfId="16239" xr:uid="{F49BFCFF-4FE4-4366-9D4A-3177B535A260}"/>
    <cellStyle name="Border 2 2 2 2 3" xfId="4736" xr:uid="{FF955B71-7AD2-4EC3-A442-3E41C3269E1B}"/>
    <cellStyle name="Border 2 2 2 2 3 2" xfId="34937" xr:uid="{EF184BFD-9383-49E1-A085-085563F930BD}"/>
    <cellStyle name="Border 2 2 2 2 3 3" xfId="17348" xr:uid="{3FE7B92B-DE01-4720-B7B8-FB5134801660}"/>
    <cellStyle name="Border 2 2 2 2 4" xfId="5722" xr:uid="{7474B271-A2AE-444E-946F-0CA24E685328}"/>
    <cellStyle name="Border 2 2 2 2 4 2" xfId="10531" xr:uid="{278D97B1-64D0-403A-B6B7-18A066B7F2F7}"/>
    <cellStyle name="Border 2 2 2 2 5" xfId="4473" xr:uid="{BDCF0AF8-B0F9-40B6-9B4D-C5743535EFB0}"/>
    <cellStyle name="Border 2 2 2 2 5 2" xfId="9507" xr:uid="{3A0712CA-A1A7-4742-A763-29370363D2FD}"/>
    <cellStyle name="Border 2 2 2 2 6" xfId="6884" xr:uid="{C49C8098-A748-4D22-BC11-1EEB776BBA2C}"/>
    <cellStyle name="Border 2 2 2 2 6 2" xfId="11518" xr:uid="{60AF304C-F8B1-409A-8E7F-326CA86F78DB}"/>
    <cellStyle name="Border 2 2 2 2 7" xfId="7267" xr:uid="{31E7CEA8-55EA-44A7-8938-20120CA5C876}"/>
    <cellStyle name="Border 2 2 2 2 7 2" xfId="11894" xr:uid="{EAA5DBA2-11DD-4028-B6E0-94DEF5110008}"/>
    <cellStyle name="Border 2 2 2 2 8" xfId="7595" xr:uid="{CB97E2A6-D634-4A15-A86F-D750650378EB}"/>
    <cellStyle name="Border 2 2 2 2 8 2" xfId="12220" xr:uid="{7B8D3AD7-B3EB-4E1D-9647-53D134047D8D}"/>
    <cellStyle name="Border 2 2 2 2 9" xfId="6013" xr:uid="{DA20F947-1F70-4561-8FDC-808DAD3F6384}"/>
    <cellStyle name="Border 2 2 2 2 9 2" xfId="10781" xr:uid="{4CE0E2BE-B9DB-4D79-9AD6-1A946A8506B9}"/>
    <cellStyle name="Border 2 2 2 3" xfId="2855" xr:uid="{90569503-2610-4099-BE69-B87F715D889A}"/>
    <cellStyle name="Border 2 2 2 3 10" xfId="4449" xr:uid="{953D79CF-A0FC-4EE1-BD8B-5B0196ACDB99}"/>
    <cellStyle name="Border 2 2 2 3 11" xfId="7776" xr:uid="{F8033FB9-7A95-49B5-B8A1-2EBCA4B8A79A}"/>
    <cellStyle name="Border 2 2 2 3 11 2" xfId="12400" xr:uid="{8D002F05-7A02-430D-BE3C-5A06235746D6}"/>
    <cellStyle name="Border 2 2 2 3 2" xfId="3323" xr:uid="{D3D5A331-C9C2-49F1-A3F9-5B7DEE50C80B}"/>
    <cellStyle name="Border 2 2 2 3 2 2" xfId="8563" xr:uid="{45833E36-DCD7-46D4-A03C-D6EB2DEF6A19}"/>
    <cellStyle name="Border 2 2 2 3 2 2 2" xfId="36111" xr:uid="{BA6703CC-A020-4084-988E-213BA318C9BC}"/>
    <cellStyle name="Border 2 2 2 3 2 2 3" xfId="20762" xr:uid="{725E8924-24CA-4637-8D9A-2FBC4C26C0EB}"/>
    <cellStyle name="Border 2 2 2 3 2 3" xfId="27098" xr:uid="{8F1F98B3-56B4-4F3F-82B8-6DF466536A0E}"/>
    <cellStyle name="Border 2 2 2 3 2 4" xfId="16240" xr:uid="{FEA826B5-2810-40AF-A39C-5C1DF9762D7A}"/>
    <cellStyle name="Border 2 2 2 3 3" xfId="4737" xr:uid="{EE01B7CB-C1C6-40DD-9B89-5F1D92D6D22A}"/>
    <cellStyle name="Border 2 2 2 3 3 2" xfId="9703" xr:uid="{CA71F3E9-FF9F-44EF-B54A-71871B59A6E7}"/>
    <cellStyle name="Border 2 2 2 3 4" xfId="5269" xr:uid="{2BA8CC27-571A-4465-B202-B60A45ECB234}"/>
    <cellStyle name="Border 2 2 2 3 4 2" xfId="36088" xr:uid="{A3E9003E-CB57-4CF9-9BCC-18683823E4EA}"/>
    <cellStyle name="Border 2 2 2 3 4 3" xfId="17811" xr:uid="{7F792942-B334-43DE-8CA9-B8496084E52C}"/>
    <cellStyle name="Border 2 2 2 3 5" xfId="5877" xr:uid="{A527913B-7AED-4C82-9798-7E9AFDEC814C}"/>
    <cellStyle name="Border 2 2 2 3 5 2" xfId="10654" xr:uid="{611ACFA5-DAE6-4CED-8E7F-F462029263C4}"/>
    <cellStyle name="Border 2 2 2 3 6" xfId="6268" xr:uid="{470E91FF-C7F3-4339-BED3-13D6CFF06782}"/>
    <cellStyle name="Border 2 2 2 3 6 2" xfId="11012" xr:uid="{8F3662AC-85F5-4484-ABF5-55B41162C1AC}"/>
    <cellStyle name="Border 2 2 2 3 7" xfId="3904" xr:uid="{317B43C9-412D-40F2-B0C0-7F94CA762A33}"/>
    <cellStyle name="Border 2 2 2 3 7 2" xfId="9055" xr:uid="{087BFE9D-EDD4-4A01-B8B0-45E452CD45B8}"/>
    <cellStyle name="Border 2 2 2 3 8" xfId="6885" xr:uid="{12541846-73BD-4F2D-9B83-EB45A1D2FEF1}"/>
    <cellStyle name="Border 2 2 2 3 8 2" xfId="11519" xr:uid="{9529035E-BD30-46D9-8D32-B7B63EA9D0A6}"/>
    <cellStyle name="Border 2 2 2 3 9" xfId="7268" xr:uid="{2311F123-D9B7-496E-91FE-ACF984726404}"/>
    <cellStyle name="Border 2 2 2 3 9 2" xfId="11895" xr:uid="{B86F60B5-37B5-4AA9-9F1D-205670A7D6F2}"/>
    <cellStyle name="Border 2 2 2 4" xfId="2780" xr:uid="{24C2BA2C-EB00-46FE-844F-E3C121894BB7}"/>
    <cellStyle name="Border 2 2 2 4 10" xfId="7180" xr:uid="{4AAC25A9-1E04-4C19-8F75-03E708542E46}"/>
    <cellStyle name="Border 2 2 2 4 2" xfId="3324" xr:uid="{261A04B2-3DA2-4B96-A34F-0A157EF6C3DD}"/>
    <cellStyle name="Border 2 2 2 4 2 2" xfId="8564" xr:uid="{D3486D50-BCE6-4B37-8B7A-82AC0C88B812}"/>
    <cellStyle name="Border 2 2 2 4 2 2 2" xfId="36112" xr:uid="{2429C810-DC23-4624-8C46-304BEADEA5FE}"/>
    <cellStyle name="Border 2 2 2 4 2 2 3" xfId="20763" xr:uid="{48AE8F7B-BF31-4A36-B825-092A439786EC}"/>
    <cellStyle name="Border 2 2 2 4 2 3" xfId="26932" xr:uid="{58ED9E9C-1293-48C9-B8DC-6736536867B4}"/>
    <cellStyle name="Border 2 2 2 4 2 4" xfId="16241" xr:uid="{89AFA076-3243-4247-BB5F-3124453B2DB8}"/>
    <cellStyle name="Border 2 2 2 4 3" xfId="5211" xr:uid="{7B4519AD-FBAF-4E5A-953E-CF5CB2532ACC}"/>
    <cellStyle name="Border 2 2 2 4 3 2" xfId="36078" xr:uid="{003A6832-5334-4472-8CB4-5343AF87BF3E}"/>
    <cellStyle name="Border 2 2 2 4 3 3" xfId="17760" xr:uid="{2B971A04-0963-4282-8547-36E917627C14}"/>
    <cellStyle name="Border 2 2 2 4 4" xfId="5577" xr:uid="{844679AF-8E1E-4A81-9239-8C93B2AAA50A}"/>
    <cellStyle name="Border 2 2 2 4 4 2" xfId="10416" xr:uid="{02D970D6-EBFF-445B-B8E2-FBFA7F37784C}"/>
    <cellStyle name="Border 2 2 2 4 5" xfId="5833" xr:uid="{FD61D76D-2F4B-44D7-8930-DFFA634FFEFA}"/>
    <cellStyle name="Border 2 2 2 4 5 2" xfId="10616" xr:uid="{73A9B148-CB07-4E65-8EA2-D25AFBD0D319}"/>
    <cellStyle name="Border 2 2 2 4 6" xfId="3893" xr:uid="{087E8BCA-0897-468F-A316-DF5251F17226}"/>
    <cellStyle name="Border 2 2 2 4 6 2" xfId="9053" xr:uid="{CF2071D3-5984-4639-8421-C7A08FB3436C}"/>
    <cellStyle name="Border 2 2 2 4 7" xfId="6730" xr:uid="{0969E0B5-EF0C-4791-BC42-B1CDFC159ACF}"/>
    <cellStyle name="Border 2 2 2 4 7 2" xfId="11453" xr:uid="{813E24CF-2803-4426-985B-39309E411FA8}"/>
    <cellStyle name="Border 2 2 2 4 8" xfId="7202" xr:uid="{D7EF97FF-7F1E-46FF-B359-433358C91C87}"/>
    <cellStyle name="Border 2 2 2 4 8 2" xfId="11829" xr:uid="{9042ABCA-5AE3-41D8-9BB7-E6D81DD5C213}"/>
    <cellStyle name="Border 2 2 2 4 9" xfId="7573" xr:uid="{B3CDD26A-1FDB-4359-B8CD-2BD4F3E69D17}"/>
    <cellStyle name="Border 2 2 2 4 9 2" xfId="12200" xr:uid="{DE429295-7FB5-4B26-82C6-41F240A73A50}"/>
    <cellStyle name="Border 2 2 2 5" xfId="2915" xr:uid="{F401BD52-A185-4432-A516-425E36F0F07C}"/>
    <cellStyle name="Border 2 2 2 5 10" xfId="4296" xr:uid="{358FD44A-DB75-473F-8874-5574E6812328}"/>
    <cellStyle name="Border 2 2 2 5 10 2" xfId="9350" xr:uid="{83702B32-17B9-4ABC-9441-182082E0CDEF}"/>
    <cellStyle name="Border 2 2 2 5 11" xfId="8148" xr:uid="{96B78810-41DC-489A-8CEB-7AEBCEEF0E67}"/>
    <cellStyle name="Border 2 2 2 5 11 2" xfId="12761" xr:uid="{B19BE905-125D-47DD-8E37-87A2D8F46D8C}"/>
    <cellStyle name="Border 2 2 2 5 11 2 2" xfId="36236" xr:uid="{3571EAEA-14F5-4F87-88E9-B6CE0335665D}"/>
    <cellStyle name="Border 2 2 2 5 11 2 3" xfId="24461" xr:uid="{4FC0A2A0-6B1B-4750-9887-4790B2E60BDE}"/>
    <cellStyle name="Border 2 2 2 5 11 3" xfId="30692" xr:uid="{2337D27E-25EC-4B5F-BDC9-A9327D4BA51A}"/>
    <cellStyle name="Border 2 2 2 5 11 4" xfId="20406" xr:uid="{C86A0CFB-5B17-4A1A-9207-A60816F5D893}"/>
    <cellStyle name="Border 2 2 2 5 2" xfId="3325" xr:uid="{5DABA24B-98F0-40B9-9412-BAF8269F85FD}"/>
    <cellStyle name="Border 2 2 2 5 2 2" xfId="8565" xr:uid="{EB6936AC-F334-4D49-974B-2BD0EE41A023}"/>
    <cellStyle name="Border 2 2 2 5 2 2 2" xfId="36113" xr:uid="{30B7975A-D144-408E-8C22-94C916E3507F}"/>
    <cellStyle name="Border 2 2 2 5 2 2 3" xfId="20764" xr:uid="{4963B705-E4C6-45C6-844A-62364B54F4C6}"/>
    <cellStyle name="Border 2 2 2 5 2 3" xfId="31290" xr:uid="{C3AED697-AD86-41F5-B700-2FE9F54B49D0}"/>
    <cellStyle name="Border 2 2 2 5 2 4" xfId="16242" xr:uid="{603C2603-5453-4D87-8C04-F73512E0DC9D}"/>
    <cellStyle name="Border 2 2 2 5 3" xfId="4794" xr:uid="{E5DCF49A-8831-4F7F-B6CE-18948645CB53}"/>
    <cellStyle name="Border 2 2 2 5 3 2" xfId="9744" xr:uid="{3E494059-E779-476F-A948-A404E52851F8}"/>
    <cellStyle name="Border 2 2 2 5 4" xfId="5318" xr:uid="{E802F46A-7CAD-4D1F-9284-217A2E9E2DD2}"/>
    <cellStyle name="Border 2 2 2 5 4 2" xfId="36095" xr:uid="{3E12AAAB-985D-42E8-BFCF-1420C950514D}"/>
    <cellStyle name="Border 2 2 2 5 4 3" xfId="17855" xr:uid="{40C3440C-4F1F-4F0F-BFE3-1C90D411280B}"/>
    <cellStyle name="Border 2 2 2 5 5" xfId="5931" xr:uid="{F07B7CD7-A7D7-493B-A70A-B25E13C75923}"/>
    <cellStyle name="Border 2 2 2 5 5 2" xfId="10704" xr:uid="{967A0E9F-F90C-4B66-AC79-DE09A242828D}"/>
    <cellStyle name="Border 2 2 2 5 6" xfId="6322" xr:uid="{1E11CAC8-67B5-4853-A427-77B6AF6820B2}"/>
    <cellStyle name="Border 2 2 2 5 6 2" xfId="11064" xr:uid="{F8A377E5-E5FA-4504-8804-1842658C6772}"/>
    <cellStyle name="Border 2 2 2 5 7" xfId="5753" xr:uid="{C99EC6D4-9395-462A-BCDA-C4113036F878}"/>
    <cellStyle name="Border 2 2 2 5 7 2" xfId="10557" xr:uid="{C537C6BB-BBEE-463F-A1F3-EA9CAE174481}"/>
    <cellStyle name="Border 2 2 2 5 8" xfId="6933" xr:uid="{2642BA96-9628-4FAC-9360-B1C40CA520C8}"/>
    <cellStyle name="Border 2 2 2 5 8 2" xfId="11565" xr:uid="{57574DDC-20BC-435C-9752-09EC05238AE0}"/>
    <cellStyle name="Border 2 2 2 5 9" xfId="7322" xr:uid="{8306B56A-FC9B-4ED3-94EB-DBF07BEE8E56}"/>
    <cellStyle name="Border 2 2 2 5 9 2" xfId="11949" xr:uid="{84048412-FB7D-49EE-8840-76A26C4527AA}"/>
    <cellStyle name="Border 2 2 2 6" xfId="3321" xr:uid="{961A6FDB-B885-4B2E-A8CD-25B782CE4779}"/>
    <cellStyle name="Border 2 2 2 6 2" xfId="8561" xr:uid="{B1141457-4C58-4E4B-BF2E-FA6E204A77AC}"/>
    <cellStyle name="Border 2 2 2 6 2 2" xfId="36109" xr:uid="{1F2D2990-77C1-4FCF-886D-11F952205595}"/>
    <cellStyle name="Border 2 2 2 6 2 3" xfId="20760" xr:uid="{560EA5C2-BB2A-42EE-A858-6CDF571C5048}"/>
    <cellStyle name="Border 2 2 2 6 3" xfId="26805" xr:uid="{2ACA0707-4F3B-4EB9-B7F2-CBD7A373DC9C}"/>
    <cellStyle name="Border 2 2 2 6 4" xfId="16238" xr:uid="{B131B8BC-42C8-4F6C-9656-34841112B115}"/>
    <cellStyle name="Border 2 2 2 7" xfId="3467" xr:uid="{0B7DC3FE-A4C3-42E3-AA4D-EEF6291E234F}"/>
    <cellStyle name="Border 2 2 2 7 2" xfId="31289" xr:uid="{8C9222ED-8AD0-4556-A4C8-255DB2177094}"/>
    <cellStyle name="Border 2 2 2 7 3" xfId="16374" xr:uid="{5BE77370-5EC6-4F02-8578-E979D01E72CF}"/>
    <cellStyle name="Border 2 2 2 8" xfId="4336" xr:uid="{F4520D52-875B-4D5D-8C37-64E161FDC060}"/>
    <cellStyle name="Border 2 2 2 8 2" xfId="9386" xr:uid="{DCAB8FBE-CD73-4679-A76C-06BB50025958}"/>
    <cellStyle name="Border 2 2 2 9" xfId="5804" xr:uid="{C3FE174E-CD24-429C-8322-0046DCD4B3F2}"/>
    <cellStyle name="Border 2 2 2 9 2" xfId="10597" xr:uid="{1918F135-AB27-441C-96D0-653E75D4115E}"/>
    <cellStyle name="Border 2 2 3" xfId="2831" xr:uid="{6C5956C2-725C-4D2B-B9CD-1F50CF1A9BB3}"/>
    <cellStyle name="Border 2 2 3 10" xfId="3709" xr:uid="{48236725-9137-45E5-BEBE-4D8C0DBC194E}"/>
    <cellStyle name="Border 2 2 3 2" xfId="3326" xr:uid="{C31414E4-DB43-4109-8D7E-21BA7F5BA1DD}"/>
    <cellStyle name="Border 2 2 3 2 2" xfId="8566" xr:uid="{5599DA96-EB13-4E50-9E1F-9E30D0CD1148}"/>
    <cellStyle name="Border 2 2 3 2 2 2" xfId="36114" xr:uid="{AC940E76-41B7-4E80-B85C-691AED3CDB63}"/>
    <cellStyle name="Border 2 2 3 2 2 3" xfId="20765" xr:uid="{C8676AB2-4E7D-4193-A005-999BC790C8EA}"/>
    <cellStyle name="Border 2 2 3 2 3" xfId="26873" xr:uid="{E3937ED3-0C36-414F-A1A8-BE38768D72BC}"/>
    <cellStyle name="Border 2 2 3 2 4" xfId="16243" xr:uid="{BFB036FF-6928-499F-AF7C-7139F75E4F14}"/>
    <cellStyle name="Border 2 2 3 3" xfId="5254" xr:uid="{C12447FB-29EE-4C27-9B90-30A7E19026B9}"/>
    <cellStyle name="Border 2 2 3 3 2" xfId="36084" xr:uid="{1036DE02-FF1A-4B36-82FE-7F2A43CB1E52}"/>
    <cellStyle name="Border 2 2 3 3 3" xfId="17799" xr:uid="{FF850025-3A3D-4487-B2C9-A8583BD2EC53}"/>
    <cellStyle name="Border 2 2 3 4" xfId="5605" xr:uid="{5EEB5938-F6DB-4016-A406-C0D6DC29B6D1}"/>
    <cellStyle name="Border 2 2 3 4 2" xfId="10440" xr:uid="{3A340B3D-67F7-4478-BA57-FE0BBA1C37B1}"/>
    <cellStyle name="Border 2 2 3 5" xfId="6248" xr:uid="{E7902F81-AF8C-480B-87E6-7A5428E742DB}"/>
    <cellStyle name="Border 2 2 3 5 2" xfId="10992" xr:uid="{F6E3920F-9BE9-4E37-96DD-6C24698C2160}"/>
    <cellStyle name="Border 2 2 3 6" xfId="5842" xr:uid="{23BAB357-4C97-4230-9E98-B189692D9121}"/>
    <cellStyle name="Border 2 2 3 6 2" xfId="10622" xr:uid="{1C3198EF-6FA9-4912-8FCA-F2CF81BA0207}"/>
    <cellStyle name="Border 2 2 3 7" xfId="6864" xr:uid="{D40CA508-E295-4469-9D0D-5A1A201D87C1}"/>
    <cellStyle name="Border 2 2 3 7 2" xfId="11504" xr:uid="{32B1A41B-7A73-4A68-BED6-F48B743A289A}"/>
    <cellStyle name="Border 2 2 3 8" xfId="7247" xr:uid="{6923007F-3A5B-4061-B166-FCC3C3C77A90}"/>
    <cellStyle name="Border 2 2 3 8 2" xfId="11874" xr:uid="{EE033B23-C017-4068-B035-72FF48349C54}"/>
    <cellStyle name="Border 2 2 3 9" xfId="7581" xr:uid="{93DE6111-8E13-483B-A9B2-279B8B818226}"/>
    <cellStyle name="Border 2 2 3 9 2" xfId="12207" xr:uid="{C3DE63C2-74B1-4CA5-86B6-6DD606716853}"/>
    <cellStyle name="Border 2 2 4" xfId="3320" xr:uid="{97E0E89B-7616-4853-BBA6-E0C9F71FCC58}"/>
    <cellStyle name="Border 2 2 4 2" xfId="8560" xr:uid="{05365541-8823-4387-BA31-EA5A80318628}"/>
    <cellStyle name="Border 2 2 4 2 2" xfId="36108" xr:uid="{2993207F-E696-4127-AE2E-274BB156C493}"/>
    <cellStyle name="Border 2 2 4 2 3" xfId="20759" xr:uid="{08E4ABAA-04CE-416D-92A6-C21C956309E4}"/>
    <cellStyle name="Border 2 2 4 3" xfId="31233" xr:uid="{4B9AD9F0-E505-45CE-A398-28A34665DEC6}"/>
    <cellStyle name="Border 2 2 4 4" xfId="16237" xr:uid="{D869F85F-E07C-4FCF-8158-CE93AB6E4805}"/>
    <cellStyle name="Border 2 2 5" xfId="3412" xr:uid="{5318EAF8-B4F8-4016-AB40-605F8C4B3CA3}"/>
    <cellStyle name="Border 2 2 5 2" xfId="26822" xr:uid="{B2178D5B-5A7A-473F-B9D8-B6CBCA693084}"/>
    <cellStyle name="Border 2 2 5 3" xfId="16319" xr:uid="{E44F1049-0FE6-4197-A1B8-A7152766A2B2}"/>
    <cellStyle name="Border 2 2 6" xfId="4339" xr:uid="{FFD823A7-8FF7-4833-A59E-256CBAD0F887}"/>
    <cellStyle name="Border 2 2 6 2" xfId="9389" xr:uid="{FBBD2B90-17F2-4366-AFCD-BACAC002DCA4}"/>
    <cellStyle name="Border 2 2 7" xfId="5631" xr:uid="{E07336B7-E70A-4D14-A932-FBEAA179C3CC}"/>
    <cellStyle name="Border 2 2 7 2" xfId="10461" xr:uid="{0D70DCD1-EE5E-49FE-B96E-92E813979CF9}"/>
    <cellStyle name="Border 2 2 8" xfId="6599" xr:uid="{8114009A-33D1-4B6D-AB37-3B977B006CB2}"/>
    <cellStyle name="Border 2 2 8 2" xfId="11331" xr:uid="{EA647898-87F9-4CB9-A5D1-81A91228E09D}"/>
    <cellStyle name="Border 2 2 9" xfId="4462" xr:uid="{A558A0D8-5450-4F65-BBD7-9287272E5544}"/>
    <cellStyle name="Border 2 2 9 2" xfId="9498" xr:uid="{8478596A-87CC-4241-8F8F-1B2DC5E74712}"/>
    <cellStyle name="Border 2 3" xfId="1543" xr:uid="{7F026956-6C9E-4FD1-BF86-F7AD7F5B7B67}"/>
    <cellStyle name="Border 2 3 10" xfId="6649" xr:uid="{7C574776-874F-4AEF-93B7-40654CAAE4F0}"/>
    <cellStyle name="Border 2 3 10 2" xfId="11379" xr:uid="{9B719530-FDA0-450A-B847-514B641D1513}"/>
    <cellStyle name="Border 2 3 2" xfId="2844" xr:uid="{E7D2DE25-BB10-404F-8829-7A17E9FD7BAA}"/>
    <cellStyle name="Border 2 3 2 10" xfId="3555" xr:uid="{C4A98D52-43EE-4648-B344-DC6C29614410}"/>
    <cellStyle name="Border 2 3 2 2" xfId="3328" xr:uid="{53F26511-68B4-45C9-8C4D-E03CC1D2ED1E}"/>
    <cellStyle name="Border 2 3 2 2 2" xfId="8568" xr:uid="{C9826272-7708-4201-89E0-CF52AEADF23E}"/>
    <cellStyle name="Border 2 3 2 2 2 2" xfId="36116" xr:uid="{422E8528-CE92-4EBB-8ACD-27EFE5C34D0B}"/>
    <cellStyle name="Border 2 3 2 2 2 3" xfId="20767" xr:uid="{C756AA3E-E01B-4F69-8BE5-C09A97EF8D8B}"/>
    <cellStyle name="Border 2 3 2 2 3" xfId="29901" xr:uid="{FC79E5EA-C77F-4A27-B918-174BAAFB4B7F}"/>
    <cellStyle name="Border 2 3 2 2 4" xfId="16245" xr:uid="{BBCE7422-0525-4470-8824-DB03D55E033F}"/>
    <cellStyle name="Border 2 3 2 3" xfId="5262" xr:uid="{12FFDDD5-8E75-425A-9F82-C9EF86AD09C7}"/>
    <cellStyle name="Border 2 3 2 3 2" xfId="36086" xr:uid="{481B3728-8272-4B4B-B4EA-E0C10077EBA8}"/>
    <cellStyle name="Border 2 3 2 3 3" xfId="17806" xr:uid="{1E219DB0-BDDC-4A5A-8DB1-BF30A94A9087}"/>
    <cellStyle name="Border 2 3 2 4" xfId="5614" xr:uid="{471E22D6-FFEA-4545-949D-1C16945BE548}"/>
    <cellStyle name="Border 2 3 2 4 2" xfId="10448" xr:uid="{BB3DF82A-7FDA-425D-B6D2-7A906E4C247C}"/>
    <cellStyle name="Border 2 3 2 5" xfId="6261" xr:uid="{4EF73E64-7FED-41C1-9B13-06A71BC90986}"/>
    <cellStyle name="Border 2 3 2 5 2" xfId="11005" xr:uid="{621731F5-726E-4335-B576-BFA08AEF1179}"/>
    <cellStyle name="Border 2 3 2 6" xfId="5748" xr:uid="{99565302-7730-4A81-8A4C-666FB92440D7}"/>
    <cellStyle name="Border 2 3 2 6 2" xfId="10553" xr:uid="{39A8968D-7D82-46D4-B9DF-437091A5207A}"/>
    <cellStyle name="Border 2 3 2 7" xfId="6876" xr:uid="{7A81182E-26E3-464A-9B62-88BA67E435A3}"/>
    <cellStyle name="Border 2 3 2 7 2" xfId="11512" xr:uid="{9B3CFC8A-BF3E-46E8-A6CB-997F7604CC52}"/>
    <cellStyle name="Border 2 3 2 8" xfId="7259" xr:uid="{0738779A-F7CB-4166-9CC2-E6429634D797}"/>
    <cellStyle name="Border 2 3 2 8 2" xfId="11886" xr:uid="{3C3E3BC0-9FC7-4E9E-ADB7-6CE775FF1744}"/>
    <cellStyle name="Border 2 3 2 9" xfId="7588" xr:uid="{F31AFD27-1D05-49B5-B571-BD6975005CB7}"/>
    <cellStyle name="Border 2 3 2 9 2" xfId="12213" xr:uid="{BC241B09-6B94-44BE-98D8-4729FE9E3574}"/>
    <cellStyle name="Border 2 3 3" xfId="3327" xr:uid="{D97DDCDE-D06F-47A6-A22C-19F6D53AC87A}"/>
    <cellStyle name="Border 2 3 3 2" xfId="8567" xr:uid="{6DA29C32-D815-4B65-BA65-B8B0B56FAAE2}"/>
    <cellStyle name="Border 2 3 3 2 2" xfId="36115" xr:uid="{FE7639A0-4930-4CAC-9971-01C21E1C7CA9}"/>
    <cellStyle name="Border 2 3 3 2 3" xfId="20766" xr:uid="{005C7903-4C52-490A-82B1-9E790857A904}"/>
    <cellStyle name="Border 2 3 3 3" xfId="33970" xr:uid="{41FCF853-42ED-489F-8CB4-DEB9C91F0C24}"/>
    <cellStyle name="Border 2 3 3 4" xfId="16244" xr:uid="{DC048BA3-6E7E-47B4-A389-923DC4443EB1}"/>
    <cellStyle name="Border 2 3 4" xfId="3468" xr:uid="{A1A88E9A-371F-4F92-B988-1FF774CE3EF0}"/>
    <cellStyle name="Border 2 3 4 2" xfId="26872" xr:uid="{A03658D6-CF27-4A14-B711-A619CAEC773B}"/>
    <cellStyle name="Border 2 3 4 3" xfId="16375" xr:uid="{C4A3B067-EC8B-43A4-87F7-62845C14B66B}"/>
    <cellStyle name="Border 2 3 5" xfId="4912" xr:uid="{832E7629-825A-437A-AB09-28090623AC11}"/>
    <cellStyle name="Border 2 3 5 2" xfId="9838" xr:uid="{11C25F5F-6BC1-4DB1-9E83-9DEBA36F2C8B}"/>
    <cellStyle name="Border 2 3 6" xfId="5712" xr:uid="{C629C824-54BD-4B62-9DC4-E27E24FA2B33}"/>
    <cellStyle name="Border 2 3 6 2" xfId="10524" xr:uid="{D9707E1B-0F2E-4DC7-B0B1-BC39F089D743}"/>
    <cellStyle name="Border 2 3 7" xfId="6597" xr:uid="{6D28F8F4-E5CB-4E85-A8FB-50F6CF57634D}"/>
    <cellStyle name="Border 2 3 7 2" xfId="11329" xr:uid="{0C04934F-C4CB-4C51-A4C0-6E25B34D43B5}"/>
    <cellStyle name="Border 2 3 8" xfId="4081" xr:uid="{D74E0D26-381C-4E9F-8E9D-C1F54758A16E}"/>
    <cellStyle name="Border 2 3 8 2" xfId="9165" xr:uid="{5B0BDB2A-EFB2-4C2B-BFDC-1F3DE1D8EC7F}"/>
    <cellStyle name="Border 2 3 9" xfId="6578" xr:uid="{C9C7538C-E3F5-4661-848F-6AF43A73D0A1}"/>
    <cellStyle name="Border 2 3 9 2" xfId="11314" xr:uid="{83AA9EDC-E9E7-466C-8247-62512B1C5F03}"/>
    <cellStyle name="Border 2 4" xfId="2714" xr:uid="{541FF245-66B4-4671-A8F7-9F63222121F9}"/>
    <cellStyle name="Border 2 4 10" xfId="7992" xr:uid="{9C16DEE6-D655-4CC7-9620-C038CB923FFB}"/>
    <cellStyle name="Border 2 4 10 2" xfId="12605" xr:uid="{7D5E357F-3FEE-419C-B050-285FDC90EE4C}"/>
    <cellStyle name="Border 2 4 10 2 2" xfId="36211" xr:uid="{F71CDD06-3A21-4458-8DE8-0A3186B70C3E}"/>
    <cellStyle name="Border 2 4 10 2 3" xfId="24342" xr:uid="{66BE9D32-60AE-4D6F-B81C-1A957DD05591}"/>
    <cellStyle name="Border 2 4 10 3" xfId="30536" xr:uid="{B9ECEFFD-C2FA-4B6E-B170-6609F49DCD50}"/>
    <cellStyle name="Border 2 4 10 4" xfId="20250" xr:uid="{5DB14EEE-4C3C-48F9-912A-000DB9F9D8C2}"/>
    <cellStyle name="Border 2 4 11" xfId="8446" xr:uid="{F8672647-05FD-4A31-BA48-1B6B9B401902}"/>
    <cellStyle name="Border 2 4 2" xfId="3329" xr:uid="{13672E38-C73E-41AC-A22E-06EDADE9A0F3}"/>
    <cellStyle name="Border 2 4 2 2" xfId="8569" xr:uid="{7CF1BDDA-ED23-4ADE-921C-3428A8C4EC75}"/>
    <cellStyle name="Border 2 4 2 2 2" xfId="36117" xr:uid="{46D6703E-DCBE-4820-9163-9C0982F830D1}"/>
    <cellStyle name="Border 2 4 2 2 3" xfId="20768" xr:uid="{A80798EE-9028-432A-B068-40BE94030DAA}"/>
    <cellStyle name="Border 2 4 2 3" xfId="33625" xr:uid="{7A548E83-114B-49D2-895B-C00F0C8ACD85}"/>
    <cellStyle name="Border 2 4 2 4" xfId="16246" xr:uid="{B80A6230-1F74-480A-9170-FFBF6BC9BF10}"/>
    <cellStyle name="Border 2 4 3" xfId="4603" xr:uid="{F4188353-B7D7-4128-9F13-D2F37FD38974}"/>
    <cellStyle name="Border 2 4 3 2" xfId="35199" xr:uid="{BB757CFB-1DBE-41F4-A818-372BA40FF3D0}"/>
    <cellStyle name="Border 2 4 3 3" xfId="17259" xr:uid="{FDEB0E64-CE1C-4AE4-AF20-C7E2D294611B}"/>
    <cellStyle name="Border 2 4 4" xfId="4111" xr:uid="{C86CBAF1-713A-475E-A35D-CC73F68D8DF6}"/>
    <cellStyle name="Border 2 4 4 2" xfId="9188" xr:uid="{3E0F47E3-253A-404C-8428-540D5978BAD5}"/>
    <cellStyle name="Border 2 4 5" xfId="4105" xr:uid="{25B63D9F-BA44-4475-B2FC-9BE6E0E422C4}"/>
    <cellStyle name="Border 2 4 5 2" xfId="9184" xr:uid="{8B093166-299F-4888-A7EC-A659CBCCD69F}"/>
    <cellStyle name="Border 2 4 6" xfId="6678" xr:uid="{DD706040-42DA-4658-A38D-E3AB69103175}"/>
    <cellStyle name="Border 2 4 6 2" xfId="11406" xr:uid="{C1B9E7E7-449D-4FDE-82FA-8C508098149B}"/>
    <cellStyle name="Border 2 4 7" xfId="6250" xr:uid="{BDDD3234-9288-4430-8FBC-EEC384116007}"/>
    <cellStyle name="Border 2 4 7 2" xfId="10994" xr:uid="{BFDF553F-1534-4A1C-B880-7531A1989079}"/>
    <cellStyle name="Border 2 4 8" xfId="6606" xr:uid="{EE2E961A-EDB1-45F5-BBC9-48C5451A85AB}"/>
    <cellStyle name="Border 2 4 8 2" xfId="11338" xr:uid="{B09378BF-45F2-4DD6-87B8-4EB4D23143D1}"/>
    <cellStyle name="Border 2 4 9" xfId="3690" xr:uid="{BCD7E4E1-986A-423F-BAC5-4966123C7A14}"/>
    <cellStyle name="Border 2 4 9 2" xfId="8890" xr:uid="{96B02091-3BA0-4A32-B6FA-9188A7C19120}"/>
    <cellStyle name="Border 2 5" xfId="2647" xr:uid="{93DA38C5-BE5E-4289-8379-055575595376}"/>
    <cellStyle name="Border 2 5 10" xfId="6739" xr:uid="{540C34B5-9190-44B1-97DF-EB39B213BA18}"/>
    <cellStyle name="Border 2 5 11" xfId="4159" xr:uid="{7E812E4C-A2A2-46BA-9AD6-0AD77E0B2C00}"/>
    <cellStyle name="Border 2 5 11 2" xfId="9229" xr:uid="{17ABAA30-1B1D-496C-84CC-F11E753A7D0F}"/>
    <cellStyle name="Border 2 5 2" xfId="3330" xr:uid="{85E5743A-82AC-44FE-9EB6-1F7D023C1AE0}"/>
    <cellStyle name="Border 2 5 2 2" xfId="8570" xr:uid="{57700874-2B97-4A15-AB5D-524137140794}"/>
    <cellStyle name="Border 2 5 2 2 2" xfId="36118" xr:uid="{A2971F8E-1B74-4ED6-B8B7-3B12CFC7EDE2}"/>
    <cellStyle name="Border 2 5 2 2 3" xfId="20769" xr:uid="{6DE1B0FC-5955-4D1A-96A3-6B59A9040E52}"/>
    <cellStyle name="Border 2 5 2 3" xfId="29558" xr:uid="{6A7D1A63-34CF-457F-A1BD-181848B92DCD}"/>
    <cellStyle name="Border 2 5 2 4" xfId="16247" xr:uid="{AE196014-1F8B-4C95-A1A2-EF25A6E6F724}"/>
    <cellStyle name="Border 2 5 3" xfId="3189" xr:uid="{0905D665-2AEF-49C2-BC19-07A466D5D281}"/>
    <cellStyle name="Border 2 5 3 2" xfId="8458" xr:uid="{ED696374-1BF8-42D1-B15E-9D6EE7AE99EB}"/>
    <cellStyle name="Border 2 5 4" xfId="5101" xr:uid="{843B03E8-5064-4306-B552-667A350849CB}"/>
    <cellStyle name="Border 2 5 4 2" xfId="36069" xr:uid="{E1ACC42E-4439-4E5D-BC3A-602EBE64496F}"/>
    <cellStyle name="Border 2 5 4 3" xfId="17655" xr:uid="{5DA528C2-CD13-4D64-830D-39E0811045E2}"/>
    <cellStyle name="Border 2 5 5" xfId="3575" xr:uid="{0CC8D35F-78AF-4ADD-8750-E8385ECB6E3E}"/>
    <cellStyle name="Border 2 5 5 2" xfId="8790" xr:uid="{5423B74D-0A10-47C5-A3AB-C65765F19456}"/>
    <cellStyle name="Border 2 5 6" xfId="5615" xr:uid="{3EF1EBC9-A61F-4561-9A76-7CDDC6F5EEB4}"/>
    <cellStyle name="Border 2 5 6 2" xfId="10449" xr:uid="{40C364A4-999D-448A-94B7-A97B0ED9AEE1}"/>
    <cellStyle name="Border 2 5 7" xfId="3803" xr:uid="{D99147BC-41C6-4369-9355-F78E0F046006}"/>
    <cellStyle name="Border 2 5 7 2" xfId="8985" xr:uid="{4BF71B84-D2D2-49F3-B498-77B58082451F}"/>
    <cellStyle name="Border 2 5 8" xfId="6629" xr:uid="{35134F79-2E8A-4E6F-AB83-0F548BE0715A}"/>
    <cellStyle name="Border 2 5 8 2" xfId="11361" xr:uid="{5BF8C585-7435-44F9-8D6B-92AFBA772BAE}"/>
    <cellStyle name="Border 2 5 9" xfId="5732" xr:uid="{F2271BCE-CF65-41A2-9C27-2C6800A62510}"/>
    <cellStyle name="Border 2 5 9 2" xfId="10538" xr:uid="{FADBEA89-7395-4734-918C-F04F88BD7F94}"/>
    <cellStyle name="Border 2 6" xfId="2736" xr:uid="{D36CB821-DFF7-4E25-AE69-EB75FFA425E0}"/>
    <cellStyle name="Border 2 6 10" xfId="7640" xr:uid="{7C8F649B-C0EE-4B1B-801A-77D3C44E0046}"/>
    <cellStyle name="Border 2 6 10 2" xfId="12264" xr:uid="{D226C77B-8D8B-4B19-8414-E40BF17E725B}"/>
    <cellStyle name="Border 2 6 11" xfId="8013" xr:uid="{80025D16-260B-450B-9FE7-A1A1861A9D64}"/>
    <cellStyle name="Border 2 6 11 2" xfId="12626" xr:uid="{1365CF3A-900B-49B6-8471-B321FFB533A7}"/>
    <cellStyle name="Border 2 6 11 2 2" xfId="36215" xr:uid="{752F5CF5-F716-4D69-B0D4-70EC95075A06}"/>
    <cellStyle name="Border 2 6 11 2 3" xfId="24357" xr:uid="{0FD21C74-9CEA-4100-9557-F407F4CABAD0}"/>
    <cellStyle name="Border 2 6 11 3" xfId="30557" xr:uid="{2ABA6AFA-589E-49C1-A96F-CCEF648BA32B}"/>
    <cellStyle name="Border 2 6 11 4" xfId="20271" xr:uid="{6416C416-AD58-49E6-92B8-1F6B8CD32CDE}"/>
    <cellStyle name="Border 2 6 2" xfId="3331" xr:uid="{D08730A9-9E5F-4DA1-BFE1-838343007531}"/>
    <cellStyle name="Border 2 6 2 2" xfId="8571" xr:uid="{2FFB88AF-89C6-4E83-B8BF-B478386659E5}"/>
    <cellStyle name="Border 2 6 2 2 2" xfId="36119" xr:uid="{B8B4C2C4-DD63-4CC1-BA69-60DB25DEDF6D}"/>
    <cellStyle name="Border 2 6 2 2 3" xfId="20770" xr:uid="{D32C12BB-A504-4456-86DF-42D54386C179}"/>
    <cellStyle name="Border 2 6 2 3" xfId="32744" xr:uid="{297A556D-6B40-4061-A8AD-A3D24938794F}"/>
    <cellStyle name="Border 2 6 2 4" xfId="16248" xr:uid="{5CF10D34-8673-4FB8-862D-5D7BE2D777D3}"/>
    <cellStyle name="Border 2 6 3" xfId="4625" xr:uid="{40D8FEFF-B023-4ABE-8186-036052BC43D9}"/>
    <cellStyle name="Border 2 6 3 2" xfId="9625" xr:uid="{BFE42C08-79E3-4386-B390-4090DC474212}"/>
    <cellStyle name="Border 2 6 4" xfId="5172" xr:uid="{8C4AB083-F843-4F20-967E-B0E446C50E2D}"/>
    <cellStyle name="Border 2 6 4 2" xfId="36070" xr:uid="{53419814-53EE-435C-B44B-9CF144090E0E}"/>
    <cellStyle name="Border 2 6 4 3" xfId="17724" xr:uid="{16DBF393-FBEA-4125-B641-8CA9B2223286}"/>
    <cellStyle name="Border 2 6 5" xfId="5267" xr:uid="{189B8616-2C16-41C3-AADE-B50F2A92AFB4}"/>
    <cellStyle name="Border 2 6 5 2" xfId="10137" xr:uid="{7951CF7D-B0CA-4715-8F29-C85679B25D8C}"/>
    <cellStyle name="Border 2 6 6" xfId="4347" xr:uid="{CD5192D2-3046-4AE7-A6D3-5A9A7A12386A}"/>
    <cellStyle name="Border 2 6 6 2" xfId="9397" xr:uid="{35B5297F-7DE3-4A1C-AF54-CD465DFA9B64}"/>
    <cellStyle name="Border 2 6 7" xfId="4479" xr:uid="{068D4A7B-12B7-42B0-883B-2628D515492E}"/>
    <cellStyle name="Border 2 6 7 2" xfId="9511" xr:uid="{0BB5ECC9-1BED-46A9-A5BF-D116F0FA12B0}"/>
    <cellStyle name="Border 2 6 8" xfId="6695" xr:uid="{C2455ACB-6411-40FE-AC7E-1150AFE60951}"/>
    <cellStyle name="Border 2 6 8 2" xfId="11419" xr:uid="{CD7A001E-664C-4A33-8A0D-F0170DCBF027}"/>
    <cellStyle name="Border 2 6 9" xfId="3747" xr:uid="{8C51D7ED-60E0-43CB-8A57-AB7F26A1A6CC}"/>
    <cellStyle name="Border 2 6 9 2" xfId="8933" xr:uid="{B0293351-7916-49C7-B094-79DB9CF670E2}"/>
    <cellStyle name="Border 2 7" xfId="3319" xr:uid="{C3BFD4F0-F3FE-4C27-A821-BD8635F6C190}"/>
    <cellStyle name="Border 2 7 2" xfId="8559" xr:uid="{9C1F2596-002F-4848-9460-56E7A1D47772}"/>
    <cellStyle name="Border 2 7 2 2" xfId="36107" xr:uid="{CC44A61D-82EC-44E8-8907-499FD90EFD91}"/>
    <cellStyle name="Border 2 7 2 3" xfId="20758" xr:uid="{D0151093-9EA3-4F37-B457-6D3684796527}"/>
    <cellStyle name="Border 2 7 3" xfId="26229" xr:uid="{5F241874-C812-42A0-AEC0-D94DB64F52F8}"/>
    <cellStyle name="Border 2 7 4" xfId="16236" xr:uid="{1CA1B7A2-78A1-4F39-B96C-4FDF21333A3D}"/>
    <cellStyle name="Border 2 8" xfId="3411" xr:uid="{8E719214-1E76-4A7C-A86E-890439A112B5}"/>
    <cellStyle name="Border 2 8 2" xfId="31250" xr:uid="{0001D041-8712-4388-BAE9-3B66861DD90B}"/>
    <cellStyle name="Border 2 8 3" xfId="16318" xr:uid="{E8261A78-BF7B-48F8-9D87-7647FA19492B}"/>
    <cellStyle name="Border 2 9" xfId="4341" xr:uid="{E4CD8BAC-1087-4349-A05C-6AB79B779E1D}"/>
    <cellStyle name="Border 2 9 2" xfId="9391" xr:uid="{2B7296F0-126C-4DAF-A8A1-2C5E30151B08}"/>
    <cellStyle name="Border 3" xfId="1544" xr:uid="{09054A9E-B2A5-4E47-B3B6-69E0FDE83035}"/>
    <cellStyle name="Border 3 10" xfId="4184" xr:uid="{F8626DB0-32E9-423D-BBDD-71526108C676}"/>
    <cellStyle name="Border 3 10 2" xfId="9251" xr:uid="{AA146539-C193-43B5-93C6-17ABE16A4B97}"/>
    <cellStyle name="Border 3 11" xfId="6577" xr:uid="{9B603F9E-8CA2-44C7-9B76-58F481D218BA}"/>
    <cellStyle name="Border 3 11 2" xfId="11313" xr:uid="{68FFD11B-2F08-4DA9-8DAA-A18DAF4A54A5}"/>
    <cellStyle name="Border 3 12" xfId="6943" xr:uid="{5600AA1A-C853-4E36-B7B0-67E6AADECEF8}"/>
    <cellStyle name="Border 3 12 2" xfId="11575" xr:uid="{2246A1B4-7247-4237-AD31-8DC07A6C26A1}"/>
    <cellStyle name="Border 3 2" xfId="1545" xr:uid="{7F0FEC91-39D7-4CAD-8D68-3982EE5A73CB}"/>
    <cellStyle name="Border 3 2 10" xfId="6960" xr:uid="{7731B5EE-A101-4013-B8FC-5FEB458BC76C}"/>
    <cellStyle name="Border 3 2 10 2" xfId="11592" xr:uid="{B6EC9C47-405A-485E-902B-BD2570ED610A}"/>
    <cellStyle name="Border 3 2 2" xfId="2881" xr:uid="{42FB23EE-EEE4-4AB2-A79F-016BD00DA6FC}"/>
    <cellStyle name="Border 3 2 2 10" xfId="6018" xr:uid="{4F9518A4-37AC-482F-B665-803D30CA8F21}"/>
    <cellStyle name="Border 3 2 2 2" xfId="3334" xr:uid="{E4032C02-ACD2-4F5A-A425-3E51BB3D4F7C}"/>
    <cellStyle name="Border 3 2 2 2 2" xfId="8574" xr:uid="{09EB90B0-810C-4751-958B-A2F1E9DAA40A}"/>
    <cellStyle name="Border 3 2 2 2 2 2" xfId="36122" xr:uid="{CFE460B5-92CD-44C2-8FCF-4A1113DF3B55}"/>
    <cellStyle name="Border 3 2 2 2 2 3" xfId="20773" xr:uid="{DFBDF480-63CB-4A2F-98D0-555B5BB2A0F6}"/>
    <cellStyle name="Border 3 2 2 2 3" xfId="29023" xr:uid="{6A8DB7DE-C238-49CA-BEBF-598FD30D3C53}"/>
    <cellStyle name="Border 3 2 2 2 4" xfId="16251" xr:uid="{F83E5F03-2E9B-43FA-A94F-245CEBA7B351}"/>
    <cellStyle name="Border 3 2 2 3" xfId="5292" xr:uid="{482799F2-59FF-497C-8432-66544A794340}"/>
    <cellStyle name="Border 3 2 2 3 2" xfId="36092" xr:uid="{0CF63C01-F8D9-4E8C-8D08-BA71FF35B1B8}"/>
    <cellStyle name="Border 3 2 2 3 3" xfId="17832" xr:uid="{5C8C15CF-29F6-4314-A501-1FEEC21470CC}"/>
    <cellStyle name="Border 3 2 2 4" xfId="5636" xr:uid="{A1D8FC7F-DF9F-4F57-B5BA-12B1203BA310}"/>
    <cellStyle name="Border 3 2 2 4 2" xfId="10465" xr:uid="{CC5D3439-4E43-4162-910F-3BCC703D5E82}"/>
    <cellStyle name="Border 3 2 2 5" xfId="6293" xr:uid="{96B20F6F-4158-4907-A176-492852E273A7}"/>
    <cellStyle name="Border 3 2 2 5 2" xfId="11037" xr:uid="{CDA805F8-B421-47C4-B461-319E16647097}"/>
    <cellStyle name="Border 3 2 2 6" xfId="4115" xr:uid="{C18409CB-DEC5-4B3B-A3BD-E443D1E34CF0}"/>
    <cellStyle name="Border 3 2 2 6 2" xfId="9192" xr:uid="{92846C0C-1509-4D73-8696-E18B2240EC8C}"/>
    <cellStyle name="Border 3 2 2 7" xfId="6908" xr:uid="{1ED8A41D-3EB8-4898-A35B-F91061667953}"/>
    <cellStyle name="Border 3 2 2 7 2" xfId="11542" xr:uid="{C91059F9-4E7F-4F67-BB99-15A09D241FCF}"/>
    <cellStyle name="Border 3 2 2 8" xfId="7291" xr:uid="{A31A84F9-219F-4D50-A1AD-62A871824FFD}"/>
    <cellStyle name="Border 3 2 2 8 2" xfId="11918" xr:uid="{11092233-BDA8-4E3F-9032-4BB9AA3E7D39}"/>
    <cellStyle name="Border 3 2 2 9" xfId="7601" xr:uid="{84455B53-69D2-45D2-BE35-0F205745B105}"/>
    <cellStyle name="Border 3 2 2 9 2" xfId="12226" xr:uid="{E6989AEB-AB95-4546-94F9-F378D27F3127}"/>
    <cellStyle name="Border 3 2 3" xfId="3333" xr:uid="{23827ADB-58F4-4CD0-8A60-99AAB22A0E08}"/>
    <cellStyle name="Border 3 2 3 2" xfId="8573" xr:uid="{C3B09134-C0DE-455A-A9DB-AFE392BB0D9C}"/>
    <cellStyle name="Border 3 2 3 2 2" xfId="36121" xr:uid="{83F45A52-0939-4BC5-BB64-3B1DA113C2B8}"/>
    <cellStyle name="Border 3 2 3 2 3" xfId="20772" xr:uid="{8ECF780E-9959-4F7E-AE54-6968751C24FC}"/>
    <cellStyle name="Border 3 2 3 3" xfId="33196" xr:uid="{AA9D740D-873F-41DC-89A5-7C1EC5A1E881}"/>
    <cellStyle name="Border 3 2 3 4" xfId="16250" xr:uid="{2D86EE74-43A8-4C5B-938C-0069F15121D8}"/>
    <cellStyle name="Border 3 2 4" xfId="3470" xr:uid="{926D5BDE-86ED-408E-917C-E7720DAE38BE}"/>
    <cellStyle name="Border 3 2 4 2" xfId="33166" xr:uid="{F251E375-4AE0-4B3C-8A86-0AEF1EB26285}"/>
    <cellStyle name="Border 3 2 4 3" xfId="16377" xr:uid="{F27093BC-0FB0-4883-810C-981FB2AC6772}"/>
    <cellStyle name="Border 3 2 5" xfId="4332" xr:uid="{D0B1DBD2-7C50-4814-A6BA-BB3B1A7CF26E}"/>
    <cellStyle name="Border 3 2 5 2" xfId="9382" xr:uid="{D610F8FD-E1FB-4929-A486-585AE032690D}"/>
    <cellStyle name="Border 3 2 6" xfId="3610" xr:uid="{70D9982E-87E9-4C31-8868-4DFA6C0870AA}"/>
    <cellStyle name="Border 3 2 6 2" xfId="8816" xr:uid="{4EFE12E3-2F40-43A2-BB1D-FD92864401AA}"/>
    <cellStyle name="Border 3 2 7" xfId="6595" xr:uid="{D904CD6F-B671-4D06-ABE0-B19AC9042C15}"/>
    <cellStyle name="Border 3 2 7 2" xfId="11327" xr:uid="{8BFC1C29-A131-4CEE-9259-5C05B6796777}"/>
    <cellStyle name="Border 3 2 8" xfId="4343" xr:uid="{68DBA0FB-2B0B-4148-9024-F044B43319BE}"/>
    <cellStyle name="Border 3 2 8 2" xfId="9393" xr:uid="{A930A0DC-0A55-4C08-AE54-56A3C4AE3AEB}"/>
    <cellStyle name="Border 3 2 9" xfId="6576" xr:uid="{AA86AC8C-C311-49CA-A310-24D1FC95A90F}"/>
    <cellStyle name="Border 3 2 9 2" xfId="11312" xr:uid="{DEA814E1-6C34-413A-A225-5F3B23B5D96F}"/>
    <cellStyle name="Border 3 3" xfId="1546" xr:uid="{822FC0A6-FC96-4C54-8861-0557EBDA7200}"/>
    <cellStyle name="Border 3 3 10" xfId="6594" xr:uid="{FA8BD6C1-3F12-4ED9-A77D-2387DA0446C0}"/>
    <cellStyle name="Border 3 3 10 2" xfId="11326" xr:uid="{D4340D08-F66D-408A-9A2D-7AD62519B7E0}"/>
    <cellStyle name="Border 3 3 11" xfId="5751" xr:uid="{472138DC-FBC3-468D-91E5-EBEA182225D8}"/>
    <cellStyle name="Border 3 3 11 2" xfId="10555" xr:uid="{813064F7-E9AF-4258-BC2E-9E4F4CA6336C}"/>
    <cellStyle name="Border 3 3 12" xfId="3603" xr:uid="{23350CA5-9255-4C64-95BD-5EA7EFAFB262}"/>
    <cellStyle name="Border 3 3 12 2" xfId="8811" xr:uid="{9A953539-7E43-49B1-8CD1-25605E02AAF5}"/>
    <cellStyle name="Border 3 3 13" xfId="4517" xr:uid="{B5769DCE-AB79-46C0-9304-F2F52F4A93DD}"/>
    <cellStyle name="Border 3 3 13 2" xfId="9538" xr:uid="{7B78C696-8D18-4DA1-95D7-BDAB91B3E9FB}"/>
    <cellStyle name="Border 3 3 2" xfId="2853" xr:uid="{CDCFE91B-70E1-434D-968E-04398CA395DF}"/>
    <cellStyle name="Border 3 3 2 10" xfId="8101" xr:uid="{1DF16985-8849-4A16-BDEB-3227F83B33E1}"/>
    <cellStyle name="Border 3 3 2 10 2" xfId="12714" xr:uid="{6ABFF0F8-9150-4A8F-86FC-F6D256D9350C}"/>
    <cellStyle name="Border 3 3 2 10 2 2" xfId="36228" xr:uid="{DE2EC2ED-8BB3-462D-9355-B5F5A7EAA3F7}"/>
    <cellStyle name="Border 3 3 2 10 2 3" xfId="24424" xr:uid="{7659FD26-4289-4FC9-B404-77CBE55EB164}"/>
    <cellStyle name="Border 3 3 2 10 3" xfId="30645" xr:uid="{AF2B2EE9-9E44-4A19-8097-C159246D01FE}"/>
    <cellStyle name="Border 3 3 2 10 4" xfId="20359" xr:uid="{02EF304F-294A-4847-95F4-5D4B667D3EFE}"/>
    <cellStyle name="Border 3 3 2 11" xfId="8449" xr:uid="{B5BB76D1-D067-46DC-8C70-DA708093598F}"/>
    <cellStyle name="Border 3 3 2 2" xfId="3336" xr:uid="{0E36AB19-C075-4FE3-9114-C8EF67D05C7E}"/>
    <cellStyle name="Border 3 3 2 2 2" xfId="8576" xr:uid="{B14B164A-6A89-437A-AF03-DDEC50BBA579}"/>
    <cellStyle name="Border 3 3 2 2 2 2" xfId="36124" xr:uid="{B710B358-BFD2-4949-A1EA-33A8C88DF2AA}"/>
    <cellStyle name="Border 3 3 2 2 2 3" xfId="20775" xr:uid="{3984F1B9-6DA7-4309-ADE6-E9F5B809C21F}"/>
    <cellStyle name="Border 3 3 2 2 3" xfId="28673" xr:uid="{A5822AAE-67DB-470C-8A4E-8F719B61D63D}"/>
    <cellStyle name="Border 3 3 2 2 4" xfId="16253" xr:uid="{C4F9514E-5ED2-4051-88E5-9A166FA603E5}"/>
    <cellStyle name="Border 3 3 2 3" xfId="4735" xr:uid="{EC656314-517C-412E-98D4-60E89B5CAF9E}"/>
    <cellStyle name="Border 3 3 2 3 2" xfId="25729" xr:uid="{56C79E7B-6999-416F-BA68-3CEAEE94B945}"/>
    <cellStyle name="Border 3 3 2 3 3" xfId="17347" xr:uid="{3F9CBD0C-22EE-4A56-A78F-530C4D725540}"/>
    <cellStyle name="Border 3 3 2 4" xfId="4261" xr:uid="{EDF2C104-5283-4BCC-AD55-B5DA8399C02E}"/>
    <cellStyle name="Border 3 3 2 4 2" xfId="9319" xr:uid="{E7FB2627-62C9-4A6F-84A8-851371E4ECD5}"/>
    <cellStyle name="Border 3 3 2 5" xfId="4087" xr:uid="{685EF84D-D309-4C1E-AABE-9E071A07CEB2}"/>
    <cellStyle name="Border 3 3 2 5 2" xfId="9169" xr:uid="{03EE9166-9316-42F0-A1FF-0885C16D477E}"/>
    <cellStyle name="Border 3 3 2 6" xfId="6883" xr:uid="{14900B40-6A10-4D10-9ED4-3D246A040F7F}"/>
    <cellStyle name="Border 3 3 2 6 2" xfId="11517" xr:uid="{272384D7-03C0-436C-B38C-A74CEE201E58}"/>
    <cellStyle name="Border 3 3 2 7" xfId="7266" xr:uid="{B31F7F0F-5EDD-40C9-8A16-A142FC7561C5}"/>
    <cellStyle name="Border 3 3 2 7 2" xfId="11893" xr:uid="{64804BC9-0C86-4FBF-8208-1BC5CA618F57}"/>
    <cellStyle name="Border 3 3 2 8" xfId="7594" xr:uid="{532FDC3B-57C6-4523-92A1-8F155B2184AC}"/>
    <cellStyle name="Border 3 3 2 8 2" xfId="12219" xr:uid="{6559D0DF-E4A6-48B6-8B2A-62FE0C47D467}"/>
    <cellStyle name="Border 3 3 2 9" xfId="7636" xr:uid="{A7FDDE00-7109-4CCE-94F1-86483A466273}"/>
    <cellStyle name="Border 3 3 2 9 2" xfId="12260" xr:uid="{826456D5-8A8B-4B40-99A3-5031C6144DEB}"/>
    <cellStyle name="Border 3 3 3" xfId="2741" xr:uid="{816FE536-5E94-4D4A-859E-BC5D17489EE6}"/>
    <cellStyle name="Border 3 3 3 10" xfId="7618" xr:uid="{2C81246A-A1D0-4E30-8034-C56D53DFE61E}"/>
    <cellStyle name="Border 3 3 3 11" xfId="7771" xr:uid="{A1AD4A56-50BE-449A-8F42-0BC22772BA1F}"/>
    <cellStyle name="Border 3 3 3 11 2" xfId="12395" xr:uid="{C8931854-244C-4AD5-8888-42CF94D6A253}"/>
    <cellStyle name="Border 3 3 3 2" xfId="3337" xr:uid="{EED538AA-15D1-4B12-A445-ABFE3DC2CFB0}"/>
    <cellStyle name="Border 3 3 3 2 2" xfId="8577" xr:uid="{34752C94-5316-406C-AEE8-53FB14E0B0A8}"/>
    <cellStyle name="Border 3 3 3 2 2 2" xfId="36125" xr:uid="{0B619636-2430-4726-AC79-056D3BB8446E}"/>
    <cellStyle name="Border 3 3 3 2 2 3" xfId="20776" xr:uid="{3046756B-AC88-46AB-AAD7-4F6E3BB92FB9}"/>
    <cellStyle name="Border 3 3 3 2 3" xfId="28154" xr:uid="{5DB68376-2B0F-4CF5-922A-42CEEFE12136}"/>
    <cellStyle name="Border 3 3 3 2 4" xfId="16254" xr:uid="{55723F38-5F5C-4289-9264-CCC9A9C12A68}"/>
    <cellStyle name="Border 3 3 3 3" xfId="4629" xr:uid="{B7EB9815-3A78-4941-BC2B-D10939FD1795}"/>
    <cellStyle name="Border 3 3 3 3 2" xfId="9628" xr:uid="{5CEA288A-76CA-403C-A667-C34536478441}"/>
    <cellStyle name="Border 3 3 3 4" xfId="5177" xr:uid="{95574871-8B94-40BA-B5F1-EFE8F03F70B6}"/>
    <cellStyle name="Border 3 3 3 4 2" xfId="36072" xr:uid="{A7ECD009-9E29-4C96-A00F-5E14F3420231}"/>
    <cellStyle name="Border 3 3 3 4 3" xfId="17728" xr:uid="{B793F0B6-C8FE-47A1-82C9-D4C91718BE73}"/>
    <cellStyle name="Border 3 3 3 5" xfId="4453" xr:uid="{B0882165-B3A5-40EB-B92A-BB82F7620DE8}"/>
    <cellStyle name="Border 3 3 3 5 2" xfId="9490" xr:uid="{F109EF18-5965-4FBC-B434-0DB2E6991DF1}"/>
    <cellStyle name="Border 3 3 3 6" xfId="4715" xr:uid="{6D8D1BC6-906F-4493-8339-C15062812F3E}"/>
    <cellStyle name="Border 3 3 3 6 2" xfId="9690" xr:uid="{C99806D3-E850-4E7E-AEEE-0D2B22ED1007}"/>
    <cellStyle name="Border 3 3 3 7" xfId="4566" xr:uid="{AA00D625-C6B8-4E94-AC4D-AA72CE3D4060}"/>
    <cellStyle name="Border 3 3 3 7 2" xfId="9579" xr:uid="{C8B4C60F-1052-4087-9D44-0A7D115B0002}"/>
    <cellStyle name="Border 3 3 3 8" xfId="6700" xr:uid="{20BAB41B-D761-46B1-AF05-85C52049E7BA}"/>
    <cellStyle name="Border 3 3 3 8 2" xfId="11424" xr:uid="{35548686-5C71-4844-8079-10B7B339C978}"/>
    <cellStyle name="Border 3 3 3 9" xfId="3752" xr:uid="{43C1B4C9-1490-4627-8092-473FDB1286D8}"/>
    <cellStyle name="Border 3 3 3 9 2" xfId="8938" xr:uid="{067962FB-1CC1-491F-B00E-7FB5C0A89C4D}"/>
    <cellStyle name="Border 3 3 4" xfId="2791" xr:uid="{E736FEA6-CCC4-415B-9ED2-9CD0A65B42B0}"/>
    <cellStyle name="Border 3 3 4 10" xfId="3517" xr:uid="{78DD492E-53E7-4A81-906B-8BB71472EFDE}"/>
    <cellStyle name="Border 3 3 4 2" xfId="3338" xr:uid="{36247966-617A-4F1A-8E5A-D7DBCC0F57F0}"/>
    <cellStyle name="Border 3 3 4 2 2" xfId="8578" xr:uid="{08C41ED3-1C25-4156-8794-3FA232E9AE4A}"/>
    <cellStyle name="Border 3 3 4 2 2 2" xfId="36126" xr:uid="{F933B5AA-8F22-4D91-ADB6-0CE1998B86F3}"/>
    <cellStyle name="Border 3 3 4 2 2 3" xfId="20777" xr:uid="{F26CE107-63BB-4588-8AF4-6B6E839246AE}"/>
    <cellStyle name="Border 3 3 4 2 3" xfId="31995" xr:uid="{BD10A8B2-94EB-4862-A978-FF1ABF0D34B1}"/>
    <cellStyle name="Border 3 3 4 2 4" xfId="16255" xr:uid="{B1B16C87-BB31-4FAB-9B18-233AFC364281}"/>
    <cellStyle name="Border 3 3 4 3" xfId="5222" xr:uid="{8F266E9D-33C9-4726-85E0-CC883319DC29}"/>
    <cellStyle name="Border 3 3 4 3 2" xfId="36081" xr:uid="{7FEB9C61-1DEF-417C-AA40-9D405F137A31}"/>
    <cellStyle name="Border 3 3 4 3 3" xfId="17771" xr:uid="{08E1ED65-E55D-409D-A987-A57A9B66EAD4}"/>
    <cellStyle name="Border 3 3 4 4" xfId="5582" xr:uid="{23885482-30DE-4F60-BAA1-20DE01E043A5}"/>
    <cellStyle name="Border 3 3 4 4 2" xfId="10421" xr:uid="{1954DC3B-39B0-4480-A600-94E747AB5F28}"/>
    <cellStyle name="Border 3 3 4 5" xfId="4218" xr:uid="{3FBE3194-718B-46DD-B6CA-68BD185979E5}"/>
    <cellStyle name="Border 3 3 4 5 2" xfId="9280" xr:uid="{7147C055-170A-4E86-82DD-F4462CDCDF0C}"/>
    <cellStyle name="Border 3 3 4 6" xfId="5590" xr:uid="{DF663FA5-4FB5-4BD5-80BA-844C613B1D75}"/>
    <cellStyle name="Border 3 3 4 6 2" xfId="10429" xr:uid="{0AE97990-9095-4BCA-A4A2-849DF2B8B1D3}"/>
    <cellStyle name="Border 3 3 4 7" xfId="6833" xr:uid="{18E25F4F-6FC4-4DFA-B32F-E704FCEBEDF7}"/>
    <cellStyle name="Border 3 3 4 7 2" xfId="11474" xr:uid="{4A7DDAAB-0668-412E-9532-2716951CBF63}"/>
    <cellStyle name="Border 3 3 4 8" xfId="7213" xr:uid="{F484F720-EE95-4D44-A4DC-82DA30428378}"/>
    <cellStyle name="Border 3 3 4 8 2" xfId="11840" xr:uid="{D35C051A-05BE-4E41-9912-244D7C7D5299}"/>
    <cellStyle name="Border 3 3 4 9" xfId="7575" xr:uid="{EF7430BA-ED00-4C20-8EEB-7C8064E83786}"/>
    <cellStyle name="Border 3 3 4 9 2" xfId="12202" xr:uid="{F11A3839-C18F-4748-AEB9-95EBF8D940CF}"/>
    <cellStyle name="Border 3 3 5" xfId="2926" xr:uid="{1D738F80-D8C6-41AA-8DCD-7E884F7EBD4C}"/>
    <cellStyle name="Border 3 3 5 10" xfId="4452" xr:uid="{8F741932-417E-44BC-8F13-A17AC083F666}"/>
    <cellStyle name="Border 3 3 5 10 2" xfId="9489" xr:uid="{2F40795E-7023-4FA5-BA28-7360E97BB91B}"/>
    <cellStyle name="Border 3 3 5 11" xfId="8158" xr:uid="{47101C44-D8CF-4B02-B1CB-E2D606AA76C0}"/>
    <cellStyle name="Border 3 3 5 11 2" xfId="12771" xr:uid="{926624A2-8CB4-4907-9743-714A6E07191F}"/>
    <cellStyle name="Border 3 3 5 11 2 2" xfId="36237" xr:uid="{B2823A16-DCE5-4C28-B08B-142823387753}"/>
    <cellStyle name="Border 3 3 5 11 2 3" xfId="24470" xr:uid="{DB72D4D4-A81E-4C3B-BDB5-4E27AEC44D6D}"/>
    <cellStyle name="Border 3 3 5 11 3" xfId="30702" xr:uid="{EF205651-8AD9-473F-AC6C-9A940064997E}"/>
    <cellStyle name="Border 3 3 5 11 4" xfId="20416" xr:uid="{5658E95A-95F5-43C9-9CE6-C99025C32DE3}"/>
    <cellStyle name="Border 3 3 5 2" xfId="3339" xr:uid="{7C8922B3-B0B7-4EDD-8F6F-BE378B7759B2}"/>
    <cellStyle name="Border 3 3 5 2 2" xfId="8579" xr:uid="{B8EEDAED-221C-42AE-B41B-CAABA3FD439A}"/>
    <cellStyle name="Border 3 3 5 2 2 2" xfId="36127" xr:uid="{9DFFAEA8-5242-4331-85CC-E03A3E991510}"/>
    <cellStyle name="Border 3 3 5 2 2 3" xfId="20778" xr:uid="{DCF1B011-DEB4-48FE-954B-7168EB710E80}"/>
    <cellStyle name="Border 3 3 5 2 3" xfId="27713" xr:uid="{E61DF407-598A-40BF-8E28-4B5B6253F57D}"/>
    <cellStyle name="Border 3 3 5 2 4" xfId="16256" xr:uid="{AF51D315-84DF-4875-B676-7D1FD108F7D1}"/>
    <cellStyle name="Border 3 3 5 3" xfId="4805" xr:uid="{1D88C79C-1E8B-43A2-99AB-90ECB20B41BE}"/>
    <cellStyle name="Border 3 3 5 3 2" xfId="9754" xr:uid="{F28A449D-3BBB-440B-A784-2D630993D8B3}"/>
    <cellStyle name="Border 3 3 5 4" xfId="5327" xr:uid="{221038CD-F48A-4984-9AC0-77B636FA00B3}"/>
    <cellStyle name="Border 3 3 5 4 2" xfId="36096" xr:uid="{2270F452-E87B-499A-A48C-6F91A2D7B558}"/>
    <cellStyle name="Border 3 3 5 4 3" xfId="17864" xr:uid="{98ABB31D-5B1F-4C3A-9AF8-338F7978BD16}"/>
    <cellStyle name="Border 3 3 5 5" xfId="5941" xr:uid="{0CACDE14-411D-4232-979F-2139840932B8}"/>
    <cellStyle name="Border 3 3 5 5 2" xfId="10714" xr:uid="{28C51603-C6AD-43C3-B493-FE716DB2A86E}"/>
    <cellStyle name="Border 3 3 5 6" xfId="6333" xr:uid="{3FAABA40-A4B1-41C4-97EB-C4F729DDA9B2}"/>
    <cellStyle name="Border 3 3 5 6 2" xfId="11075" xr:uid="{2831BE9C-4522-4254-B592-85D091F74E4C}"/>
    <cellStyle name="Border 3 3 5 7" xfId="5782" xr:uid="{F99D25E0-E08F-4D68-B83B-A25782DCC80D}"/>
    <cellStyle name="Border 3 3 5 7 2" xfId="10582" xr:uid="{96291260-0B56-43C9-B38B-3EA7638A5473}"/>
    <cellStyle name="Border 3 3 5 8" xfId="6942" xr:uid="{3D897BAD-1533-440A-B106-50E0706B721F}"/>
    <cellStyle name="Border 3 3 5 8 2" xfId="11574" xr:uid="{DBA936E5-785C-44B5-BD24-31ADE3DC84DA}"/>
    <cellStyle name="Border 3 3 5 9" xfId="7332" xr:uid="{555852A2-EB66-45AC-8F02-5DFFC3FBE3CC}"/>
    <cellStyle name="Border 3 3 5 9 2" xfId="11959" xr:uid="{F4108277-85CA-416B-A106-B7BB5BCC32DF}"/>
    <cellStyle name="Border 3 3 6" xfId="3335" xr:uid="{5AEB32AE-4177-481E-9893-5DC4DAE51D06}"/>
    <cellStyle name="Border 3 3 6 2" xfId="8575" xr:uid="{FA24507C-E5DB-48B8-98A4-B985C9B2EC48}"/>
    <cellStyle name="Border 3 3 6 2 2" xfId="36123" xr:uid="{FCD521C8-F545-472A-AADF-0667F3CFF597}"/>
    <cellStyle name="Border 3 3 6 2 3" xfId="20774" xr:uid="{B119C603-0939-4125-84CD-E364EA8AF428}"/>
    <cellStyle name="Border 3 3 6 3" xfId="32865" xr:uid="{3FC6343E-4EA3-4B8D-8A52-BD5BDC354F5D}"/>
    <cellStyle name="Border 3 3 6 4" xfId="16252" xr:uid="{E56736C8-F501-4C2A-95DF-FC7ADE832BD6}"/>
    <cellStyle name="Border 3 3 7" xfId="3471" xr:uid="{454B9FE3-12EF-4DAF-9CFC-20F3707844E6}"/>
    <cellStyle name="Border 3 3 7 2" xfId="28992" xr:uid="{46DABC9E-DA9E-486F-A4A0-10F5D4C999EC}"/>
    <cellStyle name="Border 3 3 7 3" xfId="16378" xr:uid="{C8EC49D8-E367-4C40-A61C-835C17F4E069}"/>
    <cellStyle name="Border 3 3 8" xfId="4331" xr:uid="{55B0CFD4-9777-476A-BD71-6BC6A9C71726}"/>
    <cellStyle name="Border 3 3 8 2" xfId="9381" xr:uid="{B06957AB-D112-4E7F-9811-F68441A0C220}"/>
    <cellStyle name="Border 3 3 9" xfId="5770" xr:uid="{17A8AFF6-926F-4AF9-BB88-25E9386D71D2}"/>
    <cellStyle name="Border 3 3 9 2" xfId="10573" xr:uid="{FB3B6D4F-7D34-4FDB-8AB0-AAAD444411EC}"/>
    <cellStyle name="Border 3 4" xfId="2793" xr:uid="{FC9B0A5F-0901-45E1-BAA5-4FED49D01E26}"/>
    <cellStyle name="Border 3 4 10" xfId="6159" xr:uid="{018DBC53-4F05-4489-A0CA-7C8FF864BB34}"/>
    <cellStyle name="Border 3 4 2" xfId="3340" xr:uid="{9E9F1477-D6B9-455E-ADA2-E36CF31B8D04}"/>
    <cellStyle name="Border 3 4 2 2" xfId="8580" xr:uid="{B5910B7E-760F-478F-86CD-721AF86AC071}"/>
    <cellStyle name="Border 3 4 2 2 2" xfId="36128" xr:uid="{2B96EC81-2BF6-43D4-AF26-DDC75EAE8215}"/>
    <cellStyle name="Border 3 4 2 2 3" xfId="20779" xr:uid="{AD40F36B-75A3-44E8-90DB-93969FD28C4B}"/>
    <cellStyle name="Border 3 4 2 3" xfId="31291" xr:uid="{0268BB15-109D-4819-8480-922E4DFD4382}"/>
    <cellStyle name="Border 3 4 2 4" xfId="16257" xr:uid="{35D5628F-D3A6-40B7-9450-F6ECB652C862}"/>
    <cellStyle name="Border 3 4 3" xfId="5224" xr:uid="{2A73980A-7956-4201-B34E-33ABD60323E1}"/>
    <cellStyle name="Border 3 4 3 2" xfId="36082" xr:uid="{63ED4D89-8B78-49B1-A773-4AA5E0FE6442}"/>
    <cellStyle name="Border 3 4 3 3" xfId="17772" xr:uid="{B99A028C-2A87-4F7E-80EB-6ECEDBF399EB}"/>
    <cellStyle name="Border 3 4 4" xfId="5584" xr:uid="{75466FE3-80A3-45C9-93B7-1F63E7B70654}"/>
    <cellStyle name="Border 3 4 4 2" xfId="10423" xr:uid="{33FDEA55-A29C-4BBF-BC00-9203D25DEE26}"/>
    <cellStyle name="Border 3 4 5" xfId="4225" xr:uid="{FC3AE8ED-9B35-433A-91EE-474FC7D8C3B0}"/>
    <cellStyle name="Border 3 4 5 2" xfId="9286" xr:uid="{AEF52CC6-3C0A-43EF-AF6F-6A6DD06F60E9}"/>
    <cellStyle name="Border 3 4 6" xfId="3316" xr:uid="{D14977B1-7F41-4655-BA79-C9A658EE0856}"/>
    <cellStyle name="Border 3 4 6 2" xfId="8557" xr:uid="{47EAB1E6-625C-4924-A81C-947ACE5594D6}"/>
    <cellStyle name="Border 3 4 7" xfId="6835" xr:uid="{49393F2A-3D2A-4932-86C4-C79E1A3BF94B}"/>
    <cellStyle name="Border 3 4 7 2" xfId="11476" xr:uid="{D21B872F-2AA2-4887-8621-CA8F024BCCEC}"/>
    <cellStyle name="Border 3 4 8" xfId="7215" xr:uid="{AEAAED9B-A692-4586-AEA1-914819615D94}"/>
    <cellStyle name="Border 3 4 8 2" xfId="11842" xr:uid="{69301C8B-63A2-432E-8014-5417416D1418}"/>
    <cellStyle name="Border 3 4 9" xfId="7577" xr:uid="{A5B9E2C6-99F2-451C-8DE3-668493A28E7C}"/>
    <cellStyle name="Border 3 4 9 2" xfId="12204" xr:uid="{33A12601-58CB-42EF-A1B1-6DC5862F504F}"/>
    <cellStyle name="Border 3 5" xfId="3332" xr:uid="{5A2B9BF5-5263-4333-912A-80A265152530}"/>
    <cellStyle name="Border 3 5 2" xfId="8572" xr:uid="{A72E4A0B-A9E9-4887-B165-2A68E5040D1E}"/>
    <cellStyle name="Border 3 5 2 2" xfId="36120" xr:uid="{8D5DE4D3-81E4-4238-8756-F7C007F81D21}"/>
    <cellStyle name="Border 3 5 2 3" xfId="20771" xr:uid="{67BA1861-258B-4F4D-A045-3B31E05DB8FE}"/>
    <cellStyle name="Border 3 5 3" xfId="28526" xr:uid="{97189E54-DE90-490A-ABB5-A30D160F3D38}"/>
    <cellStyle name="Border 3 5 4" xfId="16249" xr:uid="{61C188DD-67F7-4A31-AA72-8483F6D15D1D}"/>
    <cellStyle name="Border 3 6" xfId="3469" xr:uid="{58226CC5-9291-4F3D-901F-51C6F01DA99F}"/>
    <cellStyle name="Border 3 6 2" xfId="34728" xr:uid="{522C3CA4-95A7-4BEC-866F-F50EE4C44E20}"/>
    <cellStyle name="Border 3 6 3" xfId="16376" xr:uid="{F8DE12DF-0C15-42E2-A3C3-9727D024CC66}"/>
    <cellStyle name="Border 3 7" xfId="4335" xr:uid="{E5CA6BF8-8717-46E4-966B-8EE46F44C70B}"/>
    <cellStyle name="Border 3 7 2" xfId="9385" xr:uid="{D157C774-B417-4503-9CA1-49B1E20E53D3}"/>
    <cellStyle name="Border 3 8" xfId="5690" xr:uid="{81BFEDC4-3088-4BE3-A2A4-13DACA3E07EF}"/>
    <cellStyle name="Border 3 8 2" xfId="10509" xr:uid="{04798792-9EAB-4977-8F86-FB42CDB484F0}"/>
    <cellStyle name="Border 3 9" xfId="6596" xr:uid="{66AB88AA-1FA5-4105-8CCB-2B7512A46EE3}"/>
    <cellStyle name="Border 3 9 2" xfId="11328" xr:uid="{F3DDC1CD-49DE-49F4-B92C-0455AC832B96}"/>
    <cellStyle name="Border 4" xfId="1547" xr:uid="{D9DEEC39-B300-4BEE-8F4E-46A7A8C7D492}"/>
    <cellStyle name="Border 4 10" xfId="7050" xr:uid="{0FF2229F-72D8-49BE-94CB-9E63EA32C90D}"/>
    <cellStyle name="Border 4 10 2" xfId="11680" xr:uid="{1E47EA3F-2A8A-4615-A333-50F8F171CE3F}"/>
    <cellStyle name="Border 4 2" xfId="2857" xr:uid="{7D893084-355A-4E41-B7A3-F72A7CF94CBF}"/>
    <cellStyle name="Border 4 2 10" xfId="3798" xr:uid="{167A3AB0-F718-4D0A-A449-89837CB6A78F}"/>
    <cellStyle name="Border 4 2 2" xfId="3342" xr:uid="{CF4E5DDE-E867-49A5-8F47-2BFAE93C4A7B}"/>
    <cellStyle name="Border 4 2 2 2" xfId="8582" xr:uid="{4F9DB4FB-9988-42A0-B9E6-FF9E4AF0066E}"/>
    <cellStyle name="Border 4 2 2 2 2" xfId="36130" xr:uid="{B5EB76D2-46A6-4417-8846-58C4C123F64A}"/>
    <cellStyle name="Border 4 2 2 2 3" xfId="20781" xr:uid="{7E4ABDB4-BEAC-429E-BED2-2CFCAD03445D}"/>
    <cellStyle name="Border 4 2 2 3" xfId="34687" xr:uid="{FB41DC49-3A7E-4269-B278-6B4AEB6A1B0A}"/>
    <cellStyle name="Border 4 2 2 4" xfId="16259" xr:uid="{901EC6D2-0519-4375-AA28-F19C43A8E8D6}"/>
    <cellStyle name="Border 4 2 3" xfId="5271" xr:uid="{DEAA43AA-5318-4C7F-A8AA-9364AF54632D}"/>
    <cellStyle name="Border 4 2 3 2" xfId="36089" xr:uid="{53E72AE7-A022-4439-9EAC-5CA2F501DBEC}"/>
    <cellStyle name="Border 4 2 3 3" xfId="17813" xr:uid="{A3179EC0-E56B-4719-8A2A-BAEB688F66BF}"/>
    <cellStyle name="Border 4 2 4" xfId="5622" xr:uid="{651320C7-728F-40AB-9E01-CDD8A0D2F055}"/>
    <cellStyle name="Border 4 2 4 2" xfId="10455" xr:uid="{2CD52022-9A00-43DC-95D3-FC44B547492F}"/>
    <cellStyle name="Border 4 2 5" xfId="6270" xr:uid="{C256E569-5E54-42D3-B4A5-A72CF41BD3AB}"/>
    <cellStyle name="Border 4 2 5 2" xfId="11014" xr:uid="{62E89667-1122-407C-9724-452AA56D0C9B}"/>
    <cellStyle name="Border 4 2 6" xfId="3352" xr:uid="{C6309D50-D68E-4913-86CE-23C2EF35EAF2}"/>
    <cellStyle name="Border 4 2 6 2" xfId="8589" xr:uid="{7C35B6AC-C86F-4AD7-8A0E-5DEBE9E64F4B}"/>
    <cellStyle name="Border 4 2 7" xfId="6887" xr:uid="{297BCF62-5144-424C-B0CA-EB07C9C509D7}"/>
    <cellStyle name="Border 4 2 7 2" xfId="11521" xr:uid="{357A58F7-5544-46AC-9106-32DAD125EFD1}"/>
    <cellStyle name="Border 4 2 8" xfId="7270" xr:uid="{BFA5F1BE-28CF-4B53-9340-7A9C06C7A5D5}"/>
    <cellStyle name="Border 4 2 8 2" xfId="11897" xr:uid="{FF9A80CB-8C91-4796-B283-E2976B3BDE47}"/>
    <cellStyle name="Border 4 2 9" xfId="7597" xr:uid="{B9FDBBE1-D821-498D-AFEC-0959EEFD6798}"/>
    <cellStyle name="Border 4 2 9 2" xfId="12222" xr:uid="{E12BE13C-0489-4158-8936-9084561E3D0A}"/>
    <cellStyle name="Border 4 3" xfId="3341" xr:uid="{D0D320EA-CC7E-461B-8B29-4809B0AEA45A}"/>
    <cellStyle name="Border 4 3 2" xfId="8581" xr:uid="{5E668E92-E208-4246-A4C4-226E791749BE}"/>
    <cellStyle name="Border 4 3 2 2" xfId="36129" xr:uid="{D92E4194-08EF-40CB-B5FA-C5A5B7042A95}"/>
    <cellStyle name="Border 4 3 2 3" xfId="20780" xr:uid="{13EAFE22-D084-4D66-9F0A-E530FEBC2B01}"/>
    <cellStyle name="Border 4 3 3" xfId="26874" xr:uid="{13AA76BA-FC6D-4101-8A21-DE2CC750041E}"/>
    <cellStyle name="Border 4 3 4" xfId="16258" xr:uid="{4891361A-4402-4FE4-B277-2D2C5A33E1D9}"/>
    <cellStyle name="Border 4 4" xfId="3472" xr:uid="{7973189F-7F81-46DF-8DFD-BF174E82B5D6}"/>
    <cellStyle name="Border 4 4 2" xfId="26350" xr:uid="{77D63583-DD41-44B5-BECA-A34548B3B24A}"/>
    <cellStyle name="Border 4 4 3" xfId="16379" xr:uid="{9C64D4D3-5CBE-4CD0-86C2-799B023203C3}"/>
    <cellStyle name="Border 4 5" xfId="4328" xr:uid="{2D31DB00-9A5E-47CD-9057-4BB2DA1C0A06}"/>
    <cellStyle name="Border 4 5 2" xfId="9378" xr:uid="{C0049DF3-5FC3-4CE7-BDAE-039D21BEF78F}"/>
    <cellStyle name="Border 4 6" xfId="5425" xr:uid="{A52260CB-7235-40EA-A149-23EFE4D91C41}"/>
    <cellStyle name="Border 4 6 2" xfId="10275" xr:uid="{77E87F95-183A-49F1-B82E-11D43D150864}"/>
    <cellStyle name="Border 4 7" xfId="6593" xr:uid="{3E58C5D7-8B0E-4ACA-B9A4-C4A5E3416831}"/>
    <cellStyle name="Border 4 7 2" xfId="11325" xr:uid="{8098A536-F3E9-4C18-ADBA-DB7E8C7657DF}"/>
    <cellStyle name="Border 4 8" xfId="4431" xr:uid="{F918127F-C325-40B2-BCE7-336F1F9EB165}"/>
    <cellStyle name="Border 4 8 2" xfId="9473" xr:uid="{2F763D0D-8195-473B-909E-62BD6307FE23}"/>
    <cellStyle name="Border 4 9" xfId="3312" xr:uid="{7F747880-5588-401C-A58A-8DBFD153CDC6}"/>
    <cellStyle name="Border 4 9 2" xfId="8555" xr:uid="{C2755AE9-BCE4-4434-8BFB-BB90D002F4AE}"/>
    <cellStyle name="Border 5" xfId="1548" xr:uid="{0511A78B-621A-44D1-B967-606DB69D1358}"/>
    <cellStyle name="Border 5 10" xfId="7051" xr:uid="{B26AD6EE-4675-48B7-95AA-D891EB8D83EA}"/>
    <cellStyle name="Border 5 10 2" xfId="11681" xr:uid="{C4C694AA-7035-4FDE-B9E8-A1D0AC37871B}"/>
    <cellStyle name="Border 5 2" xfId="2745" xr:uid="{3B6EB15A-C834-4597-AF98-4EEC2FA9BB6E}"/>
    <cellStyle name="Border 5 2 10" xfId="7183" xr:uid="{6F7C1BFA-4FF7-4D5F-9422-A61FEF6FCAEA}"/>
    <cellStyle name="Border 5 2 2" xfId="3344" xr:uid="{EEB59747-CBFF-4118-B5A7-06245B0F5F86}"/>
    <cellStyle name="Border 5 2 2 2" xfId="8584" xr:uid="{DAFF5D46-96D8-469A-8136-A24CAF92B167}"/>
    <cellStyle name="Border 5 2 2 2 2" xfId="36132" xr:uid="{B9B28169-BEC0-48E0-9CED-A915AFD9625B}"/>
    <cellStyle name="Border 5 2 2 2 3" xfId="20783" xr:uid="{DC90E488-67AA-411C-9B5D-9031EF738244}"/>
    <cellStyle name="Border 5 2 2 3" xfId="28870" xr:uid="{F1E057D3-152D-47C3-9F75-D112FF46F6DB}"/>
    <cellStyle name="Border 5 2 2 4" xfId="16261" xr:uid="{17D74AE9-3449-47D1-AF36-EBE6FDB6DA6A}"/>
    <cellStyle name="Border 5 2 3" xfId="5180" xr:uid="{4F7846AA-1D08-42E4-86EE-1469FBB73B21}"/>
    <cellStyle name="Border 5 2 3 2" xfId="36074" xr:uid="{56222795-8573-4A69-8EDE-6332C2E49F1D}"/>
    <cellStyle name="Border 5 2 3 3" xfId="17731" xr:uid="{6A764761-0467-4315-A3C4-B6B82F4C3C12}"/>
    <cellStyle name="Border 5 2 4" xfId="3247" xr:uid="{645B647F-C7BC-4A05-83D5-B3B549569F77}"/>
    <cellStyle name="Border 5 2 4 2" xfId="8506" xr:uid="{17B32119-FB10-4DD6-8F1E-13BEE9C14592}"/>
    <cellStyle name="Border 5 2 5" xfId="4446" xr:uid="{345422AA-1F07-4A67-8473-E5A349E7C6E8}"/>
    <cellStyle name="Border 5 2 5 2" xfId="9486" xr:uid="{A97292DC-07E9-49D5-A4AC-E304A50B54B3}"/>
    <cellStyle name="Border 5 2 6" xfId="3315" xr:uid="{B4C1C60A-DD06-43B4-BC36-18DE9AF9AD20}"/>
    <cellStyle name="Border 5 2 6 2" xfId="8556" xr:uid="{FFC5F275-9F6B-4CA3-AE65-44BD55F75158}"/>
    <cellStyle name="Border 5 2 7" xfId="6702" xr:uid="{EE3485CD-431B-46FD-B8D3-7902F3554C02}"/>
    <cellStyle name="Border 5 2 7 2" xfId="11426" xr:uid="{5E9E1D8B-7909-4F18-9177-19381188B97F}"/>
    <cellStyle name="Border 5 2 8" xfId="4214" xr:uid="{7082DA89-A732-4143-AE6E-ED882F9CAD9A}"/>
    <cellStyle name="Border 5 2 8 2" xfId="9277" xr:uid="{B34D4445-2F7F-450E-BDE8-E75AEB1E6F74}"/>
    <cellStyle name="Border 5 2 9" xfId="7568" xr:uid="{F35CE239-6538-487D-8129-2B609DA3CEF3}"/>
    <cellStyle name="Border 5 2 9 2" xfId="12195" xr:uid="{2DF93277-4750-4313-A38D-AA6F9D0542C1}"/>
    <cellStyle name="Border 5 3" xfId="3343" xr:uid="{FDB1FF6D-7CED-4804-9C20-6619538A40AC}"/>
    <cellStyle name="Border 5 3 2" xfId="8583" xr:uid="{81F47C4A-6E78-40EA-8798-749FC5F72306}"/>
    <cellStyle name="Border 5 3 2 2" xfId="36131" xr:uid="{6DF3C004-EE76-425C-8A46-FE6B43D576D2}"/>
    <cellStyle name="Border 5 3 2 3" xfId="20782" xr:uid="{290E8E95-D268-434F-9E80-649A2DD351EA}"/>
    <cellStyle name="Border 5 3 3" xfId="33050" xr:uid="{B5740DD6-A238-49AD-8E6C-08B8555A5B75}"/>
    <cellStyle name="Border 5 3 4" xfId="16260" xr:uid="{8F413A5E-FFB1-4548-B333-CB046EEB0700}"/>
    <cellStyle name="Border 5 4" xfId="3473" xr:uid="{B4970288-3B80-4693-8E04-32A927E2B483}"/>
    <cellStyle name="Border 5 4 2" xfId="33878" xr:uid="{A2253AE6-8DBC-4150-AF8F-0202112D3AA2}"/>
    <cellStyle name="Border 5 4 3" xfId="16380" xr:uid="{DF167B0A-CBDF-40A1-AC83-83B017703467}"/>
    <cellStyle name="Border 5 5" xfId="4327" xr:uid="{76B4487B-E981-4BFD-BB9B-95DFAAC85ED8}"/>
    <cellStyle name="Border 5 5 2" xfId="9377" xr:uid="{BEB198D2-BA2D-4E02-BA2B-156D293EFBE9}"/>
    <cellStyle name="Border 5 6" xfId="5600" xr:uid="{7A36218B-9ABA-4EBA-8C57-50EE75653805}"/>
    <cellStyle name="Border 5 6 2" xfId="10437" xr:uid="{B372BFA7-A505-4772-85CE-A0D17BDE082C}"/>
    <cellStyle name="Border 5 7" xfId="6592" xr:uid="{3CC84F19-9B6F-4316-B7DD-D9EAD649B72C}"/>
    <cellStyle name="Border 5 7 2" xfId="11324" xr:uid="{19C7E912-19CB-4EAB-AEE7-01E1905C5349}"/>
    <cellStyle name="Border 5 8" xfId="4390" xr:uid="{CC3E4815-EF75-44C6-B208-344070B1610B}"/>
    <cellStyle name="Border 5 8 2" xfId="9434" xr:uid="{1DFCA42B-D11B-4DA6-86E3-F88122D05FEA}"/>
    <cellStyle name="Border 5 9" xfId="3584" xr:uid="{C1F33089-2403-4CFB-A488-8F1529CC64F8}"/>
    <cellStyle name="Border 5 9 2" xfId="8799" xr:uid="{595ED4B6-C2C2-4DF8-B43F-D31E08BB773C}"/>
    <cellStyle name="Border 6" xfId="2628" xr:uid="{0F9AF081-2E57-47BD-BF40-0955471A9C75}"/>
    <cellStyle name="Border 6 10" xfId="7915" xr:uid="{336DA1BF-0AE8-4ED3-88F0-A13A18429B24}"/>
    <cellStyle name="Border 6 10 2" xfId="12528" xr:uid="{5240B2A7-6F04-4D70-B5E4-886DEBAB3051}"/>
    <cellStyle name="Border 6 10 2 2" xfId="36205" xr:uid="{18E2410C-C670-4383-85F9-4EA9F193F334}"/>
    <cellStyle name="Border 6 10 2 3" xfId="24274" xr:uid="{601EFA40-B1E8-4A28-AB8E-BFFA38A19026}"/>
    <cellStyle name="Border 6 10 3" xfId="30459" xr:uid="{E37E4E75-5C63-47D6-A992-812DCE85D880}"/>
    <cellStyle name="Border 6 10 4" xfId="20173" xr:uid="{DA4123B5-A941-4C86-8B4E-284D291DCB75}"/>
    <cellStyle name="Border 6 11" xfId="8444" xr:uid="{D19049AC-8DA8-4D03-85BB-2DB594360BCD}"/>
    <cellStyle name="Border 6 2" xfId="3345" xr:uid="{65245AED-625A-4196-8C9E-1B01FFF50810}"/>
    <cellStyle name="Border 6 2 2" xfId="8585" xr:uid="{8864CF27-6618-4522-B120-946436815274}"/>
    <cellStyle name="Border 6 2 2 2" xfId="36133" xr:uid="{1D1BF6C6-7BFC-49DE-8C2A-4993853BCBD0}"/>
    <cellStyle name="Border 6 2 2 3" xfId="20784" xr:uid="{ACB976CC-8D6B-43A9-B6C7-67DD3B843771}"/>
    <cellStyle name="Border 6 2 3" xfId="26304" xr:uid="{09C3DEB4-801A-43FB-9BBC-20172049A876}"/>
    <cellStyle name="Border 6 2 4" xfId="16262" xr:uid="{CE3F9969-B7C2-4C43-A679-C61A8B2C39C7}"/>
    <cellStyle name="Border 6 3" xfId="3208" xr:uid="{44073F6F-6579-49D4-8E6A-EE2C963CCB66}"/>
    <cellStyle name="Border 6 3 2" xfId="26793" xr:uid="{6BE2ACBA-1264-479A-B799-3FE1D3540961}"/>
    <cellStyle name="Border 6 3 3" xfId="16141" xr:uid="{A5FAEC27-D343-4BDD-A21F-0B064463262B}"/>
    <cellStyle name="Border 6 4" xfId="5442" xr:uid="{A95C838A-124E-42A4-B6D7-108FD61849C4}"/>
    <cellStyle name="Border 6 4 2" xfId="10287" xr:uid="{76AFA0F3-E612-43B8-AFEB-1650717EEC82}"/>
    <cellStyle name="Border 6 5" xfId="4104" xr:uid="{D165A5D9-E8D4-49BB-A6B5-CC04C9778C6E}"/>
    <cellStyle name="Border 6 5 2" xfId="9183" xr:uid="{BBB5A105-F1F1-460D-86E8-DAEA5FD56B62}"/>
    <cellStyle name="Border 6 6" xfId="6615" xr:uid="{F875698A-394E-4830-BF06-94CA5D2087BD}"/>
    <cellStyle name="Border 6 6 2" xfId="11347" xr:uid="{EAE20016-649E-4799-B04E-1C15729F61B0}"/>
    <cellStyle name="Border 6 7" xfId="6228" xr:uid="{1B29DB23-9AAA-4B25-99FC-E3C2D952E9C0}"/>
    <cellStyle name="Border 6 7 2" xfId="10974" xr:uid="{E9A09139-DF9E-4F98-BAAA-D7BA6B0F1C9B}"/>
    <cellStyle name="Border 6 8" xfId="6585" xr:uid="{970281A6-5434-4C2A-B689-2F16C363124B}"/>
    <cellStyle name="Border 6 8 2" xfId="11320" xr:uid="{938ED388-59F8-4DC5-BFAD-7F764C5E0C72}"/>
    <cellStyle name="Border 6 9" xfId="3303" xr:uid="{C9BD86E6-B91D-4E6D-A10D-42AD044F1189}"/>
    <cellStyle name="Border 6 9 2" xfId="8549" xr:uid="{052A4D83-8121-4F29-A77C-72F948E22B1A}"/>
    <cellStyle name="Border 7" xfId="2794" xr:uid="{708A15AC-4A94-4C2C-B591-437038E52FCE}"/>
    <cellStyle name="Border 7 10" xfId="5439" xr:uid="{40C76E68-D3D6-42F9-881E-AA60460A90F1}"/>
    <cellStyle name="Border 7 11" xfId="7775" xr:uid="{2BA42A3D-6DA6-486F-9A36-D4F7EB3CB825}"/>
    <cellStyle name="Border 7 11 2" xfId="12399" xr:uid="{320310FC-3446-4BF0-950B-CFD7FBE9A14F}"/>
    <cellStyle name="Border 7 2" xfId="3346" xr:uid="{9C078AD2-4C9C-4441-AC5C-6F5DF68BF4CD}"/>
    <cellStyle name="Border 7 2 2" xfId="8586" xr:uid="{926D0F26-5CE1-42B7-A7DC-DDF250D9FCB8}"/>
    <cellStyle name="Border 7 2 2 2" xfId="36134" xr:uid="{D86A2CAF-D0A1-4491-A722-EB6A22FD1F52}"/>
    <cellStyle name="Border 7 2 2 3" xfId="20785" xr:uid="{8CBF8F8D-65FF-430F-89FD-EE79B1A9286F}"/>
    <cellStyle name="Border 7 2 3" xfId="34235" xr:uid="{F7B30B18-4998-4564-BFC3-78757259F4BE}"/>
    <cellStyle name="Border 7 2 4" xfId="16263" xr:uid="{3199B65C-3867-4229-8189-C630A95AD7D6}"/>
    <cellStyle name="Border 7 3" xfId="4679" xr:uid="{06E429BE-0E0F-4359-8718-5427BA81EEEC}"/>
    <cellStyle name="Border 7 3 2" xfId="9665" xr:uid="{A08AA72B-4B18-4FED-87BE-C93BC7C11E18}"/>
    <cellStyle name="Border 7 4" xfId="5225" xr:uid="{3ABE41D7-6ECB-41F5-92D5-56B2143D8798}"/>
    <cellStyle name="Border 7 4 2" xfId="36083" xr:uid="{D02C4819-0EA3-4B89-9D72-2D3D940999F5}"/>
    <cellStyle name="Border 7 4 3" xfId="17773" xr:uid="{4EB68CC3-1F5C-443E-997D-84505DF92535}"/>
    <cellStyle name="Border 7 5" xfId="5781" xr:uid="{09447C32-1054-4BA7-9E74-6E044F2B8338}"/>
    <cellStyle name="Border 7 5 2" xfId="10581" xr:uid="{2043B8DF-2D41-4EFF-A6C0-F3282922D07D}"/>
    <cellStyle name="Border 7 6" xfId="4269" xr:uid="{6F43798C-3DCE-4CD9-83D1-D421FFA0631A}"/>
    <cellStyle name="Border 7 6 2" xfId="9325" xr:uid="{D47C3C98-F42E-45F1-ABE4-11CB768563F4}"/>
    <cellStyle name="Border 7 7" xfId="5789" xr:uid="{69522FCC-7FB7-4109-B753-BD10988432F8}"/>
    <cellStyle name="Border 7 7 2" xfId="10587" xr:uid="{9FC9AB76-FCCE-4187-B0DC-9CEE045C3EE8}"/>
    <cellStyle name="Border 7 8" xfId="6836" xr:uid="{DDA9BF96-3F03-4F8B-8E0D-AF458252F75A}"/>
    <cellStyle name="Border 7 8 2" xfId="11477" xr:uid="{E0B233D3-29CF-433D-B488-0FDF7DA55513}"/>
    <cellStyle name="Border 7 9" xfId="7216" xr:uid="{8F8790B9-D9C5-4814-81D2-46A68EBEC910}"/>
    <cellStyle name="Border 7 9 2" xfId="11843" xr:uid="{F7D0DBA1-F167-4DF4-BA9A-085C25A37851}"/>
    <cellStyle name="Border 8" xfId="2973" xr:uid="{0706D3C9-D016-445D-B644-9D3738CDF4DE}"/>
    <cellStyle name="Border 8 10" xfId="3735" xr:uid="{D0ABD61B-7A25-4AC6-BF54-5971654DD4BA}"/>
    <cellStyle name="Border 8 10 2" xfId="8921" xr:uid="{A137A59A-C898-4A36-B426-D2E8845D57A9}"/>
    <cellStyle name="Border 8 11" xfId="8193" xr:uid="{1DB96589-22CF-4066-A8CE-1F740009C2BA}"/>
    <cellStyle name="Border 8 11 2" xfId="12806" xr:uid="{618EE8D7-FDB7-4AC0-A247-A7FCBD25615C}"/>
    <cellStyle name="Border 8 11 2 2" xfId="36240" xr:uid="{15C4F037-3238-4B97-87E6-A8D79F18FCA0}"/>
    <cellStyle name="Border 8 11 2 3" xfId="24502" xr:uid="{00BAF875-7CB3-4CEC-BFBB-06571BFBE7D7}"/>
    <cellStyle name="Border 8 11 3" xfId="30737" xr:uid="{7F43D2FC-FEC8-4284-AC72-D1B9948351E5}"/>
    <cellStyle name="Border 8 11 4" xfId="20451" xr:uid="{BC831BF5-A561-471C-93E1-D7B42B2DF190}"/>
    <cellStyle name="Border 8 2" xfId="3347" xr:uid="{EEDE8DCC-87F3-4369-B5F2-B63F5152B064}"/>
    <cellStyle name="Border 8 2 2" xfId="8587" xr:uid="{A75B29ED-1BBA-4A2F-87A7-1DB81FB00BFF}"/>
    <cellStyle name="Border 8 2 2 2" xfId="36135" xr:uid="{495AC0E2-F34C-4730-9795-8AD2827ABA63}"/>
    <cellStyle name="Border 8 2 2 3" xfId="20786" xr:uid="{8CFC8624-E142-43E6-891E-E9CC403FDFAC}"/>
    <cellStyle name="Border 8 2 3" xfId="30166" xr:uid="{01428464-5878-4D01-8198-1BE7A2AB5888}"/>
    <cellStyle name="Border 8 2 4" xfId="16264" xr:uid="{11967077-1976-4279-9E06-A0CC398A3CE7}"/>
    <cellStyle name="Border 8 3" xfId="4852" xr:uid="{C2ACA9EC-6678-42DB-90D2-3B8F6FBC6051}"/>
    <cellStyle name="Border 8 3 2" xfId="9789" xr:uid="{DB7BF13B-635F-4BE8-84C9-A5ED922FF51C}"/>
    <cellStyle name="Border 8 4" xfId="5370" xr:uid="{1E9C8266-39F9-4305-9580-F18C2D7F438E}"/>
    <cellStyle name="Border 8 4 2" xfId="36099" xr:uid="{3FF71463-9805-4E8B-BC92-3C46324BC9D1}"/>
    <cellStyle name="Border 8 4 3" xfId="17899" xr:uid="{6D7ACC38-A88F-44C7-A587-396CDC9E826D}"/>
    <cellStyle name="Border 8 5" xfId="5988" xr:uid="{D86D327B-C6BD-40BE-BA48-338B58ADDED4}"/>
    <cellStyle name="Border 8 5 2" xfId="10757" xr:uid="{3EFD5662-C9CA-44DC-A904-753AB939C0FA}"/>
    <cellStyle name="Border 8 6" xfId="6376" xr:uid="{3C47E7DF-A35E-4E8F-83D7-CB605D75C016}"/>
    <cellStyle name="Border 8 6 2" xfId="11118" xr:uid="{BD1DF934-EA4B-4F63-84B3-811B993FFD12}"/>
    <cellStyle name="Border 8 7" xfId="5697" xr:uid="{411F11CB-C4D7-448D-AB7A-848B6189BFB0}"/>
    <cellStyle name="Border 8 7 2" xfId="10514" xr:uid="{36286EB3-EA6C-4075-93D1-65F69D582CE3}"/>
    <cellStyle name="Border 8 8" xfId="6986" xr:uid="{BEF11674-2050-496C-877F-C608699663AB}"/>
    <cellStyle name="Border 8 8 2" xfId="11618" xr:uid="{B22E9C07-A4CD-41C8-BEF1-4A92E9034308}"/>
    <cellStyle name="Border 8 9" xfId="7376" xr:uid="{EE348EB2-E37D-4FE8-8C06-3210C1E61884}"/>
    <cellStyle name="Border 8 9 2" xfId="12003" xr:uid="{2A012E8E-B247-4223-B8BC-D91B676CFFBD}"/>
    <cellStyle name="Border 9" xfId="3318" xr:uid="{896A9C14-D81A-4D0A-866A-0298D8FDE45D}"/>
    <cellStyle name="Border 9 2" xfId="8558" xr:uid="{B21CA499-9E61-494A-993C-96CC695026AA}"/>
    <cellStyle name="Border 9 2 2" xfId="36106" xr:uid="{B3EAD2F4-A04B-4F75-A2C3-B282689FF40B}"/>
    <cellStyle name="Border 9 2 3" xfId="20757" xr:uid="{517DB45D-FF16-4C31-969E-5694C3E62D75}"/>
    <cellStyle name="Border 9 3" xfId="29270" xr:uid="{F3F407C4-B9BF-4470-B0D4-4B00790F111D}"/>
    <cellStyle name="Border 9 4" xfId="16235" xr:uid="{E04F3307-77D4-496A-88C9-1A8F4F2D6940}"/>
    <cellStyle name="Brand Align Left Text" xfId="14107" xr:uid="{63821741-8800-46DE-B3F5-B05114608F35}"/>
    <cellStyle name="Brand Default" xfId="14108" xr:uid="{5C5D8C93-D926-46CA-8A40-78B5FBCF7823}"/>
    <cellStyle name="Brand Percent" xfId="14109" xr:uid="{1D914818-798B-42E3-8CB2-C66BE88E0F6D}"/>
    <cellStyle name="Brand Source" xfId="14110" xr:uid="{797D1C43-6DDD-4A76-9957-8887E9B75129}"/>
    <cellStyle name="Brand Subtitle with Underline" xfId="14111" xr:uid="{8558CD4E-F75E-4EE9-BAEB-DD5BCCBC7025}"/>
    <cellStyle name="Brand Subtitle with Underline 2" xfId="35200" xr:uid="{3070EA49-8A31-4AED-8A8F-C6B802758586}"/>
    <cellStyle name="Brand Subtitle with Underline 3" xfId="37576" xr:uid="{262C5139-7E24-484A-B62E-B75D855EB1C7}"/>
    <cellStyle name="Brand Subtitle with Underline 4" xfId="38766" xr:uid="{56C225F9-E4AE-4488-AF90-5D5DF178BD3D}"/>
    <cellStyle name="Brand Subtitle with Underline 5" xfId="39883" xr:uid="{C0627E58-BC1F-4FB9-A052-DBD5EB862721}"/>
    <cellStyle name="Brand Subtitle with Underline 6" xfId="41000" xr:uid="{C3E81EFD-04D9-4842-8075-7DAED64E26A5}"/>
    <cellStyle name="Brand Subtitle without Underline" xfId="14112" xr:uid="{D830ABDE-99F1-42B3-9C1E-46A16B3E11CB}"/>
    <cellStyle name="Brand Title" xfId="14113" xr:uid="{0A5C151B-E41F-465D-B358-ABFA58AFE93A}"/>
    <cellStyle name="C￥AØ_¿μ¾÷CoE² " xfId="14114" xr:uid="{B8974088-105E-450A-A4BC-DBBAF58E5E3F}"/>
    <cellStyle name="Ç§Î»[0]_Detail (2)" xfId="13337" xr:uid="{E43B8262-34C2-4012-A6FD-91B186DBB225}"/>
    <cellStyle name="Calc Currency (0)" xfId="1549" xr:uid="{FA85563E-E289-43AD-9BA5-4DEE47293012}"/>
    <cellStyle name="Calc Currency (0) 2" xfId="1550" xr:uid="{3A906DCE-5105-4CA4-B252-E1EF1EA8C6CF}"/>
    <cellStyle name="Calc Currency (0) 2 2" xfId="13340" xr:uid="{42ADFCFC-BA21-45F9-8EB9-8CAF1EA75825}"/>
    <cellStyle name="Calc Currency (0) 2 3" xfId="13339" xr:uid="{6F11CF9D-59CC-482E-9F33-65398B3E4523}"/>
    <cellStyle name="Calc Currency (0) 3" xfId="1551" xr:uid="{74A15B00-90AE-45BF-BC0B-B0C111DBC2DC}"/>
    <cellStyle name="Calc Currency (0) 3 2" xfId="13342" xr:uid="{56EFFD97-201D-4CD3-9757-6B3E93FBD754}"/>
    <cellStyle name="Calc Currency (0) 3 3" xfId="13341" xr:uid="{BA1DFAB7-F7E5-4112-AA01-5C8A72EB8415}"/>
    <cellStyle name="Calc Currency (0) 4" xfId="1552" xr:uid="{52973B09-2CC0-441F-ABAE-6EAC2BF4F438}"/>
    <cellStyle name="Calc Currency (0) 4 2" xfId="13343" xr:uid="{4AE492EE-9FAE-425E-8518-CE31E64CB6CB}"/>
    <cellStyle name="Calc Currency (0) 5" xfId="14115" xr:uid="{F956093A-EFD5-4EFC-8E7D-980069E80649}"/>
    <cellStyle name="Calc Currency (0) 6" xfId="13338" xr:uid="{6D7FF135-9402-449A-A46D-F20A1F5DB3D8}"/>
    <cellStyle name="Calc Currency (0)_FS with adjust_MAR09_TMP" xfId="13344" xr:uid="{A910D6DD-7E49-4B5D-961E-4D52275AEE02}"/>
    <cellStyle name="Calc Currency (2)" xfId="1553" xr:uid="{50289389-41B9-40AB-8682-74AB034B4EDD}"/>
    <cellStyle name="Calc Currency (2) 2" xfId="1554" xr:uid="{F8965C0A-3436-4140-A4DC-A153E6FBDF76}"/>
    <cellStyle name="Calc Currency (2) 3" xfId="1555" xr:uid="{75A497BA-E52E-4E46-A4CF-996D3C4D8A31}"/>
    <cellStyle name="Calc Currency (2) 4" xfId="1556" xr:uid="{ADD3729D-47B3-480F-9067-1D3BA3A561F1}"/>
    <cellStyle name="Calc Currency (2) 5" xfId="1557" xr:uid="{B554A2E2-C91B-4ED2-86B4-3843EA4F1791}"/>
    <cellStyle name="Calc Percent (0)" xfId="1558" xr:uid="{C87331C9-1A6D-49F5-8EF3-B2AFB3F4A90B}"/>
    <cellStyle name="Calc Percent (0) 2" xfId="1559" xr:uid="{547D7314-92FA-4697-BEBA-0DDD3059ABC8}"/>
    <cellStyle name="Calc Percent (0) 2 2" xfId="13346" xr:uid="{ABA01B87-6FDC-4B0C-BE78-44CF1D3FFEA7}"/>
    <cellStyle name="Calc Percent (0) 3" xfId="1560" xr:uid="{06D88621-57DB-4799-A341-5AF9E297C2FB}"/>
    <cellStyle name="Calc Percent (0) 4" xfId="1561" xr:uid="{4D6111A9-FC14-40AF-8D79-581854A89D73}"/>
    <cellStyle name="Calc Percent (0) 5" xfId="1562" xr:uid="{F14F2126-C351-4B52-AA73-BB23A4DD630F}"/>
    <cellStyle name="Calc Percent (0) 6" xfId="13345" xr:uid="{D55FCE0C-890A-407F-AD5D-B0D217FA07AC}"/>
    <cellStyle name="Calc Percent (1)" xfId="1563" xr:uid="{88B4F624-8E14-438F-AD31-A8266F1859CB}"/>
    <cellStyle name="Calc Percent (1) 2" xfId="1564" xr:uid="{7B357F89-079C-4857-9D10-298E6978EFC1}"/>
    <cellStyle name="Calc Percent (1) 2 2" xfId="13348" xr:uid="{0FCD6D98-625E-43B7-BE0D-BD0AB780D09B}"/>
    <cellStyle name="Calc Percent (1) 3" xfId="1565" xr:uid="{E8FD7F18-C136-4E20-98CA-E28627F8B691}"/>
    <cellStyle name="Calc Percent (1) 4" xfId="1566" xr:uid="{E4C3B01F-8A43-4C9A-8EA5-8881EF8A9F40}"/>
    <cellStyle name="Calc Percent (1) 5" xfId="1567" xr:uid="{D7968C3D-F767-4838-9D06-E4C6D6DCD318}"/>
    <cellStyle name="Calc Percent (1) 6" xfId="13347" xr:uid="{73FD879C-48A1-4E94-A832-050D02B4F3AA}"/>
    <cellStyle name="Calc Percent (2)" xfId="1568" xr:uid="{13437395-5A61-43E3-8064-A496CD41D82B}"/>
    <cellStyle name="Calc Percent (2) 2" xfId="1569" xr:uid="{3E24A091-AF03-42A5-AB65-A61931E44374}"/>
    <cellStyle name="Calc Percent (2) 2 2" xfId="13350" xr:uid="{BBBC27AA-0B77-47EF-873F-6E1C22B7B331}"/>
    <cellStyle name="Calc Percent (2) 3" xfId="1570" xr:uid="{D9FF9C24-D57C-48A9-92E7-1F300EBE1BC3}"/>
    <cellStyle name="Calc Percent (2) 4" xfId="1571" xr:uid="{297BE63F-11AB-4149-BC01-7836D9CE49E0}"/>
    <cellStyle name="Calc Percent (2) 5" xfId="1572" xr:uid="{9AA7C97A-EFF9-4FA8-99CE-83C14F90E402}"/>
    <cellStyle name="Calc Percent (2) 6" xfId="13349" xr:uid="{D37ACF04-BE25-47AC-AB18-88A2D52496D0}"/>
    <cellStyle name="Calc Units (0)" xfId="1573" xr:uid="{2D742FAD-AAE8-4ECD-BD1A-9DA2939898A8}"/>
    <cellStyle name="Calc Units (0) 2" xfId="1574" xr:uid="{40987056-88AA-4116-B881-54C1C503A0B6}"/>
    <cellStyle name="Calc Units (0) 2 2" xfId="13351" xr:uid="{F7B34B89-EA03-4147-8FCC-D30FC0FE14F2}"/>
    <cellStyle name="Calc Units (0) 3" xfId="1575" xr:uid="{87241AAA-E353-443E-A9D1-9B7B2CF6B9D0}"/>
    <cellStyle name="Calc Units (0) 3 2" xfId="13352" xr:uid="{9126D2E9-1451-4988-97A4-5E0EB8C4305A}"/>
    <cellStyle name="Calc Units (0) 4" xfId="1576" xr:uid="{6D53B503-8BC1-4796-9671-878762AF9507}"/>
    <cellStyle name="Calc Units (0) 4 2" xfId="13354" xr:uid="{069D749F-CFC1-4213-BF78-06A1EB020E52}"/>
    <cellStyle name="Calc Units (0) 4 3" xfId="13353" xr:uid="{74C3271A-1649-4B9A-853B-4A0C8CB28E1D}"/>
    <cellStyle name="Calc Units (0) 5" xfId="1577" xr:uid="{7AF0B680-EE82-48CC-BC63-DB185A2C4D43}"/>
    <cellStyle name="Calc Units (0)_FS with adjust_MAR09_TMP" xfId="13355" xr:uid="{6A3017BD-E028-4353-940B-91E88DEAB4CC}"/>
    <cellStyle name="Calc Units (1)" xfId="1578" xr:uid="{E916174F-25C2-411A-B1EC-77A2A5373D26}"/>
    <cellStyle name="Calc Units (1) 2" xfId="1579" xr:uid="{C657368D-1DB0-4452-B34B-C9877FF5E798}"/>
    <cellStyle name="Calc Units (1) 2 2" xfId="13357" xr:uid="{F2E9D529-9049-4DCE-A7AF-F18BA0769B48}"/>
    <cellStyle name="Calc Units (1) 3" xfId="1580" xr:uid="{1AF6E2F6-BBCD-4B6D-8D1D-5E85F38FB7A4}"/>
    <cellStyle name="Calc Units (1) 4" xfId="1581" xr:uid="{D7709028-8DF8-4175-838B-428C9807726F}"/>
    <cellStyle name="Calc Units (1) 5" xfId="1582" xr:uid="{9FC86CF5-ED21-4D40-B686-AE52635A021C}"/>
    <cellStyle name="Calc Units (1) 6" xfId="13356" xr:uid="{D862D8BC-2B84-4EC8-834F-20023277CE8C}"/>
    <cellStyle name="Calc Units (2)" xfId="1583" xr:uid="{5B4BC921-F988-48D0-AB4A-AD01E33CFD33}"/>
    <cellStyle name="Calc Units (2) 2" xfId="1584" xr:uid="{187DE4C5-3C00-491B-B1AA-54E02FA00438}"/>
    <cellStyle name="Calc Units (2) 3" xfId="1585" xr:uid="{AF5C5330-313F-458A-953B-2907E1661838}"/>
    <cellStyle name="Calc Units (2) 4" xfId="1586" xr:uid="{C4D9DF1B-D3EE-4ACA-88F2-05BD3718C603}"/>
    <cellStyle name="Calc Units (2) 5" xfId="1587" xr:uid="{86CA6C5E-014B-4B86-AD01-E1A552E98DB5}"/>
    <cellStyle name="Calculation" xfId="15" builtinId="22" customBuiltin="1"/>
    <cellStyle name="Calculation 2" xfId="86" xr:uid="{7B4BE589-06BB-4A01-BA25-11396A77BC43}"/>
    <cellStyle name="Calculation 2 10" xfId="13358" xr:uid="{A11F7344-B8A4-430F-AEC5-F1F1AD0F4D7C}"/>
    <cellStyle name="Calculation 2 11" xfId="25741" xr:uid="{45F5302D-0014-4A37-98F9-6A6A5D945580}"/>
    <cellStyle name="Calculation 2 12" xfId="15328" xr:uid="{6BAB5DFC-4912-4DF8-9412-5E671A1D9B1B}"/>
    <cellStyle name="Calculation 2 13" xfId="42337" xr:uid="{EA38BBAE-C086-4B5A-A45B-0CF44A9C7068}"/>
    <cellStyle name="Calculation 2 14" xfId="1588" xr:uid="{513C0A61-A01B-4188-A910-91DA8101E640}"/>
    <cellStyle name="Calculation 2 2" xfId="1589" xr:uid="{9A788FBE-C454-416C-8FFF-DCDCBF4B71D1}"/>
    <cellStyle name="Calculation 2 2 10" xfId="25742" xr:uid="{B83CA8F0-9255-4024-A68E-2859A35D7822}"/>
    <cellStyle name="Calculation 2 2 11" xfId="15329" xr:uid="{33E945E0-884F-4F8C-8E10-4D2FB79655C9}"/>
    <cellStyle name="Calculation 2 2 2" xfId="2641" xr:uid="{F5C6030A-7154-4495-9FDC-21B619F815A7}"/>
    <cellStyle name="Calculation 2 2 2 10" xfId="5597" xr:uid="{58F8EFF8-3EE5-4B4F-A2CA-81926B8FAA4D}"/>
    <cellStyle name="Calculation 2 2 2 10 2" xfId="10434" xr:uid="{AD61AA7C-6992-473B-AB8E-C22026EFC8D0}"/>
    <cellStyle name="Calculation 2 2 2 10 2 2" xfId="32658" xr:uid="{5E64B840-7E18-46AD-8145-CD224485379A}"/>
    <cellStyle name="Calculation 2 2 2 10 2 3" xfId="22404" xr:uid="{73319AEC-2CE4-4C58-A1AD-8ABC4C106F0A}"/>
    <cellStyle name="Calculation 2 2 2 10 3" xfId="28410" xr:uid="{53157E30-0A33-407E-9786-B81B642A8E26}"/>
    <cellStyle name="Calculation 2 2 2 10 4" xfId="18112" xr:uid="{A67C48C1-4C98-4BBD-9076-1C125774D6DB}"/>
    <cellStyle name="Calculation 2 2 2 11" xfId="7926" xr:uid="{A775952A-D21D-46FF-9406-EEB55FC23B48}"/>
    <cellStyle name="Calculation 2 2 2 11 2" xfId="12539" xr:uid="{E4F58191-8971-4661-85A6-BC97314CAE17}"/>
    <cellStyle name="Calculation 2 2 2 11 2 2" xfId="34524" xr:uid="{9F9C1EA2-5F08-4726-B3C4-FBFC1C014351}"/>
    <cellStyle name="Calculation 2 2 2 11 2 3" xfId="24284" xr:uid="{52DA0B1B-E3BE-4137-9327-B513C4D4AFD1}"/>
    <cellStyle name="Calculation 2 2 2 11 3" xfId="30470" xr:uid="{3814DB87-B32F-47D0-8FB9-FD5D93F373B1}"/>
    <cellStyle name="Calculation 2 2 2 11 4" xfId="20184" xr:uid="{2429B854-18DA-414A-A9B0-19CA608A9707}"/>
    <cellStyle name="Calculation 2 2 2 12" xfId="14118" xr:uid="{B950183C-C331-4D4C-B74A-0327C87162B5}"/>
    <cellStyle name="Calculation 2 2 2 12 2" xfId="35203" xr:uid="{C5A55F2D-FCFD-40B9-8C0E-AE0D4FA00C02}"/>
    <cellStyle name="Calculation 2 2 2 12 3" xfId="36307" xr:uid="{10DC4B4D-31BF-48F4-A8C9-F75B3BD2BA51}"/>
    <cellStyle name="Calculation 2 2 2 12 4" xfId="24877" xr:uid="{963F756C-F3B2-40B7-8282-9C40DE5E37FE}"/>
    <cellStyle name="Calculation 2 2 2 13" xfId="26125" xr:uid="{55B8283C-687E-405A-89DC-882CC98E8293}"/>
    <cellStyle name="Calculation 2 2 2 14" xfId="15708" xr:uid="{8878998C-F544-4FA2-B1C9-084C1D5A072B}"/>
    <cellStyle name="Calculation 2 2 2 2" xfId="3380" xr:uid="{5A5FD56E-1049-4522-BC57-3495E3A03AED}"/>
    <cellStyle name="Calculation 2 2 2 2 2" xfId="8615" xr:uid="{8E8DC8E4-E37F-4576-BF7F-79F00647326E}"/>
    <cellStyle name="Calculation 2 2 2 2 2 2" xfId="14774" xr:uid="{9EEF330B-BF0F-4E11-BE0B-41FE9CCCB091}"/>
    <cellStyle name="Calculation 2 2 2 2 2 2 2" xfId="35645" xr:uid="{2ADA5324-AF98-4CCD-BB2A-03D5E63085A2}"/>
    <cellStyle name="Calculation 2 2 2 2 2 2 3" xfId="36508" xr:uid="{7A166339-285C-4FA7-B8A0-938AAFF34464}"/>
    <cellStyle name="Calculation 2 2 2 2 2 2 4" xfId="25276" xr:uid="{835DB520-D45C-4C0A-A640-D5DAC540CDA9}"/>
    <cellStyle name="Calculation 2 2 2 2 2 3" xfId="31099" xr:uid="{3DA94DD1-2888-4D5C-AB78-24FFB1887ACF}"/>
    <cellStyle name="Calculation 2 2 2 2 2 4" xfId="20808" xr:uid="{F6EC7245-E539-45E4-B169-4C9B7F64FBCB}"/>
    <cellStyle name="Calculation 2 2 2 2 3" xfId="14591" xr:uid="{86234E0C-0C15-4DF1-93E9-ECC99BF9B803}"/>
    <cellStyle name="Calculation 2 2 2 2 3 2" xfId="35465" xr:uid="{89080567-B573-41CC-A2D5-D24053693B54}"/>
    <cellStyle name="Calculation 2 2 2 2 3 3" xfId="36362" xr:uid="{4D302064-F1CA-4D42-854B-782DE4524528}"/>
    <cellStyle name="Calculation 2 2 2 2 3 4" xfId="25096" xr:uid="{4CFD88B3-D47C-4688-B21E-76A76D016B4D}"/>
    <cellStyle name="Calculation 2 2 2 2 4" xfId="26668" xr:uid="{D7348FF8-D461-4C5B-87DB-2B1FA0C3D967}"/>
    <cellStyle name="Calculation 2 2 2 2 5" xfId="16289" xr:uid="{1FC546CB-99DF-4A48-A64E-943F03FF91C6}"/>
    <cellStyle name="Calculation 2 2 2 3" xfId="3195" xr:uid="{9AD6E0FA-D6E2-4536-8C60-EE8B7D170BF6}"/>
    <cellStyle name="Calculation 2 2 2 3 2" xfId="8464" xr:uid="{3C0660AE-45B2-4250-BAD4-ED312A22F100}"/>
    <cellStyle name="Calculation 2 2 2 3 2 2" xfId="30998" xr:uid="{C47112A3-6ED3-4267-85B7-3B070D077187}"/>
    <cellStyle name="Calculation 2 2 2 3 2 3" xfId="20676" xr:uid="{AF0422DF-D883-4B8F-9A35-EBFE5048EACA}"/>
    <cellStyle name="Calculation 2 2 2 3 3" xfId="14729" xr:uid="{C5DDC1BB-E4DC-4849-A935-8EC28CDAE8B5}"/>
    <cellStyle name="Calculation 2 2 2 3 3 2" xfId="35600" xr:uid="{95C6D7AE-239F-4B6D-9088-66081C2CBCA6}"/>
    <cellStyle name="Calculation 2 2 2 3 3 3" xfId="36475" xr:uid="{1A2B1B14-DE3D-46FE-919A-CA6AB21632AF}"/>
    <cellStyle name="Calculation 2 2 2 3 3 4" xfId="25231" xr:uid="{460CE3C0-22CD-4400-BB08-19041BF5FA2C}"/>
    <cellStyle name="Calculation 2 2 2 3 4" xfId="26542" xr:uid="{345F015D-7278-4069-BCCF-BA6795566C90}"/>
    <cellStyle name="Calculation 2 2 2 3 5" xfId="16130" xr:uid="{0826178D-BA12-4E8F-9E97-35A1DDB9A931}"/>
    <cellStyle name="Calculation 2 2 2 4" xfId="5095" xr:uid="{43DDCA5C-0D23-43C8-86BC-32D7A2CABC7A}"/>
    <cellStyle name="Calculation 2 2 2 4 2" xfId="10000" xr:uid="{8FD300E2-B667-460A-B199-C68945BAC6EE}"/>
    <cellStyle name="Calculation 2 2 2 4 2 2" xfId="32246" xr:uid="{7A35DBA9-19E8-4179-BE10-3F06F89ABC6B}"/>
    <cellStyle name="Calculation 2 2 2 4 2 3" xfId="21982" xr:uid="{77C2AF7D-D952-47D9-B74E-423222E13B22}"/>
    <cellStyle name="Calculation 2 2 2 4 3" xfId="27977" xr:uid="{772FDCDC-254B-406E-87E4-9ED299753777}"/>
    <cellStyle name="Calculation 2 2 2 4 4" xfId="17649" xr:uid="{03479499-82FB-4529-AFBB-58B9C5B2A65F}"/>
    <cellStyle name="Calculation 2 2 2 5" xfId="3580" xr:uid="{3CED420F-CE35-413A-99C6-28ABA3350B95}"/>
    <cellStyle name="Calculation 2 2 2 5 2" xfId="8795" xr:uid="{6AA9AC6A-60BD-4EFB-B6C1-FCA15E3465CB}"/>
    <cellStyle name="Calculation 2 2 2 5 2 2" xfId="31272" xr:uid="{8D03416E-58B1-4A05-B7EF-9C1A39FB4E7F}"/>
    <cellStyle name="Calculation 2 2 2 5 2 3" xfId="20980" xr:uid="{3FDCFAD8-CF44-4DB4-929F-12CD61409E20}"/>
    <cellStyle name="Calculation 2 2 2 5 3" xfId="26845" xr:uid="{1BB69B4E-A2B4-4EE2-A6FE-CD1049D0004B}"/>
    <cellStyle name="Calculation 2 2 2 5 4" xfId="16474" xr:uid="{59060D58-6251-494C-A0B6-33B6E43CD2CB}"/>
    <cellStyle name="Calculation 2 2 2 6" xfId="4443" xr:uid="{9029E565-5502-4763-9CFD-0075CE7800A0}"/>
    <cellStyle name="Calculation 2 2 2 6 2" xfId="9483" xr:uid="{47516365-EADB-42FB-9CB4-1F9E252E4832}"/>
    <cellStyle name="Calculation 2 2 2 6 2 2" xfId="31763" xr:uid="{DF3AC94A-E392-4CC0-B5D4-9641E01B7BD8}"/>
    <cellStyle name="Calculation 2 2 2 6 2 3" xfId="21498" xr:uid="{C69D6A9D-EE00-40AD-81C8-D2C5C1E89E3D}"/>
    <cellStyle name="Calculation 2 2 2 6 3" xfId="27456" xr:uid="{A2D855AC-588D-4D29-BDE3-B753253B9BCF}"/>
    <cellStyle name="Calculation 2 2 2 6 4" xfId="17120" xr:uid="{88ADBD5D-8DAA-4A60-847D-5ECC4B13F5DF}"/>
    <cellStyle name="Calculation 2 2 2 7" xfId="6574" xr:uid="{1630A8E3-0D4D-4D4D-8EE0-03902E51E33D}"/>
    <cellStyle name="Calculation 2 2 2 7 2" xfId="29266" xr:uid="{9C6D94DD-A076-485F-8B05-FC9CE98F1091}"/>
    <cellStyle name="Calculation 2 2 2 7 3" xfId="18974" xr:uid="{476E1F0C-1262-490F-81F7-8E92162F6FAB}"/>
    <cellStyle name="Calculation 2 2 2 8" xfId="6624" xr:uid="{FF43302B-C7FD-45F6-9574-A19458D5B1DC}"/>
    <cellStyle name="Calculation 2 2 2 8 2" xfId="11356" xr:uid="{2679412E-38BE-47F4-867E-2C2282C86BDA}"/>
    <cellStyle name="Calculation 2 2 2 8 2 2" xfId="33456" xr:uid="{01874075-1314-422F-A00D-27CCB7FC1EA4}"/>
    <cellStyle name="Calculation 2 2 2 8 2 3" xfId="23210" xr:uid="{A0CA11A1-18B3-4508-8EA3-D8EC957DBE2A}"/>
    <cellStyle name="Calculation 2 2 2 8 3" xfId="29290" xr:uid="{6E6B249B-4559-4A76-939B-6034BD7E55C3}"/>
    <cellStyle name="Calculation 2 2 2 8 4" xfId="18998" xr:uid="{89909F01-B8DF-40D4-9366-8CE2B380539D}"/>
    <cellStyle name="Calculation 2 2 2 9" xfId="4295" xr:uid="{426F33B7-571D-4116-8A25-3E5341DA75A3}"/>
    <cellStyle name="Calculation 2 2 2 9 2" xfId="9349" xr:uid="{44CB628F-39A2-4575-9363-47867A0F3911}"/>
    <cellStyle name="Calculation 2 2 2 9 2 2" xfId="31646" xr:uid="{5F2F2342-F30B-4F90-BFAE-F323A8E82AAC}"/>
    <cellStyle name="Calculation 2 2 2 9 2 3" xfId="21382" xr:uid="{9DD48986-A4DA-447C-8E69-8ED1B296694A}"/>
    <cellStyle name="Calculation 2 2 2 9 3" xfId="27326" xr:uid="{3DDCFCA0-81A3-489C-8E54-F2CCAE2FBBB7}"/>
    <cellStyle name="Calculation 2 2 2 9 4" xfId="16991" xr:uid="{5EC05E6F-ED65-4244-97E0-A0DF858321A8}"/>
    <cellStyle name="Calculation 2 2 3" xfId="2665" xr:uid="{972FBA71-CF49-42C4-8FF5-FBDE3EED1A16}"/>
    <cellStyle name="Calculation 2 2 3 10" xfId="4324" xr:uid="{367A91C1-B892-47F8-ACE1-146152621EF6}"/>
    <cellStyle name="Calculation 2 2 3 10 2" xfId="9374" xr:uid="{52D03DFB-1B0C-4721-8869-AA98D97584CC}"/>
    <cellStyle name="Calculation 2 2 3 10 2 2" xfId="31670" xr:uid="{A5A05943-5C82-4A02-B459-DA28229F0604}"/>
    <cellStyle name="Calculation 2 2 3 10 2 3" xfId="21406" xr:uid="{AA11DB23-230D-42A4-BA62-43BF848D5BF7}"/>
    <cellStyle name="Calculation 2 2 3 10 3" xfId="27353" xr:uid="{9B3E8B4E-651F-40C5-B01F-A33BBB703BD6}"/>
    <cellStyle name="Calculation 2 2 3 10 4" xfId="17018" xr:uid="{31FE7333-BEB0-4305-B262-7434587723DC}"/>
    <cellStyle name="Calculation 2 2 3 11" xfId="7947" xr:uid="{E69DD45B-AFD5-492D-B641-60D0D95DE92F}"/>
    <cellStyle name="Calculation 2 2 3 11 2" xfId="12560" xr:uid="{A48BB653-865E-418F-BAF2-E67289DB4092}"/>
    <cellStyle name="Calculation 2 2 3 11 2 2" xfId="34542" xr:uid="{19FBC3DE-2EFF-4DF6-AEFF-9BC77630CF77}"/>
    <cellStyle name="Calculation 2 2 3 11 2 3" xfId="24302" xr:uid="{B8CF04B6-612F-4217-A764-D88C7F75A953}"/>
    <cellStyle name="Calculation 2 2 3 11 3" xfId="30491" xr:uid="{E64458ED-F08C-4EE7-B9AA-9A04FD0E89BE}"/>
    <cellStyle name="Calculation 2 2 3 11 4" xfId="20205" xr:uid="{E3E6C902-07CA-44AA-AF0A-FAD182C55C05}"/>
    <cellStyle name="Calculation 2 2 3 12" xfId="14117" xr:uid="{F05E9143-3CAB-40FE-B329-EE7BF52BDD55}"/>
    <cellStyle name="Calculation 2 2 3 12 2" xfId="35202" xr:uid="{DCA393CC-0A92-4973-95B0-56961D198510}"/>
    <cellStyle name="Calculation 2 2 3 12 3" xfId="36306" xr:uid="{8F1DD1C7-02A9-4847-A4E7-5FB0650152B4}"/>
    <cellStyle name="Calculation 2 2 3 12 4" xfId="24876" xr:uid="{2082BF67-EBFF-4CE4-B1CF-EC61BF89735A}"/>
    <cellStyle name="Calculation 2 2 3 13" xfId="26144" xr:uid="{599CB8B3-5006-42A7-AE72-76DAF1ED43E5}"/>
    <cellStyle name="Calculation 2 2 3 14" xfId="15728" xr:uid="{8EA28FCE-5E03-4F9E-932A-EA97E7CC5C45}"/>
    <cellStyle name="Calculation 2 2 3 2" xfId="3381" xr:uid="{350437CC-8F2D-421E-91D6-6157315A70F1}"/>
    <cellStyle name="Calculation 2 2 3 2 2" xfId="8616" xr:uid="{097847DF-FDC6-41A0-B259-33C3384285B2}"/>
    <cellStyle name="Calculation 2 2 3 2 2 2" xfId="31100" xr:uid="{C393E740-E05D-4F3A-9654-8461643C9C40}"/>
    <cellStyle name="Calculation 2 2 3 2 2 3" xfId="20809" xr:uid="{772F923C-C6DE-4014-9B0F-9E6F28C59C56}"/>
    <cellStyle name="Calculation 2 2 3 2 3" xfId="14728" xr:uid="{F2CFEC7B-3987-4933-82BF-EBE50EB6F1A7}"/>
    <cellStyle name="Calculation 2 2 3 2 3 2" xfId="35599" xr:uid="{12C6CA56-DDCA-42B9-A7C3-D67695667215}"/>
    <cellStyle name="Calculation 2 2 3 2 3 3" xfId="36474" xr:uid="{CCDACB74-65E7-4AA9-A0C4-360C25625CDE}"/>
    <cellStyle name="Calculation 2 2 3 2 3 4" xfId="25230" xr:uid="{CE4EDBDF-3364-4E09-B9E3-528B4B91A22F}"/>
    <cellStyle name="Calculation 2 2 3 2 4" xfId="26669" xr:uid="{145434C5-2136-4B7E-82CA-A40CF56FCEF7}"/>
    <cellStyle name="Calculation 2 2 3 2 5" xfId="16290" xr:uid="{A850F709-1C92-460E-895E-36F934C2E6FC}"/>
    <cellStyle name="Calculation 2 2 3 3" xfId="4555" xr:uid="{9055F192-2929-4670-ABEF-47C910C4552F}"/>
    <cellStyle name="Calculation 2 2 3 3 2" xfId="9570" xr:uid="{ACC89205-A09E-4041-A4B5-D8057806EABA}"/>
    <cellStyle name="Calculation 2 2 3 3 2 2" xfId="31836" xr:uid="{4F9F4116-2517-4C00-AD65-42089D4F6A42}"/>
    <cellStyle name="Calculation 2 2 3 3 2 3" xfId="21573" xr:uid="{D5FE898C-FE98-4F23-86FB-9774CC90BB63}"/>
    <cellStyle name="Calculation 2 2 3 3 3" xfId="27552" xr:uid="{8A92ED94-B665-49F3-BDEF-5201FC02C045}"/>
    <cellStyle name="Calculation 2 2 3 3 4" xfId="17218" xr:uid="{C03E1C96-2F57-429C-B59E-CCFD6CB9FE6B}"/>
    <cellStyle name="Calculation 2 2 3 4" xfId="5116" xr:uid="{02EC40D2-526E-4B90-A802-72CBA931CD09}"/>
    <cellStyle name="Calculation 2 2 3 4 2" xfId="10017" xr:uid="{64B038F5-74F6-4824-BA1B-9515BEFAC9A8}"/>
    <cellStyle name="Calculation 2 2 3 4 2 2" xfId="32263" xr:uid="{F8B11DDB-2DC5-4212-AC64-52FBCB283693}"/>
    <cellStyle name="Calculation 2 2 3 4 2 3" xfId="21999" xr:uid="{45EA11C5-4D58-4874-9267-3BC8617EE56A}"/>
    <cellStyle name="Calculation 2 2 3 4 3" xfId="27997" xr:uid="{00EDD499-A262-4B4E-8638-F6A8AFCA1FAB}"/>
    <cellStyle name="Calculation 2 2 3 4 4" xfId="17670" xr:uid="{0C9C31ED-314A-4249-9BBB-DFF7D159BD63}"/>
    <cellStyle name="Calculation 2 2 3 5" xfId="3560" xr:uid="{D26E4D1D-84F8-4B10-A988-EFDDC6F95721}"/>
    <cellStyle name="Calculation 2 2 3 5 2" xfId="8777" xr:uid="{CFC2EA0C-DED7-416C-8834-E29AF4728BAD}"/>
    <cellStyle name="Calculation 2 2 3 5 2 2" xfId="31255" xr:uid="{95F6146E-3100-45B3-81AA-B27505DF77ED}"/>
    <cellStyle name="Calculation 2 2 3 5 2 3" xfId="20963" xr:uid="{406F9381-54FC-4047-93D7-AB6EE49829EF}"/>
    <cellStyle name="Calculation 2 2 3 5 3" xfId="26827" xr:uid="{953E7001-F005-4853-82FC-9918FAB56DD3}"/>
    <cellStyle name="Calculation 2 2 3 5 4" xfId="16456" xr:uid="{BD03D5F3-CAC4-4358-8507-0257D87CF3A9}"/>
    <cellStyle name="Calculation 2 2 3 6" xfId="4124" xr:uid="{8B7A04AD-EB1A-4EF4-9833-9A676A9324AD}"/>
    <cellStyle name="Calculation 2 2 3 6 2" xfId="9198" xr:uid="{404DDA10-75B5-47A6-AD8A-60FC0D27EBCA}"/>
    <cellStyle name="Calculation 2 2 3 6 2 2" xfId="31507" xr:uid="{9646E224-8B75-4698-9F32-19D79D4B9E26}"/>
    <cellStyle name="Calculation 2 2 3 6 2 3" xfId="21244" xr:uid="{8149A59B-C807-41C9-AC28-4A03241BC4B1}"/>
    <cellStyle name="Calculation 2 2 3 6 3" xfId="27168" xr:uid="{16B6EBEB-059B-4B2E-9CEA-88E95E8C1151}"/>
    <cellStyle name="Calculation 2 2 3 6 4" xfId="16834" xr:uid="{EDF0306D-27ED-4F2D-9300-8E466CA9875F}"/>
    <cellStyle name="Calculation 2 2 3 7" xfId="4273" xr:uid="{042E9B80-53F1-4E12-8564-C6965DE53623}"/>
    <cellStyle name="Calculation 2 2 3 7 2" xfId="27305" xr:uid="{4975D2B7-8C97-4F84-85EB-49D43242C2CB}"/>
    <cellStyle name="Calculation 2 2 3 7 3" xfId="16970" xr:uid="{D43590B7-DCA9-458A-859C-3D26C99CB0B8}"/>
    <cellStyle name="Calculation 2 2 3 8" xfId="6641" xr:uid="{C255890A-DD78-46B3-98F3-F8132C2A942C}"/>
    <cellStyle name="Calculation 2 2 3 8 2" xfId="11373" xr:uid="{5B17178F-157A-4EC7-BF93-C4FC23B9B693}"/>
    <cellStyle name="Calculation 2 2 3 8 2 2" xfId="33472" xr:uid="{2A6E8D51-7BE0-4B16-99A4-DF531FF8D440}"/>
    <cellStyle name="Calculation 2 2 3 8 2 3" xfId="23226" xr:uid="{EFDE61DE-9C49-4F82-BA35-F70B3A4F5403}"/>
    <cellStyle name="Calculation 2 2 3 8 3" xfId="29306" xr:uid="{878FE330-785C-4EFE-8F44-E4ADC0AE0C24}"/>
    <cellStyle name="Calculation 2 2 3 8 4" xfId="19014" xr:uid="{D04E1B3A-5740-4FD3-B30F-72B30807992A}"/>
    <cellStyle name="Calculation 2 2 3 9" xfId="6430" xr:uid="{5C16EA71-4AFA-4718-A31B-F62B7D01F29A}"/>
    <cellStyle name="Calculation 2 2 3 9 2" xfId="11172" xr:uid="{A9A94553-E0FD-4E11-9CFA-4A2719B8CA77}"/>
    <cellStyle name="Calculation 2 2 3 9 2 2" xfId="33299" xr:uid="{FF1239D9-FD11-490C-B048-DCD3CA6D8449}"/>
    <cellStyle name="Calculation 2 2 3 9 2 3" xfId="23052" xr:uid="{8312B02B-510D-4FD4-AD49-563DAD7741F2}"/>
    <cellStyle name="Calculation 2 2 3 9 3" xfId="29126" xr:uid="{7871BD0E-C937-4FEE-BB06-A98299BAC858}"/>
    <cellStyle name="Calculation 2 2 3 9 4" xfId="18833" xr:uid="{E256073B-B91C-4409-888C-9A0FD067FCF9}"/>
    <cellStyle name="Calculation 2 2 4" xfId="3075" xr:uid="{A96BBF92-06BE-4C92-BFDD-1360B5672788}"/>
    <cellStyle name="Calculation 2 2 4 10" xfId="8293" xr:uid="{A196EF05-03BB-4498-97D4-96721B6C47A1}"/>
    <cellStyle name="Calculation 2 2 4 10 2" xfId="12890" xr:uid="{7A5D4537-0961-4D85-9B2B-DDCE1BF8CAB0}"/>
    <cellStyle name="Calculation 2 2 4 10 2 2" xfId="34805" xr:uid="{14A032CD-7641-4617-A0C1-63FDFAB83709}"/>
    <cellStyle name="Calculation 2 2 4 10 2 3" xfId="24577" xr:uid="{5832DD6E-E8E4-45EA-92AF-3A065842CB7E}"/>
    <cellStyle name="Calculation 2 2 4 10 3" xfId="30837" xr:uid="{19C6D293-4FDF-4063-AF18-441DC427B08D}"/>
    <cellStyle name="Calculation 2 2 4 10 4" xfId="20536" xr:uid="{507F46D8-D1F3-4DDD-ADBF-480D253E0C9C}"/>
    <cellStyle name="Calculation 2 2 4 11" xfId="14592" xr:uid="{11D27618-D97C-4D1D-B994-1A62C1CE5ACF}"/>
    <cellStyle name="Calculation 2 2 4 11 2" xfId="35466" xr:uid="{F5A7F029-9E9E-45B3-82A5-927F198324DD}"/>
    <cellStyle name="Calculation 2 2 4 11 3" xfId="36363" xr:uid="{8A67947D-C17B-4AAC-97F6-2C1C3B5663C4}"/>
    <cellStyle name="Calculation 2 2 4 11 4" xfId="25097" xr:uid="{AD767AF3-1A26-4A81-8086-8D9A327544E2}"/>
    <cellStyle name="Calculation 2 2 4 12" xfId="26432" xr:uid="{CE97E89C-8F27-4BCD-88CC-BCD7474D75E2}"/>
    <cellStyle name="Calculation 2 2 4 13" xfId="16021" xr:uid="{86B58BB3-4268-4F20-B2F4-124701D3894F}"/>
    <cellStyle name="Calculation 2 2 4 2" xfId="4971" xr:uid="{D824AA9E-CFD5-4A0C-B166-8566332B8865}"/>
    <cellStyle name="Calculation 2 2 4 2 2" xfId="9890" xr:uid="{F8D5C761-EE18-43BD-B569-8473453C0743}"/>
    <cellStyle name="Calculation 2 2 4 2 2 2" xfId="32137" xr:uid="{B897DD59-39F9-4740-BBF8-1E807412EDB2}"/>
    <cellStyle name="Calculation 2 2 4 2 2 3" xfId="21872" xr:uid="{5CD82025-8C7C-44C8-AA3A-BC364F8461FC}"/>
    <cellStyle name="Calculation 2 2 4 2 3" xfId="14775" xr:uid="{9FF6A0E2-A178-4FB8-9B4E-5FF1F121F4D2}"/>
    <cellStyle name="Calculation 2 2 4 2 3 2" xfId="35646" xr:uid="{C9773665-4560-47E2-BED4-64A10960AF10}"/>
    <cellStyle name="Calculation 2 2 4 2 3 3" xfId="36509" xr:uid="{5498EECB-4DC9-401E-8048-BE594A97F004}"/>
    <cellStyle name="Calculation 2 2 4 2 3 4" xfId="25277" xr:uid="{5EE12AAA-B1E6-475C-92DC-6FCACF6A9095}"/>
    <cellStyle name="Calculation 2 2 4 2 4" xfId="27861" xr:uid="{3C5CD7D5-74D8-4054-AC1C-ACBA11A1D393}"/>
    <cellStyle name="Calculation 2 2 4 2 5" xfId="17533" xr:uid="{0B16BA67-3281-443B-A47F-9BFAA14B1856}"/>
    <cellStyle name="Calculation 2 2 4 3" xfId="5480" xr:uid="{47321078-409B-4CDC-A6B5-A2A3CE09CCEE}"/>
    <cellStyle name="Calculation 2 2 4 3 2" xfId="10322" xr:uid="{AE49E8F4-8DB5-447A-BA3C-12525869A739}"/>
    <cellStyle name="Calculation 2 2 4 3 2 2" xfId="32554" xr:uid="{4210EEC8-EAD4-45CF-8AC1-3538A2E2CA00}"/>
    <cellStyle name="Calculation 2 2 4 3 2 3" xfId="22300" xr:uid="{FE88F10A-3A24-40D1-BA8D-97CB6FE507A5}"/>
    <cellStyle name="Calculation 2 2 4 3 3" xfId="28301" xr:uid="{8C4B87B5-2DF8-460B-B38D-1008DB986AA0}"/>
    <cellStyle name="Calculation 2 2 4 3 4" xfId="18003" xr:uid="{B9236FC8-441E-4ACD-BB17-563D579B5FA9}"/>
    <cellStyle name="Calculation 2 2 4 4" xfId="6116" xr:uid="{9CE5AAFE-E752-4B53-A629-0986684F688B}"/>
    <cellStyle name="Calculation 2 2 4 4 2" xfId="10868" xr:uid="{4F218EBF-7515-47AB-84FD-6FDD779D14B5}"/>
    <cellStyle name="Calculation 2 2 4 4 2 2" xfId="33022" xr:uid="{62F1A65E-DBF4-46CA-B2AD-B88A69E5FC23}"/>
    <cellStyle name="Calculation 2 2 4 4 2 3" xfId="22772" xr:uid="{A1E18BA9-9C56-4B51-82B2-956E48A535A5}"/>
    <cellStyle name="Calculation 2 2 4 4 3" xfId="28842" xr:uid="{0AA2D96B-EC0A-4EB0-AA08-CEB62D09FA4A}"/>
    <cellStyle name="Calculation 2 2 4 4 4" xfId="18545" xr:uid="{5733B7EB-C26E-4F4C-8868-29371EDFB74E}"/>
    <cellStyle name="Calculation 2 2 4 5" xfId="6478" xr:uid="{228364F7-999C-4767-A1ED-B11CA5A300DF}"/>
    <cellStyle name="Calculation 2 2 4 5 2" xfId="11217" xr:uid="{4F4DEDFD-EA5C-442E-945D-683E12EA09AE}"/>
    <cellStyle name="Calculation 2 2 4 5 2 2" xfId="33341" xr:uid="{9C8E1FEC-0BF5-4FB5-B3F4-BB0430FF86FC}"/>
    <cellStyle name="Calculation 2 2 4 5 2 3" xfId="23095" xr:uid="{CFCCA7BF-EEAB-46C0-A73A-45EE2D737B32}"/>
    <cellStyle name="Calculation 2 2 4 5 3" xfId="29171" xr:uid="{76316B44-007F-4A24-B773-4F0E9E4DB795}"/>
    <cellStyle name="Calculation 2 2 4 5 4" xfId="18879" xr:uid="{5D2E90F1-4A0B-4BBB-9EF5-259EF8774FFC}"/>
    <cellStyle name="Calculation 2 2 4 6" xfId="4929" xr:uid="{9DA038D5-EB2D-4158-A4FD-8EC16BFDD397}"/>
    <cellStyle name="Calculation 2 2 4 6 2" xfId="27821" xr:uid="{4ABC37BF-B431-40A5-8E70-DCEEB673BD9B}"/>
    <cellStyle name="Calculation 2 2 4 6 3" xfId="17493" xr:uid="{CCAE49CB-3F2C-4231-8799-FD184CBD3DD6}"/>
    <cellStyle name="Calculation 2 2 4 7" xfId="7087" xr:uid="{28D49770-E880-4C3B-9879-1426E8029BB6}"/>
    <cellStyle name="Calculation 2 2 4 7 2" xfId="11717" xr:uid="{5078052E-4319-4B25-9192-537DCE67ED5E}"/>
    <cellStyle name="Calculation 2 2 4 7 2 2" xfId="33768" xr:uid="{3E19753B-BF43-4A46-8AAC-7A07AD6E4C70}"/>
    <cellStyle name="Calculation 2 2 4 7 2 3" xfId="23527" xr:uid="{61541527-1680-416E-B9B3-5362C685E73B}"/>
    <cellStyle name="Calculation 2 2 4 7 3" xfId="29701" xr:uid="{E7D47A89-5DDC-4DC1-9540-1E69D1BB7D0C}"/>
    <cellStyle name="Calculation 2 2 4 7 4" xfId="19415" xr:uid="{1F029242-3B87-4BE7-8695-44DDD32EFFFF}"/>
    <cellStyle name="Calculation 2 2 4 8" xfId="7471" xr:uid="{010F4EE3-95A7-46B4-8434-16BD24EE2598}"/>
    <cellStyle name="Calculation 2 2 4 8 2" xfId="12098" xr:uid="{47214CEF-70CA-4BC2-AE6B-423B103CD242}"/>
    <cellStyle name="Calculation 2 2 4 8 2 2" xfId="34114" xr:uid="{FB7FA1DB-C943-49AF-BB95-3B26B6071381}"/>
    <cellStyle name="Calculation 2 2 4 8 2 3" xfId="23875" xr:uid="{987CEF33-E3A3-4746-BF5E-E93287CEEB4B}"/>
    <cellStyle name="Calculation 2 2 4 8 3" xfId="30045" xr:uid="{DDA09895-2B05-4B23-B98A-43A4F60CF70B}"/>
    <cellStyle name="Calculation 2 2 4 8 4" xfId="19763" xr:uid="{6DE3C641-A866-4663-A90D-BB47FD7274F1}"/>
    <cellStyle name="Calculation 2 2 4 9" xfId="7683" xr:uid="{D4F41F3F-8C0C-4C63-80DE-4930251C04BC}"/>
    <cellStyle name="Calculation 2 2 4 9 2" xfId="12307" xr:uid="{07FC0FC6-3EF9-4E40-9FF8-D2A1A15FC57F}"/>
    <cellStyle name="Calculation 2 2 4 9 2 2" xfId="34302" xr:uid="{88443EF1-8182-4484-9B18-EBAB9EC88BBA}"/>
    <cellStyle name="Calculation 2 2 4 9 2 3" xfId="24061" xr:uid="{0B03CA21-8054-4079-82A8-6073740FB7E2}"/>
    <cellStyle name="Calculation 2 2 4 9 3" xfId="30233" xr:uid="{62DC6B5F-016D-4EB1-9CE6-CBAE6006356C}"/>
    <cellStyle name="Calculation 2 2 4 9 4" xfId="19950" xr:uid="{A9AFAAAB-2BA0-462B-8680-AFD3AE5D0686}"/>
    <cellStyle name="Calculation 2 2 5" xfId="4237" xr:uid="{33D5BDDA-C430-48B2-B999-C9C68A6C0557}"/>
    <cellStyle name="Calculation 2 2 5 2" xfId="9298" xr:uid="{C956FEAB-27AD-4E98-BE78-019A880CC28A}"/>
    <cellStyle name="Calculation 2 2 5 2 2" xfId="31600" xr:uid="{4346919C-AC84-4DF9-8019-40F0A8F5E298}"/>
    <cellStyle name="Calculation 2 2 5 2 3" xfId="21336" xr:uid="{6671EBDD-EF51-4864-A661-425DE6FC2D04}"/>
    <cellStyle name="Calculation 2 2 5 3" xfId="14656" xr:uid="{10774C6D-86C5-4181-A279-D1219D8A1D5C}"/>
    <cellStyle name="Calculation 2 2 5 3 2" xfId="35527" xr:uid="{F6B4DF2A-B123-4FD2-A53B-B88A2638C4DB}"/>
    <cellStyle name="Calculation 2 2 5 3 3" xfId="36404" xr:uid="{1B940F1F-E79F-4228-A324-AC1EEF9822CF}"/>
    <cellStyle name="Calculation 2 2 5 3 4" xfId="25158" xr:uid="{F8CA2E62-D2F9-4DB4-BC59-D94AA1AF3C87}"/>
    <cellStyle name="Calculation 2 2 5 4" xfId="27273" xr:uid="{702D6F2B-F033-480E-8930-9601CEE531E3}"/>
    <cellStyle name="Calculation 2 2 5 5" xfId="16938" xr:uid="{D8A746B2-412F-4355-9B28-7A4C16AC0E79}"/>
    <cellStyle name="Calculation 2 2 6" xfId="5676" xr:uid="{3E257CAB-99E1-4AB1-AB9B-5915E0AE3AAE}"/>
    <cellStyle name="Calculation 2 2 6 2" xfId="10499" xr:uid="{8351E763-61C9-401D-B63A-7163FE0CC410}"/>
    <cellStyle name="Calculation 2 2 6 2 2" xfId="32707" xr:uid="{E205370E-5CE3-46B8-838E-341AB80BCFA8}"/>
    <cellStyle name="Calculation 2 2 6 2 3" xfId="22453" xr:uid="{8364CDC5-63BA-4E1F-A8C8-CB21A6E3A57F}"/>
    <cellStyle name="Calculation 2 2 6 3" xfId="28471" xr:uid="{7EBB56D0-5F16-4EC7-ADF0-094482E366DE}"/>
    <cellStyle name="Calculation 2 2 6 4" xfId="18174" xr:uid="{855DD27B-5EE6-496E-9D21-0CA947D860AE}"/>
    <cellStyle name="Calculation 2 2 7" xfId="7639" xr:uid="{F4C58B40-B806-4693-A50F-A31E8D2FE269}"/>
    <cellStyle name="Calculation 2 2 7 2" xfId="12263" xr:uid="{D8B00821-8129-41DB-B13C-337F87205664}"/>
    <cellStyle name="Calculation 2 2 7 2 2" xfId="34259" xr:uid="{3E67E8AC-4662-4CED-B67B-B7D42A8CEB3E}"/>
    <cellStyle name="Calculation 2 2 7 2 3" xfId="24018" xr:uid="{72AFB8C2-0094-42CF-916F-48E794A2D2EA}"/>
    <cellStyle name="Calculation 2 2 7 3" xfId="30190" xr:uid="{A9C5C049-0733-4B20-8063-C9659783084A}"/>
    <cellStyle name="Calculation 2 2 7 4" xfId="19907" xr:uid="{C8D40DDC-4030-4CDD-BCAB-0E649CF0DEDE}"/>
    <cellStyle name="Calculation 2 2 8" xfId="7782" xr:uid="{F32B8E1D-40EB-4575-9563-175AFE7FA26F}"/>
    <cellStyle name="Calculation 2 2 8 2" xfId="12403" xr:uid="{FCD80EFF-691B-42B5-A426-F004BC839545}"/>
    <cellStyle name="Calculation 2 2 8 2 2" xfId="34392" xr:uid="{95DDF6CB-71B3-4D72-A184-0D73F5AEB87B}"/>
    <cellStyle name="Calculation 2 2 8 2 3" xfId="24150" xr:uid="{EFBFC870-3AF0-4C4B-82C2-A99568EA4F73}"/>
    <cellStyle name="Calculation 2 2 8 3" xfId="30326" xr:uid="{CB96E680-4D5C-49FE-B53E-CED8969C1656}"/>
    <cellStyle name="Calculation 2 2 8 4" xfId="20041" xr:uid="{27F75EC7-7177-4006-A620-075674AA89DF}"/>
    <cellStyle name="Calculation 2 2 9" xfId="13359" xr:uid="{4A361FCE-EF98-415D-A917-8F72D2DA53FF}"/>
    <cellStyle name="Calculation 2 2 9 2" xfId="34953" xr:uid="{8D4FCF70-AEF4-42F6-B2D7-A4464A53509D}"/>
    <cellStyle name="Calculation 2 2 9 3" xfId="36241" xr:uid="{D0520AC8-A629-49C4-A8F1-6BEB5E4FBF77}"/>
    <cellStyle name="Calculation 2 2 9 4" xfId="24686" xr:uid="{579558B3-E647-452C-8A49-0FFC794CBDE9}"/>
    <cellStyle name="Calculation 2 3" xfId="2653" xr:uid="{5999321A-83CA-4E36-8433-CB1980EB323E}"/>
    <cellStyle name="Calculation 2 3 10" xfId="6825" xr:uid="{D9DEBAD9-C36C-4FFE-81EF-C864484BBC64}"/>
    <cellStyle name="Calculation 2 3 10 2" xfId="11466" xr:uid="{E2804271-D1A2-4F4A-954D-A20D1BD51B61}"/>
    <cellStyle name="Calculation 2 3 10 2 2" xfId="33551" xr:uid="{E35E17C3-469B-41C8-8620-506E3997179C}"/>
    <cellStyle name="Calculation 2 3 10 2 3" xfId="23306" xr:uid="{DDF15EC6-DA60-4A0A-A0BC-FFF2DCB536DD}"/>
    <cellStyle name="Calculation 2 3 10 3" xfId="29475" xr:uid="{D61D3285-FBBA-427F-A76C-5C0A35DBFD0C}"/>
    <cellStyle name="Calculation 2 3 10 4" xfId="19184" xr:uid="{3CA59384-51A8-487E-883C-67295C26C76A}"/>
    <cellStyle name="Calculation 2 3 11" xfId="7937" xr:uid="{1472D918-625A-4760-9E20-AC58166E4549}"/>
    <cellStyle name="Calculation 2 3 11 2" xfId="12550" xr:uid="{78881F8C-D531-4963-93BE-B4A67DB5D8DE}"/>
    <cellStyle name="Calculation 2 3 11 2 2" xfId="34533" xr:uid="{204D5C38-B715-4788-A9A1-74286339D09A}"/>
    <cellStyle name="Calculation 2 3 11 2 3" xfId="24293" xr:uid="{53E647F9-FAB4-411B-BB38-B7FB8D438CB0}"/>
    <cellStyle name="Calculation 2 3 11 3" xfId="30481" xr:uid="{A3E4B425-04FD-41A2-86B7-CA7BC7A43F6E}"/>
    <cellStyle name="Calculation 2 3 11 4" xfId="20195" xr:uid="{60E3CF76-0B9E-43A4-B8FE-48AB88E63950}"/>
    <cellStyle name="Calculation 2 3 12" xfId="14119" xr:uid="{88B68077-2317-4490-9D47-764F92EBFFD4}"/>
    <cellStyle name="Calculation 2 3 12 2" xfId="35204" xr:uid="{3FE330FA-80C3-47F7-904F-A612DFE59DEF}"/>
    <cellStyle name="Calculation 2 3 12 3" xfId="36308" xr:uid="{E808AA94-222C-43A6-AF25-33D646BCF450}"/>
    <cellStyle name="Calculation 2 3 12 4" xfId="24878" xr:uid="{540B316A-1451-4483-9F8D-5D0D5CB0183D}"/>
    <cellStyle name="Calculation 2 3 13" xfId="26134" xr:uid="{414F48C6-AFCB-4B0E-A652-FBF9E2D9538D}"/>
    <cellStyle name="Calculation 2 3 14" xfId="15718" xr:uid="{1A984FD6-DE68-46BE-A3CB-9D7C6FB90235}"/>
    <cellStyle name="Calculation 2 3 2" xfId="3383" xr:uid="{2B384290-D20F-4CD4-BA56-64A59B36A9C6}"/>
    <cellStyle name="Calculation 2 3 2 2" xfId="8618" xr:uid="{0472E1BF-ADF0-4496-96E1-62C0EAB5EF8E}"/>
    <cellStyle name="Calculation 2 3 2 2 2" xfId="14776" xr:uid="{FCD1B312-D190-4F82-B87E-2A6C9F73FF97}"/>
    <cellStyle name="Calculation 2 3 2 2 2 2" xfId="35647" xr:uid="{61702523-1D08-48FE-8233-2862FAABAA46}"/>
    <cellStyle name="Calculation 2 3 2 2 2 3" xfId="36510" xr:uid="{99454265-8FC0-4CC6-8BD6-5E7445EA5867}"/>
    <cellStyle name="Calculation 2 3 2 2 2 4" xfId="25278" xr:uid="{C899D32C-766A-44AF-A72A-BC3FA255B4E4}"/>
    <cellStyle name="Calculation 2 3 2 2 3" xfId="14593" xr:uid="{6A9BC35A-79C2-4C7E-91EC-7AB85F4433B5}"/>
    <cellStyle name="Calculation 2 3 2 2 3 2" xfId="35467" xr:uid="{50355D38-2FEE-4A55-8A2A-6FDC6366F9C2}"/>
    <cellStyle name="Calculation 2 3 2 2 3 3" xfId="36364" xr:uid="{2EE216C6-2CD5-4056-A8C4-D7F04D7498AC}"/>
    <cellStyle name="Calculation 2 3 2 2 3 4" xfId="25098" xr:uid="{C6ABE63B-5CBC-41A0-BA52-D299D3DEC08E}"/>
    <cellStyle name="Calculation 2 3 2 2 4" xfId="31102" xr:uid="{645FE612-CE9E-4FC3-9BAF-0BB0BF63B0BB}"/>
    <cellStyle name="Calculation 2 3 2 2 5" xfId="20811" xr:uid="{D1E257FF-C031-4E2D-A4D3-60F5B1607970}"/>
    <cellStyle name="Calculation 2 3 2 3" xfId="14769" xr:uid="{C4515B1A-7E93-4017-9454-F3DE981F7991}"/>
    <cellStyle name="Calculation 2 3 2 3 2" xfId="35640" xr:uid="{5FE95ABB-C79D-4390-87BE-E47A69CA4F5D}"/>
    <cellStyle name="Calculation 2 3 2 3 3" xfId="36503" xr:uid="{40DFA4DD-2966-47FF-9283-50CF9F44992A}"/>
    <cellStyle name="Calculation 2 3 2 3 4" xfId="25271" xr:uid="{45E4BD5C-63C5-4FBF-94D8-37349CB8B0A9}"/>
    <cellStyle name="Calculation 2 3 2 4" xfId="14521" xr:uid="{356D990A-FCA3-44BF-ACDE-B536E937976E}"/>
    <cellStyle name="Calculation 2 3 2 4 2" xfId="35396" xr:uid="{1A96413D-4728-438B-BCDA-BF8126E37B27}"/>
    <cellStyle name="Calculation 2 3 2 4 3" xfId="36357" xr:uid="{96A007D6-8B30-4782-B0D2-ED1A4DDDC50E}"/>
    <cellStyle name="Calculation 2 3 2 4 4" xfId="25039" xr:uid="{CB81E1AB-F435-42B8-9E3E-A426AE03AF90}"/>
    <cellStyle name="Calculation 2 3 2 5" xfId="26671" xr:uid="{14EE6181-26B9-41F2-9A7D-290CA664B0A0}"/>
    <cellStyle name="Calculation 2 3 2 6" xfId="16292" xr:uid="{2BB33630-EA38-4782-A6BA-569FD3DE2C83}"/>
    <cellStyle name="Calculation 2 3 3" xfId="3183" xr:uid="{11769EF1-6C3D-443F-9C62-17167E475462}"/>
    <cellStyle name="Calculation 2 3 3 2" xfId="8454" xr:uid="{74B88D3D-1123-4D64-8FD3-AD752B2D229B}"/>
    <cellStyle name="Calculation 2 3 3 2 2" xfId="14777" xr:uid="{E876D9A0-F869-44D4-86AC-9225AB1DD66C}"/>
    <cellStyle name="Calculation 2 3 3 2 2 2" xfId="35648" xr:uid="{F9BD373E-3ECF-4DBD-BAF4-317231C0884A}"/>
    <cellStyle name="Calculation 2 3 3 2 2 3" xfId="36511" xr:uid="{D3E3717C-5EF4-4F6F-84EB-6564977FFEFD}"/>
    <cellStyle name="Calculation 2 3 3 2 2 4" xfId="25279" xr:uid="{D67379EA-E805-48BB-8E1B-3D393CA29C20}"/>
    <cellStyle name="Calculation 2 3 3 2 3" xfId="30989" xr:uid="{2387F302-8E41-4785-9332-10954A6B3C68}"/>
    <cellStyle name="Calculation 2 3 3 2 4" xfId="20667" xr:uid="{1AC07882-FB47-4FA2-8B88-B8B9AEBFEECE}"/>
    <cellStyle name="Calculation 2 3 3 3" xfId="14594" xr:uid="{9F7496D9-5814-4C53-B6AF-2F1A192903FF}"/>
    <cellStyle name="Calculation 2 3 3 3 2" xfId="35468" xr:uid="{2CA12B08-011F-485E-A037-24BC4B94B8B9}"/>
    <cellStyle name="Calculation 2 3 3 3 3" xfId="36365" xr:uid="{ADC62C0E-9B25-4170-9690-A8B6000C9A81}"/>
    <cellStyle name="Calculation 2 3 3 3 4" xfId="25099" xr:uid="{F626F11F-8175-4007-BF04-6A40FDE8027B}"/>
    <cellStyle name="Calculation 2 3 3 4" xfId="26533" xr:uid="{0B884636-25E1-4816-8647-A31257F2FF51}"/>
    <cellStyle name="Calculation 2 3 3 5" xfId="16121" xr:uid="{961329B3-BD87-45FB-A5B5-2F69BF28240B}"/>
    <cellStyle name="Calculation 2 3 4" xfId="5106" xr:uid="{24B8AFE6-82CF-4223-B670-3CAACCFFC1D6}"/>
    <cellStyle name="Calculation 2 3 4 2" xfId="10008" xr:uid="{158D1D6F-C947-4C68-822C-1B6C2B2FB939}"/>
    <cellStyle name="Calculation 2 3 4 2 2" xfId="32254" xr:uid="{4AC98D43-F5E5-45F2-9066-23BDF1846428}"/>
    <cellStyle name="Calculation 2 3 4 2 3" xfId="21990" xr:uid="{6FC749F3-A165-4D72-B2BC-DD4A03CFD22C}"/>
    <cellStyle name="Calculation 2 3 4 3" xfId="14730" xr:uid="{0B36829A-56A5-4184-8544-D1266B33195B}"/>
    <cellStyle name="Calculation 2 3 4 3 2" xfId="35601" xr:uid="{815410EB-BA6A-4611-A757-A2D89CCBA1B5}"/>
    <cellStyle name="Calculation 2 3 4 3 3" xfId="36476" xr:uid="{9297820F-7ECB-4AED-AE7C-A0FDDB72A49F}"/>
    <cellStyle name="Calculation 2 3 4 3 4" xfId="25232" xr:uid="{E177C450-DCA6-4DE1-9424-C282E9C32735}"/>
    <cellStyle name="Calculation 2 3 4 4" xfId="27987" xr:uid="{C8F6CB5C-8398-48EF-B55A-0DB1CABD5CBB}"/>
    <cellStyle name="Calculation 2 3 4 5" xfId="17660" xr:uid="{8DF5C501-6ED0-45D7-93F9-1C37C31F9792}"/>
    <cellStyle name="Calculation 2 3 5" xfId="3570" xr:uid="{B5400859-5D56-4780-9923-CB7C3A963BAC}"/>
    <cellStyle name="Calculation 2 3 5 2" xfId="8786" xr:uid="{630FE48B-7B19-462A-910E-0D3193265B30}"/>
    <cellStyle name="Calculation 2 3 5 2 2" xfId="31264" xr:uid="{A69515AE-DE65-40DB-91D3-5CD497A4E1E2}"/>
    <cellStyle name="Calculation 2 3 5 2 3" xfId="20972" xr:uid="{D3222A6D-AA3B-4E57-9DE6-465876418FD5}"/>
    <cellStyle name="Calculation 2 3 5 3" xfId="26837" xr:uid="{6818794A-6FA8-4C60-B713-A94C35EEF0CF}"/>
    <cellStyle name="Calculation 2 3 5 4" xfId="16466" xr:uid="{45B3B2B0-C60E-45C9-90A7-830A95851321}"/>
    <cellStyle name="Calculation 2 3 6" xfId="5771" xr:uid="{4119D838-24B9-4758-B6CA-F57BE977F7AD}"/>
    <cellStyle name="Calculation 2 3 6 2" xfId="10574" xr:uid="{F2CAC36F-4FCA-4D70-8734-4237607D15DA}"/>
    <cellStyle name="Calculation 2 3 6 2 2" xfId="32760" xr:uid="{567E9748-4FBD-49C4-898B-F3D909A3E8A4}"/>
    <cellStyle name="Calculation 2 3 6 2 3" xfId="22506" xr:uid="{DD4B8E16-8506-4E37-A5AB-AB6FA96FDE28}"/>
    <cellStyle name="Calculation 2 3 6 3" xfId="28543" xr:uid="{9EBABECE-332F-4B93-A341-EBA6DC358F99}"/>
    <cellStyle name="Calculation 2 3 6 4" xfId="18246" xr:uid="{62033F33-7093-4347-AB7E-3277BCAA98C4}"/>
    <cellStyle name="Calculation 2 3 7" xfId="3268" xr:uid="{3379A319-AB29-4D3C-9196-CD43D10FE393}"/>
    <cellStyle name="Calculation 2 3 7 2" xfId="26602" xr:uid="{C3614ADB-4E99-4421-AA64-EA8606E904FC}"/>
    <cellStyle name="Calculation 2 3 7 3" xfId="16193" xr:uid="{49675B02-82F7-4BCE-A832-31C88D538682}"/>
    <cellStyle name="Calculation 2 3 8" xfId="6632" xr:uid="{CEB7302C-3372-42C2-B280-C1DF9BADD636}"/>
    <cellStyle name="Calculation 2 3 8 2" xfId="11364" xr:uid="{F3BCB77F-B3AD-44BC-9B26-FC6342F5E01F}"/>
    <cellStyle name="Calculation 2 3 8 2 2" xfId="33463" xr:uid="{C4AF52E9-B1FF-49D5-8FBA-E5648541DD96}"/>
    <cellStyle name="Calculation 2 3 8 2 3" xfId="23217" xr:uid="{8171C5BD-247E-4E7E-9709-211EE5C509B7}"/>
    <cellStyle name="Calculation 2 3 8 3" xfId="29297" xr:uid="{16771581-41ED-4107-B192-2E44874B814E}"/>
    <cellStyle name="Calculation 2 3 8 4" xfId="19005" xr:uid="{EE0B0137-0FCF-4241-9603-1AE8AA4DA4EE}"/>
    <cellStyle name="Calculation 2 3 9" xfId="4178" xr:uid="{9EB80A3D-9F06-4DCC-B2B8-8EF3BA78371F}"/>
    <cellStyle name="Calculation 2 3 9 2" xfId="9246" xr:uid="{73D0B106-4239-4A07-B557-35A28DFCED6C}"/>
    <cellStyle name="Calculation 2 3 9 2 2" xfId="31554" xr:uid="{D4E7BF0E-58CD-4F96-B514-4A4B4AB21C22}"/>
    <cellStyle name="Calculation 2 3 9 2 3" xfId="21291" xr:uid="{64698C3C-E20A-4152-9273-BF71D7E55011}"/>
    <cellStyle name="Calculation 2 3 9 3" xfId="27221" xr:uid="{12B28378-7DB8-49EB-ABC8-A4B32557379A}"/>
    <cellStyle name="Calculation 2 3 9 4" xfId="16887" xr:uid="{53351705-73E2-402B-8250-42BD9D76BB97}"/>
    <cellStyle name="Calculation 2 4" xfId="2749" xr:uid="{FE8A7B7A-E923-4ED7-8E74-5ADF60746F37}"/>
    <cellStyle name="Calculation 2 4 10" xfId="5820" xr:uid="{5F57BEFB-DF05-4C10-A23D-C6C891FA54EF}"/>
    <cellStyle name="Calculation 2 4 10 2" xfId="10605" xr:uid="{BB598AA1-8BD4-46B6-8020-A93DFB3ECEAD}"/>
    <cellStyle name="Calculation 2 4 10 2 2" xfId="32782" xr:uid="{BD117F30-105F-4FA0-BE63-F228637B9B2E}"/>
    <cellStyle name="Calculation 2 4 10 2 3" xfId="22528" xr:uid="{6D3E9C80-7E10-4B0D-AB0A-D4C6E9EC9447}"/>
    <cellStyle name="Calculation 2 4 10 3" xfId="28582" xr:uid="{78E1D4BD-E38B-4011-9E8A-E16A405A368F}"/>
    <cellStyle name="Calculation 2 4 10 4" xfId="18285" xr:uid="{0031A58B-C766-401F-8F6A-D3FAE81D4F2E}"/>
    <cellStyle name="Calculation 2 4 11" xfId="8019" xr:uid="{E9986729-6595-4910-9324-E6085EEE6B0C}"/>
    <cellStyle name="Calculation 2 4 11 2" xfId="12632" xr:uid="{464507AC-06FF-4113-91B0-0C379689FA21}"/>
    <cellStyle name="Calculation 2 4 11 2 2" xfId="34599" xr:uid="{DEE099D8-0868-4642-9DF2-88D304870FB2}"/>
    <cellStyle name="Calculation 2 4 11 2 3" xfId="24362" xr:uid="{F3827AB6-2E06-4C10-90E5-4EB109619F66}"/>
    <cellStyle name="Calculation 2 4 11 3" xfId="30563" xr:uid="{9F8683EE-C39A-44AB-B674-84C557CE901E}"/>
    <cellStyle name="Calculation 2 4 11 4" xfId="20277" xr:uid="{9AB7F668-ADF7-4717-AF2A-BA3341DDAB2E}"/>
    <cellStyle name="Calculation 2 4 12" xfId="14120" xr:uid="{766688AD-C31D-4366-92B7-5774F91A9C16}"/>
    <cellStyle name="Calculation 2 4 12 2" xfId="35205" xr:uid="{558043B6-FB19-4190-8A9C-0369C987AE95}"/>
    <cellStyle name="Calculation 2 4 12 3" xfId="36309" xr:uid="{8A991895-8AE0-4F03-A0A5-AFAABBF22F7B}"/>
    <cellStyle name="Calculation 2 4 12 4" xfId="24879" xr:uid="{F5B61856-6D9A-424F-9AF7-54F9380095F5}"/>
    <cellStyle name="Calculation 2 4 13" xfId="26205" xr:uid="{F64DFAFE-95E0-4706-A725-440D3E2AEDC3}"/>
    <cellStyle name="Calculation 2 4 14" xfId="15788" xr:uid="{73FDBCB1-D724-4C3F-9CC8-A2A2D813A4F0}"/>
    <cellStyle name="Calculation 2 4 2" xfId="3384" xr:uid="{024DB34E-6B0A-46E3-B9AD-00975406C279}"/>
    <cellStyle name="Calculation 2 4 2 2" xfId="8619" xr:uid="{57EC085B-8A8C-4876-B2BB-FA45301E5690}"/>
    <cellStyle name="Calculation 2 4 2 2 2" xfId="14778" xr:uid="{34CAF14B-9515-4AD5-AE9D-92290FF8971C}"/>
    <cellStyle name="Calculation 2 4 2 2 2 2" xfId="35649" xr:uid="{D8933E9F-0D54-4282-93A3-CAFE15509B95}"/>
    <cellStyle name="Calculation 2 4 2 2 2 3" xfId="36512" xr:uid="{9CC5FB89-7C4B-475C-A3F7-045F4C6749BA}"/>
    <cellStyle name="Calculation 2 4 2 2 2 4" xfId="25280" xr:uid="{CAD7F9B8-B382-4E76-B0CA-4E4B9E32542E}"/>
    <cellStyle name="Calculation 2 4 2 2 3" xfId="31103" xr:uid="{60AB7FD5-5F4D-4DBE-AF06-C3AAB8F25FB0}"/>
    <cellStyle name="Calculation 2 4 2 2 4" xfId="20812" xr:uid="{244E548C-0888-493A-AAB1-69793881A724}"/>
    <cellStyle name="Calculation 2 4 2 3" xfId="14595" xr:uid="{03962F5D-075A-4F3E-BD77-F580BECE38C4}"/>
    <cellStyle name="Calculation 2 4 2 3 2" xfId="35469" xr:uid="{F6852276-971E-44FF-AB4D-D0D1361C7AE6}"/>
    <cellStyle name="Calculation 2 4 2 3 3" xfId="36366" xr:uid="{5DA8D311-10C1-49D6-9F14-A8B8A86C14B9}"/>
    <cellStyle name="Calculation 2 4 2 3 4" xfId="25100" xr:uid="{6AD0F995-FCEC-4D62-84B6-8D924000B4BE}"/>
    <cellStyle name="Calculation 2 4 2 4" xfId="26672" xr:uid="{A9A94AFE-8FA0-413F-B8C4-EB85E7E1F622}"/>
    <cellStyle name="Calculation 2 4 2 5" xfId="16293" xr:uid="{146BEB0F-CE46-4A92-90F5-A09B0F0E13A8}"/>
    <cellStyle name="Calculation 2 4 3" xfId="4636" xr:uid="{81B94C38-0E2C-419B-B9EE-EC120BB112CF}"/>
    <cellStyle name="Calculation 2 4 3 2" xfId="9633" xr:uid="{9352E894-AE76-4BDE-BDBE-D5285E9F6839}"/>
    <cellStyle name="Calculation 2 4 3 2 2" xfId="31896" xr:uid="{583602A8-2560-4D50-99DC-E6182470856E}"/>
    <cellStyle name="Calculation 2 4 3 2 3" xfId="21632" xr:uid="{F232C151-0810-4376-A852-9B75D88CD653}"/>
    <cellStyle name="Calculation 2 4 3 3" xfId="14731" xr:uid="{DA9BAB77-598E-455F-8668-7E783EFFF646}"/>
    <cellStyle name="Calculation 2 4 3 3 2" xfId="35602" xr:uid="{273BD81E-7586-422E-A7B1-540B05A42B26}"/>
    <cellStyle name="Calculation 2 4 3 3 3" xfId="36477" xr:uid="{34C5FFF6-17E8-4BAA-A263-7A6A4DDB7429}"/>
    <cellStyle name="Calculation 2 4 3 3 4" xfId="25233" xr:uid="{1536C729-1A85-4C3B-922F-DCCAF3F15691}"/>
    <cellStyle name="Calculation 2 4 3 4" xfId="27613" xr:uid="{B1382AA9-0C27-465E-B6EB-002D1953C28C}"/>
    <cellStyle name="Calculation 2 4 3 5" xfId="17280" xr:uid="{BBA9A936-BA89-401D-BF78-85A496155E7B}"/>
    <cellStyle name="Calculation 2 4 4" xfId="5184" xr:uid="{C5959C73-4133-4891-A574-83D69C54B7CF}"/>
    <cellStyle name="Calculation 2 4 4 2" xfId="10071" xr:uid="{6958F608-4B34-4E2C-A41F-2BF96BEFD1D1}"/>
    <cellStyle name="Calculation 2 4 4 2 2" xfId="32315" xr:uid="{C49EA73A-6559-4550-AE5D-100D43A2A8A7}"/>
    <cellStyle name="Calculation 2 4 4 2 3" xfId="22053" xr:uid="{D4BDF17B-84EB-449D-B5FD-998B20FF3D94}"/>
    <cellStyle name="Calculation 2 4 4 3" xfId="28057" xr:uid="{BB67B47E-D0CD-48B1-A14D-622C890340D9}"/>
    <cellStyle name="Calculation 2 4 4 4" xfId="17735" xr:uid="{42B3A6F6-3C3F-4B22-B900-FFC2894AF18D}"/>
    <cellStyle name="Calculation 2 4 5" xfId="3401" xr:uid="{5606E4F1-A663-45BA-A148-69C635CC48F4}"/>
    <cellStyle name="Calculation 2 4 5 2" xfId="8636" xr:uid="{892B6D2C-1E45-41C1-9662-252DE9EBE828}"/>
    <cellStyle name="Calculation 2 4 5 2 2" xfId="31120" xr:uid="{3F2EE620-950E-4AB3-9625-C2E11583303B}"/>
    <cellStyle name="Calculation 2 4 5 2 3" xfId="20829" xr:uid="{F9E4678C-17FE-418C-93CA-E60065C8F57F}"/>
    <cellStyle name="Calculation 2 4 5 3" xfId="26689" xr:uid="{82E79355-87D8-449B-AE1C-DA8C73F49637}"/>
    <cellStyle name="Calculation 2 4 5 4" xfId="16310" xr:uid="{E2CD504F-A2C2-4D8C-8850-C2DD62812441}"/>
    <cellStyle name="Calculation 2 4 6" xfId="4190" xr:uid="{6A2615D9-0A8D-4F7B-81F6-D43C457E85F1}"/>
    <cellStyle name="Calculation 2 4 6 2" xfId="9256" xr:uid="{32291694-FF72-43D2-A565-DB26FFD5CF63}"/>
    <cellStyle name="Calculation 2 4 6 2 2" xfId="31563" xr:uid="{D54E3615-B1A9-4CE5-85AE-612837E91422}"/>
    <cellStyle name="Calculation 2 4 6 2 3" xfId="21300" xr:uid="{978C3F50-3A34-4304-A878-0F1125EDE59E}"/>
    <cellStyle name="Calculation 2 4 6 3" xfId="27232" xr:uid="{45EEEF0A-A26D-443D-8D13-BFE648E1FB4C}"/>
    <cellStyle name="Calculation 2 4 6 4" xfId="16898" xr:uid="{C61CEAAB-A468-4B8F-B1B8-5936C94C929C}"/>
    <cellStyle name="Calculation 2 4 7" xfId="5811" xr:uid="{E552F57D-F78C-4E5F-A95A-B3C917EA9EA6}"/>
    <cellStyle name="Calculation 2 4 7 2" xfId="28573" xr:uid="{1EDBF356-4B09-4716-BCB9-5B881C1D6BB8}"/>
    <cellStyle name="Calculation 2 4 7 3" xfId="18276" xr:uid="{821CF2B2-696E-4AAF-ADBF-8679D2A73426}"/>
    <cellStyle name="Calculation 2 4 8" xfId="6706" xr:uid="{1A240CC9-8A3E-4106-9341-E7CE18D8DFC7}"/>
    <cellStyle name="Calculation 2 4 8 2" xfId="11430" xr:uid="{264B49A0-C1D2-4033-AC6E-966E5DCA5C59}"/>
    <cellStyle name="Calculation 2 4 8 2 2" xfId="33519" xr:uid="{2F1A2A64-B677-41A4-8B63-B7B5A4E6AE2E}"/>
    <cellStyle name="Calculation 2 4 8 2 3" xfId="23274" xr:uid="{724D5436-71B8-4F09-8D11-9625F131DEF9}"/>
    <cellStyle name="Calculation 2 4 8 3" xfId="29361" xr:uid="{B00CDBC6-4268-4DDE-8F3C-86F43255536E}"/>
    <cellStyle name="Calculation 2 4 8 4" xfId="19070" xr:uid="{B476776B-465B-429A-9908-F46AC0CF1CEE}"/>
    <cellStyle name="Calculation 2 4 9" xfId="4346" xr:uid="{069EC0D7-BEF8-49A1-A9E0-F31F338F839A}"/>
    <cellStyle name="Calculation 2 4 9 2" xfId="9396" xr:uid="{EA2945F0-C5E6-401A-BCB3-47B30642198D}"/>
    <cellStyle name="Calculation 2 4 9 2 2" xfId="31682" xr:uid="{C18A71E9-5FEC-4DA1-9A6B-1615D3849B64}"/>
    <cellStyle name="Calculation 2 4 9 2 3" xfId="21418" xr:uid="{89A4CBA3-0C3E-46BE-A302-6FAD968F7B77}"/>
    <cellStyle name="Calculation 2 4 9 3" xfId="27365" xr:uid="{7A0FFD9C-6F69-4DB5-BFEE-964DB600ACB3}"/>
    <cellStyle name="Calculation 2 4 9 4" xfId="17030" xr:uid="{6A64273F-5C0D-4014-B9B4-DB4A5244CE2A}"/>
    <cellStyle name="Calculation 2 5" xfId="3054" xr:uid="{17D74025-D260-4047-ACAE-BF7F37005281}"/>
    <cellStyle name="Calculation 2 5 10" xfId="8272" xr:uid="{AF6A1E18-64A2-45C5-BD92-426DC4657649}"/>
    <cellStyle name="Calculation 2 5 10 2" xfId="12869" xr:uid="{FB6ADDDA-0952-4F92-8F6F-BFEA7A026240}"/>
    <cellStyle name="Calculation 2 5 10 2 2" xfId="34785" xr:uid="{B363E2DD-C001-4757-AB22-755FAA99CEEE}"/>
    <cellStyle name="Calculation 2 5 10 2 3" xfId="24557" xr:uid="{DE942666-402F-4EB1-8A9D-11D933D063A8}"/>
    <cellStyle name="Calculation 2 5 10 3" xfId="30816" xr:uid="{BEAA7A15-A8BD-417C-AC37-6BA2ACE07010}"/>
    <cellStyle name="Calculation 2 5 10 4" xfId="20515" xr:uid="{212B705D-793F-4768-978A-D70784068EF5}"/>
    <cellStyle name="Calculation 2 5 11" xfId="14507" xr:uid="{7D8A6CF9-8A51-4F47-B0DD-07EC31F15FD8}"/>
    <cellStyle name="Calculation 2 5 11 2" xfId="35384" xr:uid="{5E903D65-B638-47E8-9000-A36382C5FC55}"/>
    <cellStyle name="Calculation 2 5 11 3" xfId="36352" xr:uid="{A23A776B-7700-4CBA-9A1E-7300EDECB951}"/>
    <cellStyle name="Calculation 2 5 11 4" xfId="25029" xr:uid="{0DDFE369-8D36-4258-A407-1B7EAC3BBA55}"/>
    <cellStyle name="Calculation 2 5 12" xfId="26412" xr:uid="{ECB0BAB5-AE7B-484B-9DA6-20423EBD301B}"/>
    <cellStyle name="Calculation 2 5 13" xfId="16001" xr:uid="{80A276BE-6C0B-47DB-AC64-49181F75C313}"/>
    <cellStyle name="Calculation 2 5 2" xfId="4950" xr:uid="{1D5E0BDA-2EE7-4F72-BFD5-B27D5E753364}"/>
    <cellStyle name="Calculation 2 5 2 2" xfId="9870" xr:uid="{5803001A-ECDA-45FD-8CE0-0ADB2A2EEC9C}"/>
    <cellStyle name="Calculation 2 5 2 2 2" xfId="14779" xr:uid="{1BCDDB8B-3DCF-46AF-9AE9-8938287BA33D}"/>
    <cellStyle name="Calculation 2 5 2 2 2 2" xfId="35650" xr:uid="{79D69C2D-42E2-4060-8843-5D2B288C7D38}"/>
    <cellStyle name="Calculation 2 5 2 2 2 3" xfId="36513" xr:uid="{48620982-F880-4419-8DFC-DCC7DC4EA99E}"/>
    <cellStyle name="Calculation 2 5 2 2 2 4" xfId="25281" xr:uid="{64F5CBB9-4203-475D-8A0A-F42F5D742A64}"/>
    <cellStyle name="Calculation 2 5 2 2 3" xfId="32117" xr:uid="{BD28F656-7D9B-4419-8BAA-D9A879C73505}"/>
    <cellStyle name="Calculation 2 5 2 2 4" xfId="21852" xr:uid="{95A1390E-DCDD-4593-A0A5-2DAF843C081F}"/>
    <cellStyle name="Calculation 2 5 2 3" xfId="14596" xr:uid="{B3FC5783-2F37-4C89-A3DB-99F86079A277}"/>
    <cellStyle name="Calculation 2 5 2 3 2" xfId="35470" xr:uid="{1D7052B1-CB65-41CE-8A70-18AD2F9355DB}"/>
    <cellStyle name="Calculation 2 5 2 3 3" xfId="36367" xr:uid="{173D3523-B353-4392-B6F2-D43E0FCB1A5F}"/>
    <cellStyle name="Calculation 2 5 2 3 4" xfId="25101" xr:uid="{B303A6DF-6749-4D97-9860-04B21697894E}"/>
    <cellStyle name="Calculation 2 5 2 4" xfId="27841" xr:uid="{829D0DDF-1BBE-4540-81CF-86768C66E2B4}"/>
    <cellStyle name="Calculation 2 5 2 5" xfId="17513" xr:uid="{15F87B65-8196-4173-94F6-BADD51C165E2}"/>
    <cellStyle name="Calculation 2 5 3" xfId="5460" xr:uid="{E75AAE63-823E-40B2-B1A8-4EF17DE0B83E}"/>
    <cellStyle name="Calculation 2 5 3 2" xfId="10304" xr:uid="{A5551EA2-6520-4171-8A55-3EB1AB1B8E2F}"/>
    <cellStyle name="Calculation 2 5 3 2 2" xfId="32536" xr:uid="{E98E0F54-5B72-4E4A-96AE-B56B9445B1BB}"/>
    <cellStyle name="Calculation 2 5 3 2 3" xfId="22282" xr:uid="{5FD48929-53D2-4C70-8492-847CB99FFFFD}"/>
    <cellStyle name="Calculation 2 5 3 3" xfId="14764" xr:uid="{F16DCF37-9C10-43CC-B0FC-A298BBD2E0AE}"/>
    <cellStyle name="Calculation 2 5 3 3 2" xfId="35635" xr:uid="{C1366365-260C-4896-BF19-F49AABDE8743}"/>
    <cellStyle name="Calculation 2 5 3 3 3" xfId="36498" xr:uid="{A1350B36-DF8C-4E10-84B8-22EA97D903FC}"/>
    <cellStyle name="Calculation 2 5 3 3 4" xfId="25266" xr:uid="{445B10A8-9A2E-4664-A140-77E6DFA9AA55}"/>
    <cellStyle name="Calculation 2 5 3 4" xfId="28281" xr:uid="{A7E53B73-9602-4665-9443-B8DCDC6B6556}"/>
    <cellStyle name="Calculation 2 5 3 5" xfId="17983" xr:uid="{32EBFC7C-4F02-4446-A678-229A06728F5A}"/>
    <cellStyle name="Calculation 2 5 4" xfId="6096" xr:uid="{346A5031-1FAD-4564-B3BA-CB2C57842922}"/>
    <cellStyle name="Calculation 2 5 4 2" xfId="10848" xr:uid="{8A8529DE-1559-4C5D-89B1-3330C3412787}"/>
    <cellStyle name="Calculation 2 5 4 2 2" xfId="33002" xr:uid="{0564BC72-CDF2-4BDD-80DD-31BB4ABA87A2}"/>
    <cellStyle name="Calculation 2 5 4 2 3" xfId="22752" xr:uid="{72B79911-AC2C-4988-B6B3-9B28847B23B3}"/>
    <cellStyle name="Calculation 2 5 4 3" xfId="28822" xr:uid="{2847D17E-6E6E-4AB2-B69C-BDA65FE65BD4}"/>
    <cellStyle name="Calculation 2 5 4 4" xfId="18525" xr:uid="{74D63554-4FD7-4DD7-9D75-73A9E4C05D46}"/>
    <cellStyle name="Calculation 2 5 5" xfId="6457" xr:uid="{9F5713E0-9E9E-48CF-A71A-6E820DE89BC2}"/>
    <cellStyle name="Calculation 2 5 5 2" xfId="11196" xr:uid="{E2B96845-1496-4E0B-8DE4-0AF3F8997E2E}"/>
    <cellStyle name="Calculation 2 5 5 2 2" xfId="33320" xr:uid="{96C0D260-1E28-407B-86AC-692B78A8BF91}"/>
    <cellStyle name="Calculation 2 5 5 2 3" xfId="23074" xr:uid="{9C1242D5-D43A-48E0-BF7C-9C53D877551C}"/>
    <cellStyle name="Calculation 2 5 5 3" xfId="29150" xr:uid="{0DF74F7C-54BC-4EED-A07B-9E55BEB3467F}"/>
    <cellStyle name="Calculation 2 5 5 4" xfId="18858" xr:uid="{7F9448A2-929A-4B77-92AF-AE364E488F84}"/>
    <cellStyle name="Calculation 2 5 6" xfId="4373" xr:uid="{E3EFCDB4-9F01-4FF3-84C3-E1A412E3AD3C}"/>
    <cellStyle name="Calculation 2 5 6 2" xfId="27389" xr:uid="{01116E82-4F7B-4D75-A170-312CE7CD1966}"/>
    <cellStyle name="Calculation 2 5 6 3" xfId="17055" xr:uid="{1918B84D-D62F-40F2-B2E2-E6131AEFBFBD}"/>
    <cellStyle name="Calculation 2 5 7" xfId="7067" xr:uid="{016F056E-3B0B-4163-9FC2-A4D5827A4E67}"/>
    <cellStyle name="Calculation 2 5 7 2" xfId="11697" xr:uid="{84128A76-82E7-41F1-8AF1-C9141A3F322E}"/>
    <cellStyle name="Calculation 2 5 7 2 2" xfId="33748" xr:uid="{D5F747A3-D3D4-4973-8DEB-77CCFBC8D8C4}"/>
    <cellStyle name="Calculation 2 5 7 2 3" xfId="23507" xr:uid="{49DB01C8-350A-4526-87CF-C62ED041F8E2}"/>
    <cellStyle name="Calculation 2 5 7 3" xfId="29681" xr:uid="{7140E6A1-9B4E-407B-A0A3-8FE06D488858}"/>
    <cellStyle name="Calculation 2 5 7 4" xfId="19395" xr:uid="{5A67ED33-721F-4AE4-87BF-A70496DA3978}"/>
    <cellStyle name="Calculation 2 5 8" xfId="7451" xr:uid="{A413D330-4A5B-484A-9A4F-3BA9CC04822A}"/>
    <cellStyle name="Calculation 2 5 8 2" xfId="12078" xr:uid="{784705CA-0F34-46E3-A80D-6E403F0E68F3}"/>
    <cellStyle name="Calculation 2 5 8 2 2" xfId="34094" xr:uid="{E5BAA310-4C3A-4125-82EB-8F412407CE42}"/>
    <cellStyle name="Calculation 2 5 8 2 3" xfId="23855" xr:uid="{73AD5344-2F7C-4D2F-95B2-C458153F9F96}"/>
    <cellStyle name="Calculation 2 5 8 3" xfId="30025" xr:uid="{C2001B78-E14C-49A5-A71B-AE5636ADFFB6}"/>
    <cellStyle name="Calculation 2 5 8 4" xfId="19743" xr:uid="{D09C4D16-079E-4FB7-9D9F-0B6B5706537E}"/>
    <cellStyle name="Calculation 2 5 9" xfId="7663" xr:uid="{136B5853-D399-44D9-9671-34559E0AE870}"/>
    <cellStyle name="Calculation 2 5 9 2" xfId="12287" xr:uid="{DF8DB7C0-D564-4B2F-B080-DBE9F3C5020C}"/>
    <cellStyle name="Calculation 2 5 9 2 2" xfId="34282" xr:uid="{00103F14-1041-4619-ABB9-B99BBF8DB3B5}"/>
    <cellStyle name="Calculation 2 5 9 2 3" xfId="24041" xr:uid="{17029008-CE55-43C8-BFC4-706FBBD3FA3B}"/>
    <cellStyle name="Calculation 2 5 9 3" xfId="30213" xr:uid="{845FB436-72DE-47E7-BD44-66F318FDD45B}"/>
    <cellStyle name="Calculation 2 5 9 4" xfId="19930" xr:uid="{4B2E6691-3F1A-437E-AF71-D4180460158E}"/>
    <cellStyle name="Calculation 2 6" xfId="4239" xr:uid="{EA43F8DA-4BF6-438A-A002-5E1AFB1CAC5E}"/>
    <cellStyle name="Calculation 2 6 2" xfId="9300" xr:uid="{4EAB0758-95A4-4FE3-A260-8D22455CBDE5}"/>
    <cellStyle name="Calculation 2 6 2 2" xfId="14727" xr:uid="{A3B1E0BA-51E9-435C-84ED-84ED9492207B}"/>
    <cellStyle name="Calculation 2 6 2 2 2" xfId="35598" xr:uid="{5D5B52C3-14E3-43CB-8E6F-74BBB0A3739F}"/>
    <cellStyle name="Calculation 2 6 2 2 3" xfId="36473" xr:uid="{839A10E9-0793-4E96-82F2-CBB234B444FC}"/>
    <cellStyle name="Calculation 2 6 2 2 4" xfId="25229" xr:uid="{95FAE1F6-AFBD-4C18-904B-9CD2D1F5F69E}"/>
    <cellStyle name="Calculation 2 6 2 3" xfId="31602" xr:uid="{06A5780A-3699-4185-A6BB-A682B7B67D09}"/>
    <cellStyle name="Calculation 2 6 2 4" xfId="21338" xr:uid="{26FE2C17-A369-4EC1-8B77-1A1E4D9C7C70}"/>
    <cellStyle name="Calculation 2 6 3" xfId="14116" xr:uid="{C001BEF8-5319-41D5-9B81-EBEFDA0BFD0A}"/>
    <cellStyle name="Calculation 2 6 3 2" xfId="35201" xr:uid="{42EEFB5B-B484-4E97-AF08-0C41D33C7DB2}"/>
    <cellStyle name="Calculation 2 6 3 3" xfId="36305" xr:uid="{166DD319-6709-48C3-9B72-317CA524B38B}"/>
    <cellStyle name="Calculation 2 6 3 4" xfId="24875" xr:uid="{5B21B687-3C7A-41DA-9768-9AEF0D46614C}"/>
    <cellStyle name="Calculation 2 6 4" xfId="27275" xr:uid="{3822F5D7-D1E8-4D11-8883-D0DD0CB9DE57}"/>
    <cellStyle name="Calculation 2 6 5" xfId="16940" xr:uid="{65978C44-B1A0-4B0C-8EF4-938A9559BD97}"/>
    <cellStyle name="Calculation 2 7" xfId="3243" xr:uid="{2ED0A6D9-BE4F-4D08-A45C-1C6741ED544D}"/>
    <cellStyle name="Calculation 2 7 2" xfId="8502" xr:uid="{8FB67E71-592D-42B1-A358-1F0B05101C66}"/>
    <cellStyle name="Calculation 2 7 2 2" xfId="14780" xr:uid="{7B47E5FF-443B-4992-A50E-6603D7FF395A}"/>
    <cellStyle name="Calculation 2 7 2 2 2" xfId="35651" xr:uid="{EBD308B9-5A7B-4047-846C-5B030DBD2160}"/>
    <cellStyle name="Calculation 2 7 2 2 3" xfId="36514" xr:uid="{6E4DC496-4112-4872-AD5C-541194975945}"/>
    <cellStyle name="Calculation 2 7 2 2 4" xfId="25282" xr:uid="{9D2D3AC2-CB5E-43FD-9BE1-8931B728F933}"/>
    <cellStyle name="Calculation 2 7 2 3" xfId="31033" xr:uid="{3608F66A-8A9B-4B4F-942E-9E5BE6B79944}"/>
    <cellStyle name="Calculation 2 7 2 4" xfId="20712" xr:uid="{5624DADC-657B-4CDD-A793-DEC3F0664281}"/>
    <cellStyle name="Calculation 2 7 3" xfId="14597" xr:uid="{4353E128-0422-4738-8B5B-641C465F441E}"/>
    <cellStyle name="Calculation 2 7 3 2" xfId="35471" xr:uid="{2D3015E5-892D-47D0-B573-26EECAE36C63}"/>
    <cellStyle name="Calculation 2 7 3 3" xfId="36368" xr:uid="{E9E27ADC-221C-4BEE-9AA3-813F7ECF900F}"/>
    <cellStyle name="Calculation 2 7 3 4" xfId="25102" xr:uid="{B5A5CBB8-2E9A-49AD-8455-F21087D51D28}"/>
    <cellStyle name="Calculation 2 7 4" xfId="26581" xr:uid="{3E899287-3B07-411E-B53C-755A3575C3B2}"/>
    <cellStyle name="Calculation 2 7 5" xfId="16172" xr:uid="{7139B5D5-D191-4572-A0FB-BDDD34153A3A}"/>
    <cellStyle name="Calculation 2 8" xfId="5785" xr:uid="{1A6AB7D4-6915-4CC9-82A8-442FD4BA2CCB}"/>
    <cellStyle name="Calculation 2 8 2" xfId="10585" xr:uid="{716E7333-DD2F-4A13-AAC9-B936E506E374}"/>
    <cellStyle name="Calculation 2 8 2 2" xfId="32766" xr:uid="{A09FDF02-B306-478E-8210-2D4DB374AD00}"/>
    <cellStyle name="Calculation 2 8 2 3" xfId="22512" xr:uid="{D9C9B782-4E53-463E-A1B0-234E3C0DC516}"/>
    <cellStyle name="Calculation 2 8 3" xfId="28551" xr:uid="{6C3FB667-AC5D-4FF1-A056-8C45E7864D41}"/>
    <cellStyle name="Calculation 2 8 4" xfId="18254" xr:uid="{883312D7-0DDB-4849-8771-9C5D4EBBBBAA}"/>
    <cellStyle name="Calculation 2 9" xfId="7781" xr:uid="{50FC6F80-80C3-4435-89FF-FA66112EE243}"/>
    <cellStyle name="Calculation 2 9 2" xfId="12402" xr:uid="{421866A3-C35E-46D5-9FD4-938A28AA87E1}"/>
    <cellStyle name="Calculation 2 9 2 2" xfId="34391" xr:uid="{E01A0727-E4A5-41DD-AA01-C4D3E2B9DB0F}"/>
    <cellStyle name="Calculation 2 9 2 3" xfId="24149" xr:uid="{E42D33A4-C705-4710-A6FC-7F1E7F18F572}"/>
    <cellStyle name="Calculation 2 9 3" xfId="30325" xr:uid="{7893EC68-B3CB-46C4-9C0F-CD9BE8EF33C9}"/>
    <cellStyle name="Calculation 2 9 4" xfId="20040" xr:uid="{E58277F3-75B6-46D1-A4A7-7ED3EC176F30}"/>
    <cellStyle name="Calculation 3" xfId="1590" xr:uid="{151BE2BB-1C0A-4775-840E-7FFF35C2D2C7}"/>
    <cellStyle name="Calculation 3 2" xfId="13361" xr:uid="{E0E38C68-FB9C-42EB-824C-0B351CCE55A5}"/>
    <cellStyle name="Calculation 3 2 2" xfId="14658" xr:uid="{CC16CBE6-AC74-43CC-95EF-8969A9E628BD}"/>
    <cellStyle name="Calculation 3 2 2 2" xfId="35529" xr:uid="{18EDECF0-2644-4558-87C8-8579798A9D4F}"/>
    <cellStyle name="Calculation 3 2 2 3" xfId="36406" xr:uid="{90435A8B-6FF4-4C24-ABC7-8951B5DDDD20}"/>
    <cellStyle name="Calculation 3 2 2 4" xfId="25160" xr:uid="{5A8D6103-7C02-4989-BCA1-9A03ADB73229}"/>
    <cellStyle name="Calculation 3 2 3" xfId="34955" xr:uid="{BB96CB30-E953-42DC-A768-A0F5594AED21}"/>
    <cellStyle name="Calculation 3 2 4" xfId="36243" xr:uid="{948B6134-8C23-4B67-BC36-EFC0E08C581B}"/>
    <cellStyle name="Calculation 3 2 5" xfId="24688" xr:uid="{B53FFD3C-4A0C-4D93-8722-62E0675F3996}"/>
    <cellStyle name="Calculation 3 3" xfId="14121" xr:uid="{D4AE9437-BCFE-4F93-8604-136426497A1F}"/>
    <cellStyle name="Calculation 3 4" xfId="14657" xr:uid="{E32BE7AE-EBA4-4881-8442-D0D628D87983}"/>
    <cellStyle name="Calculation 3 4 2" xfId="35528" xr:uid="{C33D24E5-2BE0-4274-A8DB-0A1AD78A40E2}"/>
    <cellStyle name="Calculation 3 4 3" xfId="36405" xr:uid="{79295FDB-9130-4565-9746-37770C824A1D}"/>
    <cellStyle name="Calculation 3 4 4" xfId="25159" xr:uid="{B95F0CF8-1D78-403D-908F-43C6907586EC}"/>
    <cellStyle name="Calculation 3 5" xfId="13360" xr:uid="{CD2A896D-9295-4177-B33D-4802A8AFB84C}"/>
    <cellStyle name="Calculation 3 5 2" xfId="34954" xr:uid="{35DF6593-76A2-4E24-89FD-981BE7A99875}"/>
    <cellStyle name="Calculation 3 5 3" xfId="36242" xr:uid="{0096BC50-8E9B-4CEA-9128-885768474B5B}"/>
    <cellStyle name="Calculation 3 5 4" xfId="24687" xr:uid="{2C8D5433-F3F8-44FA-A9B5-DC00A08BC398}"/>
    <cellStyle name="Calculation 4" xfId="1591" xr:uid="{9983D71B-39A2-46C4-AA4E-C60431EC2703}"/>
    <cellStyle name="Calculation 4 10" xfId="25744" xr:uid="{EF92922F-0C2B-4535-BCE1-9924E23924E3}"/>
    <cellStyle name="Calculation 4 11" xfId="15330" xr:uid="{3358C0D5-7462-4346-9DA1-5302834535DC}"/>
    <cellStyle name="Calculation 4 2" xfId="2757" xr:uid="{0027E05E-BA0B-4143-BBDB-C715A22F444C}"/>
    <cellStyle name="Calculation 4 2 10" xfId="3698" xr:uid="{170FAFC7-094D-44D3-9704-B84C9B990312}"/>
    <cellStyle name="Calculation 4 2 10 2" xfId="8898" xr:uid="{70507157-CB77-4C7C-A077-2DBE55CF1260}"/>
    <cellStyle name="Calculation 4 2 10 2 2" xfId="31336" xr:uid="{240AB445-8A37-4E95-8DFD-1B2C85D1A572}"/>
    <cellStyle name="Calculation 4 2 10 2 3" xfId="21069" xr:uid="{7ED215AC-A773-4815-8E72-33CE2B161865}"/>
    <cellStyle name="Calculation 4 2 10 3" xfId="26917" xr:uid="{BD0D49D2-40DC-4D5D-939D-7E6F3273986C}"/>
    <cellStyle name="Calculation 4 2 10 4" xfId="16571" xr:uid="{B1E3CF95-2FA2-4BE8-A35D-EC5D7B9F6222}"/>
    <cellStyle name="Calculation 4 2 11" xfId="8026" xr:uid="{3E76EB02-6C24-42CA-9EBE-A59B85AB8DC4}"/>
    <cellStyle name="Calculation 4 2 11 2" xfId="12639" xr:uid="{7AD35BC2-B2AB-4EA1-A885-AD3FB9299488}"/>
    <cellStyle name="Calculation 4 2 11 2 2" xfId="34605" xr:uid="{78897F1B-0858-442F-8854-62DECE4F3665}"/>
    <cellStyle name="Calculation 4 2 11 2 3" xfId="24368" xr:uid="{6D5168B7-EEA3-401C-A7F1-8FB1D4708A6D}"/>
    <cellStyle name="Calculation 4 2 11 3" xfId="30570" xr:uid="{B0F60695-AE8C-4ACC-B9B5-639DCF84631C}"/>
    <cellStyle name="Calculation 4 2 11 4" xfId="20284" xr:uid="{788E076F-23F8-4476-9A60-67FF88B3B2C4}"/>
    <cellStyle name="Calculation 4 2 12" xfId="14659" xr:uid="{8A9FC4C6-CFF8-4700-B34E-7B405EF3BAA0}"/>
    <cellStyle name="Calculation 4 2 12 2" xfId="35530" xr:uid="{0EE6618F-E7A5-451A-82BF-236878330C06}"/>
    <cellStyle name="Calculation 4 2 12 3" xfId="36407" xr:uid="{B0846B63-663B-4435-A70D-FC41710D60BC}"/>
    <cellStyle name="Calculation 4 2 12 4" xfId="25161" xr:uid="{6DDEFE69-B00F-4E0C-9D7F-D0EEC047B4E5}"/>
    <cellStyle name="Calculation 4 2 13" xfId="26211" xr:uid="{798A1255-ABC7-4DAB-AD2F-A564991B3481}"/>
    <cellStyle name="Calculation 4 2 14" xfId="15795" xr:uid="{FE554313-A1D7-4E9A-829A-2E9ADE9BC186}"/>
    <cellStyle name="Calculation 4 2 2" xfId="3388" xr:uid="{408D25A9-E34E-4DA2-9D47-A19C1EC0CF1E}"/>
    <cellStyle name="Calculation 4 2 2 2" xfId="8623" xr:uid="{46640831-7F37-4026-88C3-10B4AB2E4B0E}"/>
    <cellStyle name="Calculation 4 2 2 2 2" xfId="31107" xr:uid="{5B2AC694-2BDE-4F05-8F0C-3C77F4F5B14C}"/>
    <cellStyle name="Calculation 4 2 2 2 3" xfId="20816" xr:uid="{A53DE09F-C420-4853-800C-B063198FED1D}"/>
    <cellStyle name="Calculation 4 2 2 3" xfId="26676" xr:uid="{62F520F3-9234-4EDB-8D7F-AA03AED93882}"/>
    <cellStyle name="Calculation 4 2 2 4" xfId="16297" xr:uid="{0B0DE10D-E344-4789-9386-5C8211B009FB}"/>
    <cellStyle name="Calculation 4 2 3" xfId="4644" xr:uid="{81ABA532-3BD6-4C70-A34B-B417F647AEF6}"/>
    <cellStyle name="Calculation 4 2 3 2" xfId="9639" xr:uid="{6951FDF1-0161-401D-8208-DACEB74228AC}"/>
    <cellStyle name="Calculation 4 2 3 2 2" xfId="31902" xr:uid="{4FA55FAA-5BE0-4C8D-B8B2-57651313AC50}"/>
    <cellStyle name="Calculation 4 2 3 2 3" xfId="21638" xr:uid="{C7BF7AD3-16E4-4BC0-9D41-1C244F1FEAC6}"/>
    <cellStyle name="Calculation 4 2 3 3" xfId="27619" xr:uid="{06AAD067-89B6-46D7-9386-C79DBC1EF61F}"/>
    <cellStyle name="Calculation 4 2 3 4" xfId="17286" xr:uid="{13CEA587-5AA6-41EF-8C27-D7CC4F6593AE}"/>
    <cellStyle name="Calculation 4 2 4" xfId="5192" xr:uid="{4D875DD4-E302-4C75-B354-C12F9064177D}"/>
    <cellStyle name="Calculation 4 2 4 2" xfId="10078" xr:uid="{4C789789-A432-4E36-B5CD-954D04C6517E}"/>
    <cellStyle name="Calculation 4 2 4 2 2" xfId="32322" xr:uid="{B5A4D60C-E50A-4611-821A-944AF749FDF4}"/>
    <cellStyle name="Calculation 4 2 4 2 3" xfId="22060" xr:uid="{A3BE16F6-64D6-4C2E-97D7-A7BB93DA0D79}"/>
    <cellStyle name="Calculation 4 2 4 3" xfId="28064" xr:uid="{289A0E22-5334-4F4C-BA84-E6CDD7F20527}"/>
    <cellStyle name="Calculation 4 2 4 4" xfId="17742" xr:uid="{C961E607-8DA2-4474-B335-38BCEF2BA7BF}"/>
    <cellStyle name="Calculation 4 2 5" xfId="3391" xr:uid="{1EB5E436-992A-4749-B260-418CA9F7F1AF}"/>
    <cellStyle name="Calculation 4 2 5 2" xfId="8626" xr:uid="{E214B5A3-12B7-4A72-A66F-54A59482A269}"/>
    <cellStyle name="Calculation 4 2 5 2 2" xfId="31110" xr:uid="{E1AF6F6C-3E74-4143-AD4A-16293AA062A7}"/>
    <cellStyle name="Calculation 4 2 5 2 3" xfId="20819" xr:uid="{8A47A635-4FC3-40B2-B5C6-F265AB3E6834}"/>
    <cellStyle name="Calculation 4 2 5 3" xfId="26679" xr:uid="{EC7DD36F-396C-498F-9802-8267D76006F4}"/>
    <cellStyle name="Calculation 4 2 5 4" xfId="16300" xr:uid="{CDD662BF-C09D-4D9A-BC27-905FEFE8C9E8}"/>
    <cellStyle name="Calculation 4 2 6" xfId="4513" xr:uid="{438047BA-B784-4475-AAF9-D779D0B46977}"/>
    <cellStyle name="Calculation 4 2 6 2" xfId="9536" xr:uid="{200CF8B3-27B4-4F15-803E-662FE7443398}"/>
    <cellStyle name="Calculation 4 2 6 2 2" xfId="31805" xr:uid="{DFD22EAD-F6C3-47A7-8C9D-912F93307485}"/>
    <cellStyle name="Calculation 4 2 6 2 3" xfId="21542" xr:uid="{1443DB71-403E-4070-8B9E-4C638FEA428F}"/>
    <cellStyle name="Calculation 4 2 6 3" xfId="27514" xr:uid="{25DE06EA-253E-4E28-BE11-19424F9CC769}"/>
    <cellStyle name="Calculation 4 2 6 4" xfId="17180" xr:uid="{7824AE87-962F-4183-B465-327A7C6EFCEC}"/>
    <cellStyle name="Calculation 4 2 7" xfId="3877" xr:uid="{8B92BA33-B21B-4E89-B11C-C0174A711344}"/>
    <cellStyle name="Calculation 4 2 7 2" xfId="26983" xr:uid="{6702959F-8521-4845-BEA2-1CCF9C1A11A0}"/>
    <cellStyle name="Calculation 4 2 7 3" xfId="16648" xr:uid="{BCA57FD4-0AF8-41B8-A577-C4CBAE079578}"/>
    <cellStyle name="Calculation 4 2 8" xfId="6714" xr:uid="{3500D29A-009C-4948-85EF-16A8E549507A}"/>
    <cellStyle name="Calculation 4 2 8 2" xfId="11438" xr:uid="{86476F1B-288D-41EC-8A4B-A1B1FA2844EF}"/>
    <cellStyle name="Calculation 4 2 8 2 2" xfId="33527" xr:uid="{5FDF7C00-159D-45B2-9D7C-D4B2486D1652}"/>
    <cellStyle name="Calculation 4 2 8 2 3" xfId="23282" xr:uid="{9618FC56-D179-4AC0-BE3F-73E20FB5D66E}"/>
    <cellStyle name="Calculation 4 2 8 3" xfId="29369" xr:uid="{F371D90A-981B-4028-8FE4-3542D9355937}"/>
    <cellStyle name="Calculation 4 2 8 4" xfId="19078" xr:uid="{2922CA22-7939-4F6E-9100-EC94FA54B231}"/>
    <cellStyle name="Calculation 4 2 9" xfId="3758" xr:uid="{98A27CA0-7E96-47F1-9F01-53962949ECDA}"/>
    <cellStyle name="Calculation 4 2 9 2" xfId="8944" xr:uid="{1135BE74-7F10-427D-B26B-E94D1BC371EE}"/>
    <cellStyle name="Calculation 4 2 9 2 2" xfId="31375" xr:uid="{869671D2-F8BC-4498-B992-CC40107CAF35}"/>
    <cellStyle name="Calculation 4 2 9 2 3" xfId="21110" xr:uid="{F6C8836F-EBF1-40E5-B9F3-9EA08E37565D}"/>
    <cellStyle name="Calculation 4 2 9 3" xfId="26957" xr:uid="{C7D3F3E5-BE78-4E94-94A2-755A2FD01286}"/>
    <cellStyle name="Calculation 4 2 9 4" xfId="16622" xr:uid="{3009906E-5C4A-4FAF-BC46-EFB6DE1BF758}"/>
    <cellStyle name="Calculation 4 3" xfId="2690" xr:uid="{26DD0E9E-56C3-4982-A7A7-EA0BA7B35EB8}"/>
    <cellStyle name="Calculation 4 3 10" xfId="4468" xr:uid="{A44BDA03-AD4B-4D14-96E1-C957C026D46D}"/>
    <cellStyle name="Calculation 4 3 10 2" xfId="9503" xr:uid="{035C1973-7DDC-4B7A-8815-3119B2CAA553}"/>
    <cellStyle name="Calculation 4 3 10 2 2" xfId="31779" xr:uid="{868A4101-1D63-464A-9E05-4C1F57811C3B}"/>
    <cellStyle name="Calculation 4 3 10 2 3" xfId="21514" xr:uid="{9468A587-956E-44E6-98C6-C09644821A55}"/>
    <cellStyle name="Calculation 4 3 10 3" xfId="27476" xr:uid="{319523D8-E552-4551-9F61-9021285718B5}"/>
    <cellStyle name="Calculation 4 3 10 4" xfId="17140" xr:uid="{B1889210-5A06-4A57-95A8-FF255E99C8D3}"/>
    <cellStyle name="Calculation 4 3 11" xfId="7969" xr:uid="{B128FFE3-4B4E-4131-870B-960CC46F66CA}"/>
    <cellStyle name="Calculation 4 3 11 2" xfId="12582" xr:uid="{564406E9-0BB3-47C4-B996-8C59B38A13CD}"/>
    <cellStyle name="Calculation 4 3 11 2 2" xfId="34562" xr:uid="{9B1A59BB-1E01-4A51-88C6-C13B3BA71B1C}"/>
    <cellStyle name="Calculation 4 3 11 2 3" xfId="24322" xr:uid="{F5A3B767-526D-40B6-9C7F-90D3B69168AE}"/>
    <cellStyle name="Calculation 4 3 11 3" xfId="30513" xr:uid="{CCF85D92-3F6E-435D-8E3A-CFB55B62AF65}"/>
    <cellStyle name="Calculation 4 3 11 4" xfId="20227" xr:uid="{29677A2F-BEC9-4F85-9F24-DCBFEF00509A}"/>
    <cellStyle name="Calculation 4 3 12" xfId="26165" xr:uid="{335A16D6-0B99-436B-B4EE-AF22E401F32E}"/>
    <cellStyle name="Calculation 4 3 13" xfId="15749" xr:uid="{FA329BBA-3A5B-44FD-9573-48B9A4BC6B1D}"/>
    <cellStyle name="Calculation 4 3 2" xfId="3389" xr:uid="{144EE5DF-9C00-4233-9B5E-5B990B7565A4}"/>
    <cellStyle name="Calculation 4 3 2 2" xfId="8624" xr:uid="{31191A02-60A5-4F94-BD3B-0A109B9781AF}"/>
    <cellStyle name="Calculation 4 3 2 2 2" xfId="31108" xr:uid="{5D34DCD9-27A5-4258-B59B-F8287F5CDBB4}"/>
    <cellStyle name="Calculation 4 3 2 2 3" xfId="20817" xr:uid="{5310BCFF-E15D-422A-9AD3-7DDAAACF01C8}"/>
    <cellStyle name="Calculation 4 3 2 3" xfId="26677" xr:uid="{36F272AA-5B95-4342-AF06-313E7C32AC74}"/>
    <cellStyle name="Calculation 4 3 2 4" xfId="16298" xr:uid="{09984C3E-1D3E-4C20-8A75-63C78D934694}"/>
    <cellStyle name="Calculation 4 3 3" xfId="4579" xr:uid="{3C288481-1C76-445E-9769-82BEBD023AAF}"/>
    <cellStyle name="Calculation 4 3 3 2" xfId="9592" xr:uid="{E726F390-4E31-4D00-8A7D-B39CC2787B75}"/>
    <cellStyle name="Calculation 4 3 3 2 2" xfId="31857" xr:uid="{F2EE00F5-27CA-4163-8209-21F3A478D540}"/>
    <cellStyle name="Calculation 4 3 3 2 3" xfId="21594" xr:uid="{C1A44CD2-F688-4B51-A2AC-0B00AA7E001C}"/>
    <cellStyle name="Calculation 4 3 3 3" xfId="27573" xr:uid="{1762E626-F7C3-43D2-80D3-571D763F1ECA}"/>
    <cellStyle name="Calculation 4 3 3 4" xfId="17239" xr:uid="{AFC0593D-687A-46BF-AEC3-12C1785CE97F}"/>
    <cellStyle name="Calculation 4 3 4" xfId="5136" xr:uid="{9C1D60F1-07AE-4A66-A72B-356BCD1B7981}"/>
    <cellStyle name="Calculation 4 3 4 2" xfId="10035" xr:uid="{DD59CC5D-6DBD-4A5B-A936-E228E478E11B}"/>
    <cellStyle name="Calculation 4 3 4 2 2" xfId="32281" xr:uid="{2B78A995-8AC6-4705-8D27-F0E0C1D34827}"/>
    <cellStyle name="Calculation 4 3 4 2 3" xfId="22017" xr:uid="{107C331A-C9E3-401E-88E9-86D8FBD3A110}"/>
    <cellStyle name="Calculation 4 3 4 3" xfId="28017" xr:uid="{E2F78965-EF5D-4047-8D4A-D8CEBA8D9167}"/>
    <cellStyle name="Calculation 4 3 4 4" xfId="17690" xr:uid="{58ACDD01-A415-4FA6-9106-6E07BBF98271}"/>
    <cellStyle name="Calculation 4 3 5" xfId="3544" xr:uid="{AF49001C-21DB-4EE4-8C27-12A3ECCD18E0}"/>
    <cellStyle name="Calculation 4 3 5 2" xfId="8764" xr:uid="{BE349D60-2354-4293-AE38-D5F6174A8D81}"/>
    <cellStyle name="Calculation 4 3 5 2 2" xfId="31242" xr:uid="{4CFBD72D-5BA4-4AC1-BFF5-D8B400C5E094}"/>
    <cellStyle name="Calculation 4 3 5 2 3" xfId="20951" xr:uid="{4ADD9CA3-6678-47C7-A986-F648CA7D5CC3}"/>
    <cellStyle name="Calculation 4 3 5 3" xfId="26814" xr:uid="{2CB45D68-55C0-4654-8F57-9AB042A60D52}"/>
    <cellStyle name="Calculation 4 3 5 4" xfId="16443" xr:uid="{E5F6DEFA-59F7-49F0-BA84-90B9D9836815}"/>
    <cellStyle name="Calculation 4 3 6" xfId="4470" xr:uid="{E635F82D-7024-44DA-8D41-56B09E9867A7}"/>
    <cellStyle name="Calculation 4 3 6 2" xfId="9504" xr:uid="{A9F39567-ABFF-4DF8-8A7B-8C0679785C5F}"/>
    <cellStyle name="Calculation 4 3 6 2 2" xfId="31780" xr:uid="{25B49774-9BFE-421F-894B-190372C28508}"/>
    <cellStyle name="Calculation 4 3 6 2 3" xfId="21515" xr:uid="{3B779A39-9F16-4461-9532-599D04EDCA84}"/>
    <cellStyle name="Calculation 4 3 6 3" xfId="27478" xr:uid="{F54483B1-76D7-44F7-909F-CCF5772DE5C3}"/>
    <cellStyle name="Calculation 4 3 6 4" xfId="17142" xr:uid="{95CEB0F6-2CDA-41D7-BE89-6E3320561836}"/>
    <cellStyle name="Calculation 4 3 7" xfId="5865" xr:uid="{0CEEFC5D-169F-423A-BF10-2354295F5890}"/>
    <cellStyle name="Calculation 4 3 7 2" xfId="28622" xr:uid="{A5223051-9B70-4664-91EF-F3C0F0A75C52}"/>
    <cellStyle name="Calculation 4 3 7 3" xfId="18326" xr:uid="{BB63FD9F-8FF7-4DA0-B22A-DA1E1F51D1B0}"/>
    <cellStyle name="Calculation 4 3 8" xfId="6660" xr:uid="{29EFB4A6-7AAC-42A7-8043-B25CFD6E059F}"/>
    <cellStyle name="Calculation 4 3 8 2" xfId="11390" xr:uid="{17922323-5D45-41B6-B53E-FF6088B7EAD5}"/>
    <cellStyle name="Calculation 4 3 8 2 2" xfId="33488" xr:uid="{472C3FE4-7BC5-4705-AA18-94A6AB14D97A}"/>
    <cellStyle name="Calculation 4 3 8 2 3" xfId="23242" xr:uid="{A9DEC803-DD90-4E2F-A559-C87032D0B28C}"/>
    <cellStyle name="Calculation 4 3 8 3" xfId="29324" xr:uid="{F8374852-81C3-4AE2-BC9C-2F578355260B}"/>
    <cellStyle name="Calculation 4 3 8 4" xfId="19032" xr:uid="{822E5E5C-C9A7-4760-A97B-1CFD35748068}"/>
    <cellStyle name="Calculation 4 3 9" xfId="6441" xr:uid="{3E7346E0-DD24-412E-8C52-7BE2F88B5E70}"/>
    <cellStyle name="Calculation 4 3 9 2" xfId="11180" xr:uid="{E9FAE807-B1CA-4FB0-AA52-1ECD75477609}"/>
    <cellStyle name="Calculation 4 3 9 2 2" xfId="33304" xr:uid="{9A900C42-E6B2-487A-8E5C-3740FEB6CF56}"/>
    <cellStyle name="Calculation 4 3 9 2 3" xfId="23058" xr:uid="{B7FDCD1A-C96E-4116-BBF0-92DB13B7AECE}"/>
    <cellStyle name="Calculation 4 3 9 3" xfId="29134" xr:uid="{537E8AE9-37CE-46FE-A58C-22929244999D}"/>
    <cellStyle name="Calculation 4 3 9 4" xfId="18842" xr:uid="{D4D4BCDB-B544-462B-9F75-50310855E673}"/>
    <cellStyle name="Calculation 4 4" xfId="3060" xr:uid="{8BEB566A-0BEA-4F06-984C-7A7E5B51B3A0}"/>
    <cellStyle name="Calculation 4 4 10" xfId="8278" xr:uid="{31B3A1B6-EB49-4F3F-9CA0-6C4E09469D21}"/>
    <cellStyle name="Calculation 4 4 10 2" xfId="12875" xr:uid="{43E49934-6B65-40DF-9921-57313445E308}"/>
    <cellStyle name="Calculation 4 4 10 2 2" xfId="34790" xr:uid="{BD6FE9F4-5260-4792-993E-2C77656D6050}"/>
    <cellStyle name="Calculation 4 4 10 2 3" xfId="24562" xr:uid="{D6DB11D3-5519-4A87-BC02-B35692A8557F}"/>
    <cellStyle name="Calculation 4 4 10 3" xfId="30822" xr:uid="{88A75421-FA0F-4A4F-B42B-5AB9AB7CF5D5}"/>
    <cellStyle name="Calculation 4 4 10 4" xfId="20521" xr:uid="{0DD72419-D70D-4A7C-B28E-3AADB574E082}"/>
    <cellStyle name="Calculation 4 4 11" xfId="26417" xr:uid="{7D44B88C-07F9-40E6-B707-B48F1CFCBF1B}"/>
    <cellStyle name="Calculation 4 4 12" xfId="16006" xr:uid="{9B087867-BF0F-494C-8196-F84C07F8C973}"/>
    <cellStyle name="Calculation 4 4 2" xfId="4956" xr:uid="{71C8F8A8-3B6C-42A6-BD54-0D53D5DD593E}"/>
    <cellStyle name="Calculation 4 4 2 2" xfId="9875" xr:uid="{D7AB1349-3D44-4487-88E4-5506D5ED6556}"/>
    <cellStyle name="Calculation 4 4 2 2 2" xfId="32122" xr:uid="{1D70614E-BCED-492E-B25E-9FAF121AD784}"/>
    <cellStyle name="Calculation 4 4 2 2 3" xfId="21857" xr:uid="{0C8C7F84-85EA-4BA4-822B-B9A35F80E320}"/>
    <cellStyle name="Calculation 4 4 2 3" xfId="27846" xr:uid="{1E73530A-5124-4D6D-8F24-5F6A555DCFE2}"/>
    <cellStyle name="Calculation 4 4 2 4" xfId="17518" xr:uid="{08AFA986-4BE0-41FE-AB7F-9555B2620A7E}"/>
    <cellStyle name="Calculation 4 4 3" xfId="5465" xr:uid="{20E23DB7-0F4D-4AE2-80B7-8D9192A2A377}"/>
    <cellStyle name="Calculation 4 4 3 2" xfId="10308" xr:uid="{CDBB9F72-4B37-4529-A274-ACEB1B3604B6}"/>
    <cellStyle name="Calculation 4 4 3 2 2" xfId="32540" xr:uid="{DF715B0B-9F4D-4375-9085-24D31F4B8C43}"/>
    <cellStyle name="Calculation 4 4 3 2 3" xfId="22286" xr:uid="{34054D0B-BFD3-46A1-8B62-11B5CA65A5DE}"/>
    <cellStyle name="Calculation 4 4 3 3" xfId="28286" xr:uid="{DC002128-2F60-4E7E-9A86-75AA1252B214}"/>
    <cellStyle name="Calculation 4 4 3 4" xfId="17988" xr:uid="{890927A9-09A7-417B-8955-7D910EDE3818}"/>
    <cellStyle name="Calculation 4 4 4" xfId="6101" xr:uid="{4F79AB30-1016-49B2-ABFB-ED604FC1E304}"/>
    <cellStyle name="Calculation 4 4 4 2" xfId="10853" xr:uid="{D95FCA06-3AA2-4D5F-89BB-2116908F4587}"/>
    <cellStyle name="Calculation 4 4 4 2 2" xfId="33007" xr:uid="{494F657D-94C9-41E4-9937-33CD85AE8732}"/>
    <cellStyle name="Calculation 4 4 4 2 3" xfId="22757" xr:uid="{710241C4-E72F-4174-AEFB-D304FBCD3C68}"/>
    <cellStyle name="Calculation 4 4 4 3" xfId="28827" xr:uid="{FD2F9B7A-1738-491A-9B8F-3B619A1415C0}"/>
    <cellStyle name="Calculation 4 4 4 4" xfId="18530" xr:uid="{2DAF130A-626B-435D-AEAB-4846963DE3FF}"/>
    <cellStyle name="Calculation 4 4 5" xfId="6463" xr:uid="{1EA7E6DF-839F-4B2E-9C85-64F9523C1DA7}"/>
    <cellStyle name="Calculation 4 4 5 2" xfId="11202" xr:uid="{5476E606-7BA6-4D79-B9D2-7BF719A708FC}"/>
    <cellStyle name="Calculation 4 4 5 2 2" xfId="33326" xr:uid="{3904A14D-AA8F-4CB1-B962-B119C6AE71A7}"/>
    <cellStyle name="Calculation 4 4 5 2 3" xfId="23080" xr:uid="{DB2483D2-B5D5-4FA9-8EA3-265DB4F15BC0}"/>
    <cellStyle name="Calculation 4 4 5 3" xfId="29156" xr:uid="{7F1D2494-F750-40C8-BC53-42F21DAB1765}"/>
    <cellStyle name="Calculation 4 4 5 4" xfId="18864" xr:uid="{8A33C384-BFC8-4D50-A5EF-47FB8EDB923C}"/>
    <cellStyle name="Calculation 4 4 6" xfId="4919" xr:uid="{8AC672AC-E0EC-4BD9-830F-8E11446F5F5C}"/>
    <cellStyle name="Calculation 4 4 6 2" xfId="27811" xr:uid="{6E015C2D-F884-4AC5-B350-51DF26339BBA}"/>
    <cellStyle name="Calculation 4 4 6 3" xfId="17483" xr:uid="{8649076A-443C-4B06-A993-FA4083C6AFC8}"/>
    <cellStyle name="Calculation 4 4 7" xfId="7072" xr:uid="{A675E5D4-FBAC-4660-9D18-73ADB9D23657}"/>
    <cellStyle name="Calculation 4 4 7 2" xfId="11702" xr:uid="{72E29FEC-6ECE-40EA-82C7-EBD2C5CD67E4}"/>
    <cellStyle name="Calculation 4 4 7 2 2" xfId="33753" xr:uid="{DE040F56-2BAD-4522-8E28-7265E5A9B901}"/>
    <cellStyle name="Calculation 4 4 7 2 3" xfId="23512" xr:uid="{DF0B66BA-F3B9-499C-8EA5-96EBAA20C310}"/>
    <cellStyle name="Calculation 4 4 7 3" xfId="29686" xr:uid="{8A0CEBBB-8DB9-43EA-A133-232DBB615567}"/>
    <cellStyle name="Calculation 4 4 7 4" xfId="19400" xr:uid="{05DBA12B-D4B5-4E01-91F2-E42B6E43F9D6}"/>
    <cellStyle name="Calculation 4 4 8" xfId="7456" xr:uid="{3A8E1001-B0AD-41B4-87F5-2D59B24B4AAF}"/>
    <cellStyle name="Calculation 4 4 8 2" xfId="12083" xr:uid="{427916A4-F777-4209-B84E-A5627C9A4DB3}"/>
    <cellStyle name="Calculation 4 4 8 2 2" xfId="34099" xr:uid="{931FF21F-3D11-482F-901D-37BBC2D587AE}"/>
    <cellStyle name="Calculation 4 4 8 2 3" xfId="23860" xr:uid="{1CF69D99-990C-4C23-A3D0-6EF688F02DBB}"/>
    <cellStyle name="Calculation 4 4 8 3" xfId="30030" xr:uid="{A7FA824F-EAB0-44AE-A025-955AE47EEA3D}"/>
    <cellStyle name="Calculation 4 4 8 4" xfId="19748" xr:uid="{17E8AE60-DDFF-409D-B025-9822165AE9EA}"/>
    <cellStyle name="Calculation 4 4 9" xfId="7668" xr:uid="{26048B94-E5E9-42D8-A813-95B60C174069}"/>
    <cellStyle name="Calculation 4 4 9 2" xfId="12292" xr:uid="{813987AA-7A5F-4528-B22C-F8B3CEC9FC64}"/>
    <cellStyle name="Calculation 4 4 9 2 2" xfId="34287" xr:uid="{341BABBB-D936-4E93-AC87-35DE7B84C7DF}"/>
    <cellStyle name="Calculation 4 4 9 2 3" xfId="24046" xr:uid="{28679ED7-E05D-49DA-8169-6231A25F8F81}"/>
    <cellStyle name="Calculation 4 4 9 3" xfId="30218" xr:uid="{3EFC22B5-C8E1-4229-A5F2-845F80E7E6A9}"/>
    <cellStyle name="Calculation 4 4 9 4" xfId="19935" xr:uid="{E4B799D0-2779-4300-AF5B-D4B7A2F95350}"/>
    <cellStyle name="Calculation 4 5" xfId="4233" xr:uid="{1E7CCEB7-45A3-4EC7-80DC-A05EE836BB5C}"/>
    <cellStyle name="Calculation 4 5 2" xfId="9294" xr:uid="{2FD71F65-B861-473B-8246-CA20E412FF1B}"/>
    <cellStyle name="Calculation 4 5 2 2" xfId="31597" xr:uid="{D99A02C7-E846-46FE-8052-E8CC8769CC8B}"/>
    <cellStyle name="Calculation 4 5 2 3" xfId="21333" xr:uid="{0D59CD8E-85EC-4C43-A1FC-07AC45FA0447}"/>
    <cellStyle name="Calculation 4 5 3" xfId="27270" xr:uid="{6DB4F8DF-E5A8-4F9D-91B2-AEE3AAD0775A}"/>
    <cellStyle name="Calculation 4 5 4" xfId="16935" xr:uid="{F44B1797-9457-4624-A27B-13EFDDED2F68}"/>
    <cellStyle name="Calculation 4 6" xfId="5786" xr:uid="{ADDDD2AC-1DEC-45B4-8600-91D39844CE3D}"/>
    <cellStyle name="Calculation 4 6 2" xfId="10586" xr:uid="{54211BBC-A4C5-49E0-8566-7E7FB58D3F12}"/>
    <cellStyle name="Calculation 4 6 2 2" xfId="32767" xr:uid="{E5E387E2-2A9E-4010-ADE7-D43B7BE97B72}"/>
    <cellStyle name="Calculation 4 6 2 3" xfId="22513" xr:uid="{EFBCF604-9A04-4C1E-B255-FFE5887C3B08}"/>
    <cellStyle name="Calculation 4 6 3" xfId="28552" xr:uid="{C25F2D27-C973-4036-8548-00283FE7DFEE}"/>
    <cellStyle name="Calculation 4 6 4" xfId="18255" xr:uid="{7E7BB734-B5A3-4D87-854F-89045C885735}"/>
    <cellStyle name="Calculation 4 7" xfId="7599" xr:uid="{F8658876-DD4D-485C-84DC-C28573EDD616}"/>
    <cellStyle name="Calculation 4 7 2" xfId="12224" xr:uid="{3A588D7A-8090-42A3-85C0-D13A532525E4}"/>
    <cellStyle name="Calculation 4 7 2 2" xfId="34224" xr:uid="{FAE81BFA-9FE2-42AA-9392-8E253D7F5284}"/>
    <cellStyle name="Calculation 4 7 2 3" xfId="23984" xr:uid="{9422855E-4F4C-48F6-AC21-B33949FC0B7D}"/>
    <cellStyle name="Calculation 4 7 3" xfId="30155" xr:uid="{BC8C4E79-958F-4BBE-9E59-AF7642555CC9}"/>
    <cellStyle name="Calculation 4 7 4" xfId="19873" xr:uid="{A7C8D13A-F1C0-48D7-8BB4-3FE98399705F}"/>
    <cellStyle name="Calculation 4 8" xfId="7783" xr:uid="{8F8887E9-D45C-4375-8059-2A213E12667F}"/>
    <cellStyle name="Calculation 4 8 2" xfId="12404" xr:uid="{6791E75A-FCB2-4D58-8714-5771CADC3991}"/>
    <cellStyle name="Calculation 4 8 2 2" xfId="34393" xr:uid="{5B84CBD1-5C58-4E5B-86C3-8A74CCE2BE4C}"/>
    <cellStyle name="Calculation 4 8 2 3" xfId="24151" xr:uid="{0B841D38-34D1-4213-B68E-0761B3AA41B7}"/>
    <cellStyle name="Calculation 4 8 3" xfId="30327" xr:uid="{C1E447EF-A945-441D-A6A1-6EBA0CD69306}"/>
    <cellStyle name="Calculation 4 8 4" xfId="20042" xr:uid="{31A73090-F516-4437-AD8C-AE945660025E}"/>
    <cellStyle name="Calculation 4 9" xfId="13362" xr:uid="{83C1321E-B96C-4192-B4E5-1B3DEB567CF7}"/>
    <cellStyle name="Calculation 4 9 2" xfId="34956" xr:uid="{1DDB2F29-CD28-43E3-B2EF-9A605A0F33FF}"/>
    <cellStyle name="Calculation 4 9 3" xfId="36244" xr:uid="{A5D6C620-CF25-452B-ADA8-A9A7F44AC69F}"/>
    <cellStyle name="Calculation 4 9 4" xfId="24689" xr:uid="{4F164C5C-3831-4AB9-8780-5862099F5B64}"/>
    <cellStyle name="Calculation 5" xfId="1592" xr:uid="{9533DEE8-08F2-4616-BC09-179027C52B93}"/>
    <cellStyle name="Calculation 5 10" xfId="25745" xr:uid="{59A92E13-8240-4C91-8644-A0B8716B68F8}"/>
    <cellStyle name="Calculation 5 11" xfId="15331" xr:uid="{7A333623-8D15-47B0-BD17-1BE342ED8174}"/>
    <cellStyle name="Calculation 5 2" xfId="2849" xr:uid="{56E05003-9FD5-4D0E-BEA1-4F17360B54CA}"/>
    <cellStyle name="Calculation 5 2 10" xfId="6017" xr:uid="{BE609A07-854B-4228-B437-360D4CA84129}"/>
    <cellStyle name="Calculation 5 2 10 2" xfId="10783" xr:uid="{ECAA4B06-286D-4707-A3F6-6CAB07BDCADA}"/>
    <cellStyle name="Calculation 5 2 10 2 2" xfId="32940" xr:uid="{DF929FF1-0215-4A3B-8BBC-9D6BB9E41CF5}"/>
    <cellStyle name="Calculation 5 2 10 2 3" xfId="22690" xr:uid="{855B44AF-EE39-4FB6-8E6F-AEEAF1A80E53}"/>
    <cellStyle name="Calculation 5 2 10 3" xfId="28750" xr:uid="{0CB7DE1B-B13C-4B30-9F59-AF4F72609132}"/>
    <cellStyle name="Calculation 5 2 10 4" xfId="18453" xr:uid="{70C82503-49F2-435C-9DD3-833C1E44CE20}"/>
    <cellStyle name="Calculation 5 2 11" xfId="8098" xr:uid="{D0D4778D-866D-4318-B990-9CEE70CE7E27}"/>
    <cellStyle name="Calculation 5 2 11 2" xfId="12711" xr:uid="{5B74F682-F58C-44ED-8D02-A126CE8145ED}"/>
    <cellStyle name="Calculation 5 2 11 2 2" xfId="34657" xr:uid="{FB460CA9-437A-47E5-8681-5AAB2913A6A7}"/>
    <cellStyle name="Calculation 5 2 11 2 3" xfId="24422" xr:uid="{90EFADE1-EB2B-4758-BF99-B3022E8E271D}"/>
    <cellStyle name="Calculation 5 2 11 3" xfId="30642" xr:uid="{250B4BCF-42AD-4E40-9752-C489B241BB18}"/>
    <cellStyle name="Calculation 5 2 11 4" xfId="20356" xr:uid="{0990D25B-B1EF-4B73-BC0C-E88931D31A72}"/>
    <cellStyle name="Calculation 5 2 12" xfId="14660" xr:uid="{8D891C10-9007-481F-AC15-D80651CFA8B0}"/>
    <cellStyle name="Calculation 5 2 12 2" xfId="35531" xr:uid="{765DF3C1-BF95-4B03-9E58-236615C7EE6F}"/>
    <cellStyle name="Calculation 5 2 12 3" xfId="36408" xr:uid="{8A53479A-B6BD-4D43-B356-8C91F0C0B3C9}"/>
    <cellStyle name="Calculation 5 2 12 4" xfId="25162" xr:uid="{876B30DF-5513-4959-9539-8C8BE7A145BF}"/>
    <cellStyle name="Calculation 5 2 13" xfId="26270" xr:uid="{D369D001-F658-405D-B717-1A61AF102515}"/>
    <cellStyle name="Calculation 5 2 14" xfId="15858" xr:uid="{1C0238B1-7403-4F12-A6DF-A7F3040D28EA}"/>
    <cellStyle name="Calculation 5 2 2" xfId="3392" xr:uid="{19926507-3D33-4EBE-BC9D-450F82337016}"/>
    <cellStyle name="Calculation 5 2 2 2" xfId="8627" xr:uid="{4F54B1A7-1A6E-41F0-98E0-C770263FC47E}"/>
    <cellStyle name="Calculation 5 2 2 2 2" xfId="31111" xr:uid="{C7F855C7-A8BA-45A6-9669-7E05340B4ECB}"/>
    <cellStyle name="Calculation 5 2 2 2 3" xfId="20820" xr:uid="{38E4695F-1E0C-446B-99B0-880224C39520}"/>
    <cellStyle name="Calculation 5 2 2 3" xfId="26680" xr:uid="{F577ED96-5AEA-48BD-993B-728601A299D7}"/>
    <cellStyle name="Calculation 5 2 2 4" xfId="16301" xr:uid="{B195EBC5-57EE-44A6-A3E3-923339AD9AF3}"/>
    <cellStyle name="Calculation 5 2 3" xfId="4732" xr:uid="{776D66EE-384C-43FF-8258-23488067D1EF}"/>
    <cellStyle name="Calculation 5 2 3 2" xfId="9701" xr:uid="{74B59B06-A177-443F-9EFD-207C4C667604}"/>
    <cellStyle name="Calculation 5 2 3 2 2" xfId="31959" xr:uid="{4B770759-C9D5-4FD7-BA80-044627DE35C5}"/>
    <cellStyle name="Calculation 5 2 3 2 3" xfId="21695" xr:uid="{8FBE3103-8974-4426-9991-782B7BC4BA5A}"/>
    <cellStyle name="Calculation 5 2 3 3" xfId="27677" xr:uid="{53EDA202-AA7B-4A7C-8943-48A9E91FFE2C}"/>
    <cellStyle name="Calculation 5 2 3 4" xfId="17345" xr:uid="{2DF2944F-0CD0-4B83-A273-098044323BC9}"/>
    <cellStyle name="Calculation 5 2 4" xfId="5265" xr:uid="{868841B0-D4A9-473C-873B-EBEDABB2B07B}"/>
    <cellStyle name="Calculation 5 2 4 2" xfId="10136" xr:uid="{D91B9806-2933-4E8B-B4D7-3A27229F793E}"/>
    <cellStyle name="Calculation 5 2 4 2 2" xfId="32378" xr:uid="{525B78DD-4DC1-486C-8294-DE9EEE5CEEC5}"/>
    <cellStyle name="Calculation 5 2 4 2 3" xfId="22118" xr:uid="{339D0507-C37B-41EA-ACEC-9632EB46C9C5}"/>
    <cellStyle name="Calculation 5 2 4 3" xfId="28120" xr:uid="{8C999024-2458-47D0-AA4A-D4994FE84A59}"/>
    <cellStyle name="Calculation 5 2 4 4" xfId="17809" xr:uid="{34AACFB3-B86C-4E83-B51C-5121064BD304}"/>
    <cellStyle name="Calculation 5 2 5" xfId="5872" xr:uid="{93AA9CB1-BA07-4812-AF7D-42F5D4FFA465}"/>
    <cellStyle name="Calculation 5 2 5 2" xfId="10649" xr:uid="{625CCD4F-3DC3-483F-B5FC-F5F43C56C4C7}"/>
    <cellStyle name="Calculation 5 2 5 2 2" xfId="32822" xr:uid="{16CBF195-70FA-47A4-918F-60BE0CB054D3}"/>
    <cellStyle name="Calculation 5 2 5 2 3" xfId="22569" xr:uid="{8D1997AF-BABF-4778-BDB1-D6031F740B53}"/>
    <cellStyle name="Calculation 5 2 5 3" xfId="28628" xr:uid="{A4D170C8-250C-446D-B8C2-2071227D944A}"/>
    <cellStyle name="Calculation 5 2 5 4" xfId="18332" xr:uid="{F6BA5F10-8C11-42B7-A451-52324DE2AABD}"/>
    <cellStyle name="Calculation 5 2 6" xfId="6264" xr:uid="{2C328173-192F-4AA6-B7DC-24FB74E88ECA}"/>
    <cellStyle name="Calculation 5 2 6 2" xfId="11008" xr:uid="{186AC816-A9C2-454C-8059-F4EE5572C8A7}"/>
    <cellStyle name="Calculation 5 2 6 2 2" xfId="33154" xr:uid="{A1F7508B-A1D1-4DED-84D9-0ADFEEBF0BD5}"/>
    <cellStyle name="Calculation 5 2 6 2 3" xfId="22905" xr:uid="{CEB27366-3A9D-4CE5-954E-23D66C343061}"/>
    <cellStyle name="Calculation 5 2 6 3" xfId="28980" xr:uid="{D06CE796-6919-4B46-9BD1-B507AD457C64}"/>
    <cellStyle name="Calculation 5 2 6 4" xfId="18685" xr:uid="{C4191AA5-2E96-4381-A7BD-CA86E01B0631}"/>
    <cellStyle name="Calculation 5 2 7" xfId="3251" xr:uid="{F2DE61C2-F0B6-4468-9932-828975EA1305}"/>
    <cellStyle name="Calculation 5 2 7 2" xfId="26587" xr:uid="{4980988E-2D31-450D-88BD-70C1F08A8B39}"/>
    <cellStyle name="Calculation 5 2 7 3" xfId="16178" xr:uid="{5464B102-E611-4FA6-A577-7D732E0934C5}"/>
    <cellStyle name="Calculation 5 2 8" xfId="6879" xr:uid="{BF318BA0-EA0D-439B-862D-894282B2B5A5}"/>
    <cellStyle name="Calculation 5 2 8 2" xfId="11514" xr:uid="{11303971-CC24-468D-B0E3-F7097BD9261E}"/>
    <cellStyle name="Calculation 5 2 8 2 2" xfId="33591" xr:uid="{A6034758-255C-4703-AB02-558CD32A53ED}"/>
    <cellStyle name="Calculation 5 2 8 2 3" xfId="23346" xr:uid="{19513E7D-1BB3-4834-9DD8-3E74DFA93379}"/>
    <cellStyle name="Calculation 5 2 8 3" xfId="29521" xr:uid="{79FB5479-3B53-4484-9A06-A30993840F83}"/>
    <cellStyle name="Calculation 5 2 8 4" xfId="19230" xr:uid="{3BAFD5B5-3BC5-4270-B7C2-A4E81FE06E60}"/>
    <cellStyle name="Calculation 5 2 9" xfId="7263" xr:uid="{EB814ECE-7ABF-4C69-91A7-C31A8AC6AA12}"/>
    <cellStyle name="Calculation 5 2 9 2" xfId="11890" xr:uid="{37DCC86A-4667-4EBF-8A05-46ED37A79D4C}"/>
    <cellStyle name="Calculation 5 2 9 2 2" xfId="33928" xr:uid="{7AD44E46-9C0A-481B-89E3-644166329916}"/>
    <cellStyle name="Calculation 5 2 9 2 3" xfId="23686" xr:uid="{DF8446C6-70DC-4E12-B7AA-813F74961826}"/>
    <cellStyle name="Calculation 5 2 9 3" xfId="29860" xr:uid="{C77F1E09-9804-4813-9FA0-061C03A5DBDC}"/>
    <cellStyle name="Calculation 5 2 9 4" xfId="19574" xr:uid="{352E1692-8910-4A66-832D-639C7317F825}"/>
    <cellStyle name="Calculation 5 3" xfId="2972" xr:uid="{A3ECBB94-697C-46D9-8EF5-5C7BCDB9133C}"/>
    <cellStyle name="Calculation 5 3 10" xfId="5684" xr:uid="{820D651F-38F2-4490-A6C7-7583CF97616A}"/>
    <cellStyle name="Calculation 5 3 10 2" xfId="10505" xr:uid="{070D2491-97DF-44F2-8426-9D8DA027FF6A}"/>
    <cellStyle name="Calculation 5 3 10 2 2" xfId="32713" xr:uid="{24B340C2-C9E7-4DEF-869C-350E2E77FA08}"/>
    <cellStyle name="Calculation 5 3 10 2 3" xfId="22459" xr:uid="{4DCCDA05-3A9A-4FFA-9819-AFC4C7A0B1BA}"/>
    <cellStyle name="Calculation 5 3 10 3" xfId="28479" xr:uid="{60B5C3DC-798D-4EC4-96CD-961EC57EC381}"/>
    <cellStyle name="Calculation 5 3 10 4" xfId="18182" xr:uid="{F5D664EE-F6EB-4394-AFEA-C2134EDFDD40}"/>
    <cellStyle name="Calculation 5 3 11" xfId="8192" xr:uid="{572DF9AA-7A29-4C59-903F-2A79E3F56521}"/>
    <cellStyle name="Calculation 5 3 11 2" xfId="12805" xr:uid="{FA261814-C64F-45CD-8029-50AD1FF70E9D}"/>
    <cellStyle name="Calculation 5 3 11 2 2" xfId="34730" xr:uid="{831A0A97-4903-4281-9F39-A8EB96A80A5B}"/>
    <cellStyle name="Calculation 5 3 11 2 3" xfId="24501" xr:uid="{1B8F44C6-EA49-4C34-A8BE-E90ABF56F64A}"/>
    <cellStyle name="Calculation 5 3 11 3" xfId="30736" xr:uid="{C6512BA8-8613-43FC-8F23-4F03F9436B85}"/>
    <cellStyle name="Calculation 5 3 11 4" xfId="20450" xr:uid="{FCE9D4D4-8110-4301-BCCC-6B96DF3512C7}"/>
    <cellStyle name="Calculation 5 3 12" xfId="26352" xr:uid="{CE5D663A-498F-4496-8A75-7B877936A3AF}"/>
    <cellStyle name="Calculation 5 3 13" xfId="15943" xr:uid="{55C12899-1797-42A1-BBCF-6F442A2DC689}"/>
    <cellStyle name="Calculation 5 3 2" xfId="3393" xr:uid="{3AB52FEA-8365-4F54-BE13-D39C22B1D80A}"/>
    <cellStyle name="Calculation 5 3 2 2" xfId="8628" xr:uid="{D2C7F02F-ABAF-46D7-9EF2-D6AC44BB3E82}"/>
    <cellStyle name="Calculation 5 3 2 2 2" xfId="31112" xr:uid="{32CC8C93-072D-4A65-8398-7FA2EC4A76D0}"/>
    <cellStyle name="Calculation 5 3 2 2 3" xfId="20821" xr:uid="{A07F3865-40B6-4DFE-8019-80AE41563FF7}"/>
    <cellStyle name="Calculation 5 3 2 3" xfId="26681" xr:uid="{C0E5F6CB-B591-4DB3-8B2C-BF168A2B1245}"/>
    <cellStyle name="Calculation 5 3 2 4" xfId="16302" xr:uid="{C903B2C8-7851-4199-9D18-3B364CB9484A}"/>
    <cellStyle name="Calculation 5 3 3" xfId="4851" xr:uid="{AED3838C-3805-48F8-963C-CC266FAE4D62}"/>
    <cellStyle name="Calculation 5 3 3 2" xfId="9788" xr:uid="{988553C9-B191-4C06-B291-03B6FA0C0F8B}"/>
    <cellStyle name="Calculation 5 3 3 2 2" xfId="32039" xr:uid="{8D33822F-F2F5-4D5C-A8BD-4B3C014742E1}"/>
    <cellStyle name="Calculation 5 3 3 2 3" xfId="21774" xr:uid="{949A8097-3F11-4249-8C99-ECBF4BD0DAC2}"/>
    <cellStyle name="Calculation 5 3 3 3" xfId="27758" xr:uid="{E7677C5D-0CA5-4E46-8CA4-21F65E8ECEBD}"/>
    <cellStyle name="Calculation 5 3 3 4" xfId="17428" xr:uid="{C593EDF3-2968-4FED-952D-113419CA628B}"/>
    <cellStyle name="Calculation 5 3 4" xfId="5369" xr:uid="{1FA7E20A-0043-4A83-853A-C3AEA6D97A93}"/>
    <cellStyle name="Calculation 5 3 4 2" xfId="10225" xr:uid="{63B57954-73DB-4A69-BEC7-AC76306FAFFB}"/>
    <cellStyle name="Calculation 5 3 4 2 2" xfId="32461" xr:uid="{A54205EF-ABFF-4639-8270-2ED840784386}"/>
    <cellStyle name="Calculation 5 3 4 2 3" xfId="22206" xr:uid="{6B8782B1-32FE-4F96-A6DC-A86F342ED800}"/>
    <cellStyle name="Calculation 5 3 4 3" xfId="28198" xr:uid="{9C859EDA-6B9C-4E42-9886-62082CD0496A}"/>
    <cellStyle name="Calculation 5 3 4 4" xfId="17898" xr:uid="{B7A567B7-D329-4E33-8303-1FC1741E54C4}"/>
    <cellStyle name="Calculation 5 3 5" xfId="5987" xr:uid="{8AF34648-CEBF-4600-94FF-F412277C5D6E}"/>
    <cellStyle name="Calculation 5 3 5 2" xfId="10756" xr:uid="{A2767443-8B88-4E4E-8ABB-D3E467381651}"/>
    <cellStyle name="Calculation 5 3 5 2 2" xfId="32917" xr:uid="{DBED2791-1FF3-4766-9AD2-D503943572ED}"/>
    <cellStyle name="Calculation 5 3 5 2 3" xfId="22666" xr:uid="{901AC1C3-BF04-47FD-BC57-640A53B327B9}"/>
    <cellStyle name="Calculation 5 3 5 3" xfId="28726" xr:uid="{80243085-87D4-46B7-BD4A-60689B5E85E9}"/>
    <cellStyle name="Calculation 5 3 5 4" xfId="18429" xr:uid="{67CFCD5E-4514-485B-A374-56DE3E411020}"/>
    <cellStyle name="Calculation 5 3 6" xfId="6375" xr:uid="{03D5AF96-17EF-412A-A047-E2A74276C054}"/>
    <cellStyle name="Calculation 5 3 6 2" xfId="11117" xr:uid="{71487914-026D-41AC-B86D-960E2B7D8E6E}"/>
    <cellStyle name="Calculation 5 3 6 2 2" xfId="33248" xr:uid="{78562764-AD1B-4EE6-A9D6-817FFB619D3C}"/>
    <cellStyle name="Calculation 5 3 6 2 3" xfId="23000" xr:uid="{DB0FE345-7E25-410A-969A-E9C19C7CF6FF}"/>
    <cellStyle name="Calculation 5 3 6 3" xfId="29075" xr:uid="{C65C60C2-27E3-4C48-B71D-E9D1E8C865C3}"/>
    <cellStyle name="Calculation 5 3 6 4" xfId="18781" xr:uid="{25AAB6AD-7F4D-4917-8CB9-DBAB511D8C35}"/>
    <cellStyle name="Calculation 5 3 7" xfId="5593" xr:uid="{8C4584EC-88A7-4CA5-9729-D375C0AAFD5A}"/>
    <cellStyle name="Calculation 5 3 7 2" xfId="28406" xr:uid="{FE72A360-9AF0-4A47-B4CB-04136BD84652}"/>
    <cellStyle name="Calculation 5 3 7 3" xfId="18108" xr:uid="{B153F433-15AF-4A30-B37E-EA3267720A36}"/>
    <cellStyle name="Calculation 5 3 8" xfId="6985" xr:uid="{1A0416EC-42AD-4C15-8424-D99CDBD2CB95}"/>
    <cellStyle name="Calculation 5 3 8 2" xfId="11617" xr:uid="{057A7954-47C0-41FE-9FFD-95A637487BF1}"/>
    <cellStyle name="Calculation 5 3 8 2 2" xfId="33674" xr:uid="{B685AFA7-DC85-4206-B108-F628480F468B}"/>
    <cellStyle name="Calculation 5 3 8 2 3" xfId="23432" xr:uid="{4A4CC0D9-AF1C-459D-B4A5-032EB7049CAD}"/>
    <cellStyle name="Calculation 5 3 8 3" xfId="29607" xr:uid="{A9F7584B-1B15-4ACE-8E27-601897F4B741}"/>
    <cellStyle name="Calculation 5 3 8 4" xfId="19319" xr:uid="{B46C3944-807F-4691-8AC8-1C6952D027AD}"/>
    <cellStyle name="Calculation 5 3 9" xfId="7375" xr:uid="{6B0150E1-8694-46DA-B948-8B0EB1443ADF}"/>
    <cellStyle name="Calculation 5 3 9 2" xfId="12002" xr:uid="{B205B0DF-E2DD-420E-9E2D-423B52792A9B}"/>
    <cellStyle name="Calculation 5 3 9 2 2" xfId="34022" xr:uid="{76DF4102-E92D-475A-8B14-6A0FAD6A2E42}"/>
    <cellStyle name="Calculation 5 3 9 2 3" xfId="23782" xr:uid="{7BCDE668-9EBC-4394-A3ED-CA092EB19184}"/>
    <cellStyle name="Calculation 5 3 9 3" xfId="29953" xr:uid="{0E98313A-B7E3-414D-B728-0D57E6C6EFA9}"/>
    <cellStyle name="Calculation 5 3 9 4" xfId="19670" xr:uid="{6E95629D-6C72-4AB5-8F26-7433BE4259EE}"/>
    <cellStyle name="Calculation 5 4" xfId="3104" xr:uid="{9529D1CA-C8DF-4112-A219-ED6D33CBFA96}"/>
    <cellStyle name="Calculation 5 4 10" xfId="8322" xr:uid="{9931CC43-338D-4161-B296-60EB765D0C45}"/>
    <cellStyle name="Calculation 5 4 10 2" xfId="12919" xr:uid="{815D22F8-DD9F-4E93-8A4A-1F2490FC81A1}"/>
    <cellStyle name="Calculation 5 4 10 2 2" xfId="34831" xr:uid="{2E26AC06-3969-4BD2-82C5-B7985BF24383}"/>
    <cellStyle name="Calculation 5 4 10 2 3" xfId="24603" xr:uid="{25764F23-E0D6-42D3-9265-84D060D2AFA8}"/>
    <cellStyle name="Calculation 5 4 10 3" xfId="30866" xr:uid="{1558BEB7-DBC1-43D5-82CC-4921EE729E2D}"/>
    <cellStyle name="Calculation 5 4 10 4" xfId="20565" xr:uid="{6B2849F4-E6AA-4324-815D-1EF70B7E84B3}"/>
    <cellStyle name="Calculation 5 4 11" xfId="26458" xr:uid="{3A360B07-CC3E-4CA2-9EDB-0558637D28DA}"/>
    <cellStyle name="Calculation 5 4 12" xfId="16047" xr:uid="{E692A9BB-45A5-4469-B59B-306F996390D5}"/>
    <cellStyle name="Calculation 5 4 2" xfId="5000" xr:uid="{AA7C01B6-E9FE-4A37-B773-08BB67A8CD2F}"/>
    <cellStyle name="Calculation 5 4 2 2" xfId="9916" xr:uid="{854B1D2A-AD39-44CA-A9AD-BDE6E2252872}"/>
    <cellStyle name="Calculation 5 4 2 2 2" xfId="32163" xr:uid="{39B914CC-718F-4E83-82EE-92563A96AA4C}"/>
    <cellStyle name="Calculation 5 4 2 2 3" xfId="21898" xr:uid="{9369716C-D0EE-4840-9264-3CBC466788E0}"/>
    <cellStyle name="Calculation 5 4 2 3" xfId="27887" xr:uid="{6017D1DF-8D07-429A-96A4-57139F0440F5}"/>
    <cellStyle name="Calculation 5 4 2 4" xfId="17559" xr:uid="{61458D0E-8485-4BC4-93CE-CCAF2FDC3038}"/>
    <cellStyle name="Calculation 5 4 3" xfId="5507" xr:uid="{7174FA41-ECCB-4DBD-B5F6-6C42F5D7EFA6}"/>
    <cellStyle name="Calculation 5 4 3 2" xfId="10348" xr:uid="{FDF3E463-FEB6-4508-9CF4-DAE0945BCBBF}"/>
    <cellStyle name="Calculation 5 4 3 2 2" xfId="32580" xr:uid="{58A03855-529D-421B-B3DF-C73BCBFD7DDD}"/>
    <cellStyle name="Calculation 5 4 3 2 3" xfId="22326" xr:uid="{735E7B4F-DD21-40CF-99FA-A99996AD4FA8}"/>
    <cellStyle name="Calculation 5 4 3 3" xfId="28328" xr:uid="{AC499C2A-7645-4D98-B6FC-64873E47937E}"/>
    <cellStyle name="Calculation 5 4 3 4" xfId="18030" xr:uid="{AD15C924-42DC-40BE-8320-92EF895D5AD4}"/>
    <cellStyle name="Calculation 5 4 4" xfId="6145" xr:uid="{96745404-61AD-477F-9181-0A8A0D89146F}"/>
    <cellStyle name="Calculation 5 4 4 2" xfId="10897" xr:uid="{CC3C1B15-098A-4CE8-AAB6-3D681C8A027C}"/>
    <cellStyle name="Calculation 5 4 4 2 2" xfId="33051" xr:uid="{63755786-8535-48B2-B4E4-496C6DA935AD}"/>
    <cellStyle name="Calculation 5 4 4 2 3" xfId="22800" xr:uid="{FB4D962C-D1BB-43D3-BF65-823E55216B48}"/>
    <cellStyle name="Calculation 5 4 4 3" xfId="28871" xr:uid="{AB854CE5-707F-4524-9887-F716F18ED73E}"/>
    <cellStyle name="Calculation 5 4 4 4" xfId="18573" xr:uid="{8E9BEC26-C619-45FE-A2F4-42029777E3FA}"/>
    <cellStyle name="Calculation 5 4 5" xfId="6507" xr:uid="{DDFC3B67-CA7A-4A94-A997-4CFAADCC3ECB}"/>
    <cellStyle name="Calculation 5 4 5 2" xfId="11246" xr:uid="{629FED72-90B9-44A0-A69F-AD33ACC7B3AE}"/>
    <cellStyle name="Calculation 5 4 5 2 2" xfId="33370" xr:uid="{4206D11D-0970-4F52-8DC8-21B2D2A024CC}"/>
    <cellStyle name="Calculation 5 4 5 2 3" xfId="23124" xr:uid="{4FF02661-2FAD-40E9-8D2B-7E7DEAF3EDE8}"/>
    <cellStyle name="Calculation 5 4 5 3" xfId="29200" xr:uid="{B5C2CBF7-A2B7-42FF-8877-466A2F3912BC}"/>
    <cellStyle name="Calculation 5 4 5 4" xfId="18908" xr:uid="{D0C43293-907A-4422-9EF6-53DDFEE77D25}"/>
    <cellStyle name="Calculation 5 4 6" xfId="6762" xr:uid="{21761928-8BDB-48CC-A162-AC9842A01C54}"/>
    <cellStyle name="Calculation 5 4 6 2" xfId="29412" xr:uid="{DAB9AAC9-96F1-40B0-BABB-84727DA6CF4E}"/>
    <cellStyle name="Calculation 5 4 6 3" xfId="19121" xr:uid="{C768684C-BBB3-4E85-805E-A38945CEB3C9}"/>
    <cellStyle name="Calculation 5 4 7" xfId="7113" xr:uid="{A1DA2B80-80C9-44C2-B87D-F8FA54931D01}"/>
    <cellStyle name="Calculation 5 4 7 2" xfId="11743" xr:uid="{A191EEBA-57AD-4C79-A131-DCBC4400314A}"/>
    <cellStyle name="Calculation 5 4 7 2 2" xfId="33794" xr:uid="{5DCC4080-439B-4040-9747-7686CE946001}"/>
    <cellStyle name="Calculation 5 4 7 2 3" xfId="23553" xr:uid="{FF856464-4D6A-4F93-B80C-B52B04AACF3F}"/>
    <cellStyle name="Calculation 5 4 7 3" xfId="29727" xr:uid="{0ABFF1EC-5937-4156-B52B-B60CB5618AFF}"/>
    <cellStyle name="Calculation 5 4 7 4" xfId="19441" xr:uid="{0E6000AD-514A-4C95-8C93-1F3554F39ED6}"/>
    <cellStyle name="Calculation 5 4 8" xfId="7500" xr:uid="{626AF612-0CF1-4FC5-8DF5-86D22B19C7AC}"/>
    <cellStyle name="Calculation 5 4 8 2" xfId="12127" xr:uid="{D0D2A9F1-B092-4A27-BE6A-29E38513DA12}"/>
    <cellStyle name="Calculation 5 4 8 2 2" xfId="34142" xr:uid="{53E21B5F-6D12-4DCC-8FC1-E86EC694C504}"/>
    <cellStyle name="Calculation 5 4 8 2 3" xfId="23903" xr:uid="{7D4A6067-BD2D-4BD8-B85C-67010721154E}"/>
    <cellStyle name="Calculation 5 4 8 3" xfId="30073" xr:uid="{E034141B-EA9D-4FA9-978E-B88C2A3A659D}"/>
    <cellStyle name="Calculation 5 4 8 4" xfId="19791" xr:uid="{DDD063E6-6E87-40D4-A3F3-F95B390D9873}"/>
    <cellStyle name="Calculation 5 4 9" xfId="7709" xr:uid="{60D8809D-424D-4E69-8000-CCC7F6E105CC}"/>
    <cellStyle name="Calculation 5 4 9 2" xfId="12333" xr:uid="{36B79781-4687-4CA5-BC58-48FF20D737BF}"/>
    <cellStyle name="Calculation 5 4 9 2 2" xfId="34328" xr:uid="{EE63B7AA-8551-4F2B-878E-E1044F31A8EB}"/>
    <cellStyle name="Calculation 5 4 9 2 3" xfId="24087" xr:uid="{CFB0C699-09E5-4FF2-8A95-FFF54E5B1947}"/>
    <cellStyle name="Calculation 5 4 9 3" xfId="30259" xr:uid="{8F72CA08-2C07-4F68-B820-A4E505FF8215}"/>
    <cellStyle name="Calculation 5 4 9 4" xfId="19976" xr:uid="{07EF3686-30AF-4646-B561-9DBBB955E65B}"/>
    <cellStyle name="Calculation 5 5" xfId="4230" xr:uid="{17FF6A68-0165-4FEC-A653-A9739F19B99D}"/>
    <cellStyle name="Calculation 5 5 2" xfId="9291" xr:uid="{BF3BEE23-C34D-4EB6-B74B-2F77B2A75C35}"/>
    <cellStyle name="Calculation 5 5 2 2" xfId="31594" xr:uid="{EEEAC891-FCBE-4046-93C2-B10B9B67E88F}"/>
    <cellStyle name="Calculation 5 5 2 3" xfId="21330" xr:uid="{8D0D5D01-764E-41FE-8E4D-0254C0E68167}"/>
    <cellStyle name="Calculation 5 5 3" xfId="27267" xr:uid="{00F8B45A-3F0A-4BED-BEC6-187F3CECCB0D}"/>
    <cellStyle name="Calculation 5 5 4" xfId="16932" xr:uid="{BD5191EE-41D6-4A5E-853D-728057742D30}"/>
    <cellStyle name="Calculation 5 6" xfId="5708" xr:uid="{787AC2DF-D823-4CBA-842A-341736B4F939}"/>
    <cellStyle name="Calculation 5 6 2" xfId="10520" xr:uid="{B252E2AA-F362-48B4-9232-900AA53068B8}"/>
    <cellStyle name="Calculation 5 6 2 2" xfId="32723" xr:uid="{9C3E60FB-7CF4-43F7-93CC-9ED134286B53}"/>
    <cellStyle name="Calculation 5 6 2 3" xfId="22469" xr:uid="{D08CBD29-3AB9-4BF5-B994-5DD2102A8E12}"/>
    <cellStyle name="Calculation 5 6 3" xfId="28498" xr:uid="{4534CFC9-0ED3-4959-8508-DD62D707352C}"/>
    <cellStyle name="Calculation 5 6 4" xfId="18201" xr:uid="{CD6ABACE-F7F2-49BF-BED4-942BB8009E80}"/>
    <cellStyle name="Calculation 5 7" xfId="7641" xr:uid="{EC996E2B-1425-49D4-A6F7-F6C045B14BB3}"/>
    <cellStyle name="Calculation 5 7 2" xfId="12265" xr:uid="{B1B8CE20-7287-423A-9BFA-67CE796FA07B}"/>
    <cellStyle name="Calculation 5 7 2 2" xfId="34260" xr:uid="{2D3FD4B3-4F98-4E78-A3B7-082B884391F3}"/>
    <cellStyle name="Calculation 5 7 2 3" xfId="24019" xr:uid="{E046D98D-3CD0-404D-AF32-2B944EB22E3A}"/>
    <cellStyle name="Calculation 5 7 3" xfId="30191" xr:uid="{94B763D6-91B8-40F2-B06C-279AFFC6F77E}"/>
    <cellStyle name="Calculation 5 7 4" xfId="19908" xr:uid="{203D5630-BFF0-470C-A26C-7B3213232649}"/>
    <cellStyle name="Calculation 5 8" xfId="7784" xr:uid="{D7C64C9C-219F-4D7B-9314-C1840FEF8B97}"/>
    <cellStyle name="Calculation 5 8 2" xfId="12405" xr:uid="{379ED6BB-94F5-4BBD-BB70-4035A5A1CE0D}"/>
    <cellStyle name="Calculation 5 8 2 2" xfId="34394" xr:uid="{0AFC9834-17DF-4520-B1B6-7AEC7B1B8F5B}"/>
    <cellStyle name="Calculation 5 8 2 3" xfId="24152" xr:uid="{B79B4E95-802C-49EA-BFD6-27D0E50C68BA}"/>
    <cellStyle name="Calculation 5 8 3" xfId="30328" xr:uid="{0961AC45-20D5-4D2A-BA7B-D057761C3DFC}"/>
    <cellStyle name="Calculation 5 8 4" xfId="20043" xr:uid="{F984C615-D489-431D-ABEF-689808E100CB}"/>
    <cellStyle name="Calculation 5 9" xfId="13363" xr:uid="{92BFE5A8-C076-44AF-946F-B7E5E79BEF25}"/>
    <cellStyle name="Calculation 5 9 2" xfId="34957" xr:uid="{EDE20982-4943-4FA0-AD75-AB9C315FAAFA}"/>
    <cellStyle name="Calculation 5 9 3" xfId="36245" xr:uid="{939166E8-0022-4D5B-983A-F5D2898E5EF8}"/>
    <cellStyle name="Calculation 5 9 4" xfId="24690" xr:uid="{2AC001F2-2401-4D7C-BB57-FA0E25DDA767}"/>
    <cellStyle name="Calculation 6" xfId="1593" xr:uid="{3B81364E-D4B3-401F-AF5D-FC269DD8233C}"/>
    <cellStyle name="Calculation 6 10" xfId="25746" xr:uid="{C35ACA18-72A9-48F3-A06B-8FC6BA1CC24C}"/>
    <cellStyle name="Calculation 6 11" xfId="15332" xr:uid="{3B9CE615-67FD-438F-9196-4CC4D5589A08}"/>
    <cellStyle name="Calculation 6 2" xfId="2834" xr:uid="{BA3930EF-A58E-4671-A2C4-85B1ED684076}"/>
    <cellStyle name="Calculation 6 2 10" xfId="3711" xr:uid="{B2665D0D-107E-4E45-8852-886055F6AED7}"/>
    <cellStyle name="Calculation 6 2 10 2" xfId="8910" xr:uid="{7EAB0466-59B1-4CB4-9203-33C61097826E}"/>
    <cellStyle name="Calculation 6 2 10 2 2" xfId="31348" xr:uid="{DD570E54-1C79-488B-99BB-9B6A76930F4E}"/>
    <cellStyle name="Calculation 6 2 10 2 3" xfId="21081" xr:uid="{C383B505-8BC5-4A83-A137-D8ADBF2857C9}"/>
    <cellStyle name="Calculation 6 2 10 3" xfId="26929" xr:uid="{E4FD5119-8E7C-426C-B26A-215BDC6A90C4}"/>
    <cellStyle name="Calculation 6 2 10 4" xfId="16583" xr:uid="{E66C8B9B-4FE3-440E-AA34-99F37D43B295}"/>
    <cellStyle name="Calculation 6 2 11" xfId="8086" xr:uid="{87C5BAAC-81D2-4D03-A7AD-E961114BA9AA}"/>
    <cellStyle name="Calculation 6 2 11 2" xfId="12699" xr:uid="{8ECE246A-ECD1-4E04-AF30-041EACE44056}"/>
    <cellStyle name="Calculation 6 2 11 2 2" xfId="34649" xr:uid="{50036978-844F-49CE-980C-14D2433652BB}"/>
    <cellStyle name="Calculation 6 2 11 2 3" xfId="24413" xr:uid="{E6FBABA2-FA1F-4F87-AAE1-5B5E3F6D1A07}"/>
    <cellStyle name="Calculation 6 2 11 3" xfId="30630" xr:uid="{4E0041C2-BE73-4968-9823-060AF3220232}"/>
    <cellStyle name="Calculation 6 2 11 4" xfId="20344" xr:uid="{9085FD94-CE74-4446-8631-5B233CC0864F}"/>
    <cellStyle name="Calculation 6 2 12" xfId="14661" xr:uid="{2E4CE726-7D91-4002-851F-12324346596F}"/>
    <cellStyle name="Calculation 6 2 12 2" xfId="35532" xr:uid="{63BD64AA-EF34-4AD1-AAE0-F3FC676DE978}"/>
    <cellStyle name="Calculation 6 2 12 3" xfId="36409" xr:uid="{6BDE120F-0445-4A02-916F-4A9201FFAA8F}"/>
    <cellStyle name="Calculation 6 2 12 4" xfId="25163" xr:uid="{DED1623B-7817-4B63-960F-FF5BC1DF1187}"/>
    <cellStyle name="Calculation 6 2 13" xfId="26261" xr:uid="{7CE36851-1689-4C46-BC97-D542E6CF4721}"/>
    <cellStyle name="Calculation 6 2 14" xfId="15847" xr:uid="{D0F71BAA-D2F1-4B0E-A86D-4AC76629FF65}"/>
    <cellStyle name="Calculation 6 2 2" xfId="3395" xr:uid="{CCB95A7D-4762-4FDA-80EC-9889D855B1C2}"/>
    <cellStyle name="Calculation 6 2 2 2" xfId="8630" xr:uid="{DAE0B196-5D5E-464C-9835-4EAF3F99828F}"/>
    <cellStyle name="Calculation 6 2 2 2 2" xfId="31114" xr:uid="{F05BC3CC-F466-49DD-9FB4-E35CCCEFD00E}"/>
    <cellStyle name="Calculation 6 2 2 2 3" xfId="20823" xr:uid="{96C3C35C-45D5-426E-8F96-427833102409}"/>
    <cellStyle name="Calculation 6 2 2 3" xfId="26683" xr:uid="{F804E8AC-D0F9-4FFC-AB10-DC3E34064BE9}"/>
    <cellStyle name="Calculation 6 2 2 4" xfId="16304" xr:uid="{98351E37-5BBD-49F0-AF5A-8C778404A156}"/>
    <cellStyle name="Calculation 6 2 3" xfId="4718" xr:uid="{28FB84EB-5873-46F8-8707-1986C50C0C8D}"/>
    <cellStyle name="Calculation 6 2 3 2" xfId="9693" xr:uid="{D7E7BE61-3CB1-46A7-99FD-E655C419D819}"/>
    <cellStyle name="Calculation 6 2 3 2 2" xfId="31951" xr:uid="{B51B86F4-A0CA-4008-8B90-E245C2FA07A0}"/>
    <cellStyle name="Calculation 6 2 3 2 3" xfId="21687" xr:uid="{C002A42B-A702-4462-885E-6A881A8B264C}"/>
    <cellStyle name="Calculation 6 2 3 3" xfId="27668" xr:uid="{246032B1-C859-4665-85BF-D6B30171CDB2}"/>
    <cellStyle name="Calculation 6 2 3 4" xfId="17335" xr:uid="{215A2A8A-7745-44AF-8F3E-00B445A3A997}"/>
    <cellStyle name="Calculation 6 2 4" xfId="5255" xr:uid="{ED50C640-16A0-4786-9DF2-1355A8130541}"/>
    <cellStyle name="Calculation 6 2 4 2" xfId="10129" xr:uid="{47AF5120-5CB5-4343-AE16-623384B8E3DF}"/>
    <cellStyle name="Calculation 6 2 4 2 2" xfId="32371" xr:uid="{D3D0B0E7-F0B4-4F82-BD12-92CBCD19AE10}"/>
    <cellStyle name="Calculation 6 2 4 2 3" xfId="22111" xr:uid="{E35A6B5D-8220-4FA8-B930-AB57BCB2D9B8}"/>
    <cellStyle name="Calculation 6 2 4 3" xfId="28113" xr:uid="{D980363D-244C-454D-9317-A5D812DC02F1}"/>
    <cellStyle name="Calculation 6 2 4 4" xfId="17800" xr:uid="{DB50A0E9-75BC-46C7-A4A4-8F3B3AB97D28}"/>
    <cellStyle name="Calculation 6 2 5" xfId="5858" xr:uid="{0F0D78FA-F3CE-4B88-9A93-FF851013DCA8}"/>
    <cellStyle name="Calculation 6 2 5 2" xfId="10638" xr:uid="{5B6DDBF0-1FDA-43BD-92C0-095BABC619F3}"/>
    <cellStyle name="Calculation 6 2 5 2 2" xfId="32811" xr:uid="{E362AE71-735D-4A28-A9C5-5D7F31B80AE5}"/>
    <cellStyle name="Calculation 6 2 5 2 3" xfId="22558" xr:uid="{29A554E1-F4D2-42A7-9BBD-5604D73B920B}"/>
    <cellStyle name="Calculation 6 2 5 3" xfId="28615" xr:uid="{8DC0B06D-FDEF-4368-AB53-4CF830EA34E1}"/>
    <cellStyle name="Calculation 6 2 5 4" xfId="18319" xr:uid="{182ABCBE-B464-41F4-8370-8A6F490462EE}"/>
    <cellStyle name="Calculation 6 2 6" xfId="6251" xr:uid="{E4DEC2C8-2A75-4F44-84C2-7A7E59835BCA}"/>
    <cellStyle name="Calculation 6 2 6 2" xfId="10995" xr:uid="{0CAF2F10-5FFE-4993-AD2D-FF44DB24E55B}"/>
    <cellStyle name="Calculation 6 2 6 2 2" xfId="33144" xr:uid="{1AAF330F-35BF-439B-B908-8E8BB11C6ECD}"/>
    <cellStyle name="Calculation 6 2 6 2 3" xfId="22895" xr:uid="{80D860D2-4B4F-40C2-B881-248483440900}"/>
    <cellStyle name="Calculation 6 2 6 3" xfId="28970" xr:uid="{6A89BA3F-EACD-47A1-97F7-F1BCF4B81CBD}"/>
    <cellStyle name="Calculation 6 2 6 4" xfId="18675" xr:uid="{75592C11-C497-49D5-AB39-163037D66D62}"/>
    <cellStyle name="Calculation 6 2 7" xfId="5704" xr:uid="{5C789A5F-1D0C-466C-99DA-B013B2A4C8D8}"/>
    <cellStyle name="Calculation 6 2 7 2" xfId="28494" xr:uid="{17290D01-5AD0-4E9A-9B5C-EF9445ED1CAA}"/>
    <cellStyle name="Calculation 6 2 7 3" xfId="18197" xr:uid="{7FC7548A-69A5-4DA5-B1CB-BEBF0F91F796}"/>
    <cellStyle name="Calculation 6 2 8" xfId="6867" xr:uid="{F9413C1E-12BB-4DEE-90DD-19808FB8BBE4}"/>
    <cellStyle name="Calculation 6 2 8 2" xfId="11505" xr:uid="{98C66E7A-99ED-400C-B348-C3403153CC01}"/>
    <cellStyle name="Calculation 6 2 8 2 2" xfId="33584" xr:uid="{A227CADA-21A9-4497-901A-132ADF51C913}"/>
    <cellStyle name="Calculation 6 2 8 2 3" xfId="23340" xr:uid="{F4013973-69F8-43C2-91EB-34B5DC6240FA}"/>
    <cellStyle name="Calculation 6 2 8 3" xfId="29511" xr:uid="{32285BB4-4037-4C13-8F9F-A2A4D2A9C995}"/>
    <cellStyle name="Calculation 6 2 8 4" xfId="19221" xr:uid="{9FE134F9-FE85-40A7-AF7E-0B05F21F226B}"/>
    <cellStyle name="Calculation 6 2 9" xfId="7250" xr:uid="{F703F807-6E58-4D53-90BA-53DBA480CD0D}"/>
    <cellStyle name="Calculation 6 2 9 2" xfId="11877" xr:uid="{FE082169-0CBE-4785-932C-6B601BB77D48}"/>
    <cellStyle name="Calculation 6 2 9 2 2" xfId="33917" xr:uid="{6C46AD25-CB38-48F8-A018-73D4FA559C35}"/>
    <cellStyle name="Calculation 6 2 9 2 3" xfId="23676" xr:uid="{35A8376D-75CF-4497-A131-EBDF2A15DBCC}"/>
    <cellStyle name="Calculation 6 2 9 3" xfId="29849" xr:uid="{82976679-A619-4331-B200-0B9FE06BA28B}"/>
    <cellStyle name="Calculation 6 2 9 4" xfId="19564" xr:uid="{A45DB40C-E645-4B25-B756-8D75890B620F}"/>
    <cellStyle name="Calculation 6 3" xfId="2979" xr:uid="{8C04E376-31B6-4A86-A935-D81DA3CAAE2C}"/>
    <cellStyle name="Calculation 6 3 10" xfId="4496" xr:uid="{69542D08-50A2-4D7D-8DAF-04EF93239CCC}"/>
    <cellStyle name="Calculation 6 3 10 2" xfId="9523" xr:uid="{16AF0C12-72F2-4350-BF0B-54515097F9D3}"/>
    <cellStyle name="Calculation 6 3 10 2 2" xfId="31793" xr:uid="{3C9CED02-BEDB-4F76-8E5D-1CD16B0BF9E2}"/>
    <cellStyle name="Calculation 6 3 10 2 3" xfId="21530" xr:uid="{D06446F2-5D34-4CCA-BCC3-14AD8CF76C7F}"/>
    <cellStyle name="Calculation 6 3 10 3" xfId="27498" xr:uid="{FD457907-F278-463C-BB40-568AAE06069B}"/>
    <cellStyle name="Calculation 6 3 10 4" xfId="17164" xr:uid="{8ADE54EF-085C-4053-9838-1F0D8F0B06D5}"/>
    <cellStyle name="Calculation 6 3 11" xfId="8198" xr:uid="{FD6FA615-3308-4979-A334-67B882086400}"/>
    <cellStyle name="Calculation 6 3 11 2" xfId="12811" xr:uid="{C051E27E-F7AD-49B2-AFE2-A1989EC8338D}"/>
    <cellStyle name="Calculation 6 3 11 2 2" xfId="34734" xr:uid="{4767832B-6290-40DC-930D-315DBA067843}"/>
    <cellStyle name="Calculation 6 3 11 2 3" xfId="24506" xr:uid="{1F7A5602-C165-4056-8157-F122C45AF2F4}"/>
    <cellStyle name="Calculation 6 3 11 3" xfId="30742" xr:uid="{9CA01481-3408-4474-BC70-9F9D64D26EA0}"/>
    <cellStyle name="Calculation 6 3 11 4" xfId="20456" xr:uid="{70F656DD-BD39-4190-A3AD-E948B155CC6A}"/>
    <cellStyle name="Calculation 6 3 12" xfId="26356" xr:uid="{4314625D-6216-4B25-91C4-E70EBD23DE95}"/>
    <cellStyle name="Calculation 6 3 13" xfId="15947" xr:uid="{8A27F443-086E-4C8E-A0EA-F63412DC308B}"/>
    <cellStyle name="Calculation 6 3 2" xfId="3396" xr:uid="{15D8BC55-EFBA-4D2E-846C-A395E7D7E2FA}"/>
    <cellStyle name="Calculation 6 3 2 2" xfId="8631" xr:uid="{543406A2-AF51-475B-907D-A5F947B7F5A5}"/>
    <cellStyle name="Calculation 6 3 2 2 2" xfId="31115" xr:uid="{B3934A53-C950-48FE-8DAB-62FC669945C4}"/>
    <cellStyle name="Calculation 6 3 2 2 3" xfId="20824" xr:uid="{C5D321F5-46A7-492F-BC3C-57BD18DBD378}"/>
    <cellStyle name="Calculation 6 3 2 3" xfId="26684" xr:uid="{77C3205C-6179-46BA-A8DE-04EE274F8DB2}"/>
    <cellStyle name="Calculation 6 3 2 4" xfId="16305" xr:uid="{F66B1B59-5A35-4614-B3B4-DCC056E4B41D}"/>
    <cellStyle name="Calculation 6 3 3" xfId="4857" xr:uid="{5760D3F0-7B6B-496C-A72F-44D1B151AE75}"/>
    <cellStyle name="Calculation 6 3 3 2" xfId="9793" xr:uid="{7019F1ED-2365-40EB-B91F-07A79FBD7CA7}"/>
    <cellStyle name="Calculation 6 3 3 2 2" xfId="32043" xr:uid="{E54288B3-B046-410D-ACFD-9DEC64F418C9}"/>
    <cellStyle name="Calculation 6 3 3 2 3" xfId="21778" xr:uid="{831A9A8D-ABD6-498A-A735-24BAC75D6CC0}"/>
    <cellStyle name="Calculation 6 3 3 3" xfId="27762" xr:uid="{6C6E4BED-DA52-421C-B2BA-9DD0F1ADA34E}"/>
    <cellStyle name="Calculation 6 3 3 4" xfId="17432" xr:uid="{0B605242-1066-4FFD-AB0A-7615A6AB7671}"/>
    <cellStyle name="Calculation 6 3 4" xfId="5375" xr:uid="{B6252D7B-288F-4460-B933-5D55BEA6F0EE}"/>
    <cellStyle name="Calculation 6 3 4 2" xfId="10230" xr:uid="{6E69118B-F5D2-40A7-826F-D17F9E0FCE23}"/>
    <cellStyle name="Calculation 6 3 4 2 2" xfId="32466" xr:uid="{DF4C047B-4320-4B2E-B0E9-00FBAC618BC7}"/>
    <cellStyle name="Calculation 6 3 4 2 3" xfId="22211" xr:uid="{745DB173-504E-4860-946A-3EA5394A7321}"/>
    <cellStyle name="Calculation 6 3 4 3" xfId="28203" xr:uid="{5151D388-9794-49D4-BDB5-FBA2D77355DF}"/>
    <cellStyle name="Calculation 6 3 4 4" xfId="17904" xr:uid="{EBF50D89-6B9A-4BED-9807-EAB1AD88A3D3}"/>
    <cellStyle name="Calculation 6 3 5" xfId="5993" xr:uid="{60E76D9A-0A44-47DA-B243-D2BDCD7AA63F}"/>
    <cellStyle name="Calculation 6 3 5 2" xfId="10762" xr:uid="{FE8FFBE5-F2E9-4F2B-8660-A7C698F161F4}"/>
    <cellStyle name="Calculation 6 3 5 2 2" xfId="32921" xr:uid="{956CD999-4D53-4F7C-90CF-CA9F3EEBE3DA}"/>
    <cellStyle name="Calculation 6 3 5 2 3" xfId="22670" xr:uid="{A22EE882-6109-4D9E-A4EA-DDFB5430DF5B}"/>
    <cellStyle name="Calculation 6 3 5 3" xfId="28730" xr:uid="{0D81015E-F185-4152-A179-ADE4216DC5E6}"/>
    <cellStyle name="Calculation 6 3 5 4" xfId="18433" xr:uid="{83565855-0F10-4A73-96C4-04BE710E5D7D}"/>
    <cellStyle name="Calculation 6 3 6" xfId="6381" xr:uid="{E539E6AD-31AC-4590-A21B-D58DF1EE05CD}"/>
    <cellStyle name="Calculation 6 3 6 2" xfId="11123" xr:uid="{4B90E8D3-585E-41CE-AB97-E26D6BAFA874}"/>
    <cellStyle name="Calculation 6 3 6 2 2" xfId="33253" xr:uid="{13B5731B-6E2E-4928-A011-544264726141}"/>
    <cellStyle name="Calculation 6 3 6 2 3" xfId="23005" xr:uid="{E8664210-C6E7-4017-9755-008C94836DC6}"/>
    <cellStyle name="Calculation 6 3 6 3" xfId="29080" xr:uid="{0A38D9C7-CC94-486E-BDE1-E1CB081B5B45}"/>
    <cellStyle name="Calculation 6 3 6 4" xfId="18786" xr:uid="{C42F2966-A22B-4C54-BD91-42B5498E6D25}"/>
    <cellStyle name="Calculation 6 3 7" xfId="3998" xr:uid="{A4300A2E-AEB6-418F-9204-5950867A1EC6}"/>
    <cellStyle name="Calculation 6 3 7 2" xfId="27063" xr:uid="{D1D8F632-78CB-43A8-AC3F-42790D66BB0F}"/>
    <cellStyle name="Calculation 6 3 7 3" xfId="16730" xr:uid="{0F1E389E-9DB0-4C24-8037-9CB0258470EF}"/>
    <cellStyle name="Calculation 6 3 8" xfId="6990" xr:uid="{E672B523-E46D-427E-A02D-14AE657DA2EB}"/>
    <cellStyle name="Calculation 6 3 8 2" xfId="11622" xr:uid="{5259C026-0735-4043-AC13-5A7724696DD6}"/>
    <cellStyle name="Calculation 6 3 8 2 2" xfId="33678" xr:uid="{8C1DDEBA-B165-41BC-9D54-BF161E4AECF5}"/>
    <cellStyle name="Calculation 6 3 8 2 3" xfId="23436" xr:uid="{D462701B-5825-43BB-986E-B5A6280EA823}"/>
    <cellStyle name="Calculation 6 3 8 3" xfId="29611" xr:uid="{4804A8F8-BDB5-4B63-8C88-7DD6252D0DA2}"/>
    <cellStyle name="Calculation 6 3 8 4" xfId="19323" xr:uid="{500A612F-5F2B-43D5-8889-F5DB396B5602}"/>
    <cellStyle name="Calculation 6 3 9" xfId="7380" xr:uid="{9859CE01-C7A3-431D-83BC-5EF33F22DE9F}"/>
    <cellStyle name="Calculation 6 3 9 2" xfId="12007" xr:uid="{D04B011B-4BEB-48D5-B803-37A3915D6980}"/>
    <cellStyle name="Calculation 6 3 9 2 2" xfId="34026" xr:uid="{255FBEDA-EDC2-4C5A-B5F6-52FAB946C338}"/>
    <cellStyle name="Calculation 6 3 9 2 3" xfId="23786" xr:uid="{AC61912F-3169-4CC4-A596-05744D4B8C2F}"/>
    <cellStyle name="Calculation 6 3 9 3" xfId="29957" xr:uid="{98F880DD-D978-4546-B80B-B083E2B2061C}"/>
    <cellStyle name="Calculation 6 3 9 4" xfId="19674" xr:uid="{4E3FA496-4AD3-4B12-8807-A8A387546AA3}"/>
    <cellStyle name="Calculation 6 4" xfId="3049" xr:uid="{4F287574-17BD-441D-8AA4-2038F49BCD0F}"/>
    <cellStyle name="Calculation 6 4 10" xfId="8267" xr:uid="{79B7496D-AC44-429A-81CB-155BFEE5C112}"/>
    <cellStyle name="Calculation 6 4 10 2" xfId="12864" xr:uid="{4177ADA1-93D2-4E90-99A6-D6247C0EBBF3}"/>
    <cellStyle name="Calculation 6 4 10 2 2" xfId="34780" xr:uid="{92FDB9DA-736C-4239-B566-7E9C818E5676}"/>
    <cellStyle name="Calculation 6 4 10 2 3" xfId="24552" xr:uid="{6512E12A-75FB-4F9E-A359-44A7BA4102AD}"/>
    <cellStyle name="Calculation 6 4 10 3" xfId="30811" xr:uid="{B4F918AA-3215-451C-B7B0-476FD3981363}"/>
    <cellStyle name="Calculation 6 4 10 4" xfId="20510" xr:uid="{37DA4C4D-74FB-4DF9-8584-9407C5FA0A44}"/>
    <cellStyle name="Calculation 6 4 11" xfId="26407" xr:uid="{5DBB5688-ECA3-4A66-8FC1-652771ED1FB3}"/>
    <cellStyle name="Calculation 6 4 12" xfId="15996" xr:uid="{683D6DDC-B40E-4BAA-97F1-A3AEFC0C42A7}"/>
    <cellStyle name="Calculation 6 4 2" xfId="4945" xr:uid="{40C25861-66D8-4710-86F2-BE0B41D4DB72}"/>
    <cellStyle name="Calculation 6 4 2 2" xfId="9865" xr:uid="{F6F65ABB-6045-4656-83C2-58310C7D0F49}"/>
    <cellStyle name="Calculation 6 4 2 2 2" xfId="32112" xr:uid="{D8A22AA5-AF4E-4FA8-A69A-65C2A4F732F1}"/>
    <cellStyle name="Calculation 6 4 2 2 3" xfId="21847" xr:uid="{42356C76-F375-4288-B57E-45256EB9FF23}"/>
    <cellStyle name="Calculation 6 4 2 3" xfId="27836" xr:uid="{44F1E29D-2338-4F23-8E68-71F26FB64276}"/>
    <cellStyle name="Calculation 6 4 2 4" xfId="17508" xr:uid="{E97F189D-60AC-4C75-AD0D-80D69885DE88}"/>
    <cellStyle name="Calculation 6 4 3" xfId="5455" xr:uid="{8AACA784-522F-47A1-B749-55C47F691283}"/>
    <cellStyle name="Calculation 6 4 3 2" xfId="10300" xr:uid="{73F2E70A-A5B8-4059-BBB9-5798646E3AFE}"/>
    <cellStyle name="Calculation 6 4 3 2 2" xfId="32532" xr:uid="{E553BCCC-3ED5-40BD-BA17-B25063987FBA}"/>
    <cellStyle name="Calculation 6 4 3 2 3" xfId="22278" xr:uid="{2F821163-4B13-462F-BE3B-336FA150C293}"/>
    <cellStyle name="Calculation 6 4 3 3" xfId="28276" xr:uid="{DA8B9A2D-E3E0-4287-A5D7-D7718A3EF3FF}"/>
    <cellStyle name="Calculation 6 4 3 4" xfId="17978" xr:uid="{5E2855B1-817B-44D2-95C0-953E70DABFE7}"/>
    <cellStyle name="Calculation 6 4 4" xfId="6091" xr:uid="{6A64934A-660F-4D16-BAF0-614ED84D031F}"/>
    <cellStyle name="Calculation 6 4 4 2" xfId="10843" xr:uid="{3CF74786-CFA9-4C5E-A34F-D5FE7BA7F848}"/>
    <cellStyle name="Calculation 6 4 4 2 2" xfId="32997" xr:uid="{8D9852B9-C120-4E60-B130-D8A1E13865E5}"/>
    <cellStyle name="Calculation 6 4 4 2 3" xfId="22747" xr:uid="{4B20FD04-F3C6-4F13-A1EF-1BD99554C107}"/>
    <cellStyle name="Calculation 6 4 4 3" xfId="28817" xr:uid="{F30C07FD-52E3-4F3D-85F1-14D2BF8F4854}"/>
    <cellStyle name="Calculation 6 4 4 4" xfId="18520" xr:uid="{289C59F0-AA90-4922-A271-57BC17F14426}"/>
    <cellStyle name="Calculation 6 4 5" xfId="6452" xr:uid="{BE1A09B0-2862-40BF-80F1-431B8058FD5D}"/>
    <cellStyle name="Calculation 6 4 5 2" xfId="11191" xr:uid="{541B2B1E-2BEE-41C2-B680-86F3CB9DE9E7}"/>
    <cellStyle name="Calculation 6 4 5 2 2" xfId="33315" xr:uid="{DBFFDFB5-82AE-41D1-AB97-9F55076C0C88}"/>
    <cellStyle name="Calculation 6 4 5 2 3" xfId="23069" xr:uid="{BF406663-6E80-4374-B3E8-7DDCDD168F60}"/>
    <cellStyle name="Calculation 6 4 5 3" xfId="29145" xr:uid="{442681E2-F830-4ACF-B5F0-32EAADDFC35A}"/>
    <cellStyle name="Calculation 6 4 5 4" xfId="18853" xr:uid="{9A557047-81B9-488B-A897-08B11F4568F1}"/>
    <cellStyle name="Calculation 6 4 6" xfId="6069" xr:uid="{4D70ED76-6456-4322-9C49-54B8E2CBA043}"/>
    <cellStyle name="Calculation 6 4 6 2" xfId="28796" xr:uid="{68964F89-8EC1-4E4A-98C5-A9E85957D0D9}"/>
    <cellStyle name="Calculation 6 4 6 3" xfId="18499" xr:uid="{F0677F18-C202-42A1-9BAA-7B6FAF68232D}"/>
    <cellStyle name="Calculation 6 4 7" xfId="7062" xr:uid="{625CC1A6-E74B-4484-8516-7C680CE4DB7A}"/>
    <cellStyle name="Calculation 6 4 7 2" xfId="11692" xr:uid="{A762CC12-24CD-46E9-A282-9B00865F08B1}"/>
    <cellStyle name="Calculation 6 4 7 2 2" xfId="33743" xr:uid="{9F7200C0-953A-4807-93D1-3E35497BB181}"/>
    <cellStyle name="Calculation 6 4 7 2 3" xfId="23502" xr:uid="{3BE98CDD-73EF-4B57-9750-8824982D64DC}"/>
    <cellStyle name="Calculation 6 4 7 3" xfId="29676" xr:uid="{066AE70A-BCFC-43CD-8B4E-238FA5CBB5DF}"/>
    <cellStyle name="Calculation 6 4 7 4" xfId="19390" xr:uid="{EA2A5084-046B-41D8-90F9-5288835942FF}"/>
    <cellStyle name="Calculation 6 4 8" xfId="7446" xr:uid="{16B61A1F-23AD-4344-934F-3CE5E5CCD38A}"/>
    <cellStyle name="Calculation 6 4 8 2" xfId="12073" xr:uid="{82F4B33A-19A4-4C7E-825C-28E4D270E021}"/>
    <cellStyle name="Calculation 6 4 8 2 2" xfId="34089" xr:uid="{BF2FC53C-BC9B-4989-94DF-7BC4A63BB0D9}"/>
    <cellStyle name="Calculation 6 4 8 2 3" xfId="23850" xr:uid="{FCD8DCEA-B9ED-4C14-86E4-9E0025266F3E}"/>
    <cellStyle name="Calculation 6 4 8 3" xfId="30020" xr:uid="{9B1C407C-8C74-4F6B-833D-AAAE82DB8B4B}"/>
    <cellStyle name="Calculation 6 4 8 4" xfId="19738" xr:uid="{B1189631-CF78-4935-9BC7-D75ADE3C8496}"/>
    <cellStyle name="Calculation 6 4 9" xfId="7658" xr:uid="{F9D1AD34-8787-4CE8-BC07-0F8CAB771DF7}"/>
    <cellStyle name="Calculation 6 4 9 2" xfId="12282" xr:uid="{12788A92-D234-41B6-B594-A84B61694D5F}"/>
    <cellStyle name="Calculation 6 4 9 2 2" xfId="34277" xr:uid="{C41B9ACB-1F08-4EF9-A5BA-5C02468B8C62}"/>
    <cellStyle name="Calculation 6 4 9 2 3" xfId="24036" xr:uid="{7E3D5A96-A2D9-479C-99B7-EF7998D00C8D}"/>
    <cellStyle name="Calculation 6 4 9 3" xfId="30208" xr:uid="{A96CE018-373D-4960-ADD4-CA2351A96354}"/>
    <cellStyle name="Calculation 6 4 9 4" xfId="19925" xr:uid="{D84F0B00-5D25-4954-A87B-471488CD308A}"/>
    <cellStyle name="Calculation 6 5" xfId="4229" xr:uid="{EBFEE9C9-E72A-498D-BF9A-49E3DB03D72A}"/>
    <cellStyle name="Calculation 6 5 2" xfId="9290" xr:uid="{0B75B05E-74CE-4DC8-A345-88E819B61D3C}"/>
    <cellStyle name="Calculation 6 5 2 2" xfId="31593" xr:uid="{A863C44D-864A-463F-A0CB-705F07C6F832}"/>
    <cellStyle name="Calculation 6 5 2 3" xfId="21329" xr:uid="{CCAA21E3-8026-4C93-BF25-0E40179F12F2}"/>
    <cellStyle name="Calculation 6 5 3" xfId="27266" xr:uid="{354F07B6-D597-4ED4-BC6E-E4257C6CF85A}"/>
    <cellStyle name="Calculation 6 5 4" xfId="16931" xr:uid="{16F39378-24D3-444B-BF1D-2299A17638C8}"/>
    <cellStyle name="Calculation 6 6" xfId="3284" xr:uid="{6A354C66-5671-4EA9-B828-85C9315E0324}"/>
    <cellStyle name="Calculation 6 6 2" xfId="8536" xr:uid="{AC1BAFD3-410D-4401-B0DE-E50A3C97C18C}"/>
    <cellStyle name="Calculation 6 6 2 2" xfId="31063" xr:uid="{A3BB356B-9B7F-4BB5-8779-886FE3509A15}"/>
    <cellStyle name="Calculation 6 6 2 3" xfId="20742" xr:uid="{321E8819-E26A-4255-BB6A-31C83481EE58}"/>
    <cellStyle name="Calculation 6 6 3" xfId="26618" xr:uid="{41143BAF-44D3-4591-93FF-FCFE20A43D69}"/>
    <cellStyle name="Calculation 6 6 4" xfId="16209" xr:uid="{2903A149-04C0-49E8-9EAF-D48B2D18EACA}"/>
    <cellStyle name="Calculation 6 7" xfId="7614" xr:uid="{F339DF16-C009-4143-93C8-4A9383B70BE1}"/>
    <cellStyle name="Calculation 6 7 2" xfId="12239" xr:uid="{DA992F34-BBA8-4C82-8CEE-AF742D9044F7}"/>
    <cellStyle name="Calculation 6 7 2 2" xfId="34236" xr:uid="{FCE19541-5856-429F-AFB8-17959B59E200}"/>
    <cellStyle name="Calculation 6 7 2 3" xfId="23995" xr:uid="{1DE45ED2-A924-4487-81F6-6A21CCAF2D6D}"/>
    <cellStyle name="Calculation 6 7 3" xfId="30167" xr:uid="{749AD181-EB90-4807-B3C0-7FFF3915B028}"/>
    <cellStyle name="Calculation 6 7 4" xfId="19884" xr:uid="{06A15607-0613-4386-90C0-9EA30F3D3AC0}"/>
    <cellStyle name="Calculation 6 8" xfId="7785" xr:uid="{5490C66C-D444-4737-A833-BB35BB0DE177}"/>
    <cellStyle name="Calculation 6 8 2" xfId="12406" xr:uid="{A476F061-197C-443A-AAC3-39DB67ABE813}"/>
    <cellStyle name="Calculation 6 8 2 2" xfId="34395" xr:uid="{F38FE36B-D7B7-45B2-9387-B0D05C49312F}"/>
    <cellStyle name="Calculation 6 8 2 3" xfId="24153" xr:uid="{6A164148-60B0-44CE-99F2-299E283895A8}"/>
    <cellStyle name="Calculation 6 8 3" xfId="30329" xr:uid="{DEC48819-C89F-45F3-8920-350DA5EF31CF}"/>
    <cellStyle name="Calculation 6 8 4" xfId="20044" xr:uid="{C886A47D-1199-474D-A402-32380845AC6A}"/>
    <cellStyle name="Calculation 6 9" xfId="13364" xr:uid="{677A3EB6-23DB-43CB-A0CE-7C79AB26072B}"/>
    <cellStyle name="Calculation 6 9 2" xfId="34958" xr:uid="{87DE4601-C88D-465B-83DB-E7D4EC8D2DFA}"/>
    <cellStyle name="Calculation 6 9 3" xfId="36246" xr:uid="{3EA59E9C-B771-43E3-8557-D47C7E539664}"/>
    <cellStyle name="Calculation 6 9 4" xfId="24691" xr:uid="{F02270EA-A480-4F34-BCC3-DA113248DD8F}"/>
    <cellStyle name="category" xfId="13365" xr:uid="{4B8D90F7-3ACE-443F-8435-84EEB9C3FF7B}"/>
    <cellStyle name="Check Cell" xfId="17" builtinId="23" customBuiltin="1"/>
    <cellStyle name="Check Cell 2" xfId="1594" xr:uid="{A70F20FC-E9EA-4EB7-99FD-F0A9B240D0A5}"/>
    <cellStyle name="Check Cell 2 2" xfId="13367" xr:uid="{F4BCC063-D11C-49F3-AF9F-9C179DC7572F}"/>
    <cellStyle name="Check Cell 2 3" xfId="14122" xr:uid="{8C6581D9-3EA0-4BBD-9465-AFED2AB15737}"/>
    <cellStyle name="Check Cell 2 4" xfId="13366" xr:uid="{BAED43B8-6AE6-4F7D-B206-9F772483027D}"/>
    <cellStyle name="Check Cell 3" xfId="1595" xr:uid="{BEDD5CD2-EAE1-4266-B91D-0A34A74E6E2D}"/>
    <cellStyle name="Check Cell 3 2" xfId="13369" xr:uid="{A8D88B44-E184-4505-94D1-6D15015C1CCF}"/>
    <cellStyle name="Check Cell 3 3" xfId="14123" xr:uid="{4BF9329D-9085-4AFB-B2A6-5362BED4DD1A}"/>
    <cellStyle name="Check Cell 3 4" xfId="13368" xr:uid="{59F664F4-1E28-489A-A04E-2F145866B9EA}"/>
    <cellStyle name="Check Cell 4" xfId="1596" xr:uid="{CF71312C-5E7C-4197-86AF-A44D915A0F23}"/>
    <cellStyle name="Check Cell 4 2" xfId="13370" xr:uid="{A25E3BEA-E395-492F-8EEF-2C4203172170}"/>
    <cellStyle name="Check Cell 5" xfId="1597" xr:uid="{59368DC7-520D-40A3-81C9-4A325678941D}"/>
    <cellStyle name="Check Cell 5 2" xfId="13371" xr:uid="{3AA53EE7-4ED6-44EE-9AC3-BFD14EE42D36}"/>
    <cellStyle name="Check Cell 6" xfId="1598" xr:uid="{F8A8CDA2-278F-46FF-BE3D-0795790E7E56}"/>
    <cellStyle name="Column_Title" xfId="13372" xr:uid="{FFB27039-A903-41BE-9DAD-561D003A918B}"/>
    <cellStyle name="Comma" xfId="1" builtinId="3"/>
    <cellStyle name="Comma  - Style1" xfId="13373" xr:uid="{6B77B51E-2B92-4594-8B31-E36F48E38525}"/>
    <cellStyle name="Comma  - Style1 2" xfId="13374" xr:uid="{33C2EA09-F2A7-43E2-B3F5-001C27610D98}"/>
    <cellStyle name="Comma  - Style1 3" xfId="14124" xr:uid="{5F67436B-F716-473D-A8C0-3A9D26AA16F6}"/>
    <cellStyle name="Comma  - Style2" xfId="13375" xr:uid="{0695A4E3-3B43-4514-852A-5431993B3D4A}"/>
    <cellStyle name="Comma  - Style2 2" xfId="13376" xr:uid="{18D285B7-E5E7-4709-929D-9D46BE312943}"/>
    <cellStyle name="Comma  - Style2 3" xfId="14125" xr:uid="{D60B28EB-5CED-4722-98FA-FAD71C9DEEF0}"/>
    <cellStyle name="Comma  - Style3" xfId="13377" xr:uid="{88D02114-CB10-4E98-AB9D-852614AEC37C}"/>
    <cellStyle name="Comma  - Style3 2" xfId="13378" xr:uid="{2DF4FAA0-7ED5-4502-9788-7DFC99781D39}"/>
    <cellStyle name="Comma  - Style3 3" xfId="14126" xr:uid="{AB1008AF-869A-44BD-BB23-9BBE395242EE}"/>
    <cellStyle name="Comma  - Style4" xfId="13379" xr:uid="{A1A70E4A-9384-4474-BAA0-2066166FF750}"/>
    <cellStyle name="Comma  - Style4 2" xfId="13380" xr:uid="{455F5C89-26AE-4E50-9A1F-5C409E88CE76}"/>
    <cellStyle name="Comma  - Style4 3" xfId="14127" xr:uid="{C5A8EE7A-8489-4313-911E-F145BCC24AB3}"/>
    <cellStyle name="Comma  - Style5" xfId="13381" xr:uid="{5A2B1FA9-3BC9-46CC-84AE-734DCB18AAB9}"/>
    <cellStyle name="Comma  - Style5 2" xfId="13382" xr:uid="{D7610479-FC26-4BA2-9941-D0DE44620537}"/>
    <cellStyle name="Comma  - Style5 3" xfId="14128" xr:uid="{4D98DEDA-EC32-4336-87A4-FDD57E825A3E}"/>
    <cellStyle name="Comma  - Style6" xfId="13383" xr:uid="{2CB14C43-6CBB-4810-BB95-83B0B1DDE686}"/>
    <cellStyle name="Comma  - Style6 2" xfId="13384" xr:uid="{38DE6196-B22C-4FEF-9E38-530EF1176937}"/>
    <cellStyle name="Comma  - Style6 3" xfId="14129" xr:uid="{6E1FA4F4-E437-4640-AD8C-7EBDAE2A5BA3}"/>
    <cellStyle name="Comma  - Style7" xfId="1599" xr:uid="{BDBA4352-1D11-4B6A-B105-E929B955CC4F}"/>
    <cellStyle name="Comma  - Style7 2" xfId="1600" xr:uid="{3A603042-0CE6-4C08-95FD-8DC8177B39CA}"/>
    <cellStyle name="Comma  - Style7 2 2" xfId="13386" xr:uid="{03B3F773-E638-4CDC-8B81-134470C219C4}"/>
    <cellStyle name="Comma  - Style7 3" xfId="1601" xr:uid="{E08A9D8F-FE11-4B1F-8FCA-970A09A2E77D}"/>
    <cellStyle name="Comma  - Style7 3 2" xfId="14130" xr:uid="{BCD29623-CC38-47E8-801E-37AEC1F1B16C}"/>
    <cellStyle name="Comma  - Style7 4" xfId="1602" xr:uid="{43FE7580-1173-4AE3-9E20-9432D477068D}"/>
    <cellStyle name="Comma  - Style7 5" xfId="13385" xr:uid="{08CE1907-22DC-47F2-B01C-E6A901EE8B5D}"/>
    <cellStyle name="Comma  - Style8" xfId="1603" xr:uid="{D8FD711B-88BF-4ED8-ACB3-A97765273BFF}"/>
    <cellStyle name="Comma  - Style8 2" xfId="1604" xr:uid="{72318C5B-78F9-4461-9EB9-B78040FD5A41}"/>
    <cellStyle name="Comma  - Style8 2 2" xfId="13388" xr:uid="{6DB0C7D0-6404-44A6-B92B-CD5786D93967}"/>
    <cellStyle name="Comma  - Style8 3" xfId="1605" xr:uid="{D7EFCC45-0717-48A5-BF58-9FC8BD75D512}"/>
    <cellStyle name="Comma  - Style8 3 2" xfId="14131" xr:uid="{9DD0C26D-19EF-482D-B5E4-E84722660780}"/>
    <cellStyle name="Comma  - Style8 4" xfId="1606" xr:uid="{AD80624D-3C0A-46CB-BFE8-66B59F21AF1B}"/>
    <cellStyle name="Comma  - Style8 5" xfId="13387" xr:uid="{33E89896-19F9-4361-B0FA-FEF4FD0F13C7}"/>
    <cellStyle name="Comma [0] 2" xfId="1607" xr:uid="{58805809-7BD6-4530-91D2-C4E723421470}"/>
    <cellStyle name="Comma [0] 2 2" xfId="1608" xr:uid="{A2EF6D90-7327-4BF1-B38B-C03FB8C3CD60}"/>
    <cellStyle name="Comma [0] 2 2 2" xfId="1609" xr:uid="{65CFD9B4-EE68-4B29-9E10-53DBE5D668DB}"/>
    <cellStyle name="Comma [0] 2 2 2 2" xfId="25754" xr:uid="{300692F6-9634-47DB-8436-90AA899E29F9}"/>
    <cellStyle name="Comma [0] 2 2 2 3" xfId="36602" xr:uid="{D5C27268-502E-42F8-8A15-A5D35AF96706}"/>
    <cellStyle name="Comma [0] 2 2 2 4" xfId="38258" xr:uid="{6AA53D40-BF8E-424B-B106-3D846709B7B1}"/>
    <cellStyle name="Comma [0] 2 2 2 5" xfId="39371" xr:uid="{8EC4BF16-0EE9-4F71-B08A-68D1E8215A19}"/>
    <cellStyle name="Comma [0] 2 2 2 6" xfId="40492" xr:uid="{B8D12FC2-C92E-4D4D-AB84-0EEF6FD8A2AE}"/>
    <cellStyle name="Comma [0] 2 2 2 7" xfId="15335" xr:uid="{6FB3227B-E026-4149-9651-57CF3FCC0114}"/>
    <cellStyle name="Comma [0] 2 2 3" xfId="25753" xr:uid="{43084FC7-620C-4CBF-9537-BE76499577A6}"/>
    <cellStyle name="Comma [0] 2 2 4" xfId="36601" xr:uid="{FF607FFB-6FF1-41B4-B187-183AA8CFDEFA}"/>
    <cellStyle name="Comma [0] 2 2 5" xfId="38257" xr:uid="{19741E4A-DEEC-4DCF-9ABF-8712EF5CC93A}"/>
    <cellStyle name="Comma [0] 2 2 6" xfId="39370" xr:uid="{FBD0BBD2-6857-4C54-81FF-6AC836C79EBA}"/>
    <cellStyle name="Comma [0] 2 2 7" xfId="40491" xr:uid="{E6AE1CE1-0424-4E37-A423-BF48381AB796}"/>
    <cellStyle name="Comma [0] 2 2 8" xfId="15334" xr:uid="{2B16EB8D-0D9E-4A82-81AD-9B18BB3D9690}"/>
    <cellStyle name="Comma [0] 2 3" xfId="1610" xr:uid="{B3EE8075-3DBF-41FC-B63E-27F2A12BA550}"/>
    <cellStyle name="Comma [0] 2 3 2" xfId="25755" xr:uid="{B3557B0A-4BB6-4C16-9CE7-F77424CAA849}"/>
    <cellStyle name="Comma [0] 2 3 3" xfId="36603" xr:uid="{01733C1A-1109-4FA4-9037-6F1706647D5D}"/>
    <cellStyle name="Comma [0] 2 3 4" xfId="38259" xr:uid="{49CAF971-76EC-4C42-B59E-3DA139AC7D1E}"/>
    <cellStyle name="Comma [0] 2 3 5" xfId="39372" xr:uid="{A4473AA2-FDED-4BFE-99AA-9DE995FE207B}"/>
    <cellStyle name="Comma [0] 2 3 6" xfId="40493" xr:uid="{6B680261-8A81-4A43-A909-72438A8CE0A6}"/>
    <cellStyle name="Comma [0] 2 3 7" xfId="15336" xr:uid="{DD4D17D4-38D3-4370-AC06-226CAEE8A7F7}"/>
    <cellStyle name="Comma [0] 2 4" xfId="25752" xr:uid="{2D045667-ABFD-4E5E-B192-6AE0F0DE24C3}"/>
    <cellStyle name="Comma [0] 2 5" xfId="36600" xr:uid="{DA73361D-6F2C-422A-BD15-8A19C3B36010}"/>
    <cellStyle name="Comma [0] 2 6" xfId="38256" xr:uid="{BD488DDF-4E71-42A8-97AC-E32DC3A09FB8}"/>
    <cellStyle name="Comma [0] 2 7" xfId="39369" xr:uid="{AB82F274-2324-4F09-A7B4-011E1ECF2638}"/>
    <cellStyle name="Comma [0] 2 8" xfId="40490" xr:uid="{24BC8A4A-C674-496E-BA03-7A0740DA2938}"/>
    <cellStyle name="Comma [0] 2 9" xfId="15333" xr:uid="{EE92EDA8-F41B-4469-BB57-E0F366890D47}"/>
    <cellStyle name="Comma [0] 3" xfId="13389" xr:uid="{1D14FC82-E84C-4469-B09F-D6B2BE7025E5}"/>
    <cellStyle name="Comma [0] 3 2" xfId="14853" xr:uid="{BDB34F25-9299-46F7-B369-821359C5679C}"/>
    <cellStyle name="Comma [0] 3 2 2" xfId="35707" xr:uid="{E1ACF269-3EA9-4CD3-950C-124F6E5E2761}"/>
    <cellStyle name="Comma [0] 3 2 3" xfId="37853" xr:uid="{4DC2EE42-B5AB-451E-8760-107A9F40D700}"/>
    <cellStyle name="Comma [0] 3 2 4" xfId="38977" xr:uid="{8B29D271-D532-45F4-977B-38560644E9B9}"/>
    <cellStyle name="Comma [0] 3 2 5" xfId="40094" xr:uid="{A78A8DF8-363C-4A56-88D9-0A3E8B020CEE}"/>
    <cellStyle name="Comma [0] 3 2 6" xfId="41211" xr:uid="{55DFB47F-76AE-4C2F-B206-251AB73A01A1}"/>
    <cellStyle name="Comma [0] 3 2 7" xfId="25337" xr:uid="{F727731F-2F80-4BBF-A3F0-A07068994160}"/>
    <cellStyle name="Comma [0] 3 3" xfId="34975" xr:uid="{FF52ACA8-BA69-4FA7-BBEE-A21262177B7D}"/>
    <cellStyle name="Comma [0] 3 4" xfId="37417" xr:uid="{FDD23327-F2C8-4D52-87E3-967FC7CA0092}"/>
    <cellStyle name="Comma [0] 3 5" xfId="38620" xr:uid="{3EBE1529-8B18-4801-9654-28BFA53FE05D}"/>
    <cellStyle name="Comma [0] 3 6" xfId="39737" xr:uid="{230A3A17-951A-47D2-8D86-1B16276DA910}"/>
    <cellStyle name="Comma [0] 3 7" xfId="40854" xr:uid="{C0906822-E68A-4A38-93EE-C107B6E7F2DC}"/>
    <cellStyle name="Comma [0] 3 8" xfId="24692" xr:uid="{4F10A856-1533-4DBC-B4C0-2B44523582FB}"/>
    <cellStyle name="Comma [0] 4" xfId="811" xr:uid="{6BCD4194-F326-4B67-BBA6-F8B4483C0F91}"/>
    <cellStyle name="Comma [0] 4 2" xfId="870" xr:uid="{A60C4324-8496-4D4B-B288-65D581E8CB53}"/>
    <cellStyle name="Comma [0] 4 2 2" xfId="1084" xr:uid="{758EFD01-FB6D-43CF-90C5-22E9AF4D0042}"/>
    <cellStyle name="Comma [0] 4 2 3" xfId="36066" xr:uid="{15061B2F-2D9C-48D4-94F7-98921D23D7B8}"/>
    <cellStyle name="Comma [0] 4 3" xfId="928" xr:uid="{9082D1AB-0A67-4A52-A951-3D894F0F82B5}"/>
    <cellStyle name="Comma [0] 4 3 2" xfId="1141" xr:uid="{E1981D70-3414-4734-914E-E8457575B952}"/>
    <cellStyle name="Comma [0] 4 3 3" xfId="38198" xr:uid="{8BB12F09-02D4-4D7D-910A-9DF38DA41C0E}"/>
    <cellStyle name="Comma [0] 4 4" xfId="975" xr:uid="{82469BA1-097A-47D5-9504-3A86D9040F01}"/>
    <cellStyle name="Comma [0] 4 4 2" xfId="1189" xr:uid="{1A56C472-0A0F-4E97-A04D-D5DD6E2B1CAF}"/>
    <cellStyle name="Comma [0] 4 4 3" xfId="39322" xr:uid="{C3CE41EC-3E6C-4790-B889-98BC46D2D810}"/>
    <cellStyle name="Comma [0] 4 5" xfId="1028" xr:uid="{271E42F4-E06D-4929-9DF5-861360D7CA69}"/>
    <cellStyle name="Comma [0] 4 5 2" xfId="40439" xr:uid="{473802F4-C4B1-4675-9006-887D6EF13FB0}"/>
    <cellStyle name="Comma [0] 4 6" xfId="41556" xr:uid="{503CCCE1-8C73-49E2-9AF6-1922D3EB7232}"/>
    <cellStyle name="Comma [0] 4 7" xfId="25649" xr:uid="{0E99DF29-6DB2-4022-8C1A-90C2BA51BA91}"/>
    <cellStyle name="Comma [0] 4 8" xfId="15251" xr:uid="{2290FE1F-14B2-4A0F-9810-DEBD9F226516}"/>
    <cellStyle name="Comma [00]" xfId="1611" xr:uid="{0B00446D-A0CB-43EF-BA73-B2C254019555}"/>
    <cellStyle name="Comma [00] 2" xfId="1612" xr:uid="{E477E34B-1CE2-411B-9247-4DA276769185}"/>
    <cellStyle name="Comma [00] 2 2" xfId="13390" xr:uid="{9CE0C697-A121-4074-92BE-37936D565540}"/>
    <cellStyle name="Comma [00] 3" xfId="1613" xr:uid="{7D09A0D1-4AC8-4AE7-A3DC-022CEDCC974E}"/>
    <cellStyle name="Comma [00] 3 2" xfId="13391" xr:uid="{33F42260-0FFC-4524-80D9-BA625479E5AA}"/>
    <cellStyle name="Comma [00] 4" xfId="1614" xr:uid="{84851498-CEB2-4361-AD46-1511FC9A13D9}"/>
    <cellStyle name="Comma [00] 4 2" xfId="13393" xr:uid="{34DBCD02-C799-4B1B-8C7E-4CD762AC9674}"/>
    <cellStyle name="Comma [00] 4 3" xfId="13392" xr:uid="{7C28B2AF-E8D0-4456-A1C1-A6BF77D22FEA}"/>
    <cellStyle name="Comma [00] 5" xfId="1615" xr:uid="{7228476F-7AC1-4DE1-80D0-E856708DF4E5}"/>
    <cellStyle name="Comma 10" xfId="274" xr:uid="{BE7415AC-2584-4228-9E1B-43432932F7A0}"/>
    <cellStyle name="Comma 10 10" xfId="38260" xr:uid="{A9D239D4-FF71-4AA1-9409-A23078EB663A}"/>
    <cellStyle name="Comma 10 10 2" xfId="42395" xr:uid="{80E26555-C5BC-42BD-8668-E45DE105D0E4}"/>
    <cellStyle name="Comma 10 10 2 2" xfId="44793" xr:uid="{59A9B65D-DF94-4179-8812-ABEDB3FFF761}"/>
    <cellStyle name="Comma 10 10 3" xfId="46282" xr:uid="{6EE55262-4F43-4A55-B63F-4338371D582B}"/>
    <cellStyle name="Comma 10 10 4" xfId="43272" xr:uid="{39952BEF-DB55-4853-878E-E9E4267C273C}"/>
    <cellStyle name="Comma 10 11" xfId="39373" xr:uid="{9A51D8E6-0B83-42DF-9B88-8FE2236A6464}"/>
    <cellStyle name="Comma 10 11 2" xfId="44098" xr:uid="{56C0196D-0463-4260-8C88-5C409C1F4C25}"/>
    <cellStyle name="Comma 10 11 3" xfId="45586" xr:uid="{45AD4FF0-5C0C-493E-846A-C73EAC4F76D7}"/>
    <cellStyle name="Comma 10 11 4" xfId="43938" xr:uid="{4EDC3657-436A-4C1C-A4DD-54DECB11D8E0}"/>
    <cellStyle name="Comma 10 12" xfId="40494" xr:uid="{170F4A46-03C3-45E3-8FFD-7BEF469F7059}"/>
    <cellStyle name="Comma 10 12 10" xfId="42629" xr:uid="{87C4A469-6B94-4686-BCDE-22B6B49C240E}"/>
    <cellStyle name="Comma 10 12 10 2" xfId="44072" xr:uid="{A6717D15-3303-4081-9855-985EFD329F2D}"/>
    <cellStyle name="Comma 10 12 10 3" xfId="45559" xr:uid="{10EBA18A-AE37-4B5B-9B20-DA6D32538304}"/>
    <cellStyle name="Comma 10 12 11" xfId="43247" xr:uid="{442F5C04-6465-4832-A056-9DB12B6752BD}"/>
    <cellStyle name="Comma 10 12 11 2" xfId="44766" xr:uid="{9FF67333-D8F5-4899-B6CE-60C9BB08E1BD}"/>
    <cellStyle name="Comma 10 12 11 3" xfId="46254" xr:uid="{F0650C24-2140-4DB0-8332-B62E08685137}"/>
    <cellStyle name="Comma 10 12 12" xfId="42606" xr:uid="{F7CCA44C-F639-4313-AF99-3ABA5E174CFE}"/>
    <cellStyle name="Comma 10 12 12 2" xfId="44051" xr:uid="{2D3BAFD5-6E32-41DD-A311-3C95C45C80A4}"/>
    <cellStyle name="Comma 10 12 12 3" xfId="45538" xr:uid="{02618548-8E48-4085-90D8-6B40D9BE94D1}"/>
    <cellStyle name="Comma 10 12 13" xfId="43997" xr:uid="{D1C96F8B-B854-423F-9740-FE7C01B6D390}"/>
    <cellStyle name="Comma 10 12 14" xfId="45483" xr:uid="{7750A022-E7EB-47B0-ACAA-DEEBF28707E8}"/>
    <cellStyle name="Comma 10 12 15" xfId="42582" xr:uid="{C2744EE7-378C-482D-BAF1-908FBD8FAE7E}"/>
    <cellStyle name="Comma 10 12 16" xfId="42541" xr:uid="{5BFA6E31-036A-409F-8491-3A38206AF2F6}"/>
    <cellStyle name="Comma 10 12 2" xfId="42543" xr:uid="{7FCF0843-F47B-4EF7-BAA8-AF7641066BED}"/>
    <cellStyle name="Comma 10 12 2 2" xfId="42877" xr:uid="{3522154A-8D21-4495-AEDE-10774C07DA86}"/>
    <cellStyle name="Comma 10 12 2 2 2" xfId="43518" xr:uid="{A0A20EF1-9906-44E0-BBBD-5BA487391331}"/>
    <cellStyle name="Comma 10 12 2 2 2 2" xfId="45058" xr:uid="{291721C8-9F89-4803-898E-C246D6BCC1C1}"/>
    <cellStyle name="Comma 10 12 2 2 2 3" xfId="46546" xr:uid="{BA0A223E-C7B6-4D7A-ABF1-8AA780BCDDC3}"/>
    <cellStyle name="Comma 10 12 2 2 3" xfId="44353" xr:uid="{D156F050-900A-4FB4-98AE-1462F0D5E5D8}"/>
    <cellStyle name="Comma 10 12 2 2 4" xfId="45842" xr:uid="{DEF6830F-AF00-464F-B759-00CF9D6A53D5}"/>
    <cellStyle name="Comma 10 12 2 3" xfId="43076" xr:uid="{419224DB-FC95-476F-8E66-40D2B743A4B9}"/>
    <cellStyle name="Comma 10 12 2 3 2" xfId="43736" xr:uid="{26A9936A-56F7-4C6D-AB90-27EF103A503B}"/>
    <cellStyle name="Comma 10 12 2 3 2 2" xfId="45287" xr:uid="{D8626789-C012-43AB-AF9C-AE811E1C7164}"/>
    <cellStyle name="Comma 10 12 2 3 2 3" xfId="46779" xr:uid="{9864CB6E-C88B-4352-9B76-DC7152FD1D05}"/>
    <cellStyle name="Comma 10 12 2 3 3" xfId="44580" xr:uid="{4A9A6201-B4DF-48BC-9B80-8252AB04F443}"/>
    <cellStyle name="Comma 10 12 2 3 4" xfId="46066" xr:uid="{F9FC8660-EB58-4699-900F-2A7A8DC1FEA3}"/>
    <cellStyle name="Comma 10 12 2 4" xfId="43260" xr:uid="{C39E9158-AB2E-457C-8195-22C6DB4D5B84}"/>
    <cellStyle name="Comma 10 12 2 4 2" xfId="44781" xr:uid="{D4FA7767-CC98-44D0-9350-8E8884794180}"/>
    <cellStyle name="Comma 10 12 2 4 3" xfId="46269" xr:uid="{A73B7B95-C01B-4173-9CB7-D67CED16A01F}"/>
    <cellStyle name="Comma 10 12 2 5" xfId="43979" xr:uid="{19E42833-9906-4323-815F-D1FE67563034}"/>
    <cellStyle name="Comma 10 12 2 5 2" xfId="44084" xr:uid="{04730D53-981D-42FE-9848-98B62F75069E}"/>
    <cellStyle name="Comma 10 12 2 5 3" xfId="45572" xr:uid="{0D28A71E-2707-416C-9D46-1EF5C711B6D7}"/>
    <cellStyle name="Comma 10 12 2 6" xfId="44021" xr:uid="{F1F3594B-3A5F-49C5-96DF-5058C9E82C53}"/>
    <cellStyle name="Comma 10 12 2 7" xfId="45507" xr:uid="{C10D1E2B-B420-48AD-9601-15745F136EF4}"/>
    <cellStyle name="Comma 10 12 2 8" xfId="42636" xr:uid="{9D37142B-E581-4A5A-94C6-3CB18BC117C7}"/>
    <cellStyle name="Comma 10 12 3" xfId="42683" xr:uid="{B8B93804-3F20-4B05-B0C0-B8FD2A764217}"/>
    <cellStyle name="Comma 10 12 3 2" xfId="42555" xr:uid="{E42B01E4-FE89-4619-8F61-78E578DC2DB2}"/>
    <cellStyle name="Comma 10 12 3 2 2" xfId="42897" xr:uid="{D5CDE481-ECE2-4A8D-A825-027C1CF48F90}"/>
    <cellStyle name="Comma 10 12 3 2 2 2" xfId="44376" xr:uid="{4C0E152E-6098-49E2-919E-2CA0DD303E7D}"/>
    <cellStyle name="Comma 10 12 3 2 2 3" xfId="45864" xr:uid="{D7F71656-F69A-4BD2-BD30-FD6DBF89D8D2}"/>
    <cellStyle name="Comma 10 12 3 2 3" xfId="43540" xr:uid="{22356285-31C1-4B26-80A1-F3D0CF7C67E3}"/>
    <cellStyle name="Comma 10 12 3 2 3 2" xfId="45081" xr:uid="{30465AD9-19C7-479E-9203-39432281CD31}"/>
    <cellStyle name="Comma 10 12 3 2 3 3" xfId="46570" xr:uid="{13531D7C-C2D3-42C9-A69A-D56A966DB3D9}"/>
    <cellStyle name="Comma 10 12 3 2 4" xfId="44059" xr:uid="{4ABD6E15-FFA8-41AD-9EA9-DF8A56C8A357}"/>
    <cellStyle name="Comma 10 12 3 2 5" xfId="45546" xr:uid="{9249E998-6125-4F5F-AA20-EAB8D8F9EC03}"/>
    <cellStyle name="Comma 10 12 3 2 6" xfId="42616" xr:uid="{3DEAF3CA-2520-4453-93E7-10658B825317}"/>
    <cellStyle name="Comma 10 12 3 3" xfId="43098" xr:uid="{F1CDD872-41AB-4A4D-B6F0-4C63040435E7}"/>
    <cellStyle name="Comma 10 12 3 3 2" xfId="43760" xr:uid="{FCE71F64-BD7C-4BBD-BA1F-F7468316BBD2}"/>
    <cellStyle name="Comma 10 12 3 3 2 2" xfId="45312" xr:uid="{DC64B973-FB90-41FB-8150-9B9A957E90F5}"/>
    <cellStyle name="Comma 10 12 3 3 2 3" xfId="46804" xr:uid="{BE13096C-415D-41AB-93A3-EE96A567A270}"/>
    <cellStyle name="Comma 10 12 3 3 3" xfId="44604" xr:uid="{D63BDAEF-BD07-4F37-ADA1-8550B8C98859}"/>
    <cellStyle name="Comma 10 12 3 3 4" xfId="46091" xr:uid="{E65F4069-9502-4985-87BF-FEE9831360F7}"/>
    <cellStyle name="Comma 10 12 3 4" xfId="43321" xr:uid="{A6A567B9-84B8-42E2-8DCA-81063AF556E5}"/>
    <cellStyle name="Comma 10 12 3 4 2" xfId="44846" xr:uid="{7CF7842B-D7C9-4A8A-9401-75C0365A9F36}"/>
    <cellStyle name="Comma 10 12 3 4 3" xfId="46336" xr:uid="{95F1D033-4C7B-4C13-A522-F1CC29D1B25E}"/>
    <cellStyle name="Comma 10 12 3 5" xfId="44150" xr:uid="{5AB7CD2D-88C8-4262-A327-90C9E4651A0A}"/>
    <cellStyle name="Comma 10 12 3 6" xfId="45636" xr:uid="{16310398-CF9A-4C68-945F-C763D61274C4}"/>
    <cellStyle name="Comma 10 12 4" xfId="42710" xr:uid="{859A9C0B-3C08-4C87-9F51-9D5E0A1F0282}"/>
    <cellStyle name="Comma 10 12 4 2" xfId="42921" xr:uid="{2784A6AB-DBF8-431D-9867-28C6FD839180}"/>
    <cellStyle name="Comma 10 12 4 2 2" xfId="43567" xr:uid="{27B4F0F0-8258-470A-8D78-DB02A2C1425D}"/>
    <cellStyle name="Comma 10 12 4 2 2 2" xfId="45109" xr:uid="{D24DEFDF-D278-4E27-9F21-7636AE9D038C}"/>
    <cellStyle name="Comma 10 12 4 2 2 3" xfId="46598" xr:uid="{8959D44A-6902-45E9-8683-4B4232134959}"/>
    <cellStyle name="Comma 10 12 4 2 3" xfId="44405" xr:uid="{E9D9BD86-A35E-4C05-910F-E7E75ABA01C9}"/>
    <cellStyle name="Comma 10 12 4 2 4" xfId="45893" xr:uid="{A7D8EED2-A196-4BD0-B73D-336C2E600814}"/>
    <cellStyle name="Comma 10 12 4 3" xfId="43127" xr:uid="{41774E69-24BF-4661-A526-ABF180C36BB3}"/>
    <cellStyle name="Comma 10 12 4 3 2" xfId="43790" xr:uid="{3AEEFE65-9902-4174-8F1E-280C39667BB1}"/>
    <cellStyle name="Comma 10 12 4 3 2 2" xfId="45342" xr:uid="{C02DAFB0-328B-4FCF-8A17-4D8735DDB6E7}"/>
    <cellStyle name="Comma 10 12 4 3 2 3" xfId="46834" xr:uid="{EE2663A3-F7F6-4D3F-9F6D-40EE6EEE247A}"/>
    <cellStyle name="Comma 10 12 4 3 3" xfId="44634" xr:uid="{68FC080B-D6C6-4711-B230-8462F9E462B1}"/>
    <cellStyle name="Comma 10 12 4 3 4" xfId="46121" xr:uid="{95A5A3BE-0A25-4BA9-9681-3D59D31AF6C5}"/>
    <cellStyle name="Comma 10 12 4 4" xfId="43350" xr:uid="{DA739E77-6D1B-48B4-850F-D8790199F5F3}"/>
    <cellStyle name="Comma 10 12 4 4 2" xfId="44876" xr:uid="{C60F3456-2051-4FEE-8F80-661C2990D620}"/>
    <cellStyle name="Comma 10 12 4 4 3" xfId="46366" xr:uid="{6CA60C6A-FE62-43B3-8FCA-B0610D4A5289}"/>
    <cellStyle name="Comma 10 12 4 5" xfId="44179" xr:uid="{DDDA7561-0350-4386-BCF6-2B094BAEA2CC}"/>
    <cellStyle name="Comma 10 12 4 6" xfId="45666" xr:uid="{92313573-DCF4-43DB-BB31-8B059A6A0AFD}"/>
    <cellStyle name="Comma 10 12 5" xfId="42771" xr:uid="{5E665033-D5EA-4F59-81D0-39264593E457}"/>
    <cellStyle name="Comma 10 12 5 2" xfId="42973" xr:uid="{E638211E-C742-493C-A0B9-6E98F13AE629}"/>
    <cellStyle name="Comma 10 12 5 2 2" xfId="43624" xr:uid="{14CBA2D8-DBDD-4CD9-B90D-FBBE204930E1}"/>
    <cellStyle name="Comma 10 12 5 2 2 2" xfId="45172" xr:uid="{E71F126E-8AB1-46E1-A183-3704531945B9}"/>
    <cellStyle name="Comma 10 12 5 2 2 3" xfId="46662" xr:uid="{93D65B17-28FE-4505-A99B-91A3909C313B}"/>
    <cellStyle name="Comma 10 12 5 2 3" xfId="44465" xr:uid="{7A4B0FA4-B4F2-4D35-9E7D-152A095C95C1}"/>
    <cellStyle name="Comma 10 12 5 2 4" xfId="45953" xr:uid="{8758B9E9-76F1-45C3-9D0D-9BFB411DC9CD}"/>
    <cellStyle name="Comma 10 12 5 3" xfId="43182" xr:uid="{B5F94955-B715-426C-9168-7E53360A2F2E}"/>
    <cellStyle name="Comma 10 12 5 3 2" xfId="43853" xr:uid="{95C5DA62-18D0-4AF8-B5D4-A626568D7C11}"/>
    <cellStyle name="Comma 10 12 5 3 2 2" xfId="45406" xr:uid="{9C011CBF-E076-47FA-9707-A8DAB23BDD46}"/>
    <cellStyle name="Comma 10 12 5 3 2 3" xfId="46898" xr:uid="{DB8FA5B5-5483-47FF-92B4-5A7AA6C56108}"/>
    <cellStyle name="Comma 10 12 5 3 3" xfId="44696" xr:uid="{BFA6A2DA-4583-42A8-8A91-2F80FD0FAC3B}"/>
    <cellStyle name="Comma 10 12 5 3 4" xfId="46184" xr:uid="{4393C43E-67BE-4CC2-BC38-F7703A96C16A}"/>
    <cellStyle name="Comma 10 12 5 4" xfId="43404" xr:uid="{DDE5ACBD-EBE4-48D1-972B-D15AF5B0583C}"/>
    <cellStyle name="Comma 10 12 5 4 2" xfId="44939" xr:uid="{FC8F547B-CBCE-4585-82E9-6A676F566EF4}"/>
    <cellStyle name="Comma 10 12 5 4 3" xfId="46428" xr:uid="{A068A740-0924-4E7D-81CB-D64634F289C9}"/>
    <cellStyle name="Comma 10 12 5 5" xfId="44237" xr:uid="{2A687168-A7BB-4E3C-BF54-FC78623D88C6}"/>
    <cellStyle name="Comma 10 12 5 6" xfId="45725" xr:uid="{BC73B2DA-D8BB-4341-92CA-EAD5329E0EC5}"/>
    <cellStyle name="Comma 10 12 6" xfId="42792" xr:uid="{4278DD43-CC9E-49B6-AEA2-2E15B15F2BA3}"/>
    <cellStyle name="Comma 10 12 6 2" xfId="42997" xr:uid="{5E3EB051-1C29-4283-A305-E430DF5DE158}"/>
    <cellStyle name="Comma 10 12 6 2 2" xfId="43651" xr:uid="{DB5E4116-F776-4FC4-A6CE-264A7D5A0374}"/>
    <cellStyle name="Comma 10 12 6 2 2 2" xfId="45199" xr:uid="{959F9E40-5EDB-4AAA-B41E-14A32DDBBB93}"/>
    <cellStyle name="Comma 10 12 6 2 2 3" xfId="46689" xr:uid="{2D4CA239-0CED-484C-AB01-9D2CA602FDE2}"/>
    <cellStyle name="Comma 10 12 6 2 3" xfId="44492" xr:uid="{BC054CA8-17C1-4043-AFB9-5C9F2288FD20}"/>
    <cellStyle name="Comma 10 12 6 2 4" xfId="45980" xr:uid="{8ED28BB0-7AA6-4BA7-976C-96D5EE33DBE4}"/>
    <cellStyle name="Comma 10 12 6 3" xfId="43206" xr:uid="{5D12A3B9-C526-4DE7-9876-F6664A1AED21}"/>
    <cellStyle name="Comma 10 12 6 3 2" xfId="43880" xr:uid="{E131C48A-F45A-41A2-8477-6B15461CDD26}"/>
    <cellStyle name="Comma 10 12 6 3 2 2" xfId="45433" xr:uid="{FB266880-1098-462F-B215-A9C528061A54}"/>
    <cellStyle name="Comma 10 12 6 3 2 3" xfId="46925" xr:uid="{B55DE9DE-A21D-4B53-B73F-08CE9D61386F}"/>
    <cellStyle name="Comma 10 12 6 3 3" xfId="44723" xr:uid="{B6868A7E-0BFE-4414-BFCF-3BA68FB92AB7}"/>
    <cellStyle name="Comma 10 12 6 3 4" xfId="46211" xr:uid="{B3BCC0BD-2D56-4770-8BD2-D91BAAAA9E10}"/>
    <cellStyle name="Comma 10 12 6 4" xfId="43429" xr:uid="{25E12E72-3CD4-4EA7-B641-CE05A16A7E60}"/>
    <cellStyle name="Comma 10 12 6 4 2" xfId="44966" xr:uid="{A21CFCC0-8412-4E1A-81ED-582B5787012F}"/>
    <cellStyle name="Comma 10 12 6 4 3" xfId="46455" xr:uid="{B9AAAB8B-B9FD-4D43-8DEE-F5E252DFD0EA}"/>
    <cellStyle name="Comma 10 12 6 5" xfId="44262" xr:uid="{6E9AC4A4-297A-4C65-8FB7-BA3287EA5925}"/>
    <cellStyle name="Comma 10 12 6 6" xfId="45750" xr:uid="{BEB0BBBC-1FD3-4D85-8A16-5C59E3EAB5D1}"/>
    <cellStyle name="Comma 10 12 7" xfId="42550" xr:uid="{1F3BAA62-78F1-4BBC-91B4-6D7E2096A9AB}"/>
    <cellStyle name="Comma 10 12 7 2" xfId="43022" xr:uid="{6B8D871E-A1D7-4DD8-87AC-1B6FD455C47C}"/>
    <cellStyle name="Comma 10 12 7 2 2" xfId="43678" xr:uid="{6CB31136-1176-4D6F-B045-B6F7E8642990}"/>
    <cellStyle name="Comma 10 12 7 2 2 2" xfId="45226" xr:uid="{09739C67-6286-4348-8C24-BADB5EF0D054}"/>
    <cellStyle name="Comma 10 12 7 2 2 3" xfId="46716" xr:uid="{777197AD-3BBD-466F-85A9-263A5388FEC9}"/>
    <cellStyle name="Comma 10 12 7 2 3" xfId="44519" xr:uid="{8EF31D38-AF35-4E0E-9711-54318F9C4514}"/>
    <cellStyle name="Comma 10 12 7 2 4" xfId="46007" xr:uid="{9F5EB2DB-D193-4229-A423-6929B1615ED6}"/>
    <cellStyle name="Comma 10 12 7 3" xfId="43232" xr:uid="{770F7447-E456-4D9B-9E2C-7307C6AA63AC}"/>
    <cellStyle name="Comma 10 12 7 3 2" xfId="43907" xr:uid="{2DAE60FE-1F00-4A4E-8216-30FFBB879560}"/>
    <cellStyle name="Comma 10 12 7 3 2 2" xfId="45460" xr:uid="{04DBE5AB-8545-4903-AF3A-7B9D462E9323}"/>
    <cellStyle name="Comma 10 12 7 3 2 3" xfId="46952" xr:uid="{96228B36-F402-42DC-9600-057E9F502F91}"/>
    <cellStyle name="Comma 10 12 7 3 3" xfId="44750" xr:uid="{D72EFE71-0B89-40A3-916B-79E133689FF3}"/>
    <cellStyle name="Comma 10 12 7 3 4" xfId="46238" xr:uid="{1E1819D1-938C-4EA4-B130-B99B3A1DD2DF}"/>
    <cellStyle name="Comma 10 12 7 4" xfId="42815" xr:uid="{D9A6939B-A6EF-4FD4-905B-25AEF120B1B5}"/>
    <cellStyle name="Comma 10 12 7 4 2" xfId="44288" xr:uid="{A46240B0-A84F-4CEE-A249-F99943AE0ECF}"/>
    <cellStyle name="Comma 10 12 7 4 3" xfId="45776" xr:uid="{CFD8C6B9-2B33-4AE0-BA5C-5B680215B58B}"/>
    <cellStyle name="Comma 10 12 7 5" xfId="43455" xr:uid="{B409D0DF-2A1B-4F8A-B249-81CD6AFFFAAE}"/>
    <cellStyle name="Comma 10 12 7 5 2" xfId="44993" xr:uid="{1D91E4FA-1A91-476D-8E0D-86CAA24AB660}"/>
    <cellStyle name="Comma 10 12 7 5 3" xfId="46482" xr:uid="{FEE7C934-619D-49C4-B174-823A7C95641D}"/>
    <cellStyle name="Comma 10 12 7 6" xfId="42610" xr:uid="{057EFB93-29C4-4574-82BE-99D615607AEC}"/>
    <cellStyle name="Comma 10 12 7 6 2" xfId="44055" xr:uid="{7F3D8DCF-C55A-40A4-97B4-87D84A066C62}"/>
    <cellStyle name="Comma 10 12 7 6 3" xfId="45542" xr:uid="{CD2DA4D0-AB94-4C0F-9370-F5C99971DEC2}"/>
    <cellStyle name="Comma 10 12 7 7" xfId="44042" xr:uid="{ABB1C437-E7BA-4EE0-B2F2-6B2BEC1CE8C1}"/>
    <cellStyle name="Comma 10 12 7 8" xfId="45529" xr:uid="{FD6F77A6-A7C6-4409-ACC7-02B9F2D01BFB}"/>
    <cellStyle name="Comma 10 12 7 9" xfId="42586" xr:uid="{068EFAB2-47DC-4B25-814B-946E07814ED5}"/>
    <cellStyle name="Comma 10 12 8" xfId="42852" xr:uid="{BF6ECBF3-5F7E-4627-834D-2F55F3605250}"/>
    <cellStyle name="Comma 10 12 8 2" xfId="43487" xr:uid="{282662DC-43CD-457B-82F6-F0F409514CA2}"/>
    <cellStyle name="Comma 10 12 8 2 2" xfId="45025" xr:uid="{E522019C-B5DC-46AE-BE7D-DB8C00AA72CE}"/>
    <cellStyle name="Comma 10 12 8 2 3" xfId="46514" xr:uid="{CCFBBC1C-F865-4420-A2DE-13398AED32BA}"/>
    <cellStyle name="Comma 10 12 8 3" xfId="44320" xr:uid="{E04E7C14-875B-44CD-8BF5-BB08C313B9E4}"/>
    <cellStyle name="Comma 10 12 8 4" xfId="45808" xr:uid="{3AAB250A-06BC-49F3-9515-2293856742FF}"/>
    <cellStyle name="Comma 10 12 9" xfId="43045" xr:uid="{4945953E-0CBC-4707-B6A8-2575482A584C}"/>
    <cellStyle name="Comma 10 12 9 2" xfId="43704" xr:uid="{FAB7678C-CD2B-409E-AB2B-B79ACC072781}"/>
    <cellStyle name="Comma 10 12 9 2 2" xfId="45253" xr:uid="{00C03095-6161-4029-970D-833D1A0A3F26}"/>
    <cellStyle name="Comma 10 12 9 2 3" xfId="46743" xr:uid="{BBFF56DF-4476-450A-931B-8BE320D14FCB}"/>
    <cellStyle name="Comma 10 12 9 3" xfId="44545" xr:uid="{C0B6E418-0DAB-4A68-92A6-39D631F2A406}"/>
    <cellStyle name="Comma 10 12 9 4" xfId="46033" xr:uid="{4BB4B775-A1D6-4446-9958-1DAD9EB20DFB}"/>
    <cellStyle name="Comma 10 13" xfId="15337" xr:uid="{F555496A-C972-4F06-97C7-4350D1EC3263}"/>
    <cellStyle name="Comma 10 13 2" xfId="43932" xr:uid="{1C0EECA1-17C7-48F4-9A53-C49F32C5B585}"/>
    <cellStyle name="Comma 10 14" xfId="41568" xr:uid="{E7AA55E6-F288-4B38-8EC2-E222C0F9DF2A}"/>
    <cellStyle name="Comma 10 14 2" xfId="44027" xr:uid="{B91FDEB3-AF88-4F98-9A83-4FE0615C4163}"/>
    <cellStyle name="Comma 10 15" xfId="1616" xr:uid="{02B87049-443B-4013-BC2C-FE795A0C6695}"/>
    <cellStyle name="Comma 10 15 2" xfId="45513" xr:uid="{473003CB-CA75-4CF2-B581-260D9891C2C4}"/>
    <cellStyle name="Comma 10 16" xfId="41610" xr:uid="{418303B5-0B8D-42CD-AB75-E938B6BA318F}"/>
    <cellStyle name="Comma 10 17" xfId="827" xr:uid="{5491BE3A-E6AB-4BF4-9737-3365E6B0F6F3}"/>
    <cellStyle name="Comma 10 18" xfId="41846" xr:uid="{9900964A-4E78-43DC-9A07-9AA3C11C76FE}"/>
    <cellStyle name="Comma 10 19" xfId="42378" xr:uid="{AB1CF594-520E-4BE4-8FCB-DB92EF8A7C8D}"/>
    <cellStyle name="Comma 10 2" xfId="316" xr:uid="{1BEC3A67-73B9-4310-B16A-0C7E272CB687}"/>
    <cellStyle name="Comma 10 2 10" xfId="39374" xr:uid="{B997E0FE-4762-41B6-9293-D853F3E61E1B}"/>
    <cellStyle name="Comma 10 2 11" xfId="40495" xr:uid="{C51B17BD-A6B3-4FAE-9D9D-684908EDFF9C}"/>
    <cellStyle name="Comma 10 2 12" xfId="15338" xr:uid="{2E854376-8CF2-46BC-AEC7-9B1208F8C223}"/>
    <cellStyle name="Comma 10 2 13" xfId="1617" xr:uid="{EEA8B8ED-C6A4-42B6-AFF3-087135C60687}"/>
    <cellStyle name="Comma 10 2 14" xfId="41659" xr:uid="{A8A38920-37DA-457D-A8E4-956C4335FECD}"/>
    <cellStyle name="Comma 10 2 15" xfId="885" xr:uid="{83080DA9-48EC-4FD9-A361-7AA34A1ED5C2}"/>
    <cellStyle name="Comma 10 2 16" xfId="41888" xr:uid="{256E03BF-5D28-439D-B79C-7486BC4A0793}"/>
    <cellStyle name="Comma 10 2 17" xfId="42411" xr:uid="{DC4FF691-3417-4D21-86F5-8E73F4F4CFEE}"/>
    <cellStyle name="Comma 10 2 2" xfId="445" xr:uid="{443B0F2C-757E-4E50-A5C7-EB256E8FB196}"/>
    <cellStyle name="Comma 10 2 2 10" xfId="1618" xr:uid="{E5F6F2A4-9EA6-41DC-86E0-BD60B5F3D288}"/>
    <cellStyle name="Comma 10 2 2 11" xfId="1099" xr:uid="{6CD69617-0E72-40FA-A5C4-4C1B005DC3AC}"/>
    <cellStyle name="Comma 10 2 2 12" xfId="42017" xr:uid="{BE6C6081-3DF5-4503-BF14-7C765043944A}"/>
    <cellStyle name="Comma 10 2 2 13" xfId="42416" xr:uid="{B77B2148-C2DC-41E8-BD50-2D2EED4EDA8D}"/>
    <cellStyle name="Comma 10 2 2 2" xfId="729" xr:uid="{79976DCB-2644-40AC-8509-8AA6F35F89F3}"/>
    <cellStyle name="Comma 10 2 2 2 10" xfId="43510" xr:uid="{184D86FB-0413-4BBB-8C67-AF60371D8E47}"/>
    <cellStyle name="Comma 10 2 2 2 2" xfId="35214" xr:uid="{C400766D-6A6C-4870-A7C0-8056F18DB570}"/>
    <cellStyle name="Comma 10 2 2 2 2 2" xfId="45050" xr:uid="{E5814388-A97E-4D91-9E95-AE4A7CC80A02}"/>
    <cellStyle name="Comma 10 2 2 2 3" xfId="37579" xr:uid="{7CC314C1-DE1D-4A6E-8CC8-9F54D7193D7E}"/>
    <cellStyle name="Comma 10 2 2 2 3 2" xfId="46538" xr:uid="{8E639055-DC69-44D6-815A-527F6A7CFE57}"/>
    <cellStyle name="Comma 10 2 2 2 4" xfId="38769" xr:uid="{007EAA23-47A2-460C-81D5-A2AC74C8C4E9}"/>
    <cellStyle name="Comma 10 2 2 2 5" xfId="39886" xr:uid="{30A53212-BCF6-4C93-96A5-D429C38D2D31}"/>
    <cellStyle name="Comma 10 2 2 2 6" xfId="41003" xr:uid="{98EF3AD9-6420-46BE-BED3-A9B3CD1AA5D4}"/>
    <cellStyle name="Comma 10 2 2 2 7" xfId="24882" xr:uid="{46D04E74-488E-45F2-996F-1994C128E938}"/>
    <cellStyle name="Comma 10 2 2 2 8" xfId="14134" xr:uid="{FD758B66-D375-4859-8C84-3D51F2976970}"/>
    <cellStyle name="Comma 10 2 2 2 9" xfId="42292" xr:uid="{B0B9CFCE-2AE9-4F6C-9EB3-14214133D7A4}"/>
    <cellStyle name="Comma 10 2 2 3" xfId="14999" xr:uid="{41C531F2-CF16-4BD4-9D73-40865C93DA8F}"/>
    <cellStyle name="Comma 10 2 2 3 2" xfId="35848" xr:uid="{795B5347-56AB-40B8-BB9F-DBFE5ADED0E2}"/>
    <cellStyle name="Comma 10 2 2 3 3" xfId="37990" xr:uid="{16B22003-675A-4047-A33D-BFC86DEC627F}"/>
    <cellStyle name="Comma 10 2 2 3 4" xfId="39114" xr:uid="{721393D8-2DA1-4145-A206-D70B6BA90072}"/>
    <cellStyle name="Comma 10 2 2 3 5" xfId="40231" xr:uid="{93C246F0-BE6B-4258-A1A2-424C33041C21}"/>
    <cellStyle name="Comma 10 2 2 3 6" xfId="41348" xr:uid="{66507AFB-F843-442F-8094-EC5EC03643B2}"/>
    <cellStyle name="Comma 10 2 2 3 7" xfId="25464" xr:uid="{F86A2BDE-0F5F-4A9C-920C-BBAC27BB436A}"/>
    <cellStyle name="Comma 10 2 2 3 8" xfId="42458" xr:uid="{055F9440-4CDD-4D5F-AED0-7F05ABED83AB}"/>
    <cellStyle name="Comma 10 2 2 3 9" xfId="44345" xr:uid="{D91A59AE-E815-4105-9235-9E96D5CE5C54}"/>
    <cellStyle name="Comma 10 2 2 4" xfId="25758" xr:uid="{6F80ED75-DBEC-4DB5-AF87-D91B93472DE2}"/>
    <cellStyle name="Comma 10 2 2 4 2" xfId="45834" xr:uid="{B36C2394-13B4-428B-9A72-18482BBC3404}"/>
    <cellStyle name="Comma 10 2 2 5" xfId="36606" xr:uid="{F46EDB2F-F29F-45BD-AA94-C07C25E86C33}"/>
    <cellStyle name="Comma 10 2 2 6" xfId="38262" xr:uid="{16339BB1-8E90-43FF-90C5-765B24872139}"/>
    <cellStyle name="Comma 10 2 2 7" xfId="39375" xr:uid="{FD855107-C554-4CA2-A7BD-A89B728A6744}"/>
    <cellStyle name="Comma 10 2 2 8" xfId="40496" xr:uid="{C780D339-7D9A-4398-84C7-5B705E8C7411}"/>
    <cellStyle name="Comma 10 2 2 9" xfId="15339" xr:uid="{44D033C3-E980-43DC-AB52-9FED4715118C}"/>
    <cellStyle name="Comma 10 2 3" xfId="600" xr:uid="{3FE6F046-2730-4C97-BE98-735722B07BDE}"/>
    <cellStyle name="Comma 10 2 3 10" xfId="42163" xr:uid="{E4BC2E24-A305-4F6A-B921-2F27F1E57D84}"/>
    <cellStyle name="Comma 10 2 3 11" xfId="43068" xr:uid="{E871CA92-5A3F-4488-97A7-2BE8D925DADC}"/>
    <cellStyle name="Comma 10 2 3 2" xfId="15131" xr:uid="{999E28EB-76F1-41A6-A716-E9F15D5DE228}"/>
    <cellStyle name="Comma 10 2 3 2 2" xfId="35976" xr:uid="{26A89374-5C7A-4CB6-B7BA-5460E2E957A8}"/>
    <cellStyle name="Comma 10 2 3 2 2 2" xfId="45279" xr:uid="{C426C8B5-2950-466A-B538-34FCD3D583F0}"/>
    <cellStyle name="Comma 10 2 3 2 3" xfId="38117" xr:uid="{81C614F5-C9E4-4B91-9F84-D28D762F5DFE}"/>
    <cellStyle name="Comma 10 2 3 2 3 2" xfId="46771" xr:uid="{32AAAF3C-3ECA-4705-B6EC-1D7483B9F7CB}"/>
    <cellStyle name="Comma 10 2 3 2 4" xfId="39241" xr:uid="{C772CAD0-A6FD-4EF2-AD59-2E3B7C6AEC9E}"/>
    <cellStyle name="Comma 10 2 3 2 5" xfId="40358" xr:uid="{F661D884-EB4B-4F7C-833D-383A325B7118}"/>
    <cellStyle name="Comma 10 2 3 2 6" xfId="41475" xr:uid="{3BD9C9FE-500B-47B9-A3C4-EEA0EA3B15EF}"/>
    <cellStyle name="Comma 10 2 3 2 7" xfId="25570" xr:uid="{5ECE3D89-B521-4698-B0C0-A82D580BC682}"/>
    <cellStyle name="Comma 10 2 3 2 8" xfId="43728" xr:uid="{610E47C2-D19E-4B0F-95A1-D5909B96D678}"/>
    <cellStyle name="Comma 10 2 3 3" xfId="35397" xr:uid="{1CEBF588-30D3-46C3-A15B-F688A36734BE}"/>
    <cellStyle name="Comma 10 2 3 3 2" xfId="44572" xr:uid="{CAA80651-295C-430F-A778-A77D07CD665F}"/>
    <cellStyle name="Comma 10 2 3 4" xfId="37726" xr:uid="{29F15841-8609-40CE-B5E5-77789C88CA30}"/>
    <cellStyle name="Comma 10 2 3 4 2" xfId="46058" xr:uid="{541CEDC5-B234-4646-86AB-BD105D7C17E0}"/>
    <cellStyle name="Comma 10 2 3 5" xfId="38897" xr:uid="{88A45783-D728-4EA5-A2B8-DC71AC11C307}"/>
    <cellStyle name="Comma 10 2 3 6" xfId="40014" xr:uid="{B34FD14B-8742-4B5A-BB98-D35998569C03}"/>
    <cellStyle name="Comma 10 2 3 7" xfId="41131" xr:uid="{F61BEF04-A154-478B-B346-E20403489B69}"/>
    <cellStyle name="Comma 10 2 3 8" xfId="25040" xr:uid="{35EE29FB-8D6C-46C1-AE6C-3BBAB1C48078}"/>
    <cellStyle name="Comma 10 2 3 9" xfId="14522" xr:uid="{44F5E319-2231-4EDB-BD9F-6830A52F4C6C}"/>
    <cellStyle name="Comma 10 2 4" xfId="14133" xr:uid="{7014A3DF-628C-4989-A7A7-7A1E348F968E}"/>
    <cellStyle name="Comma 10 2 4 10" xfId="43294" xr:uid="{E609EDB2-5516-4B5C-A559-B1176E1A76BA}"/>
    <cellStyle name="Comma 10 2 4 2" xfId="14998" xr:uid="{5A50CDD6-AC1B-44C1-A00B-3892B73EF09D}"/>
    <cellStyle name="Comma 10 2 4 2 2" xfId="35847" xr:uid="{D8B48C0C-7059-4C4C-9863-46AA36F1F05C}"/>
    <cellStyle name="Comma 10 2 4 2 3" xfId="37989" xr:uid="{70131791-ADAC-4242-898A-613BE523C87D}"/>
    <cellStyle name="Comma 10 2 4 2 4" xfId="39113" xr:uid="{25E175F2-51C4-462B-8FCB-96A28873EF02}"/>
    <cellStyle name="Comma 10 2 4 2 5" xfId="40230" xr:uid="{AB24A0A7-B6FA-4D77-B7DD-F7C2B3594A41}"/>
    <cellStyle name="Comma 10 2 4 2 6" xfId="41347" xr:uid="{444AFE60-1D40-4EF5-B3B5-496CF4CE43B4}"/>
    <cellStyle name="Comma 10 2 4 2 7" xfId="25463" xr:uid="{9521A833-1402-4434-B190-4E4FBF6C382A}"/>
    <cellStyle name="Comma 10 2 4 2 8" xfId="44817" xr:uid="{C82C192E-EA91-4FD9-B859-918B665271C8}"/>
    <cellStyle name="Comma 10 2 4 3" xfId="35213" xr:uid="{A21EFEB9-63EB-49D0-BBE1-CA548552979C}"/>
    <cellStyle name="Comma 10 2 4 3 2" xfId="46307" xr:uid="{546E4D7A-F2EA-4135-9281-B66B618C3978}"/>
    <cellStyle name="Comma 10 2 4 4" xfId="37578" xr:uid="{E2CDDB88-5105-47D4-BD84-CA4ABB18BB99}"/>
    <cellStyle name="Comma 10 2 4 5" xfId="38768" xr:uid="{035E3AE2-B9C4-4E35-9F58-4927311009D8}"/>
    <cellStyle name="Comma 10 2 4 6" xfId="39885" xr:uid="{FDBA5723-337A-463D-A73F-650DCF3CA9A0}"/>
    <cellStyle name="Comma 10 2 4 7" xfId="41002" xr:uid="{B680222E-4B88-4EA3-B12C-A14017038B8C}"/>
    <cellStyle name="Comma 10 2 4 8" xfId="24881" xr:uid="{401873C5-3DB1-46AC-B1CD-65575E5F9F93}"/>
    <cellStyle name="Comma 10 2 4 9" xfId="42450" xr:uid="{752E7CC0-B146-4A9E-9884-8BCAFC7AF598}"/>
    <cellStyle name="Comma 10 2 5" xfId="13395" xr:uid="{80A25E4E-8E85-4940-93A5-B8C27A940C56}"/>
    <cellStyle name="Comma 10 2 5 2" xfId="34977" xr:uid="{9308C876-25F4-4942-9FFA-78DA7870385E}"/>
    <cellStyle name="Comma 10 2 5 3" xfId="37419" xr:uid="{FF17B071-1418-4474-9808-FFE74544029F}"/>
    <cellStyle name="Comma 10 2 5 4" xfId="38622" xr:uid="{D1D35F3F-BCE4-4FC4-87FD-8C8E106C784D}"/>
    <cellStyle name="Comma 10 2 5 5" xfId="39739" xr:uid="{957D8457-ABA3-4D4A-A1FC-082060D8E18E}"/>
    <cellStyle name="Comma 10 2 5 6" xfId="40856" xr:uid="{0295FFD6-260D-4874-A845-8CBFF5CB318D}"/>
    <cellStyle name="Comma 10 2 5 7" xfId="24694" xr:uid="{1245682C-F3F0-424F-8DC2-37AB907C1E01}"/>
    <cellStyle name="Comma 10 2 5 8" xfId="44123" xr:uid="{BF890760-7236-4B50-9F44-EE1DCFBB3D69}"/>
    <cellStyle name="Comma 10 2 6" xfId="14855" xr:uid="{22C70B57-579C-406B-BCBA-8D5261C1F7BD}"/>
    <cellStyle name="Comma 10 2 6 2" xfId="35709" xr:uid="{0AA1264E-4A64-49E7-92A5-EE2276CF102F}"/>
    <cellStyle name="Comma 10 2 6 3" xfId="37855" xr:uid="{18127EC1-C00E-4E67-A12C-CCF10F72055D}"/>
    <cellStyle name="Comma 10 2 6 4" xfId="38979" xr:uid="{970DF94A-DD59-437E-B389-A187C5B53522}"/>
    <cellStyle name="Comma 10 2 6 5" xfId="40096" xr:uid="{8FBBCFB4-F00F-48F0-BDD9-D698824DF9FA}"/>
    <cellStyle name="Comma 10 2 6 6" xfId="41213" xr:uid="{41A5033B-24A0-42FA-A00A-E84BC1B38693}"/>
    <cellStyle name="Comma 10 2 6 7" xfId="25339" xr:uid="{138CA14E-C026-41A8-B09E-A818A8B36951}"/>
    <cellStyle name="Comma 10 2 6 8" xfId="45609" xr:uid="{D0C941A1-E2C5-47AE-A49A-1C8A0D1F880A}"/>
    <cellStyle name="Comma 10 2 7" xfId="25757" xr:uid="{29702DE1-8AC2-44EF-916E-D49F615533A8}"/>
    <cellStyle name="Comma 10 2 8" xfId="36605" xr:uid="{F8871A29-E317-406F-A247-0AE4EB5DE6AF}"/>
    <cellStyle name="Comma 10 2 9" xfId="38261" xr:uid="{58576999-A6AD-4E0F-A5A8-06B4A57975C6}"/>
    <cellStyle name="Comma 10 20" xfId="47000" xr:uid="{79F51F4C-7C51-4212-9E3A-3E0D52391005}"/>
    <cellStyle name="Comma 10 3" xfId="403" xr:uid="{C37A7085-B0FA-4BD4-BFAA-6CAA41450355}"/>
    <cellStyle name="Comma 10 3 10" xfId="40478" xr:uid="{4B1FAF0D-5FFB-4AFE-B72C-99380902EFC1}"/>
    <cellStyle name="Comma 10 3 11" xfId="15307" xr:uid="{5DCFB317-E65B-42EA-921C-2876C752E27A}"/>
    <cellStyle name="Comma 10 3 12" xfId="1254" xr:uid="{E20665B5-70DD-4480-9A8A-80B13F3F9A80}"/>
    <cellStyle name="Comma 10 3 13" xfId="41711" xr:uid="{FB32B22B-452D-4B87-B656-11059250508C}"/>
    <cellStyle name="Comma 10 3 14" xfId="942" xr:uid="{FA5608CF-AFBD-4999-BD59-110A01CDD50F}"/>
    <cellStyle name="Comma 10 3 15" xfId="41975" xr:uid="{9E88FDA0-A8F9-4E90-8EB5-F031F4127A84}"/>
    <cellStyle name="Comma 10 3 16" xfId="42677" xr:uid="{24EB8006-C67E-401D-82C7-BB64832EBF2E}"/>
    <cellStyle name="Comma 10 3 2" xfId="687" xr:uid="{26AEAC9E-5124-4320-A86B-7B946AF2184D}"/>
    <cellStyle name="Comma 10 3 2 10" xfId="42250" xr:uid="{4179DACF-7D71-462E-A0FA-0CE999DAA066}"/>
    <cellStyle name="Comma 10 3 2 11" xfId="42890" xr:uid="{3719B61E-89DA-4835-ABFA-23AE2D398B09}"/>
    <cellStyle name="Comma 10 3 2 2" xfId="25760" xr:uid="{CBE41785-E2F9-43B8-8325-98F214E39347}"/>
    <cellStyle name="Comma 10 3 2 2 2" xfId="45073" xr:uid="{D18D6859-B901-4360-B0DE-0FAF3E20D990}"/>
    <cellStyle name="Comma 10 3 2 2 3" xfId="46562" xr:uid="{9CA8BBC1-19FC-4723-AA62-B04DBE34812A}"/>
    <cellStyle name="Comma 10 3 2 2 4" xfId="43533" xr:uid="{1B93549C-A3B0-4744-8C77-202AB4C56055}"/>
    <cellStyle name="Comma 10 3 2 3" xfId="36608" xr:uid="{D2847A88-EED8-4BEB-A569-9B3F0A702D1B}"/>
    <cellStyle name="Comma 10 3 2 3 2" xfId="44369" xr:uid="{0417187A-E48D-46A5-A6BB-29978881C5B0}"/>
    <cellStyle name="Comma 10 3 2 4" xfId="38264" xr:uid="{8D2F76C3-BCA1-4E01-AE72-6F691741171A}"/>
    <cellStyle name="Comma 10 3 2 4 2" xfId="45857" xr:uid="{4BFEC7A5-D8C4-41F0-87CC-1104606AAAF3}"/>
    <cellStyle name="Comma 10 3 2 5" xfId="39377" xr:uid="{7547A67A-0FD9-429B-A438-98E566E7EE1E}"/>
    <cellStyle name="Comma 10 3 2 6" xfId="40498" xr:uid="{2EAC1524-16AE-4946-83F9-67207FB33B23}"/>
    <cellStyle name="Comma 10 3 2 7" xfId="15341" xr:uid="{912D8F35-AABA-4329-8DBF-00796A1B1FDC}"/>
    <cellStyle name="Comma 10 3 2 8" xfId="1620" xr:uid="{0CE62651-C3A3-4E71-BF57-E883EF9C46CD}"/>
    <cellStyle name="Comma 10 3 2 9" xfId="1156" xr:uid="{65BB3F23-4F8E-40C2-890B-7DF793DBAD87}"/>
    <cellStyle name="Comma 10 3 3" xfId="1619" xr:uid="{CD6CC5A7-E4A0-4807-8CDF-E572C9FA1D45}"/>
    <cellStyle name="Comma 10 3 3 2" xfId="25759" xr:uid="{234FD71F-C9A3-47EA-8B45-E74DC90617E2}"/>
    <cellStyle name="Comma 10 3 3 2 2" xfId="45303" xr:uid="{8974D0AB-9AF2-4214-AA97-72F286134F00}"/>
    <cellStyle name="Comma 10 3 3 2 3" xfId="46795" xr:uid="{F6628B52-B33A-4DAB-B3E7-70FE453DD3E7}"/>
    <cellStyle name="Comma 10 3 3 2 4" xfId="43751" xr:uid="{91521410-3F67-439E-B8BE-536BEBA5257D}"/>
    <cellStyle name="Comma 10 3 3 3" xfId="36607" xr:uid="{D63EA6B9-FB6B-421F-8AC8-2A4341036A48}"/>
    <cellStyle name="Comma 10 3 3 3 2" xfId="44595" xr:uid="{5A7829D1-8C55-4B37-81F8-2D6121BF5092}"/>
    <cellStyle name="Comma 10 3 3 4" xfId="38263" xr:uid="{C1793A7A-2DBD-4283-A92E-E25F0CB3031C}"/>
    <cellStyle name="Comma 10 3 3 4 2" xfId="46082" xr:uid="{E78AC5F8-52B2-4AB5-A138-7C288FFAD2B4}"/>
    <cellStyle name="Comma 10 3 3 5" xfId="39376" xr:uid="{E809CD58-17DA-4FB3-BD42-F8CC0B688C3D}"/>
    <cellStyle name="Comma 10 3 3 6" xfId="40497" xr:uid="{E5C962FC-E79C-4E5C-A402-01F055D5D962}"/>
    <cellStyle name="Comma 10 3 3 7" xfId="15340" xr:uid="{C0059042-C1E0-440C-905F-6A9B29728EBE}"/>
    <cellStyle name="Comma 10 3 3 8" xfId="43090" xr:uid="{E4A15C7D-A3C5-4107-9B49-9D0818ABF753}"/>
    <cellStyle name="Comma 10 3 4" xfId="13396" xr:uid="{66F152D6-7C26-4EB1-B9DA-C8D5C970F84C}"/>
    <cellStyle name="Comma 10 3 4 2" xfId="34978" xr:uid="{21F12AB4-70CA-46B9-A135-8CE9DB6C508A}"/>
    <cellStyle name="Comma 10 3 4 2 2" xfId="44837" xr:uid="{F8B4DF9B-258F-4C67-B81E-4F74DEDD2487}"/>
    <cellStyle name="Comma 10 3 4 3" xfId="37420" xr:uid="{84543630-DFB9-45AF-8614-E39872665389}"/>
    <cellStyle name="Comma 10 3 4 3 2" xfId="46327" xr:uid="{ED0B5EE4-2079-4130-AA55-923FB4CA379B}"/>
    <cellStyle name="Comma 10 3 4 4" xfId="38623" xr:uid="{D1BD599A-4EA6-4F4F-A430-D9175EB860E9}"/>
    <cellStyle name="Comma 10 3 4 5" xfId="39740" xr:uid="{6D3360CE-F942-49EC-958F-FE9A52A4267F}"/>
    <cellStyle name="Comma 10 3 4 6" xfId="40857" xr:uid="{CCFD496B-AAFD-444C-AC47-66CFB56CDF4D}"/>
    <cellStyle name="Comma 10 3 4 7" xfId="24695" xr:uid="{A2116056-E408-4EEF-9D31-18B32164E051}"/>
    <cellStyle name="Comma 10 3 4 8" xfId="43314" xr:uid="{99CAEAE1-F33A-451B-A647-AC7C17051662}"/>
    <cellStyle name="Comma 10 3 5" xfId="14856" xr:uid="{4CBA4B47-997C-4E53-9F99-C70AEF46E6AE}"/>
    <cellStyle name="Comma 10 3 5 2" xfId="35710" xr:uid="{592307F5-9BD9-434C-810D-AF9032543AF5}"/>
    <cellStyle name="Comma 10 3 5 3" xfId="37856" xr:uid="{98C35B45-97A6-43F3-8BA6-3872468BE66D}"/>
    <cellStyle name="Comma 10 3 5 4" xfId="38980" xr:uid="{6DAA7C3A-0883-4934-9B23-3D60F606CFCC}"/>
    <cellStyle name="Comma 10 3 5 5" xfId="40097" xr:uid="{F64BD8A7-F223-4608-9C4B-7B5D8B626D0D}"/>
    <cellStyle name="Comma 10 3 5 6" xfId="41214" xr:uid="{40CAC07B-0CEE-43E8-B103-3CA8BD4F7539}"/>
    <cellStyle name="Comma 10 3 5 7" xfId="25340" xr:uid="{A9FA9873-B996-49C6-92F8-84C2ED66BE1A}"/>
    <cellStyle name="Comma 10 3 5 8" xfId="44142" xr:uid="{2737AFA2-3AD3-4FB3-9BE1-AAA9DA68932B}"/>
    <cellStyle name="Comma 10 3 6" xfId="25705" xr:uid="{B146B974-9B8B-4E90-AF5D-9663AC91754B}"/>
    <cellStyle name="Comma 10 3 6 2" xfId="45629" xr:uid="{5235BEC4-A6A3-47C6-A57E-69F05F8538B6}"/>
    <cellStyle name="Comma 10 3 7" xfId="36588" xr:uid="{11A16130-7692-4A20-882B-B023685827BC}"/>
    <cellStyle name="Comma 10 3 8" xfId="38244" xr:uid="{6DD51AE4-24FD-4F58-9B2A-530A8B498267}"/>
    <cellStyle name="Comma 10 3 9" xfId="39357" xr:uid="{E07D4D01-95D6-42B0-99EF-1766EF8DF042}"/>
    <cellStyle name="Comma 10 4" xfId="356" xr:uid="{7D68FE58-5852-4D4B-9F1F-737016DF27BB}"/>
    <cellStyle name="Comma 10 4 10" xfId="1621" xr:uid="{FA2FFA98-826A-4D89-A97A-640BD54522C8}"/>
    <cellStyle name="Comma 10 4 11" xfId="41755" xr:uid="{CDBE3355-AEA6-47C3-B54B-096AF8960343}"/>
    <cellStyle name="Comma 10 4 12" xfId="990" xr:uid="{F73F5F77-2566-4FBF-B010-3D0043079790}"/>
    <cellStyle name="Comma 10 4 13" xfId="41929" xr:uid="{F8DF813A-BA2F-4C65-A43D-8FF7B5216A61}"/>
    <cellStyle name="Comma 10 4 14" xfId="42701" xr:uid="{F55BE035-1E5B-4BA7-B428-22C1C98DB966}"/>
    <cellStyle name="Comma 10 4 2" xfId="641" xr:uid="{9EBC83EF-FDFE-41F2-AAA8-C514CEB00184}"/>
    <cellStyle name="Comma 10 4 2 10" xfId="42204" xr:uid="{596D87F7-9CD8-468C-9D92-9AF161D4A999}"/>
    <cellStyle name="Comma 10 4 2 11" xfId="42912" xr:uid="{0AFF13F7-FA12-4705-842A-507450543AF1}"/>
    <cellStyle name="Comma 10 4 2 2" xfId="34979" xr:uid="{5A741D42-0986-471A-AFE7-BAB739A02C8B}"/>
    <cellStyle name="Comma 10 4 2 2 2" xfId="45099" xr:uid="{069B3578-2EBD-4164-80C1-1CF5989ECBFD}"/>
    <cellStyle name="Comma 10 4 2 2 3" xfId="46588" xr:uid="{ECA15175-7865-4CCE-B577-285DAF96A830}"/>
    <cellStyle name="Comma 10 4 2 2 4" xfId="43557" xr:uid="{CBAF5AA6-E5A4-45DA-8F93-A1614ED04135}"/>
    <cellStyle name="Comma 10 4 2 3" xfId="37421" xr:uid="{DAEEDD5A-C84F-45B5-A5AF-2C452C9EA80F}"/>
    <cellStyle name="Comma 10 4 2 3 2" xfId="44395" xr:uid="{C8D9845E-3998-41F5-A7DF-4306BB74EB87}"/>
    <cellStyle name="Comma 10 4 2 4" xfId="38624" xr:uid="{0D12139C-28E0-45B3-B28B-F69603FFACD4}"/>
    <cellStyle name="Comma 10 4 2 4 2" xfId="45883" xr:uid="{AE61A410-109B-4A73-9DD7-C5B84D07105C}"/>
    <cellStyle name="Comma 10 4 2 5" xfId="39741" xr:uid="{E22D7527-5B22-42B2-B99B-3C92DCF45186}"/>
    <cellStyle name="Comma 10 4 2 6" xfId="40858" xr:uid="{C3A872C6-05D5-48A0-825E-8F92B4389409}"/>
    <cellStyle name="Comma 10 4 2 7" xfId="24696" xr:uid="{1F267DCA-B18F-4B87-8D10-3DD4F18A1EB9}"/>
    <cellStyle name="Comma 10 4 2 8" xfId="13397" xr:uid="{DCC289A8-2D5F-40AD-B32A-804D105353D1}"/>
    <cellStyle name="Comma 10 4 2 9" xfId="1205" xr:uid="{E9162D35-AFEA-4364-AF41-9876E621852C}"/>
    <cellStyle name="Comma 10 4 3" xfId="14857" xr:uid="{FE7BE84C-10BF-483C-8234-9CB9C1D0A7D7}"/>
    <cellStyle name="Comma 10 4 3 2" xfId="35711" xr:uid="{941409E4-06B3-4D59-9919-47CB6EB0D588}"/>
    <cellStyle name="Comma 10 4 3 2 2" xfId="45332" xr:uid="{F7772229-2AD2-4BFC-8286-6628E655732D}"/>
    <cellStyle name="Comma 10 4 3 2 3" xfId="46824" xr:uid="{61CEF07B-DA94-49D2-A266-ADC81D3519DA}"/>
    <cellStyle name="Comma 10 4 3 2 4" xfId="43780" xr:uid="{BF4A489B-08F4-474A-BAE2-F3EE3AD7BDC2}"/>
    <cellStyle name="Comma 10 4 3 3" xfId="37857" xr:uid="{F75902F9-C25E-4976-AC66-F01371971273}"/>
    <cellStyle name="Comma 10 4 3 3 2" xfId="44624" xr:uid="{9C0BF2BC-7539-4FDF-98C7-EFE61FFD6DBD}"/>
    <cellStyle name="Comma 10 4 3 4" xfId="38981" xr:uid="{D024ADBA-1A1A-4C4E-9489-269780C03C42}"/>
    <cellStyle name="Comma 10 4 3 4 2" xfId="46111" xr:uid="{A6D0131F-4AC7-4478-B344-46877FACEF3D}"/>
    <cellStyle name="Comma 10 4 3 5" xfId="40098" xr:uid="{775E2B8E-DA5D-4505-BA0F-6CBF0090E29D}"/>
    <cellStyle name="Comma 10 4 3 6" xfId="41215" xr:uid="{3A51A83D-7833-47AB-B190-BE882EBA5CE7}"/>
    <cellStyle name="Comma 10 4 3 7" xfId="25341" xr:uid="{B7F764F0-0E66-4FC7-BA54-A263B853CAD2}"/>
    <cellStyle name="Comma 10 4 3 8" xfId="43118" xr:uid="{67DE3983-FE55-41ED-8CF3-328BBE80D564}"/>
    <cellStyle name="Comma 10 4 4" xfId="25761" xr:uid="{417DF57A-F8A3-4A2B-A78D-7EAE147618A0}"/>
    <cellStyle name="Comma 10 4 4 2" xfId="44866" xr:uid="{D1863A44-AB16-44DC-B571-318E41637A63}"/>
    <cellStyle name="Comma 10 4 4 3" xfId="46356" xr:uid="{7463C64E-43C1-4F12-B57E-EF2B50AA2E99}"/>
    <cellStyle name="Comma 10 4 4 4" xfId="43340" xr:uid="{F5258245-002F-4CD9-99E8-1E2EC74F866D}"/>
    <cellStyle name="Comma 10 4 5" xfId="36609" xr:uid="{F9D4B0C5-FC55-45ED-89FB-08EF09E6C8C8}"/>
    <cellStyle name="Comma 10 4 5 2" xfId="44170" xr:uid="{1BA14501-0E72-4BB6-B485-2931E4ACD911}"/>
    <cellStyle name="Comma 10 4 6" xfId="38265" xr:uid="{78D16144-9BC4-40BB-83D8-36B56FD910A8}"/>
    <cellStyle name="Comma 10 4 6 2" xfId="45656" xr:uid="{B02911EF-B64A-49E0-826C-68370E32D31C}"/>
    <cellStyle name="Comma 10 4 7" xfId="39378" xr:uid="{1AA04556-CEA0-4C0C-9364-A5397CED5802}"/>
    <cellStyle name="Comma 10 4 8" xfId="40499" xr:uid="{02422837-45AD-4401-BA7C-C926E61A6CF3}"/>
    <cellStyle name="Comma 10 4 9" xfId="15342" xr:uid="{6E7AD4F5-7480-45CB-AD7E-4090B6B7B8F0}"/>
    <cellStyle name="Comma 10 5" xfId="511" xr:uid="{9C420D87-6092-4D8D-ABD1-E9EF9B2105BA}"/>
    <cellStyle name="Comma 10 5 10" xfId="1043" xr:uid="{33D22077-F231-4CB2-B240-B7CD9D1315AF}"/>
    <cellStyle name="Comma 10 5 11" xfId="42074" xr:uid="{34AF8384-2825-4D6F-8B24-AE00E3D89602}"/>
    <cellStyle name="Comma 10 5 12" xfId="42762" xr:uid="{BB0E38FF-3E0B-42FA-B190-50CE1180115D}"/>
    <cellStyle name="Comma 10 5 2" xfId="14997" xr:uid="{0029D12D-A296-4A20-9021-E281C19131DD}"/>
    <cellStyle name="Comma 10 5 2 2" xfId="35846" xr:uid="{62C04080-3C55-424D-940C-E3490F93BFE8}"/>
    <cellStyle name="Comma 10 5 2 2 2" xfId="45163" xr:uid="{1502DD5D-9EB8-45B3-8ECB-0A40FD028D67}"/>
    <cellStyle name="Comma 10 5 2 2 3" xfId="46653" xr:uid="{72F47A52-1985-424D-9858-42C20778AC83}"/>
    <cellStyle name="Comma 10 5 2 2 4" xfId="43615" xr:uid="{7EB90648-8A29-4389-9894-A79B72117540}"/>
    <cellStyle name="Comma 10 5 2 3" xfId="37988" xr:uid="{1F526011-5B44-4C81-B18C-D58CEF520C1B}"/>
    <cellStyle name="Comma 10 5 2 3 2" xfId="44456" xr:uid="{0F2E1886-9535-48EC-831A-5CEC129E5A25}"/>
    <cellStyle name="Comma 10 5 2 4" xfId="39112" xr:uid="{82452532-9496-4E2D-BFD5-D8FCBD195B1F}"/>
    <cellStyle name="Comma 10 5 2 4 2" xfId="45944" xr:uid="{0D2E77B5-00E9-463C-82BB-B053AEE5E922}"/>
    <cellStyle name="Comma 10 5 2 5" xfId="40229" xr:uid="{0364FFDB-B249-4B7C-812C-F0264043371C}"/>
    <cellStyle name="Comma 10 5 2 6" xfId="41346" xr:uid="{E608E9BF-5117-4B0C-8898-F26E1200FCBA}"/>
    <cellStyle name="Comma 10 5 2 7" xfId="25462" xr:uid="{D2D0E1FC-DB5F-4CE1-911D-D31AA7F7BCD1}"/>
    <cellStyle name="Comma 10 5 2 8" xfId="42964" xr:uid="{8160D474-7803-47A3-83F9-0F34376150D9}"/>
    <cellStyle name="Comma 10 5 3" xfId="35212" xr:uid="{59FFD7F9-FFED-4939-99FA-E035F9B71274}"/>
    <cellStyle name="Comma 10 5 3 2" xfId="43844" xr:uid="{19EE5263-1368-4C4E-A53D-571CF69CE1E3}"/>
    <cellStyle name="Comma 10 5 3 2 2" xfId="45397" xr:uid="{793C25D1-00CD-4FCE-953A-2F2BA34DE935}"/>
    <cellStyle name="Comma 10 5 3 2 3" xfId="46889" xr:uid="{F2AFC13F-9ED6-4B02-ACB1-2F1579136959}"/>
    <cellStyle name="Comma 10 5 3 3" xfId="44687" xr:uid="{9EFB52E0-D5F9-4EB1-849F-60CC26042D28}"/>
    <cellStyle name="Comma 10 5 3 4" xfId="46175" xr:uid="{235F4E77-4AF9-453A-8DB3-5EA96B95BA93}"/>
    <cellStyle name="Comma 10 5 3 5" xfId="43173" xr:uid="{3DA91533-941B-4E73-9909-60DAA6ECF67D}"/>
    <cellStyle name="Comma 10 5 4" xfId="37577" xr:uid="{A6B4612F-D33D-47A2-9BA3-EDA4E8FE70F2}"/>
    <cellStyle name="Comma 10 5 4 2" xfId="44930" xr:uid="{656F07B7-3850-43BD-A2AD-8E85F642107B}"/>
    <cellStyle name="Comma 10 5 4 3" xfId="46419" xr:uid="{CCB59E81-2FE4-445D-95B1-803874F4A47A}"/>
    <cellStyle name="Comma 10 5 4 4" xfId="43395" xr:uid="{9F03BE2E-3635-4355-AF1C-7EEE4CC288A1}"/>
    <cellStyle name="Comma 10 5 5" xfId="38767" xr:uid="{35327632-54DA-4CEA-8EE5-6F954276F833}"/>
    <cellStyle name="Comma 10 5 5 2" xfId="44228" xr:uid="{0531855A-5215-4771-8302-B8076F18F8E8}"/>
    <cellStyle name="Comma 10 5 6" xfId="39884" xr:uid="{118407C0-BE33-4625-8C4C-E3045C3E80CC}"/>
    <cellStyle name="Comma 10 5 6 2" xfId="45716" xr:uid="{FF3A5E4D-342C-4BD5-90E0-B14B37BEDDE0}"/>
    <cellStyle name="Comma 10 5 7" xfId="41001" xr:uid="{DD242BB9-DC3D-4A22-87AD-139CFF2CE4A9}"/>
    <cellStyle name="Comma 10 5 8" xfId="24880" xr:uid="{BEE47ABD-57B7-4CC3-8B45-C3164E491E5E}"/>
    <cellStyle name="Comma 10 5 9" xfId="14132" xr:uid="{FDEAE2FC-B532-4F8F-8784-D7CCB247EA8F}"/>
    <cellStyle name="Comma 10 6" xfId="558" xr:uid="{65A6DE67-A040-4836-AA6D-846D70FE8D74}"/>
    <cellStyle name="Comma 10 6 10" xfId="42783" xr:uid="{8AF49F74-E677-47C2-8B14-069E98173E25}"/>
    <cellStyle name="Comma 10 6 2" xfId="34976" xr:uid="{FE542A53-50B4-4B69-B352-5699876334AF}"/>
    <cellStyle name="Comma 10 6 2 2" xfId="43642" xr:uid="{0E4E769E-3F6A-4ED0-8C49-902C25EF7888}"/>
    <cellStyle name="Comma 10 6 2 2 2" xfId="45190" xr:uid="{D63B7A04-2B61-4C97-BC77-85B7E3EACF71}"/>
    <cellStyle name="Comma 10 6 2 2 3" xfId="46680" xr:uid="{15A3CB0F-51E7-452C-BC51-F74A45F83956}"/>
    <cellStyle name="Comma 10 6 2 3" xfId="44483" xr:uid="{9F03094E-CC67-4D6E-957D-6B10D6B34B83}"/>
    <cellStyle name="Comma 10 6 2 4" xfId="45971" xr:uid="{C10D10E8-51E2-487D-9EA5-B0F673BD8E22}"/>
    <cellStyle name="Comma 10 6 2 5" xfId="42988" xr:uid="{4A9040D4-F284-474F-B068-284419F4E983}"/>
    <cellStyle name="Comma 10 6 3" xfId="37418" xr:uid="{A7597E8E-3C74-428D-988F-F2C347B4281A}"/>
    <cellStyle name="Comma 10 6 3 2" xfId="43871" xr:uid="{5890FC9A-B43C-4600-81E8-B610500CBEE5}"/>
    <cellStyle name="Comma 10 6 3 2 2" xfId="45424" xr:uid="{98C7CAE3-7EF5-462C-BA40-E8DB4835F6D3}"/>
    <cellStyle name="Comma 10 6 3 2 3" xfId="46916" xr:uid="{EFDE263D-0C28-4148-9BC3-0C7A955E6444}"/>
    <cellStyle name="Comma 10 6 3 3" xfId="44714" xr:uid="{493EAFAD-23C9-4665-B613-C931DE4C32F5}"/>
    <cellStyle name="Comma 10 6 3 4" xfId="46202" xr:uid="{9644D126-236F-485A-987A-171C45D678A0}"/>
    <cellStyle name="Comma 10 6 3 5" xfId="43197" xr:uid="{FD0CB2B7-4189-4C20-805F-FE9F0A40A3FC}"/>
    <cellStyle name="Comma 10 6 4" xfId="38621" xr:uid="{81E1B73A-73F7-4B72-B6BB-88CD526503F7}"/>
    <cellStyle name="Comma 10 6 4 2" xfId="44957" xr:uid="{882BB449-6FBC-4F14-B495-7021235886CA}"/>
    <cellStyle name="Comma 10 6 4 3" xfId="46446" xr:uid="{BC88A527-AD79-494D-B059-A31536AD5F02}"/>
    <cellStyle name="Comma 10 6 4 4" xfId="43420" xr:uid="{1F74445F-266D-4B1A-935D-807B7132F2C8}"/>
    <cellStyle name="Comma 10 6 5" xfId="39738" xr:uid="{ACBFDE1A-AFF9-4578-9E7E-B1BBEA4A0662}"/>
    <cellStyle name="Comma 10 6 5 2" xfId="44253" xr:uid="{DDB7ADD5-029E-4151-AD27-0FEA8610A124}"/>
    <cellStyle name="Comma 10 6 6" xfId="40855" xr:uid="{D30ED521-364C-4EF2-A70E-5BA0E3817385}"/>
    <cellStyle name="Comma 10 6 6 2" xfId="45741" xr:uid="{5ADD385C-AC22-4410-8600-4A723CEF5E48}"/>
    <cellStyle name="Comma 10 6 7" xfId="24693" xr:uid="{FB4CA1F0-BC1C-4A5A-AC05-D095B62D80FD}"/>
    <cellStyle name="Comma 10 6 8" xfId="13394" xr:uid="{C56AD92A-E5F2-4EA8-AF49-6209B361C69C}"/>
    <cellStyle name="Comma 10 6 9" xfId="42121" xr:uid="{239B6F33-0CC5-49A0-8F64-1DD25952C2B5}"/>
    <cellStyle name="Comma 10 7" xfId="14854" xr:uid="{DF43F048-C13D-462B-B8CD-6C1B67E4FA13}"/>
    <cellStyle name="Comma 10 7 2" xfId="35708" xr:uid="{0AA06393-2B64-4A26-BA6F-91F23D56F9B0}"/>
    <cellStyle name="Comma 10 7 2 2" xfId="43669" xr:uid="{86C8BB05-494A-4CD0-A539-5D2F9D10E527}"/>
    <cellStyle name="Comma 10 7 2 2 2" xfId="45217" xr:uid="{B3C17267-1CF2-4E08-B641-9EE17105230C}"/>
    <cellStyle name="Comma 10 7 2 2 3" xfId="46707" xr:uid="{50D78EC4-7E40-4BEC-A291-9C5FC830A3BC}"/>
    <cellStyle name="Comma 10 7 2 3" xfId="44510" xr:uid="{4A28B42F-6C71-433E-A2A5-8C261674A7AA}"/>
    <cellStyle name="Comma 10 7 2 4" xfId="45998" xr:uid="{0E1631AB-8E77-46E6-8AFE-10F02EC6F49D}"/>
    <cellStyle name="Comma 10 7 2 5" xfId="43013" xr:uid="{4B853AEE-24AC-4011-AFFC-6EA00FE0BB05}"/>
    <cellStyle name="Comma 10 7 3" xfId="37854" xr:uid="{CE1AC181-54E0-44F0-ACD0-90CEC7D0ED13}"/>
    <cellStyle name="Comma 10 7 3 2" xfId="43898" xr:uid="{30D4F00B-1CFA-4A17-A79A-1C9DD3EAB017}"/>
    <cellStyle name="Comma 10 7 3 2 2" xfId="45451" xr:uid="{CC78F282-3A5E-4B92-BEF9-92F6BB828424}"/>
    <cellStyle name="Comma 10 7 3 2 3" xfId="46943" xr:uid="{74618E1C-FEE9-4923-BD2C-6EC8305A2567}"/>
    <cellStyle name="Comma 10 7 3 3" xfId="44741" xr:uid="{12534D41-727C-44E6-864F-5490B4FD15A8}"/>
    <cellStyle name="Comma 10 7 3 4" xfId="46229" xr:uid="{6DEAF1BC-EB7F-48F1-A20B-B9CA0A4C55F8}"/>
    <cellStyle name="Comma 10 7 3 5" xfId="43223" xr:uid="{5F68928C-4A81-497D-AC26-295075C6A42D}"/>
    <cellStyle name="Comma 10 7 4" xfId="38978" xr:uid="{18FFBBC6-573F-4D58-A203-D436BD3A722C}"/>
    <cellStyle name="Comma 10 7 4 2" xfId="44984" xr:uid="{54F87624-91A3-4D9C-B94A-AD67AD2CD44B}"/>
    <cellStyle name="Comma 10 7 4 3" xfId="46473" xr:uid="{467119B1-BBFD-45D5-9224-63E4BED166FD}"/>
    <cellStyle name="Comma 10 7 4 4" xfId="43446" xr:uid="{9B33C0BC-5B60-48BE-A910-CD933F850420}"/>
    <cellStyle name="Comma 10 7 5" xfId="40095" xr:uid="{EBD32E36-1A93-4B5F-AEE8-0D30CA8188B9}"/>
    <cellStyle name="Comma 10 7 5 2" xfId="44279" xr:uid="{9FDF11A9-B701-46FF-B715-106B5721A09B}"/>
    <cellStyle name="Comma 10 7 6" xfId="41212" xr:uid="{2359AADC-9A6C-48C4-856C-D49687D22FD1}"/>
    <cellStyle name="Comma 10 7 6 2" xfId="45767" xr:uid="{DF353249-144B-4C28-8520-F40979E1038E}"/>
    <cellStyle name="Comma 10 7 7" xfId="25338" xr:uid="{2AD8B17D-44F4-477E-8DCD-BC7AE729B249}"/>
    <cellStyle name="Comma 10 7 8" xfId="42468" xr:uid="{DB8C2415-9D14-4759-B701-E4049E220BE6}"/>
    <cellStyle name="Comma 10 8" xfId="25756" xr:uid="{3E98139A-E7F5-4114-B47E-0FDCC8B18772}"/>
    <cellStyle name="Comma 10 8 2" xfId="42445" xr:uid="{9CEC716E-705C-49DB-A27C-460E9CC64212}"/>
    <cellStyle name="Comma 10 8 2 2" xfId="45017" xr:uid="{8C7853DF-1B79-470F-B787-D9D1F0AE3D28}"/>
    <cellStyle name="Comma 10 8 2 3" xfId="46506" xr:uid="{596EB370-E790-47CB-80B5-C412195D2757}"/>
    <cellStyle name="Comma 10 8 2 4" xfId="43479" xr:uid="{71CE218C-DA34-4052-8E92-EC9BEA0B967F}"/>
    <cellStyle name="Comma 10 8 3" xfId="44312" xr:uid="{3A8DEDEE-1DCD-43B8-B7E1-0BA7C38370FF}"/>
    <cellStyle name="Comma 10 8 4" xfId="45800" xr:uid="{E7AC904A-FA45-411D-86B8-C3E2BEB7733A}"/>
    <cellStyle name="Comma 10 8 5" xfId="42844" xr:uid="{AF667D76-6350-47FC-AE8A-0C7C56E7B925}"/>
    <cellStyle name="Comma 10 9" xfId="36604" xr:uid="{1F0199B4-230D-455D-A7B2-0A0A124A7E7A}"/>
    <cellStyle name="Comma 10 9 2" xfId="42476" xr:uid="{63047093-0FD1-4BA8-981B-24579F4EDA39}"/>
    <cellStyle name="Comma 10 9 2 2" xfId="45244" xr:uid="{3F9D6B3D-27D6-46BF-8972-8261926D1B70}"/>
    <cellStyle name="Comma 10 9 2 3" xfId="46734" xr:uid="{2333C171-8123-4CCF-9DEE-65A8BBCC81D1}"/>
    <cellStyle name="Comma 10 9 3" xfId="44536" xr:uid="{247CE7D9-FB7F-4ED6-B8AA-2589697707AB}"/>
    <cellStyle name="Comma 10 9 4" xfId="46024" xr:uid="{CCFC9438-D2F6-46CB-9D5A-16BB3CC8E33B}"/>
    <cellStyle name="Comma 100" xfId="41560" xr:uid="{772EB737-4696-4E1E-99B1-E0ED5F98C586}"/>
    <cellStyle name="Comma 101" xfId="41561" xr:uid="{11B5B98B-AD58-471D-A56C-6CFF366391CE}"/>
    <cellStyle name="Comma 102" xfId="25652" xr:uid="{38FF1220-C9CA-46F2-9E69-796C5BEEA079}"/>
    <cellStyle name="Comma 103" xfId="15271" xr:uid="{879438D9-ED41-467A-BC5C-B0DD9140E21E}"/>
    <cellStyle name="Comma 104" xfId="15273" xr:uid="{04783426-6BE1-460E-8D18-69AC36E7D62F}"/>
    <cellStyle name="Comma 104 2" xfId="41566" xr:uid="{15D17F4C-69C9-4B50-B31C-2B7BEA99C4BE}"/>
    <cellStyle name="Comma 105" xfId="15276" xr:uid="{C2211BD7-4D83-4DB5-975A-48195B5BF994}"/>
    <cellStyle name="Comma 106" xfId="15264" xr:uid="{BAF0EC7A-406F-4ABD-B1E4-022D6208C20A}"/>
    <cellStyle name="Comma 107" xfId="1214" xr:uid="{EB3D3473-454A-4684-A526-6057915E983F}"/>
    <cellStyle name="Comma 108" xfId="41573" xr:uid="{F1366EED-00ED-4EF3-BAED-F551C581EBAA}"/>
    <cellStyle name="Comma 109" xfId="41587" xr:uid="{CA7D2322-A446-4658-B639-E06339F8C6A0}"/>
    <cellStyle name="Comma 11" xfId="289" xr:uid="{661FDC5A-F0A8-4937-8FD9-E6891F9123A6}"/>
    <cellStyle name="Comma 11 10" xfId="36610" xr:uid="{661BD148-2D0B-43CB-AEB0-7AC968D08B50}"/>
    <cellStyle name="Comma 11 10 2" xfId="45497" xr:uid="{A57F3AFF-0EC6-4E23-AA17-815C43FE5076}"/>
    <cellStyle name="Comma 11 11" xfId="38266" xr:uid="{2DC262AA-36FD-4E3D-9413-EC17D02633B5}"/>
    <cellStyle name="Comma 11 11 2" xfId="42581" xr:uid="{392B0299-E235-435C-9E4A-B124F9AF4A5B}"/>
    <cellStyle name="Comma 11 12" xfId="39379" xr:uid="{BC1E5808-4B09-4FC0-9458-A070D58D8F67}"/>
    <cellStyle name="Comma 11 13" xfId="40500" xr:uid="{6F572A32-083F-476D-8D2C-161103DCCF67}"/>
    <cellStyle name="Comma 11 14" xfId="15343" xr:uid="{404C097B-062F-4ECE-A0D3-E24C7D905CCA}"/>
    <cellStyle name="Comma 11 15" xfId="1622" xr:uid="{A6944F72-3D57-4E6F-A70D-EC0204A4FFB4}"/>
    <cellStyle name="Comma 11 16" xfId="41613" xr:uid="{6A6AB1BF-8185-483B-AF83-A8C2AA75711B}"/>
    <cellStyle name="Comma 11 17" xfId="830" xr:uid="{FE06506F-ABF0-4ABB-8269-C16561B7919E}"/>
    <cellStyle name="Comma 11 18" xfId="41861" xr:uid="{B2E49174-7187-4D1F-A2A7-A044D4D178C3}"/>
    <cellStyle name="Comma 11 19" xfId="42540" xr:uid="{69C0D4F1-2EC2-4B02-8143-26A0165CB5DD}"/>
    <cellStyle name="Comma 11 2" xfId="234" xr:uid="{3E55892A-A4CD-4C90-BA08-EE5A3489556E}"/>
    <cellStyle name="Comma 11 2 10" xfId="39380" xr:uid="{4FCE6A4A-EA69-4AB4-9ACE-AD6CD4A8723B}"/>
    <cellStyle name="Comma 11 2 11" xfId="40501" xr:uid="{3F2E4EE3-F34D-423B-B206-ADA97295B0E9}"/>
    <cellStyle name="Comma 11 2 12" xfId="15344" xr:uid="{8DDAC799-729E-43D8-9A22-B0747AB24DB9}"/>
    <cellStyle name="Comma 11 2 13" xfId="1623" xr:uid="{98D6468E-AC43-47FB-BEF6-8C42B3188040}"/>
    <cellStyle name="Comma 11 2 14" xfId="41662" xr:uid="{94F7C8AA-D0C7-49B6-9DC8-5AC06896DFE0}"/>
    <cellStyle name="Comma 11 2 15" xfId="888" xr:uid="{6F02343F-2C0C-472B-A73D-9F2D4B77769A}"/>
    <cellStyle name="Comma 11 2 16" xfId="41817" xr:uid="{F784A854-5C8F-4B7F-BA32-7A671638880F}"/>
    <cellStyle name="Comma 11 2 17" xfId="42749" xr:uid="{D52B5580-705A-4DFA-9AD4-B43ECFA35CB3}"/>
    <cellStyle name="Comma 11 2 2" xfId="460" xr:uid="{48C03C1D-2EBC-4676-8032-C65FE9D5DA7A}"/>
    <cellStyle name="Comma 11 2 2 10" xfId="13400" xr:uid="{FC554C3A-F6C1-4ECF-83BC-4F365EBC54FA}"/>
    <cellStyle name="Comma 11 2 2 11" xfId="1102" xr:uid="{C99942D9-BC82-47C4-9F12-E7ACA9CC9FA4}"/>
    <cellStyle name="Comma 11 2 2 12" xfId="42032" xr:uid="{72E2E52A-C190-459D-A528-FEC30D24C4CE}"/>
    <cellStyle name="Comma 11 2 2 13" xfId="42951" xr:uid="{7402972D-99EE-4450-9674-2B581FDC6B85}"/>
    <cellStyle name="Comma 11 2 2 2" xfId="744" xr:uid="{FD72BB88-1B53-43A4-80A3-6A14CC1ED452}"/>
    <cellStyle name="Comma 11 2 2 2 10" xfId="812" xr:uid="{9F338B14-2404-4EE4-940D-BA8FEC81BDD4}"/>
    <cellStyle name="Comma 11 2 2 2 11" xfId="42307" xr:uid="{AC72F549-2644-42CC-A4F6-CDE00EC18F0A}"/>
    <cellStyle name="Comma 11 2 2 2 12" xfId="43600" xr:uid="{08F299EC-82EE-4498-908C-5B7EC0BD5464}"/>
    <cellStyle name="Comma 11 2 2 2 2" xfId="871" xr:uid="{02201B01-55FF-4000-B0A0-05810CA142DD}"/>
    <cellStyle name="Comma 11 2 2 2 2 2" xfId="1085" xr:uid="{9A877CEF-BC0B-48ED-B02E-40C027628B4E}"/>
    <cellStyle name="Comma 11 2 2 2 2 2 2" xfId="35851" xr:uid="{8D8949C7-AEBE-4423-BE8E-602CDE72DD07}"/>
    <cellStyle name="Comma 11 2 2 2 2 3" xfId="37993" xr:uid="{4FB492BE-EDE7-4C75-841B-B6088E46B596}"/>
    <cellStyle name="Comma 11 2 2 2 2 4" xfId="39117" xr:uid="{83D97981-9BC1-4740-B80F-4767993ECC6A}"/>
    <cellStyle name="Comma 11 2 2 2 2 5" xfId="40234" xr:uid="{36883984-30A8-4C7A-B36F-8024BCEEB8AE}"/>
    <cellStyle name="Comma 11 2 2 2 2 6" xfId="41351" xr:uid="{7267A4C8-2A9E-4B93-9B20-8281815DF959}"/>
    <cellStyle name="Comma 11 2 2 2 2 7" xfId="25467" xr:uid="{497C37E2-D24E-4DEA-8F95-1AC4B975A8B9}"/>
    <cellStyle name="Comma 11 2 2 2 2 8" xfId="15002" xr:uid="{C808CB19-F3C9-457E-9627-5DC4191953AC}"/>
    <cellStyle name="Comma 11 2 2 2 2 9" xfId="45147" xr:uid="{B213370C-9D04-4D8D-8E3E-1FDC1BBCF789}"/>
    <cellStyle name="Comma 11 2 2 2 3" xfId="929" xr:uid="{7D34BBD6-7A6B-4A32-8BE3-1358F83B6A82}"/>
    <cellStyle name="Comma 11 2 2 2 3 2" xfId="1142" xr:uid="{B7089CDC-DBB9-4445-AD43-86BC2415B045}"/>
    <cellStyle name="Comma 11 2 2 2 3 3" xfId="35217" xr:uid="{C933AB0F-929B-4ED0-A327-36C517882D3E}"/>
    <cellStyle name="Comma 11 2 2 2 3 4" xfId="46637" xr:uid="{E5902686-48C7-426F-A996-13CD9287BF92}"/>
    <cellStyle name="Comma 11 2 2 2 4" xfId="976" xr:uid="{49F31050-BECE-4117-8C6E-C7462AEBCD8F}"/>
    <cellStyle name="Comma 11 2 2 2 4 2" xfId="1190" xr:uid="{BD54BFEE-732D-45C7-A5AF-840BE923AE34}"/>
    <cellStyle name="Comma 11 2 2 2 4 3" xfId="37582" xr:uid="{1E1F215B-F003-4169-BE81-B190290218CD}"/>
    <cellStyle name="Comma 11 2 2 2 5" xfId="1029" xr:uid="{9345E5C5-2823-4E21-A826-5EBA5899C678}"/>
    <cellStyle name="Comma 11 2 2 2 5 2" xfId="38772" xr:uid="{F473481C-DD24-4159-BA4B-A576F34A122D}"/>
    <cellStyle name="Comma 11 2 2 2 6" xfId="39889" xr:uid="{45378DC9-D769-46FB-BB23-F92DA67C0ABB}"/>
    <cellStyle name="Comma 11 2 2 2 7" xfId="41006" xr:uid="{AE1168B7-28DA-4964-A5C0-A80C733436F8}"/>
    <cellStyle name="Comma 11 2 2 2 8" xfId="24885" xr:uid="{0C92ECA9-8ABE-4F57-AA7D-0F9DBF229A95}"/>
    <cellStyle name="Comma 11 2 2 2 9" xfId="14137" xr:uid="{F5819BAB-BD47-4D8B-A8FF-3076A4BDEB85}"/>
    <cellStyle name="Comma 11 2 2 3" xfId="14860" xr:uid="{ADF3940D-2831-4FA6-B62D-E04D0C8DE4F3}"/>
    <cellStyle name="Comma 11 2 2 3 2" xfId="35714" xr:uid="{0048AA40-16E9-462E-AD40-23DF2C7CCFFD}"/>
    <cellStyle name="Comma 11 2 2 3 2 2" xfId="44442" xr:uid="{814AD399-B195-4F5B-8343-EE199222A02A}"/>
    <cellStyle name="Comma 11 2 2 3 3" xfId="37860" xr:uid="{18119F31-B4D6-4A46-BB99-BEC4F8F54CFF}"/>
    <cellStyle name="Comma 11 2 2 3 3 2" xfId="45929" xr:uid="{A7E20CA6-2580-480D-97B6-779FCAD4C634}"/>
    <cellStyle name="Comma 11 2 2 3 4" xfId="38984" xr:uid="{19A30772-0E76-4EA7-B067-4241EBE65B21}"/>
    <cellStyle name="Comma 11 2 2 3 5" xfId="40101" xr:uid="{95949D56-B023-4BF6-ADD0-A98193B38ED5}"/>
    <cellStyle name="Comma 11 2 2 3 6" xfId="41218" xr:uid="{6B72408F-0D70-474B-9AD1-DD55EA231523}"/>
    <cellStyle name="Comma 11 2 2 3 7" xfId="25344" xr:uid="{36BF2674-C378-4C49-9896-EC58EA40B7E5}"/>
    <cellStyle name="Comma 11 2 2 3 8" xfId="43962" xr:uid="{7FF47745-4F8D-42F2-A411-3831E5B94C01}"/>
    <cellStyle name="Comma 11 2 2 4" xfId="34982" xr:uid="{6CFEA79A-5B80-49D2-B327-6566A571599E}"/>
    <cellStyle name="Comma 11 2 2 4 2" xfId="44037" xr:uid="{7AB89F72-F974-4789-8EC1-55EC4F3E52AC}"/>
    <cellStyle name="Comma 11 2 2 5" xfId="37424" xr:uid="{1A9B1599-48DF-4D27-8C11-9D071A466A03}"/>
    <cellStyle name="Comma 11 2 2 5 2" xfId="45524" xr:uid="{715D178F-A63C-4E86-B9B2-24973B829052}"/>
    <cellStyle name="Comma 11 2 2 6" xfId="38627" xr:uid="{006D8CB2-9709-4C23-B020-C3525512D7AD}"/>
    <cellStyle name="Comma 11 2 2 7" xfId="39744" xr:uid="{59E77869-CA68-4A6F-AB44-F1C685B58FDC}"/>
    <cellStyle name="Comma 11 2 2 8" xfId="40861" xr:uid="{4FF8C091-4038-4D5F-9605-E4E52571EF4A}"/>
    <cellStyle name="Comma 11 2 2 9" xfId="24699" xr:uid="{ACC624F4-3D11-482E-B0C0-6C656C76BE51}"/>
    <cellStyle name="Comma 11 2 3" xfId="331" xr:uid="{9DC78294-2139-41B3-ADA3-FD0B88962BA3}"/>
    <cellStyle name="Comma 11 2 3 10" xfId="13401" xr:uid="{F90F5367-23AA-4361-88AF-5D0856547BF8}"/>
    <cellStyle name="Comma 11 2 3 11" xfId="41903" xr:uid="{AF716EFB-40E8-4ACB-ADEF-4630743334D4}"/>
    <cellStyle name="Comma 11 2 3 12" xfId="43160" xr:uid="{C3EB8842-48D4-4E0D-9294-CAFB0BECAEAF}"/>
    <cellStyle name="Comma 11 2 3 2" xfId="14523" xr:uid="{40819040-89E9-40C5-98B4-B4984414A50F}"/>
    <cellStyle name="Comma 11 2 3 2 2" xfId="15132" xr:uid="{42263DE9-F4A2-48D9-8801-5F93793186D8}"/>
    <cellStyle name="Comma 11 2 3 2 2 2" xfId="35977" xr:uid="{71048F0C-523B-44B0-9046-0FEE2F1A3544}"/>
    <cellStyle name="Comma 11 2 3 2 2 3" xfId="38118" xr:uid="{FF4923A5-2FD1-4FDB-92EF-D9A05D85789A}"/>
    <cellStyle name="Comma 11 2 3 2 2 4" xfId="39242" xr:uid="{16269724-C236-49A1-8C85-9F7C1CA3D168}"/>
    <cellStyle name="Comma 11 2 3 2 2 5" xfId="40359" xr:uid="{46709565-91ED-40F4-A48D-CA284BDE3445}"/>
    <cellStyle name="Comma 11 2 3 2 2 6" xfId="41476" xr:uid="{C846CE4D-A92D-4C6B-BED5-4923926CEE26}"/>
    <cellStyle name="Comma 11 2 3 2 2 7" xfId="25571" xr:uid="{68368177-1CD2-40AE-B6B3-AECAF247A652}"/>
    <cellStyle name="Comma 11 2 3 2 2 8" xfId="45381" xr:uid="{8191864A-1C69-4118-8F37-FCF3AC26FD68}"/>
    <cellStyle name="Comma 11 2 3 2 3" xfId="35398" xr:uid="{9CEB3967-AFFA-451C-A477-FD368A667250}"/>
    <cellStyle name="Comma 11 2 3 2 3 2" xfId="46873" xr:uid="{C081315B-0A59-4524-9C2B-65E86E51FC1C}"/>
    <cellStyle name="Comma 11 2 3 2 4" xfId="37727" xr:uid="{60500E2E-499E-49AD-BCAF-DBE77F63CF53}"/>
    <cellStyle name="Comma 11 2 3 2 5" xfId="38898" xr:uid="{B5D2D6CD-EBD6-4EDB-9A43-B48F7CEB43A6}"/>
    <cellStyle name="Comma 11 2 3 2 6" xfId="40015" xr:uid="{4DD1D9E1-8ADC-455B-9AAB-037AB2701D3A}"/>
    <cellStyle name="Comma 11 2 3 2 7" xfId="41132" xr:uid="{7E6EC1D4-2A34-4595-BEC3-D58E376AA06D}"/>
    <cellStyle name="Comma 11 2 3 2 8" xfId="25041" xr:uid="{4FD95C0A-EF5A-4D34-980B-EF554A546B90}"/>
    <cellStyle name="Comma 11 2 3 2 9" xfId="43828" xr:uid="{6E6ACD6C-480E-4028-8171-0D845474CAC9}"/>
    <cellStyle name="Comma 11 2 3 3" xfId="14861" xr:uid="{12BC9F66-F65F-4C26-94B6-D44A866A4C64}"/>
    <cellStyle name="Comma 11 2 3 3 2" xfId="35715" xr:uid="{16F99964-392B-45E3-B2FF-7B719A2D02BF}"/>
    <cellStyle name="Comma 11 2 3 3 3" xfId="37861" xr:uid="{6CA6495A-869F-46FE-B432-5D0FB0260C44}"/>
    <cellStyle name="Comma 11 2 3 3 4" xfId="38985" xr:uid="{4FE884BA-7F43-4C38-9B01-27EF25843FB7}"/>
    <cellStyle name="Comma 11 2 3 3 5" xfId="40102" xr:uid="{D48CB405-4DCE-46DB-93A1-8D7A1A220356}"/>
    <cellStyle name="Comma 11 2 3 3 6" xfId="41219" xr:uid="{62AD9AAF-E60C-458F-A028-E4B77A9E3B57}"/>
    <cellStyle name="Comma 11 2 3 3 7" xfId="25345" xr:uid="{C24F43D8-4D8C-4E24-9FB8-D8E3D7D17A8E}"/>
    <cellStyle name="Comma 11 2 3 3 8" xfId="44671" xr:uid="{1786345B-2001-4F63-9E28-EFE7FED48288}"/>
    <cellStyle name="Comma 11 2 3 4" xfId="34983" xr:uid="{B7489D24-9E4D-4BB2-A7DE-5F0497427BC7}"/>
    <cellStyle name="Comma 11 2 3 4 2" xfId="46159" xr:uid="{045FA93F-3287-4480-859D-ED9D3A1B9563}"/>
    <cellStyle name="Comma 11 2 3 5" xfId="37425" xr:uid="{BB4EC81D-F930-48A2-822E-BDB0B6A51BB4}"/>
    <cellStyle name="Comma 11 2 3 6" xfId="38628" xr:uid="{FD4FF742-055A-4C3D-8E66-422DDE9E382A}"/>
    <cellStyle name="Comma 11 2 3 7" xfId="39745" xr:uid="{52A7D1AC-CF1A-4DAD-BEA4-B94803C107F5}"/>
    <cellStyle name="Comma 11 2 3 8" xfId="40862" xr:uid="{8DF8A95C-1A76-45CA-9DDB-7D011FB524FC}"/>
    <cellStyle name="Comma 11 2 3 9" xfId="24700" xr:uid="{34567D0C-A4A7-4CD3-8A94-032C1B7452DF}"/>
    <cellStyle name="Comma 11 2 4" xfId="615" xr:uid="{66B9CC2E-DD0C-4337-BDE2-D980009E39B4}"/>
    <cellStyle name="Comma 11 2 4 10" xfId="42178" xr:uid="{0EAB74F9-2000-4666-AD66-D04D92171E4F}"/>
    <cellStyle name="Comma 11 2 4 11" xfId="43381" xr:uid="{7AF7718E-4218-45BB-8750-022286921810}"/>
    <cellStyle name="Comma 11 2 4 2" xfId="15001" xr:uid="{BA34E58E-5AC4-476B-AC0C-9FF8D2EDF57E}"/>
    <cellStyle name="Comma 11 2 4 2 2" xfId="35850" xr:uid="{415E8650-1FD9-4248-886B-B2A83CE4D2E8}"/>
    <cellStyle name="Comma 11 2 4 2 3" xfId="37992" xr:uid="{B4092967-20ED-4FB0-9771-A0F6266513AF}"/>
    <cellStyle name="Comma 11 2 4 2 4" xfId="39116" xr:uid="{21E1A773-3EA7-40C6-982B-DA45EDF3ABF9}"/>
    <cellStyle name="Comma 11 2 4 2 5" xfId="40233" xr:uid="{D4FA916A-CDA5-4774-8FB6-AF34251752A8}"/>
    <cellStyle name="Comma 11 2 4 2 6" xfId="41350" xr:uid="{9FD4B41C-DB21-4091-ABFD-B5A018F19109}"/>
    <cellStyle name="Comma 11 2 4 2 7" xfId="25466" xr:uid="{F447521A-4D3D-47D4-B1B3-89DB4476BEB6}"/>
    <cellStyle name="Comma 11 2 4 2 8" xfId="44914" xr:uid="{489AA07A-4C67-4BF8-93BF-6883AE2145B9}"/>
    <cellStyle name="Comma 11 2 4 3" xfId="81" xr:uid="{A161537B-00F5-4D73-A064-44F2E8E0AAA8}"/>
    <cellStyle name="Comma 11 2 4 3 2" xfId="35216" xr:uid="{0477D28D-0DCB-4F09-9470-1E6188088B75}"/>
    <cellStyle name="Comma 11 2 4 3 3" xfId="46403" xr:uid="{41A1C15A-CBAB-45FC-A5F3-E1D679B0946E}"/>
    <cellStyle name="Comma 11 2 4 4" xfId="37581" xr:uid="{00FE03A4-3261-4E3A-A00E-2149714AF9C2}"/>
    <cellStyle name="Comma 11 2 4 5" xfId="38771" xr:uid="{90363C7A-98F6-4ED5-AF5E-60EC2824B688}"/>
    <cellStyle name="Comma 11 2 4 6" xfId="39888" xr:uid="{B4535859-45A8-4B1A-A80D-93C8BA4D18B6}"/>
    <cellStyle name="Comma 11 2 4 7" xfId="41005" xr:uid="{9CC0744A-A54C-4555-9239-E9BD9794F1C5}"/>
    <cellStyle name="Comma 11 2 4 8" xfId="24884" xr:uid="{DE4098FA-FDE6-4C32-9378-86F575468DED}"/>
    <cellStyle name="Comma 11 2 4 9" xfId="14136" xr:uid="{6FAD66AB-E43B-4D48-BACE-520119857DEC}"/>
    <cellStyle name="Comma 11 2 5" xfId="13399" xr:uid="{F4C1AFB9-464E-4ACF-BCF4-FB05983C0412}"/>
    <cellStyle name="Comma 11 2 5 2" xfId="34981" xr:uid="{2A8FEC9F-F563-43F5-AD45-C6D69EF17323}"/>
    <cellStyle name="Comma 11 2 5 2 2" xfId="44214" xr:uid="{D2C7D6B1-8279-4D98-BB6F-0D45E515605C}"/>
    <cellStyle name="Comma 11 2 5 3" xfId="37423" xr:uid="{5C1DEA51-E029-48C6-9F8F-E9CCD746A0E2}"/>
    <cellStyle name="Comma 11 2 5 3 2" xfId="45702" xr:uid="{5B15B1B8-D9DB-432F-919F-38C93EE2665D}"/>
    <cellStyle name="Comma 11 2 5 4" xfId="38626" xr:uid="{BEB8255A-BB06-46D6-9493-C2736A03C736}"/>
    <cellStyle name="Comma 11 2 5 5" xfId="39743" xr:uid="{D057412D-41AF-4857-B153-7B2F5718008C}"/>
    <cellStyle name="Comma 11 2 5 6" xfId="40860" xr:uid="{ACF37323-639E-4E74-BAD9-1A43D11B7D26}"/>
    <cellStyle name="Comma 11 2 5 7" xfId="24698" xr:uid="{C4E9A4AD-BF20-4733-9784-BB23BA69EAB0}"/>
    <cellStyle name="Comma 11 2 5 8" xfId="43964" xr:uid="{A6E4A422-A5ED-4763-9A13-649BA301010D}"/>
    <cellStyle name="Comma 11 2 6" xfId="14859" xr:uid="{6B1043F4-F701-479A-8120-BA8D02B9E59C}"/>
    <cellStyle name="Comma 11 2 6 2" xfId="35713" xr:uid="{270641D1-2AA8-4684-B8DD-E7D313C896D3}"/>
    <cellStyle name="Comma 11 2 6 3" xfId="37859" xr:uid="{D7917FA3-3183-4A10-8695-403672CD4433}"/>
    <cellStyle name="Comma 11 2 6 4" xfId="38983" xr:uid="{4C04E4E6-AECE-4796-A0E6-C9189C9F099F}"/>
    <cellStyle name="Comma 11 2 6 5" xfId="40100" xr:uid="{82F5532D-0C4D-4A4C-91ED-BDB3082BD70B}"/>
    <cellStyle name="Comma 11 2 6 6" xfId="41217" xr:uid="{58D91F72-06BE-4AAC-837E-F930C5854DB9}"/>
    <cellStyle name="Comma 11 2 6 7" xfId="25343" xr:uid="{613DECB5-45C7-4870-83AB-8DABEFB7935F}"/>
    <cellStyle name="Comma 11 2 6 8" xfId="44016" xr:uid="{05AAF535-39E8-4958-A129-2373937A5AC9}"/>
    <cellStyle name="Comma 11 2 7" xfId="25763" xr:uid="{42CC5CC2-307A-4A5E-B0C3-C6E94B59687D}"/>
    <cellStyle name="Comma 11 2 7 2" xfId="45503" xr:uid="{261DE362-A181-49EB-BC30-8F6F423B07E0}"/>
    <cellStyle name="Comma 11 2 8" xfId="36611" xr:uid="{83953A1B-9D26-43CB-9F74-27489EFAC291}"/>
    <cellStyle name="Comma 11 2 9" xfId="38267" xr:uid="{A829FE2F-F22C-4BDA-AF7E-5C32C5DB8300}"/>
    <cellStyle name="Comma 11 3" xfId="418" xr:uid="{9DCA4C23-0A1A-4EEC-B329-E2D8DD55D1BF}"/>
    <cellStyle name="Comma 11 3 10" xfId="41714" xr:uid="{91A27F7B-B384-4090-B90B-3DE50564BEC5}"/>
    <cellStyle name="Comma 11 3 11" xfId="945" xr:uid="{FD3450B1-ACA6-4E4B-9FBC-8A2004B10262}"/>
    <cellStyle name="Comma 11 3 12" xfId="41990" xr:uid="{9728DF93-34B1-4D58-8A25-D4B6829FE8BD}"/>
    <cellStyle name="Comma 11 3 13" xfId="42738" xr:uid="{CAA3160D-C5D2-4741-B426-D85DDCD5C651}"/>
    <cellStyle name="Comma 11 3 2" xfId="702" xr:uid="{F336C4F0-8D5F-4A03-B525-218A48EAA011}"/>
    <cellStyle name="Comma 11 3 2 10" xfId="42265" xr:uid="{33489324-8BED-4E9E-93AC-8CF865138A7B}"/>
    <cellStyle name="Comma 11 3 2 11" xfId="42942" xr:uid="{34918D98-2AA8-4CE5-B8C6-99045EDE3143}"/>
    <cellStyle name="Comma 11 3 2 2" xfId="35716" xr:uid="{FA3D8DB2-FA2B-4E3C-B940-40CB0120247E}"/>
    <cellStyle name="Comma 11 3 2 2 2" xfId="45138" xr:uid="{2891F159-F58C-4B91-AFC2-40D3BEC997B3}"/>
    <cellStyle name="Comma 11 3 2 2 3" xfId="46627" xr:uid="{21168799-FB55-4D51-BE28-437C695DCC68}"/>
    <cellStyle name="Comma 11 3 2 2 4" xfId="43591" xr:uid="{C4A88595-3929-4AE9-807F-775406EBFC16}"/>
    <cellStyle name="Comma 11 3 2 3" xfId="37862" xr:uid="{45BBB277-53B4-4221-889F-202A8DB7EE8B}"/>
    <cellStyle name="Comma 11 3 2 3 2" xfId="44432" xr:uid="{2D4F3D5C-DACD-4539-9936-E1A12FF2D23E}"/>
    <cellStyle name="Comma 11 3 2 4" xfId="38986" xr:uid="{BA19BA0A-2316-446C-849D-14553A3CFA63}"/>
    <cellStyle name="Comma 11 3 2 4 2" xfId="45920" xr:uid="{008826AF-2C1C-49A7-9966-449B5FDA523A}"/>
    <cellStyle name="Comma 11 3 2 5" xfId="40103" xr:uid="{97BB0C5E-777A-408C-AECA-07D35CDD1045}"/>
    <cellStyle name="Comma 11 3 2 6" xfId="41220" xr:uid="{AD6E06EB-D3C9-4289-97B6-529EFAD0CB59}"/>
    <cellStyle name="Comma 11 3 2 7" xfId="25346" xr:uid="{66BBEA82-1F03-45CC-84F9-DEF2748CA019}"/>
    <cellStyle name="Comma 11 3 2 8" xfId="14862" xr:uid="{6EE915FA-97BD-43ED-9846-4C53DC4DCFB9}"/>
    <cellStyle name="Comma 11 3 2 9" xfId="1159" xr:uid="{6BE2C244-B7D6-45F6-B78D-DDAB95A73A8B}"/>
    <cellStyle name="Comma 11 3 3" xfId="34984" xr:uid="{3186DB36-559A-480E-87D3-9B53128F84FA}"/>
    <cellStyle name="Comma 11 3 3 2" xfId="43818" xr:uid="{BE90ED35-22AD-4DB8-94A2-2D9D2A03AE03}"/>
    <cellStyle name="Comma 11 3 3 2 2" xfId="45371" xr:uid="{38CDF578-B7A8-4B68-87C4-694F280B0DDD}"/>
    <cellStyle name="Comma 11 3 3 2 3" xfId="46863" xr:uid="{1388C59A-D36C-48D9-BF7F-204009EDEBA4}"/>
    <cellStyle name="Comma 11 3 3 3" xfId="44662" xr:uid="{A614486C-7B62-429B-B36C-6663A740EEF5}"/>
    <cellStyle name="Comma 11 3 3 4" xfId="46149" xr:uid="{B7E9E7D9-9EC1-4CA0-B91D-50713CE02754}"/>
    <cellStyle name="Comma 11 3 3 5" xfId="43151" xr:uid="{A51A9796-166B-4FEE-888D-4E3D4809B3D9}"/>
    <cellStyle name="Comma 11 3 4" xfId="37426" xr:uid="{53BED794-0F78-4689-B32B-1970355228EB}"/>
    <cellStyle name="Comma 11 3 4 2" xfId="44904" xr:uid="{1569EFE4-2017-43C8-BD67-F9774B3E3AFA}"/>
    <cellStyle name="Comma 11 3 4 3" xfId="46394" xr:uid="{0ED756B2-1BCC-4205-BD44-44E573BC7226}"/>
    <cellStyle name="Comma 11 3 4 4" xfId="43372" xr:uid="{356FC18D-F2F4-416A-92C5-8B2CBAF1988A}"/>
    <cellStyle name="Comma 11 3 5" xfId="38629" xr:uid="{CB63A0DC-0CF8-4189-8668-0CB5BA366BE4}"/>
    <cellStyle name="Comma 11 3 5 2" xfId="44204" xr:uid="{278284FD-9105-40F2-B7BB-6F1C45ADE761}"/>
    <cellStyle name="Comma 11 3 5 3" xfId="45692" xr:uid="{E868EFC9-4D34-4913-BDC0-00F2C5E87E47}"/>
    <cellStyle name="Comma 11 3 5 4" xfId="43958" xr:uid="{FBE7E399-F701-4A35-BA5D-D394C48B3078}"/>
    <cellStyle name="Comma 11 3 6" xfId="39746" xr:uid="{2FBA21A5-20E2-4B51-89DA-F69B21659AB1}"/>
    <cellStyle name="Comma 11 3 6 2" xfId="44032" xr:uid="{25617C5E-2E50-4A3D-B7F7-5E81EDA94646}"/>
    <cellStyle name="Comma 11 3 7" xfId="40863" xr:uid="{296D6B13-6C09-42B7-B184-B9FA90379584}"/>
    <cellStyle name="Comma 11 3 7 2" xfId="45519" xr:uid="{5B6D2CE8-F535-4A0B-98E6-64E2B9BB3D53}"/>
    <cellStyle name="Comma 11 3 8" xfId="24701" xr:uid="{1ADF604E-A115-47D3-A9FE-775EDD131D7A}"/>
    <cellStyle name="Comma 11 3 9" xfId="13402" xr:uid="{4CE91E5E-3F98-44A3-B557-2B7350058380}"/>
    <cellStyle name="Comma 11 4" xfId="371" xr:uid="{4B81349C-6EE3-44B2-B2DD-5A04C3A8FD6B}"/>
    <cellStyle name="Comma 11 4 10" xfId="41758" xr:uid="{FD723DA8-D575-4CBF-A01F-D42435386AD8}"/>
    <cellStyle name="Comma 11 4 11" xfId="993" xr:uid="{22608CA3-572E-4356-AF35-5AE4C09B971B}"/>
    <cellStyle name="Comma 11 4 12" xfId="41944" xr:uid="{B8EF5D4A-7C23-4258-B8DB-07E987379955}"/>
    <cellStyle name="Comma 11 4 13" xfId="42618" xr:uid="{44DC901C-8E4A-4833-921D-4CB701C61EF1}"/>
    <cellStyle name="Comma 11 4 2" xfId="656" xr:uid="{36AECB6F-A7E4-4FCD-BC5B-BD65F05CCA90}"/>
    <cellStyle name="Comma 11 4 2 10" xfId="42219" xr:uid="{31060717-5457-4EC8-B44D-4BB9D4A86AF8}"/>
    <cellStyle name="Comma 11 4 2 11" xfId="42908" xr:uid="{300D0E6D-571F-4E59-BC04-3B52AC5D6056}"/>
    <cellStyle name="Comma 11 4 2 2" xfId="35717" xr:uid="{91BC9A72-32E8-4C0B-93A6-873F717F1DEF}"/>
    <cellStyle name="Comma 11 4 2 2 2" xfId="44389" xr:uid="{0D237A10-DECF-4849-A8D2-A11F5ED1D66F}"/>
    <cellStyle name="Comma 11 4 2 3" xfId="37863" xr:uid="{998987B2-EE18-47BD-B486-1A7E1710324C}"/>
    <cellStyle name="Comma 11 4 2 3 2" xfId="45877" xr:uid="{1B7BB71C-E822-4A81-BA4E-53AC1709E640}"/>
    <cellStyle name="Comma 11 4 2 4" xfId="38987" xr:uid="{4B9AA94C-AB6D-4A0A-B9DB-0335EBB09278}"/>
    <cellStyle name="Comma 11 4 2 5" xfId="40104" xr:uid="{08B9D1EC-724B-4997-B4C0-09414E0D453E}"/>
    <cellStyle name="Comma 11 4 2 6" xfId="41221" xr:uid="{82D8C5C9-AAD3-4753-804D-E4595DDCE832}"/>
    <cellStyle name="Comma 11 4 2 7" xfId="25347" xr:uid="{2907E038-B404-44CD-968C-3FBD74C0E612}"/>
    <cellStyle name="Comma 11 4 2 8" xfId="14863" xr:uid="{326F1E10-F23F-4AB6-A12C-E0530CACA865}"/>
    <cellStyle name="Comma 11 4 2 9" xfId="1208" xr:uid="{9D47C845-9E27-4C83-BDEB-1D2811BABF37}"/>
    <cellStyle name="Comma 11 4 3" xfId="34985" xr:uid="{A2C9FEC2-2984-4E60-95E5-8CA45EC69F46}"/>
    <cellStyle name="Comma 11 4 3 2" xfId="45093" xr:uid="{58598AAA-7CAA-4E1D-AF79-1EE73F1F5745}"/>
    <cellStyle name="Comma 11 4 3 3" xfId="46582" xr:uid="{BC533CC2-F957-4260-A4AA-7407AEB3F019}"/>
    <cellStyle name="Comma 11 4 3 4" xfId="43552" xr:uid="{79DE0278-C1E2-4373-9204-7607881B0252}"/>
    <cellStyle name="Comma 11 4 4" xfId="37427" xr:uid="{EC93049D-B922-4BB0-8826-C410D76A17E0}"/>
    <cellStyle name="Comma 11 4 4 2" xfId="44060" xr:uid="{7B52D3DF-5022-4207-BF18-F211480ACBC7}"/>
    <cellStyle name="Comma 11 4 4 3" xfId="45547" xr:uid="{885C8D36-B287-4B67-A817-B0A52FAAC764}"/>
    <cellStyle name="Comma 11 4 4 4" xfId="43935" xr:uid="{2E1BD71C-BF7C-4342-9D77-E0BA6E128A02}"/>
    <cellStyle name="Comma 11 4 5" xfId="38630" xr:uid="{18C5EFC4-9D1A-4C37-901C-973E17C4975C}"/>
    <cellStyle name="Comma 11 4 5 2" xfId="44043" xr:uid="{B6B93159-5E02-42EF-89ED-944D6ED73393}"/>
    <cellStyle name="Comma 11 4 6" xfId="39747" xr:uid="{C6D4724C-CFCE-41FF-A76C-322E42E51F79}"/>
    <cellStyle name="Comma 11 4 6 2" xfId="45530" xr:uid="{3DE35244-E94E-4B63-9354-4E39B41DDC58}"/>
    <cellStyle name="Comma 11 4 7" xfId="40864" xr:uid="{5D3B0488-92C2-4081-AC34-C83D18039273}"/>
    <cellStyle name="Comma 11 4 8" xfId="24702" xr:uid="{0D6218B5-D9E8-4543-87D4-67A104E89E30}"/>
    <cellStyle name="Comma 11 4 9" xfId="13403" xr:uid="{59CEFB62-7545-4991-A87A-36903639884D}"/>
    <cellStyle name="Comma 11 5" xfId="526" xr:uid="{2A687B9D-F330-4A74-AC61-E0A94F0206D3}"/>
    <cellStyle name="Comma 11 5 10" xfId="1046" xr:uid="{518DC014-35E2-4D18-9091-594969082908}"/>
    <cellStyle name="Comma 11 5 11" xfId="42089" xr:uid="{3C11310F-3697-4BE7-BAFA-31D0029E643F}"/>
    <cellStyle name="Comma 11 5 12" xfId="42564" xr:uid="{8CE04BB7-3DA4-4976-A7F8-7BC7525E4854}"/>
    <cellStyle name="Comma 11 5 2" xfId="14864" xr:uid="{5046F800-E6B4-4110-9EF4-ADAF205E85FB}"/>
    <cellStyle name="Comma 11 5 2 2" xfId="35718" xr:uid="{556E5D3D-2529-4329-8E5A-18DB92F9D337}"/>
    <cellStyle name="Comma 11 5 2 2 2" xfId="44618" xr:uid="{5E91AD72-C543-4A8D-9304-FB7E0F13FBF3}"/>
    <cellStyle name="Comma 11 5 2 3" xfId="37864" xr:uid="{0AA6B9A2-CC86-4591-A8FB-96B79010EADC}"/>
    <cellStyle name="Comma 11 5 2 3 2" xfId="46105" xr:uid="{41DEB4C8-7468-4756-BA8B-9E7835878474}"/>
    <cellStyle name="Comma 11 5 2 4" xfId="38988" xr:uid="{D71F0F09-269E-43E7-AB2B-B90FD057B808}"/>
    <cellStyle name="Comma 11 5 2 5" xfId="40105" xr:uid="{C6E54884-314E-493B-9F97-C55E819DBF49}"/>
    <cellStyle name="Comma 11 5 2 6" xfId="41222" xr:uid="{C163A940-3FDD-4487-B28D-123CAA521251}"/>
    <cellStyle name="Comma 11 5 2 7" xfId="25348" xr:uid="{BB0BD2DB-B68A-4257-96BF-BEC37607A96F}"/>
    <cellStyle name="Comma 11 5 2 8" xfId="43112" xr:uid="{62A13B7A-A576-475F-B8D4-E50FF6293728}"/>
    <cellStyle name="Comma 11 5 3" xfId="34986" xr:uid="{9CF11D9E-4619-4BFB-AEEB-F27E4E3654B0}"/>
    <cellStyle name="Comma 11 5 3 2" xfId="45326" xr:uid="{1833752E-4FD0-4B1B-AAC5-2BCF66B42C3E}"/>
    <cellStyle name="Comma 11 5 3 3" xfId="46818" xr:uid="{BB57621E-339D-45DD-8862-850AFA6F45CD}"/>
    <cellStyle name="Comma 11 5 3 4" xfId="43774" xr:uid="{C5801495-5685-4BE0-8DC4-E8BA381D866A}"/>
    <cellStyle name="Comma 11 5 4" xfId="37428" xr:uid="{AF0DF369-1016-49A4-8AE6-2045C1E7EC53}"/>
    <cellStyle name="Comma 11 5 4 2" xfId="44064" xr:uid="{9C193195-1453-4EAB-A41B-8B38A3C1FB47}"/>
    <cellStyle name="Comma 11 5 5" xfId="38631" xr:uid="{77107988-9FBE-470D-B3A7-F8B2C721B100}"/>
    <cellStyle name="Comma 11 5 5 2" xfId="45551" xr:uid="{1DD3226D-17B2-4F56-896F-08C05CEB1C90}"/>
    <cellStyle name="Comma 11 5 6" xfId="39748" xr:uid="{18F076A7-EA8E-45AC-8BF6-DD28F9C2DE02}"/>
    <cellStyle name="Comma 11 5 6 2" xfId="42623" xr:uid="{52BAC9DF-D2A7-4000-B74F-839070A88AA7}"/>
    <cellStyle name="Comma 11 5 7" xfId="40865" xr:uid="{DD1023A2-A6AA-4474-881F-72813EE08C88}"/>
    <cellStyle name="Comma 11 5 8" xfId="24703" xr:uid="{FB635B23-C1BB-4DE3-A6D2-9055B737C3FD}"/>
    <cellStyle name="Comma 11 5 9" xfId="13404" xr:uid="{57D364AA-70B9-4555-A0B9-9A98F61C48CD}"/>
    <cellStyle name="Comma 11 6" xfId="573" xr:uid="{4FEDF857-387E-4E3A-9CB2-FC5C18EA8ED6}"/>
    <cellStyle name="Comma 11 6 10" xfId="42136" xr:uid="{49B124F7-E2BD-44F9-A6EB-8CBD08CEA673}"/>
    <cellStyle name="Comma 11 6 11" xfId="42697" xr:uid="{2B927CB8-3736-46F0-882A-257F82A87A64}"/>
    <cellStyle name="Comma 11 6 2" xfId="15000" xr:uid="{82975226-FE80-4A0A-A6EA-26113F76B814}"/>
    <cellStyle name="Comma 11 6 2 2" xfId="35849" xr:uid="{AB38AB14-256C-4936-A239-C3688E05E183}"/>
    <cellStyle name="Comma 11 6 2 3" xfId="37991" xr:uid="{FFBE14E7-4A27-4093-BECF-B03833D162EC}"/>
    <cellStyle name="Comma 11 6 2 4" xfId="39115" xr:uid="{39628757-2464-44C6-9584-E6C4DD2F0C0B}"/>
    <cellStyle name="Comma 11 6 2 5" xfId="40232" xr:uid="{E336C787-A386-4143-951F-9652C28875C7}"/>
    <cellStyle name="Comma 11 6 2 6" xfId="41349" xr:uid="{DA8AE27D-3604-4C5D-958C-149210DEEBB8}"/>
    <cellStyle name="Comma 11 6 2 7" xfId="25465" xr:uid="{A10DCB6E-117E-4472-B14C-3C0F8F1506D3}"/>
    <cellStyle name="Comma 11 6 2 8" xfId="44164" xr:uid="{7BF01D92-7555-402B-80EA-FE8D705320C3}"/>
    <cellStyle name="Comma 11 6 3" xfId="35215" xr:uid="{994A1CCF-4591-4792-881B-10CA8E0799CC}"/>
    <cellStyle name="Comma 11 6 3 2" xfId="45650" xr:uid="{C3DA6322-7FB9-41CE-BF9B-196BCF830D17}"/>
    <cellStyle name="Comma 11 6 4" xfId="37580" xr:uid="{A967FA78-7516-44F4-A09B-EE85CF2AB92A}"/>
    <cellStyle name="Comma 11 6 5" xfId="38770" xr:uid="{5CB9D954-8F9B-4DE1-86F4-9E7C4663284F}"/>
    <cellStyle name="Comma 11 6 6" xfId="39887" xr:uid="{08DE77A4-FB98-455D-AEA5-7B3F0AB061CC}"/>
    <cellStyle name="Comma 11 6 7" xfId="41004" xr:uid="{253B7DC5-2082-457D-8CC4-60C090D021AB}"/>
    <cellStyle name="Comma 11 6 8" xfId="24883" xr:uid="{7931D3E7-CE55-4E7C-B7EA-478FC9EEC850}"/>
    <cellStyle name="Comma 11 6 9" xfId="14135" xr:uid="{C2E05384-2BF5-4F34-B466-DE4017831C30}"/>
    <cellStyle name="Comma 11 7" xfId="13398" xr:uid="{80B80E9B-D0BE-417D-A7D9-47D0995AFDD3}"/>
    <cellStyle name="Comma 11 7 2" xfId="34980" xr:uid="{9B187009-7CCE-4861-9518-E18A05D6100C}"/>
    <cellStyle name="Comma 11 7 2 2" xfId="44860" xr:uid="{14CAE404-758A-45F2-A2F0-49851B1DC124}"/>
    <cellStyle name="Comma 11 7 3" xfId="37422" xr:uid="{CEFCAC98-9085-4BAF-94FA-BE8E8CDBAF63}"/>
    <cellStyle name="Comma 11 7 3 2" xfId="46350" xr:uid="{98C2AA2C-3131-47FE-B939-1D06F671AE97}"/>
    <cellStyle name="Comma 11 7 4" xfId="38625" xr:uid="{C18249A8-E100-4609-813E-56934852D063}"/>
    <cellStyle name="Comma 11 7 5" xfId="39742" xr:uid="{BB1467E6-A90C-4ECA-ADFE-0072AD5138C0}"/>
    <cellStyle name="Comma 11 7 6" xfId="40859" xr:uid="{4B9CAE48-DBEE-474B-AE3F-C579DEA6C960}"/>
    <cellStyle name="Comma 11 7 7" xfId="24697" xr:uid="{A6998F07-2064-4924-B967-EDFF2739078A}"/>
    <cellStyle name="Comma 11 7 8" xfId="43335" xr:uid="{F78AED47-73DA-47B6-B3E9-A0E98893CD34}"/>
    <cellStyle name="Comma 11 8" xfId="14858" xr:uid="{ED837595-C039-4DC3-8FFC-5C4FD1D27F20}"/>
    <cellStyle name="Comma 11 8 2" xfId="35712" xr:uid="{E7F1300E-0A35-457E-BEF8-C8327A928774}"/>
    <cellStyle name="Comma 11 8 2 2" xfId="44050" xr:uid="{A79522D0-2C20-44D9-9C91-FFDB2393E70D}"/>
    <cellStyle name="Comma 11 8 3" xfId="37858" xr:uid="{3F2708A8-1C71-44F2-8C84-017BE747EB41}"/>
    <cellStyle name="Comma 11 8 3 2" xfId="45537" xr:uid="{0DCEB57C-6BEB-4F3D-A40C-B62187747CA7}"/>
    <cellStyle name="Comma 11 8 4" xfId="38982" xr:uid="{A6630486-E604-419F-BC0D-CEFE78A7223E}"/>
    <cellStyle name="Comma 11 8 5" xfId="40099" xr:uid="{DCF2533A-AC57-4B50-83F9-917BD8FDCAEA}"/>
    <cellStyle name="Comma 11 8 6" xfId="41216" xr:uid="{89FDDF9B-9BF0-495B-8743-A946C90673D8}"/>
    <cellStyle name="Comma 11 8 7" xfId="25342" xr:uid="{41D2CD6C-FB24-4B7A-95C6-445C7549E30F}"/>
    <cellStyle name="Comma 11 8 8" xfId="42605" xr:uid="{2A35D399-D881-4C61-A04A-BBB102619AC4}"/>
    <cellStyle name="Comma 11 9" xfId="25762" xr:uid="{E5AD411B-C572-40C9-9D8A-AE71B6362782}"/>
    <cellStyle name="Comma 11 9 2" xfId="44011" xr:uid="{56F5BCA6-48F2-4C45-B8B1-CCEB84227A04}"/>
    <cellStyle name="Comma 110" xfId="41764" xr:uid="{A0CA0ADA-FF6B-4FAB-9573-75F1EAE382EE}"/>
    <cellStyle name="Comma 111" xfId="41765" xr:uid="{29AC9153-165C-4E1F-A2CF-BB0EEBB61116}"/>
    <cellStyle name="Comma 111 2" xfId="41781" xr:uid="{93151A7A-8D31-4226-9024-F0871A38EA6D}"/>
    <cellStyle name="Comma 111 3" xfId="41790" xr:uid="{9C5673D1-A6FA-4A55-98CD-DF6F1CEDDDF0}"/>
    <cellStyle name="Comma 112" xfId="41768" xr:uid="{DBF99EFB-1B02-4A64-ADCF-B709C9C88DD3}"/>
    <cellStyle name="Comma 113" xfId="41772" xr:uid="{B8B613FE-251B-4CAC-834D-948C41463FF3}"/>
    <cellStyle name="Comma 114" xfId="1228" xr:uid="{07B6BC21-F84D-4E3A-813C-6E06B1857D7A}"/>
    <cellStyle name="Comma 114 2" xfId="25677" xr:uid="{B1BC2DC3-0AED-4F9C-A3C4-190E53A062A4}"/>
    <cellStyle name="Comma 114 3" xfId="36562" xr:uid="{60BFF693-17C6-48D6-9851-EBA79DAD14B4}"/>
    <cellStyle name="Comma 114 4" xfId="38218" xr:uid="{372718D4-B454-40BE-B2A9-46FCB5788C4D}"/>
    <cellStyle name="Comma 114 5" xfId="39332" xr:uid="{03839129-0382-4564-B79D-3BFE49595EE0}"/>
    <cellStyle name="Comma 114 6" xfId="40452" xr:uid="{27CF3E41-546C-463A-A441-75EDD2B778F5}"/>
    <cellStyle name="Comma 114 7" xfId="15292" xr:uid="{8F6D3C5C-CB53-4791-8FF5-86EC69ECAFDB}"/>
    <cellStyle name="Comma 115" xfId="1232" xr:uid="{2FC3D9B2-FB4B-4A7F-AF91-DDF434CF9930}"/>
    <cellStyle name="Comma 115 2" xfId="25678" xr:uid="{FDD4C326-183E-432B-8089-B63064B4E7A6}"/>
    <cellStyle name="Comma 115 3" xfId="36564" xr:uid="{2C4C1EAB-5C07-4537-B5C1-EB95925DEC57}"/>
    <cellStyle name="Comma 115 4" xfId="38220" xr:uid="{F1011E92-8ACB-45F0-A8F9-C2B6CA4FB2B0}"/>
    <cellStyle name="Comma 115 5" xfId="39334" xr:uid="{D65C5DA1-33FD-49ED-ACEE-A836B5F95AC0}"/>
    <cellStyle name="Comma 115 6" xfId="40454" xr:uid="{1DC7633B-770A-47C7-A0EF-CDD1CC99295A}"/>
    <cellStyle name="Comma 115 7" xfId="15294" xr:uid="{D892CEE1-B7C6-4879-9241-B4B6B8762A09}"/>
    <cellStyle name="Comma 116" xfId="41800" xr:uid="{4E73B8EF-9DD8-48DB-A320-BFD89E9A9FE3}"/>
    <cellStyle name="Comma 117" xfId="41791" xr:uid="{4ED99659-91F6-4310-971D-77F0019DA7B9}"/>
    <cellStyle name="Comma 118" xfId="41805" xr:uid="{DA277141-7D0D-4A76-92E1-3470A0E96796}"/>
    <cellStyle name="Comma 118 2 2 2" xfId="47018" xr:uid="{670C2B02-B548-421F-AEB4-1322747A786B}"/>
    <cellStyle name="Comma 118 2 2 2 2" xfId="47032" xr:uid="{F05F4FB0-5F4D-4418-A5F7-D23DEDDAE833}"/>
    <cellStyle name="Comma 118 2 2 2 2 2" xfId="47043" xr:uid="{D42568E0-086A-468D-B17B-A763DFDF084B}"/>
    <cellStyle name="Comma 118 2 2 2 3" xfId="47041" xr:uid="{D80DAE70-D943-4C47-A24B-EB351FFFA1C8}"/>
    <cellStyle name="Comma 118 2 2 2 4" xfId="47054" xr:uid="{50AAE5B1-1455-4D50-8AA6-3877E95BD38A}"/>
    <cellStyle name="Comma 118 2 2 2 5" xfId="47064" xr:uid="{27D12782-E181-4C88-BCD2-AD4449C02AC1}"/>
    <cellStyle name="Comma 119" xfId="41813" xr:uid="{4AFD41BA-2081-4AA0-98C6-7F62389B9177}"/>
    <cellStyle name="Comma 12" xfId="225" xr:uid="{DA5804E5-3DE5-407E-8355-3AE84DF2D21B}"/>
    <cellStyle name="Comma 12 10" xfId="38268" xr:uid="{421B0A12-2C31-4693-8C6B-B85C46B3F274}"/>
    <cellStyle name="Comma 12 11" xfId="39381" xr:uid="{B53C1BD2-6005-42EE-A936-C95FEEBA68B2}"/>
    <cellStyle name="Comma 12 12" xfId="40502" xr:uid="{D4F6772A-8C81-41E0-99F4-10ADEB7426F2}"/>
    <cellStyle name="Comma 12 13" xfId="15345" xr:uid="{1B9A343B-3882-4E9F-9271-0B09FF41A80C}"/>
    <cellStyle name="Comma 12 14" xfId="41565" xr:uid="{01A5531C-DEC5-44BA-B7EE-D3CC18C8A389}"/>
    <cellStyle name="Comma 12 15" xfId="1624" xr:uid="{2C39C6BD-7A58-4C82-A403-549D6FD68C20}"/>
    <cellStyle name="Comma 12 16" xfId="832" xr:uid="{A166993E-EE75-4840-9A73-359668F4A601}"/>
    <cellStyle name="Comma 12 17" xfId="41821" xr:uid="{3563560D-138B-4977-A329-F0F33B23048D}"/>
    <cellStyle name="Comma 12 18" xfId="46987" xr:uid="{BE8449EA-D415-4F97-93D5-D05A6751DFCC}"/>
    <cellStyle name="Comma 12 19" xfId="47029" xr:uid="{3C48696C-A3C4-4E80-9BF7-1991BF276610}"/>
    <cellStyle name="Comma 12 19 2" xfId="47071" xr:uid="{56FC76A1-6842-4A3D-A5E2-8DC09D98C45C}"/>
    <cellStyle name="Comma 12 2" xfId="384" xr:uid="{6D103F3F-E6AE-49A3-920B-C6C751B2DDE2}"/>
    <cellStyle name="Comma 12 2 10" xfId="39382" xr:uid="{E46C2314-A4D0-40B3-B383-BEC7775A7147}"/>
    <cellStyle name="Comma 12 2 11" xfId="40503" xr:uid="{2EC014F4-6536-4FAA-89D0-FC308392C642}"/>
    <cellStyle name="Comma 12 2 12" xfId="15346" xr:uid="{70859D5B-7345-422F-8398-1BC18677D1B9}"/>
    <cellStyle name="Comma 12 2 13" xfId="1625" xr:uid="{41A58D17-49BF-4EB8-B236-B6FF08143DCD}"/>
    <cellStyle name="Comma 12 2 14" xfId="1047" xr:uid="{AA6A7A82-DEF7-4977-8DC7-BDD218ADCFE7}"/>
    <cellStyle name="Comma 12 2 15" xfId="41957" xr:uid="{64D267C0-A67E-4EC5-9CE6-58328AE01DDE}"/>
    <cellStyle name="Comma 12 2 16" xfId="42827" xr:uid="{936C92BA-20BA-4E14-873D-B0843D9FEB45}"/>
    <cellStyle name="Comma 12 2 2" xfId="669" xr:uid="{8275D59B-03EC-4176-BC82-C70E115F72AF}"/>
    <cellStyle name="Comma 12 2 2 10" xfId="42232" xr:uid="{D9F12F86-0CAE-4BEF-92E3-D9056AD79F04}"/>
    <cellStyle name="Comma 12 2 2 11" xfId="43465" xr:uid="{155FDB2D-CB7C-44DE-829E-08893AEBBEF3}"/>
    <cellStyle name="Comma 12 2 2 2" xfId="15005" xr:uid="{4B05DC1F-B16C-4D14-B95F-656501930F58}"/>
    <cellStyle name="Comma 12 2 2 2 2" xfId="35854" xr:uid="{2FE530AB-766D-4239-A9F7-9C6171E4855F}"/>
    <cellStyle name="Comma 12 2 2 2 3" xfId="37996" xr:uid="{A45AADE1-37B3-473B-9331-2DC69A261867}"/>
    <cellStyle name="Comma 12 2 2 2 4" xfId="39120" xr:uid="{236F106B-667F-4C0E-8F19-858F81C2D836}"/>
    <cellStyle name="Comma 12 2 2 2 5" xfId="40237" xr:uid="{4BCCC35D-44D6-4D7F-805B-0A0B1DD6D84B}"/>
    <cellStyle name="Comma 12 2 2 2 6" xfId="41354" xr:uid="{598EB11F-BE4D-45EB-BCE7-57912ED34226}"/>
    <cellStyle name="Comma 12 2 2 2 7" xfId="25470" xr:uid="{D86822CB-A375-4366-B2E9-E026C96CB0E0}"/>
    <cellStyle name="Comma 12 2 2 2 8" xfId="45003" xr:uid="{A060ED28-070C-4807-8B61-355352DDC518}"/>
    <cellStyle name="Comma 12 2 2 3" xfId="35220" xr:uid="{5B9E8B35-54EC-4F78-8FCE-61D96A792C8B}"/>
    <cellStyle name="Comma 12 2 2 3 2" xfId="46492" xr:uid="{601193C6-613F-45DA-9FFB-DD31445489D6}"/>
    <cellStyle name="Comma 12 2 2 4" xfId="37585" xr:uid="{7D064FF3-69A1-46E9-A5AD-D96CD3B6B186}"/>
    <cellStyle name="Comma 12 2 2 5" xfId="38775" xr:uid="{D5728110-3425-4E4E-8F73-2D2EFDBEC226}"/>
    <cellStyle name="Comma 12 2 2 6" xfId="39892" xr:uid="{1573EFB6-C74F-4331-9A3C-28431062E27A}"/>
    <cellStyle name="Comma 12 2 2 7" xfId="41009" xr:uid="{A901CFCE-2888-4AC4-86BF-3CDCB49DC677}"/>
    <cellStyle name="Comma 12 2 2 8" xfId="24888" xr:uid="{64E61F20-2814-4D37-90B0-DC51160B9076}"/>
    <cellStyle name="Comma 12 2 2 9" xfId="14140" xr:uid="{A8FB1877-701E-4AB1-96CA-46F7528D4FE4}"/>
    <cellStyle name="Comma 12 2 3" xfId="14524" xr:uid="{BFED2567-F54D-4115-83B4-09850CF140EB}"/>
    <cellStyle name="Comma 12 2 3 10" xfId="44298" xr:uid="{63602AF2-8357-4EB7-B3D9-A8441A6E6977}"/>
    <cellStyle name="Comma 12 2 3 2" xfId="15133" xr:uid="{27E8830E-A6C7-4FA8-9193-47BDA5ACACB0}"/>
    <cellStyle name="Comma 12 2 3 2 2" xfId="35978" xr:uid="{D0A0408C-CF36-4A77-86DE-9A4F8D17F8EF}"/>
    <cellStyle name="Comma 12 2 3 2 3" xfId="38119" xr:uid="{19AF023D-FC09-4D3D-AB88-0671D445F0FB}"/>
    <cellStyle name="Comma 12 2 3 2 4" xfId="39243" xr:uid="{A2F61219-F9DC-44E3-875C-ABF972D60F25}"/>
    <cellStyle name="Comma 12 2 3 2 5" xfId="40360" xr:uid="{ACA65157-22CE-46C1-A6A0-FF9D3F11EA4B}"/>
    <cellStyle name="Comma 12 2 3 2 6" xfId="41477" xr:uid="{DCDAF480-98B4-492F-9E2D-DC485FC88E88}"/>
    <cellStyle name="Comma 12 2 3 2 7" xfId="25572" xr:uid="{4CF2688D-386C-42A2-AAC8-D25EB3288021}"/>
    <cellStyle name="Comma 12 2 3 3" xfId="35399" xr:uid="{48F7A17D-9E8B-44AE-B09C-C4A9D0215949}"/>
    <cellStyle name="Comma 12 2 3 4" xfId="37728" xr:uid="{58D46B71-C2F7-4988-9A82-AFD579EC515F}"/>
    <cellStyle name="Comma 12 2 3 5" xfId="38899" xr:uid="{0FA50102-1BC1-4421-ADEE-5AFE01D05FD4}"/>
    <cellStyle name="Comma 12 2 3 6" xfId="40016" xr:uid="{6823EEB1-A0A6-4DBE-AC0F-234584781E16}"/>
    <cellStyle name="Comma 12 2 3 7" xfId="41133" xr:uid="{F630344B-DEA3-475F-BFE7-DA149905027C}"/>
    <cellStyle name="Comma 12 2 3 8" xfId="25042" xr:uid="{5F2896B9-0383-48D4-98C7-50779BB0760B}"/>
    <cellStyle name="Comma 12 2 3 9" xfId="42455" xr:uid="{C8B6DFD4-C856-406A-BCC4-85B1BA86BD3E}"/>
    <cellStyle name="Comma 12 2 4" xfId="14139" xr:uid="{57CA1EB0-0E62-4B3F-BEAF-D03F88D39FB3}"/>
    <cellStyle name="Comma 12 2 4 2" xfId="15004" xr:uid="{7B5E72B6-0343-4E27-9031-778EBFB35BD0}"/>
    <cellStyle name="Comma 12 2 4 2 2" xfId="35853" xr:uid="{A8242ADA-EE90-4B7C-A892-1FEBC81B99BF}"/>
    <cellStyle name="Comma 12 2 4 2 3" xfId="37995" xr:uid="{EF5ACFE6-9C39-457D-9A3D-4AC90B7058EF}"/>
    <cellStyle name="Comma 12 2 4 2 4" xfId="39119" xr:uid="{F8CE2E05-B6D9-41F1-B6F7-37A86FD095D4}"/>
    <cellStyle name="Comma 12 2 4 2 5" xfId="40236" xr:uid="{821025CD-0F36-4170-B080-288DA50414E1}"/>
    <cellStyle name="Comma 12 2 4 2 6" xfId="41353" xr:uid="{5C6E3D37-487F-4F63-9969-7B3005685219}"/>
    <cellStyle name="Comma 12 2 4 2 7" xfId="25469" xr:uid="{18EC0282-1A96-44C4-8306-B6BDAE70DD95}"/>
    <cellStyle name="Comma 12 2 4 3" xfId="35219" xr:uid="{DABE1611-5509-4DE4-A402-664F1C072D0C}"/>
    <cellStyle name="Comma 12 2 4 4" xfId="37584" xr:uid="{2088DC2B-EC76-48A2-AC55-174E7D4D4CFB}"/>
    <cellStyle name="Comma 12 2 4 5" xfId="38774" xr:uid="{95F5DE1C-F82B-4A43-8952-1AD8614DCBE8}"/>
    <cellStyle name="Comma 12 2 4 6" xfId="39891" xr:uid="{ED7DDE01-78BF-4523-9752-785ABDDD49C6}"/>
    <cellStyle name="Comma 12 2 4 7" xfId="41008" xr:uid="{5739CBCE-ED32-499D-B19C-9A111E463199}"/>
    <cellStyle name="Comma 12 2 4 8" xfId="24887" xr:uid="{58D3782D-34C0-4327-A931-3DDA0E1ACCF6}"/>
    <cellStyle name="Comma 12 2 4 9" xfId="45786" xr:uid="{E808D02C-B343-4574-960F-DD57D2556436}"/>
    <cellStyle name="Comma 12 2 5" xfId="106" xr:uid="{2891E91C-7519-4319-BC55-A7E8386D131C}"/>
    <cellStyle name="Comma 12 2 5 2" xfId="34988" xr:uid="{D1B591DE-BE51-4EDA-9A33-9F00A54B3449}"/>
    <cellStyle name="Comma 12 2 5 3" xfId="37430" xr:uid="{632EB1E0-3C84-4750-B55C-9241C1843E26}"/>
    <cellStyle name="Comma 12 2 5 4" xfId="38633" xr:uid="{AC7D3F50-6195-4287-B772-4C0542207DEE}"/>
    <cellStyle name="Comma 12 2 5 5" xfId="39750" xr:uid="{BB00C848-B2DF-4AE4-BB8D-D2FEC7E88D8B}"/>
    <cellStyle name="Comma 12 2 5 6" xfId="40867" xr:uid="{409E0887-E9A2-4A72-B1B5-A1ADA68FB8ED}"/>
    <cellStyle name="Comma 12 2 5 7" xfId="24705" xr:uid="{460D1F4D-1DD9-454C-BB04-5D4028D6A232}"/>
    <cellStyle name="Comma 12 2 5 8" xfId="13406" xr:uid="{04AA9D13-010D-4AF8-9532-578DA263B055}"/>
    <cellStyle name="Comma 12 2 6" xfId="14866" xr:uid="{20C8AE96-2F0F-45A4-AED7-0B03C1F5FE07}"/>
    <cellStyle name="Comma 12 2 6 2" xfId="35720" xr:uid="{70478921-CF58-4694-B349-C83682A2E48C}"/>
    <cellStyle name="Comma 12 2 6 3" xfId="37866" xr:uid="{74D0AC2A-77E4-4EF3-8309-2344ECC3640A}"/>
    <cellStyle name="Comma 12 2 6 4" xfId="38990" xr:uid="{7BC5C3DD-C064-49C9-9E2E-8E04F78A7D29}"/>
    <cellStyle name="Comma 12 2 6 5" xfId="40107" xr:uid="{599F51A4-B558-4C51-8575-D703499C4D30}"/>
    <cellStyle name="Comma 12 2 6 6" xfId="41224" xr:uid="{8CF64332-074B-4109-A156-5B55905506ED}"/>
    <cellStyle name="Comma 12 2 6 7" xfId="25350" xr:uid="{213861C8-9431-4BC0-B2ED-3800EA916521}"/>
    <cellStyle name="Comma 12 2 7" xfId="25765" xr:uid="{C7A9A37F-E15D-449D-95C8-A041A9499760}"/>
    <cellStyle name="Comma 12 2 8" xfId="36613" xr:uid="{3A19E858-D61B-410B-B920-27583883C42F}"/>
    <cellStyle name="Comma 12 2 9" xfId="38269" xr:uid="{1FEE694F-DA33-468D-9580-8DDA170C1D3E}"/>
    <cellStyle name="Comma 12 3" xfId="540" xr:uid="{3AB4FC97-81EF-4B8A-8B69-1E64B61FB38F}"/>
    <cellStyle name="Comma 12 3 10" xfId="42103" xr:uid="{5247F85E-E432-463D-8A02-49D0CCF1EB0B}"/>
    <cellStyle name="Comma 12 3 11" xfId="42939" xr:uid="{7E905DB8-9248-4DE9-BC73-6BA2BB981FF4}"/>
    <cellStyle name="Comma 12 3 2" xfId="14867" xr:uid="{F61C25F4-5760-4953-A31F-B2D62A38521F}"/>
    <cellStyle name="Comma 12 3 2 2" xfId="35721" xr:uid="{168133BB-A373-4B1E-8B34-EC66E051949D}"/>
    <cellStyle name="Comma 12 3 2 2 2" xfId="45132" xr:uid="{C6C39ED1-076C-444E-9085-CE0889BC67B8}"/>
    <cellStyle name="Comma 12 3 2 3" xfId="37867" xr:uid="{AB95E265-51F6-4880-9443-36A5857E855C}"/>
    <cellStyle name="Comma 12 3 2 3 2" xfId="46621" xr:uid="{187FA20F-CA90-4AEC-80CC-3643B2BA3718}"/>
    <cellStyle name="Comma 12 3 2 4" xfId="38991" xr:uid="{F9F3E543-1059-4D7D-9E4F-0C6BBFF6E035}"/>
    <cellStyle name="Comma 12 3 2 5" xfId="40108" xr:uid="{7801CCF0-CD82-4362-A49F-72A5D329A021}"/>
    <cellStyle name="Comma 12 3 2 6" xfId="41225" xr:uid="{C0ACEEAC-0EC1-44A6-BAB8-22DF57FC40B9}"/>
    <cellStyle name="Comma 12 3 2 7" xfId="25351" xr:uid="{98FA9980-4B58-4C02-97B6-2571A64D69FF}"/>
    <cellStyle name="Comma 12 3 2 8" xfId="43587" xr:uid="{C5561668-2BA5-416A-932D-1EAB2C15E04F}"/>
    <cellStyle name="Comma 12 3 3" xfId="34989" xr:uid="{E9D55DD0-A151-4534-A0DC-512BA1BF974E}"/>
    <cellStyle name="Comma 12 3 3 2" xfId="44427" xr:uid="{281FDDDF-74E6-4024-B590-653FB6824C27}"/>
    <cellStyle name="Comma 12 3 4" xfId="37431" xr:uid="{6F9573E7-EF4C-4254-BD25-3C0D8AF03112}"/>
    <cellStyle name="Comma 12 3 4 2" xfId="45915" xr:uid="{72D05898-D9A0-4BBC-99F0-114BBD0398AA}"/>
    <cellStyle name="Comma 12 3 5" xfId="38634" xr:uid="{AA1F0FB3-0D81-4A6E-89C5-92B5762A7126}"/>
    <cellStyle name="Comma 12 3 6" xfId="39751" xr:uid="{AD409FEE-FED5-4786-BB2F-FB1FA9D65120}"/>
    <cellStyle name="Comma 12 3 7" xfId="40868" xr:uid="{98588FE0-6C66-4AAC-9721-BABA9912B505}"/>
    <cellStyle name="Comma 12 3 8" xfId="24706" xr:uid="{BDEE7D69-0693-4441-B5C3-F8FDDC59D693}"/>
    <cellStyle name="Comma 12 3 9" xfId="13407" xr:uid="{3378F0CF-B7E0-42F7-89C6-BF3237248B85}"/>
    <cellStyle name="Comma 12 4" xfId="13408" xr:uid="{DFBFBEA5-7E4B-4807-805E-0BC8A88335BC}"/>
    <cellStyle name="Comma 12 4 10" xfId="43146" xr:uid="{26673C1D-0E2A-43E0-BA0C-6E4F5D7F9086}"/>
    <cellStyle name="Comma 12 4 2" xfId="14868" xr:uid="{B5D6FD85-9E07-49F8-B230-0F2FBD3D9A6E}"/>
    <cellStyle name="Comma 12 4 2 2" xfId="35722" xr:uid="{19301ECB-F1B7-4F0B-BA06-96E7F48FC130}"/>
    <cellStyle name="Comma 12 4 2 2 2" xfId="45365" xr:uid="{23E3B1B4-47B8-4E5C-B7EC-74F32E92F33B}"/>
    <cellStyle name="Comma 12 4 2 3" xfId="37868" xr:uid="{AAD42941-9EF4-4F29-996D-8723A3653E11}"/>
    <cellStyle name="Comma 12 4 2 3 2" xfId="46857" xr:uid="{1F03A0BE-ADEE-498B-A2F1-4097CE29C2EE}"/>
    <cellStyle name="Comma 12 4 2 4" xfId="38992" xr:uid="{7544A387-1079-4360-BFAE-85DAF664E8A6}"/>
    <cellStyle name="Comma 12 4 2 5" xfId="40109" xr:uid="{0AA9AC7B-F152-40EF-B772-09746224F4B2}"/>
    <cellStyle name="Comma 12 4 2 6" xfId="41226" xr:uid="{C1DFF13B-07C8-49D5-A42A-D160B92491C7}"/>
    <cellStyle name="Comma 12 4 2 7" xfId="25352" xr:uid="{90ED0ED7-7CDD-47AE-B800-457002F36B66}"/>
    <cellStyle name="Comma 12 4 2 8" xfId="43812" xr:uid="{086E718D-CB8F-4212-A222-D1F00390BDA8}"/>
    <cellStyle name="Comma 12 4 3" xfId="34990" xr:uid="{6A4052AC-3DF4-40E4-8DFB-B7D017494EA2}"/>
    <cellStyle name="Comma 12 4 3 2" xfId="44656" xr:uid="{7AADF683-88C4-4DFD-8563-CB8D9F7D1306}"/>
    <cellStyle name="Comma 12 4 4" xfId="37432" xr:uid="{F86B1EBC-79B9-4258-9E7D-3519173BA560}"/>
    <cellStyle name="Comma 12 4 4 2" xfId="46143" xr:uid="{807A4432-8B39-4807-B1BA-CF0D21EA03CB}"/>
    <cellStyle name="Comma 12 4 5" xfId="38635" xr:uid="{F0BBFA5A-ACEE-4491-8FE6-7D026C9FFCE3}"/>
    <cellStyle name="Comma 12 4 6" xfId="39752" xr:uid="{BB79CE18-9BC9-4DA4-8407-6576C1AC2AA4}"/>
    <cellStyle name="Comma 12 4 7" xfId="40869" xr:uid="{B47365AC-17B9-4CB9-86E5-4EEE83CD5837}"/>
    <cellStyle name="Comma 12 4 8" xfId="24707" xr:uid="{4820EAF7-ACE5-4A94-92B6-843BE85465DB}"/>
    <cellStyle name="Comma 12 4 9" xfId="42427" xr:uid="{F2E13662-6C62-444A-B57F-0B6C7DA2252E}"/>
    <cellStyle name="Comma 12 5" xfId="14138" xr:uid="{F0D922FC-2F44-40D4-A6B3-2ECE06177BF2}"/>
    <cellStyle name="Comma 12 5 2" xfId="15003" xr:uid="{93B55DED-125D-4893-92ED-712717E0C9A6}"/>
    <cellStyle name="Comma 12 5 2 2" xfId="35852" xr:uid="{F82548A6-1215-462E-9365-E0765D0E4E72}"/>
    <cellStyle name="Comma 12 5 2 3" xfId="37994" xr:uid="{B02478B1-A915-4CBB-97CE-9EF47D19275F}"/>
    <cellStyle name="Comma 12 5 2 4" xfId="39118" xr:uid="{0E224695-72DA-411F-8A76-B28F21E04DED}"/>
    <cellStyle name="Comma 12 5 2 5" xfId="40235" xr:uid="{AFCEA4EA-9649-411A-A421-A979E6F01369}"/>
    <cellStyle name="Comma 12 5 2 6" xfId="41352" xr:uid="{40012A60-ACB7-4DA8-8F6B-CEA183EEAAE0}"/>
    <cellStyle name="Comma 12 5 2 7" xfId="25468" xr:uid="{0ADAC637-7D10-4E78-A71F-F0A877F120C9}"/>
    <cellStyle name="Comma 12 5 3" xfId="35218" xr:uid="{0F43E66A-E28F-4C70-89B8-9311F2198003}"/>
    <cellStyle name="Comma 12 5 4" xfId="37583" xr:uid="{68C44EC6-77AF-4365-967D-71A142A6A8EB}"/>
    <cellStyle name="Comma 12 5 5" xfId="38773" xr:uid="{1CF2CD14-D548-4F96-A046-D094E85CD208}"/>
    <cellStyle name="Comma 12 5 6" xfId="39890" xr:uid="{332E2AB8-6247-4334-995E-6C4991D03CE7}"/>
    <cellStyle name="Comma 12 5 7" xfId="41007" xr:uid="{17D0764D-8F6A-496B-AA36-55F8B6E988FA}"/>
    <cellStyle name="Comma 12 5 8" xfId="24886" xr:uid="{35AE2626-56CF-4DCC-B07E-AC125237200F}"/>
    <cellStyle name="Comma 12 6" xfId="13405" xr:uid="{AF54B208-8CDF-4525-AEFA-4C322A3A3682}"/>
    <cellStyle name="Comma 12 6 2" xfId="34987" xr:uid="{738A153B-074A-4259-8978-80DE33C89B90}"/>
    <cellStyle name="Comma 12 6 3" xfId="37429" xr:uid="{97616C58-4733-4BE2-A5AB-DD3794253937}"/>
    <cellStyle name="Comma 12 6 4" xfId="38632" xr:uid="{0F36E8C0-9AC4-4D3D-8587-BA7C655EE014}"/>
    <cellStyle name="Comma 12 6 5" xfId="39749" xr:uid="{EA3D4822-2615-40F1-A452-8E177AB2120E}"/>
    <cellStyle name="Comma 12 6 6" xfId="40866" xr:uid="{080A23B9-2B94-4421-A29E-EFACDEB94093}"/>
    <cellStyle name="Comma 12 6 7" xfId="24704" xr:uid="{645F4757-B384-48E2-9B3C-FB0AC0BAECDC}"/>
    <cellStyle name="Comma 12 6 8" xfId="42403" xr:uid="{4C0C95AD-3B64-4AF6-A9CE-5E5A451C9972}"/>
    <cellStyle name="Comma 12 7" xfId="14865" xr:uid="{C323EC25-6757-44DC-94CF-BEBAB985890A}"/>
    <cellStyle name="Comma 12 7 2" xfId="35719" xr:uid="{11DCEC90-6AAC-4552-BFDB-636A8536B15C}"/>
    <cellStyle name="Comma 12 7 3" xfId="37865" xr:uid="{D478DA18-AD2B-4276-8C14-498C551F4BCC}"/>
    <cellStyle name="Comma 12 7 4" xfId="38989" xr:uid="{DEB3E7A0-4B63-4C95-9655-19043DFA64B2}"/>
    <cellStyle name="Comma 12 7 5" xfId="40106" xr:uid="{6EBAD33A-698A-40AC-AE1F-F55D12329115}"/>
    <cellStyle name="Comma 12 7 6" xfId="41223" xr:uid="{0718A272-469F-4E20-B6EB-21F1D6368904}"/>
    <cellStyle name="Comma 12 7 7" xfId="25349" xr:uid="{B2053E1D-7A6F-48A1-B6C3-DD1D67929873}"/>
    <cellStyle name="Comma 12 7 8" xfId="45687" xr:uid="{AB9E4702-6CC3-419C-AD7D-DE14C7171C7C}"/>
    <cellStyle name="Comma 12 8" xfId="25764" xr:uid="{57AF1734-C6B0-4089-82FF-6EA577EAFBD5}"/>
    <cellStyle name="Comma 12 9" xfId="36612" xr:uid="{D08D4267-D323-424E-A381-EEAC24FEEF6B}"/>
    <cellStyle name="Comma 120" xfId="41814" xr:uid="{D823B263-13FC-4129-80A7-4DAB44553ADF}"/>
    <cellStyle name="Comma 121" xfId="41816" xr:uid="{D3DFC595-BE8C-44B1-BEFF-D9FDC963C291}"/>
    <cellStyle name="Comma 122" xfId="177" xr:uid="{A092B641-D152-47E4-856B-25B17823D83E}"/>
    <cellStyle name="Comma 123" xfId="118" xr:uid="{0F54B343-08C4-4E13-853E-F5B6EF3819B9}"/>
    <cellStyle name="Comma 124" xfId="42340" xr:uid="{16B40303-B96F-4D80-9AAA-0994AF426EDA}"/>
    <cellStyle name="Comma 125" xfId="42342" xr:uid="{76F87E77-8936-4648-91BE-300F7AC20068}"/>
    <cellStyle name="Comma 126" xfId="42348" xr:uid="{63DA12E0-93CD-4415-95E9-2B391FF4C4FC}"/>
    <cellStyle name="Comma 127" xfId="42509" xr:uid="{11590CB6-6555-44F1-AA50-F8823DB6BE21}"/>
    <cellStyle name="Comma 128" xfId="42512" xr:uid="{7E1D45AB-5EE6-4B39-9DB2-3C882395893E}"/>
    <cellStyle name="Comma 129" xfId="42515" xr:uid="{D2A49C52-DDFA-431A-B628-DD03D4D45AF0}"/>
    <cellStyle name="Comma 13" xfId="303" xr:uid="{90435B71-88FF-45AD-B6A2-3D36C8BD1685}"/>
    <cellStyle name="Comma 13 10" xfId="36614" xr:uid="{8411D588-1633-4B99-850D-E313B7CAA776}"/>
    <cellStyle name="Comma 13 11" xfId="38270" xr:uid="{27C5455C-1FD3-43B0-8C1E-4A8ED4301C98}"/>
    <cellStyle name="Comma 13 12" xfId="39383" xr:uid="{8D2AAB46-C2B3-4185-90C7-2752C14075BB}"/>
    <cellStyle name="Comma 13 13" xfId="40504" xr:uid="{BBD45A3A-C495-453F-80B1-5713AE9B899B}"/>
    <cellStyle name="Comma 13 14" xfId="15347" xr:uid="{1EC61D1E-524D-4948-B1B1-C11E8BFD095A}"/>
    <cellStyle name="Comma 13 15" xfId="1626" xr:uid="{C327E091-490E-4452-B3F1-3377ADAC5CED}"/>
    <cellStyle name="Comma 13 16" xfId="839" xr:uid="{5B88F6FA-B2ED-4DE4-B269-175F3F1C1C59}"/>
    <cellStyle name="Comma 13 17" xfId="41874" xr:uid="{5ADADF57-0E18-43C0-919C-423D27D47C10}"/>
    <cellStyle name="Comma 13 2" xfId="431" xr:uid="{0093F059-9D00-48D0-9706-F5D20F38DD8F}"/>
    <cellStyle name="Comma 13 2 10" xfId="39384" xr:uid="{C3649459-ADF4-49A0-B5CC-2319F76D59C3}"/>
    <cellStyle name="Comma 13 2 11" xfId="40505" xr:uid="{84150EFD-6C15-453E-8D81-292C48C3717D}"/>
    <cellStyle name="Comma 13 2 12" xfId="15348" xr:uid="{FEB4C026-CD64-48A6-A2EE-69CD1785BFD7}"/>
    <cellStyle name="Comma 13 2 13" xfId="1627" xr:uid="{C2C65F5E-0721-410B-80AB-BF9E29354C09}"/>
    <cellStyle name="Comma 13 2 14" xfId="1053" xr:uid="{189A6DAC-6B46-4CF4-B304-10C01835F9AC}"/>
    <cellStyle name="Comma 13 2 15" xfId="42003" xr:uid="{5962BFF4-5001-4AEB-A807-4C61D5CACDA1}"/>
    <cellStyle name="Comma 13 2 16" xfId="42935" xr:uid="{5466791D-DAEA-47C7-BD8A-FC5585A4434B}"/>
    <cellStyle name="Comma 13 2 2" xfId="715" xr:uid="{08B7E189-B9AE-4EB2-9287-99E79678DF96}"/>
    <cellStyle name="Comma 13 2 2 10" xfId="42278" xr:uid="{802C02E7-ED84-47FE-9BF9-47FD1A08F678}"/>
    <cellStyle name="Comma 13 2 2 11" xfId="43581" xr:uid="{DE7A1F56-3EA8-4527-B2D5-F75279B34671}"/>
    <cellStyle name="Comma 13 2 2 2" xfId="15008" xr:uid="{C95792E5-8B5E-4DC7-B20E-6B70665F4E1C}"/>
    <cellStyle name="Comma 13 2 2 2 2" xfId="35857" xr:uid="{71111057-63ED-45FA-A01F-767A4C1735BE}"/>
    <cellStyle name="Comma 13 2 2 2 3" xfId="37999" xr:uid="{00DC688E-7A11-4EC2-9984-6B4B84EDC5C1}"/>
    <cellStyle name="Comma 13 2 2 2 4" xfId="39123" xr:uid="{DAF21ACB-6A55-43AE-A16C-5D6B6F9DD271}"/>
    <cellStyle name="Comma 13 2 2 2 5" xfId="40240" xr:uid="{BF6F1BF0-5159-4E44-93B4-EDBEA7ACF426}"/>
    <cellStyle name="Comma 13 2 2 2 6" xfId="41357" xr:uid="{FE2BBEF9-25F8-4AF6-81B1-4E34FC46C6E9}"/>
    <cellStyle name="Comma 13 2 2 2 7" xfId="25473" xr:uid="{D17EDD3E-20F4-412A-B1FF-1CD9E649067B}"/>
    <cellStyle name="Comma 13 2 2 2 8" xfId="45125" xr:uid="{5B3EF1AE-1EEB-43C5-92B9-30BFA1049FE6}"/>
    <cellStyle name="Comma 13 2 2 3" xfId="35223" xr:uid="{91B5861A-88C5-4A2F-AD3D-0C27B94362BC}"/>
    <cellStyle name="Comma 13 2 2 3 2" xfId="46614" xr:uid="{91238270-C01C-4108-8A90-0F875051DDE8}"/>
    <cellStyle name="Comma 13 2 2 4" xfId="37588" xr:uid="{714E910E-7901-44AF-859B-F1FDB159266E}"/>
    <cellStyle name="Comma 13 2 2 5" xfId="38778" xr:uid="{644C1A90-7549-45CF-9D93-21E79DDD14B7}"/>
    <cellStyle name="Comma 13 2 2 6" xfId="39895" xr:uid="{3ECF4B4E-69F8-4C94-BD6F-718C38B64B5B}"/>
    <cellStyle name="Comma 13 2 2 7" xfId="41012" xr:uid="{FF766496-42BB-41E0-B2F5-837BE8EB5E42}"/>
    <cellStyle name="Comma 13 2 2 8" xfId="24891" xr:uid="{33863F61-1739-41D5-802F-4659851A07B1}"/>
    <cellStyle name="Comma 13 2 2 9" xfId="14143" xr:uid="{CED03E56-133B-43E5-AD92-29C623165BBD}"/>
    <cellStyle name="Comma 13 2 3" xfId="14525" xr:uid="{B5FD09AF-735D-404C-9136-821E43853B30}"/>
    <cellStyle name="Comma 13 2 3 2" xfId="15134" xr:uid="{FF1348FA-524A-4602-93B9-BDA514052638}"/>
    <cellStyle name="Comma 13 2 3 2 2" xfId="35979" xr:uid="{AEA6DC68-6F88-4E8D-BB84-AFE42DD65D35}"/>
    <cellStyle name="Comma 13 2 3 2 3" xfId="38120" xr:uid="{03EE54DC-161C-4DD4-BB65-1676A562C2A0}"/>
    <cellStyle name="Comma 13 2 3 2 4" xfId="39244" xr:uid="{AD655EF1-BF2D-47D7-ABE1-07AFCC6DE6B8}"/>
    <cellStyle name="Comma 13 2 3 2 5" xfId="40361" xr:uid="{701605C3-B021-4D95-BA0F-1EBC2B33399E}"/>
    <cellStyle name="Comma 13 2 3 2 6" xfId="41478" xr:uid="{C2D9FA32-0135-44CA-A100-F6734DC75E9D}"/>
    <cellStyle name="Comma 13 2 3 2 7" xfId="25573" xr:uid="{A3C89A56-09EE-44C9-9B10-94C0E884183C}"/>
    <cellStyle name="Comma 13 2 3 3" xfId="35400" xr:uid="{244381D3-442C-4477-BAC6-AE65BAB9401C}"/>
    <cellStyle name="Comma 13 2 3 4" xfId="37729" xr:uid="{8D175DDB-3AAD-4C4D-BE03-979E9120305B}"/>
    <cellStyle name="Comma 13 2 3 5" xfId="38900" xr:uid="{4CFFF519-F289-4092-AB78-B2C9A3EFEACA}"/>
    <cellStyle name="Comma 13 2 3 6" xfId="40017" xr:uid="{671F6174-2C0B-4A23-B8EB-F6E29997983C}"/>
    <cellStyle name="Comma 13 2 3 7" xfId="41134" xr:uid="{FB7BAB4A-6226-4327-89AE-1DEA1EF1F4D7}"/>
    <cellStyle name="Comma 13 2 3 8" xfId="25043" xr:uid="{976EC704-1515-4BBD-B5A3-86A21AAE7734}"/>
    <cellStyle name="Comma 13 2 3 9" xfId="44420" xr:uid="{1FF14D51-91AC-4A44-B6A8-CF32F237D9ED}"/>
    <cellStyle name="Comma 13 2 4" xfId="14142" xr:uid="{EA664FB2-6CF2-44FE-84F1-7B9BFADFC170}"/>
    <cellStyle name="Comma 13 2 4 2" xfId="15007" xr:uid="{4D6F426D-5CC9-4629-9947-9953FFBB980F}"/>
    <cellStyle name="Comma 13 2 4 2 2" xfId="35856" xr:uid="{199A992A-0DD6-4E58-804D-97772CBD9F1E}"/>
    <cellStyle name="Comma 13 2 4 2 3" xfId="37998" xr:uid="{91A85836-25C2-4F24-B0BA-A47201A3682E}"/>
    <cellStyle name="Comma 13 2 4 2 4" xfId="39122" xr:uid="{098B8FD9-C762-4AFB-AFF1-A10D1D2E2351}"/>
    <cellStyle name="Comma 13 2 4 2 5" xfId="40239" xr:uid="{90487DB5-2ACD-4ECB-B053-BDE78380DC32}"/>
    <cellStyle name="Comma 13 2 4 2 6" xfId="41356" xr:uid="{244FC33D-1908-4DD8-9E52-0109EA278AE2}"/>
    <cellStyle name="Comma 13 2 4 2 7" xfId="25472" xr:uid="{F900B66B-723B-4482-B73C-EEE43E0C50D2}"/>
    <cellStyle name="Comma 13 2 4 3" xfId="35222" xr:uid="{F9C0DF67-4F25-4AB7-89AA-E01BA0F87E8A}"/>
    <cellStyle name="Comma 13 2 4 4" xfId="37587" xr:uid="{EA86C32C-B810-4332-9C7E-5F6188D291E0}"/>
    <cellStyle name="Comma 13 2 4 5" xfId="38777" xr:uid="{4D19E3A3-36E0-4436-BE86-843300830806}"/>
    <cellStyle name="Comma 13 2 4 6" xfId="39894" xr:uid="{95C67322-5DD4-41C2-B04E-A330D4F3FC4C}"/>
    <cellStyle name="Comma 13 2 4 7" xfId="41011" xr:uid="{013B2F3E-2F86-4742-8CE8-D5FBD5A4728F}"/>
    <cellStyle name="Comma 13 2 4 8" xfId="24890" xr:uid="{435DD977-A5F1-44C9-AD85-0DE1DB312FB8}"/>
    <cellStyle name="Comma 13 2 4 9" xfId="45908" xr:uid="{A60DF920-E87B-4605-B496-A5C32C4F0B8F}"/>
    <cellStyle name="Comma 13 2 5" xfId="13409" xr:uid="{A58C0061-A3B5-41F5-A32B-0839FD225284}"/>
    <cellStyle name="Comma 13 2 5 2" xfId="34992" xr:uid="{F924AE93-67F2-4B9B-8796-72B9A6D68AF5}"/>
    <cellStyle name="Comma 13 2 5 3" xfId="37434" xr:uid="{2922EA82-DD22-4D67-B8AE-F53BB81E403A}"/>
    <cellStyle name="Comma 13 2 5 4" xfId="38637" xr:uid="{6A4DBCB8-0628-4892-9629-22AF965DB6A8}"/>
    <cellStyle name="Comma 13 2 5 5" xfId="39754" xr:uid="{5AAFF84B-DAB4-4C00-8942-ABDDE9A7907E}"/>
    <cellStyle name="Comma 13 2 5 6" xfId="40871" xr:uid="{34FF7383-6CAC-4180-BDD6-71EB0F578811}"/>
    <cellStyle name="Comma 13 2 5 7" xfId="24709" xr:uid="{E8CDCFD3-AF3E-41C5-A081-836FC58EB577}"/>
    <cellStyle name="Comma 13 2 6" xfId="14870" xr:uid="{A97EAB91-2E16-47B8-BA4E-5931CB996D07}"/>
    <cellStyle name="Comma 13 2 6 2" xfId="35724" xr:uid="{2D894FA2-5C00-4B03-B1AE-74080E183368}"/>
    <cellStyle name="Comma 13 2 6 3" xfId="37870" xr:uid="{D7D01FA2-1D6C-470E-B649-C13D4DEB192E}"/>
    <cellStyle name="Comma 13 2 6 4" xfId="38994" xr:uid="{AE1B84D2-EB8E-4EE5-99A0-B9F8035568DD}"/>
    <cellStyle name="Comma 13 2 6 5" xfId="40111" xr:uid="{5CE54492-F68D-4002-A9AA-1BB2F7BA3998}"/>
    <cellStyle name="Comma 13 2 6 6" xfId="41228" xr:uid="{DA8AD1F7-FA60-4E65-9E74-29A37662CBCC}"/>
    <cellStyle name="Comma 13 2 6 7" xfId="25354" xr:uid="{081A5762-B93E-408C-9D02-DB06E3F5AD41}"/>
    <cellStyle name="Comma 13 2 7" xfId="25767" xr:uid="{97315452-483F-4D27-A740-93BD0EDD0139}"/>
    <cellStyle name="Comma 13 2 8" xfId="36615" xr:uid="{F56A2852-D085-4250-AA06-096A057D295F}"/>
    <cellStyle name="Comma 13 2 9" xfId="38271" xr:uid="{4B1CA217-2179-4007-AB2B-445E39066914}"/>
    <cellStyle name="Comma 13 3" xfId="586" xr:uid="{BD6099F5-E70B-4A2F-8E01-6F54E75F5079}"/>
    <cellStyle name="Comma 13 3 10" xfId="42149" xr:uid="{2BEC9DDE-E923-4517-80AB-ACB1CAA0ABE0}"/>
    <cellStyle name="Comma 13 3 11" xfId="43141" xr:uid="{3592A1EB-7DFB-4BAF-BEE1-210CE8C66844}"/>
    <cellStyle name="Comma 13 3 2" xfId="14871" xr:uid="{ABF4E720-4B4C-4CD2-885F-26DDA350F795}"/>
    <cellStyle name="Comma 13 3 2 2" xfId="35725" xr:uid="{8A6DCFE6-59E2-4BA6-81CE-C058057C8382}"/>
    <cellStyle name="Comma 13 3 2 2 2" xfId="45358" xr:uid="{BFD6EADF-8FDE-410E-88D5-93557CA5DD29}"/>
    <cellStyle name="Comma 13 3 2 3" xfId="37871" xr:uid="{D54582E4-A428-40B9-AB61-13F99AA43BB7}"/>
    <cellStyle name="Comma 13 3 2 3 2" xfId="46850" xr:uid="{C80F2924-8DF1-414A-8C8F-EA42A2984677}"/>
    <cellStyle name="Comma 13 3 2 4" xfId="38995" xr:uid="{7BC6EA8F-34DE-486A-8FB5-0FD56D27F2F4}"/>
    <cellStyle name="Comma 13 3 2 5" xfId="40112" xr:uid="{848576F3-EF49-4068-897B-3FC93DCCE3FE}"/>
    <cellStyle name="Comma 13 3 2 6" xfId="41229" xr:uid="{B2BCE596-7557-48CA-8AD2-FBE2FDF2737E}"/>
    <cellStyle name="Comma 13 3 2 7" xfId="25355" xr:uid="{354750F8-A0E7-4967-A9EF-051881764AC4}"/>
    <cellStyle name="Comma 13 3 2 8" xfId="43805" xr:uid="{05D6E801-F088-4B3A-9153-FA1B632D6E27}"/>
    <cellStyle name="Comma 13 3 3" xfId="34993" xr:uid="{8F147323-417B-4039-86B9-58D5F03042A4}"/>
    <cellStyle name="Comma 13 3 3 2" xfId="44649" xr:uid="{8942A2A0-233F-43A7-A53C-7771C28BAD76}"/>
    <cellStyle name="Comma 13 3 4" xfId="37435" xr:uid="{97E54030-865C-4B16-A74E-7F48841F13A4}"/>
    <cellStyle name="Comma 13 3 4 2" xfId="46136" xr:uid="{3179FA87-AB24-4486-B749-B7C186DF5C5F}"/>
    <cellStyle name="Comma 13 3 5" xfId="38638" xr:uid="{5C31A44A-982B-43E0-85DA-8CE9D338FB3C}"/>
    <cellStyle name="Comma 13 3 6" xfId="39755" xr:uid="{941DB464-8EA5-45DB-A153-677756DC56B2}"/>
    <cellStyle name="Comma 13 3 7" xfId="40872" xr:uid="{1BEB74E4-A72F-451B-84FE-921BD14FC78E}"/>
    <cellStyle name="Comma 13 3 8" xfId="24710" xr:uid="{FDD2C294-C83A-4EBC-9F39-42272C4FE674}"/>
    <cellStyle name="Comma 13 3 9" xfId="13410" xr:uid="{0524D4E6-F05C-41B0-8A4A-43B8AFEF942D}"/>
    <cellStyle name="Comma 13 4" xfId="13411" xr:uid="{BA86419B-CD28-4723-8777-DD7A6A663817}"/>
    <cellStyle name="Comma 13 4 2" xfId="14872" xr:uid="{5FF8586A-CA76-4AD5-AE01-4C9024571BA1}"/>
    <cellStyle name="Comma 13 4 2 2" xfId="35726" xr:uid="{4841B174-9EF0-4A3B-95A0-841E757B172A}"/>
    <cellStyle name="Comma 13 4 2 3" xfId="37872" xr:uid="{1EAC1F34-6EA7-4208-A1F1-D52182E5A0B5}"/>
    <cellStyle name="Comma 13 4 2 4" xfId="38996" xr:uid="{E592EB6A-5546-4E75-8C36-0C68AC9471A0}"/>
    <cellStyle name="Comma 13 4 2 5" xfId="40113" xr:uid="{2E407173-4F1E-42D0-B0D0-2EF90CE8422F}"/>
    <cellStyle name="Comma 13 4 2 6" xfId="41230" xr:uid="{A36B8FD3-B241-4A60-84D2-9B0CACF2E522}"/>
    <cellStyle name="Comma 13 4 2 7" xfId="25356" xr:uid="{D73D39DC-DCC9-4924-A2AD-9CF46AA557B0}"/>
    <cellStyle name="Comma 13 4 2 8" xfId="44892" xr:uid="{C4F8BCE2-2DBD-4A7B-BA6A-F09E8C0F4760}"/>
    <cellStyle name="Comma 13 4 3" xfId="34994" xr:uid="{300ED12C-C2C0-4681-BA78-A7109F8DE2C3}"/>
    <cellStyle name="Comma 13 4 3 2" xfId="46382" xr:uid="{5D16CAEB-A0D8-4E9D-8DDE-08EC5B1E3DE1}"/>
    <cellStyle name="Comma 13 4 4" xfId="37436" xr:uid="{80E24E4C-A02D-4EE9-A519-A41B2E76FF13}"/>
    <cellStyle name="Comma 13 4 5" xfId="38639" xr:uid="{D31362EF-6A38-4D19-8F62-47BF79695270}"/>
    <cellStyle name="Comma 13 4 6" xfId="39756" xr:uid="{750E3429-C416-4CC0-BE3E-40E7FDF98E44}"/>
    <cellStyle name="Comma 13 4 7" xfId="40873" xr:uid="{9921568F-67DA-4D2E-BB73-52F49B054F85}"/>
    <cellStyle name="Comma 13 4 8" xfId="24711" xr:uid="{5A4A3115-8157-4575-93AD-0E16DD13E45B}"/>
    <cellStyle name="Comma 13 4 9" xfId="43364" xr:uid="{14D33D45-7205-44BE-A178-1290EE9C90F4}"/>
    <cellStyle name="Comma 13 5" xfId="14141" xr:uid="{531FBA62-FC8F-4944-B5D7-CEFC194D45D0}"/>
    <cellStyle name="Comma 13 5 2" xfId="15006" xr:uid="{D80C47A3-A199-4467-B538-A19E89CF8B5C}"/>
    <cellStyle name="Comma 13 5 2 2" xfId="35855" xr:uid="{44562E89-7C26-4C7F-B969-88D8966B504C}"/>
    <cellStyle name="Comma 13 5 2 3" xfId="37997" xr:uid="{21ADD2BD-8349-4D0E-A3CE-BC9E7D3E4BFA}"/>
    <cellStyle name="Comma 13 5 2 4" xfId="39121" xr:uid="{63BBE899-7F5C-4DB8-AF12-8D38B8250590}"/>
    <cellStyle name="Comma 13 5 2 5" xfId="40238" xr:uid="{DA39C4D8-84E9-49FE-904B-CA300E84B5F1}"/>
    <cellStyle name="Comma 13 5 2 6" xfId="41355" xr:uid="{27B62E8B-6666-44DF-A382-23D2585B89DC}"/>
    <cellStyle name="Comma 13 5 2 7" xfId="25471" xr:uid="{F9C99893-A6F8-48EB-B25A-6E1305DDAA43}"/>
    <cellStyle name="Comma 13 5 3" xfId="35221" xr:uid="{FD265140-3CB4-43F9-B681-A8D154C8D571}"/>
    <cellStyle name="Comma 13 5 4" xfId="37586" xr:uid="{816CCBE8-6DA5-4652-8CC5-76274644CEE9}"/>
    <cellStyle name="Comma 13 5 5" xfId="38776" xr:uid="{569FE3ED-0189-47A5-8345-3C94ACD426FF}"/>
    <cellStyle name="Comma 13 5 6" xfId="39893" xr:uid="{6EF1A26A-EEFA-41E4-8ECF-E7DFD2449CFB}"/>
    <cellStyle name="Comma 13 5 7" xfId="41010" xr:uid="{CB7FD270-F290-4D1C-8C7F-2B0A2443BCFF}"/>
    <cellStyle name="Comma 13 5 8" xfId="24889" xr:uid="{9505A50B-6321-4CF3-AB2D-0613148FAF7E}"/>
    <cellStyle name="Comma 13 5 9" xfId="44194" xr:uid="{65F945F2-13E7-40A0-92E1-2FEA3C97970D}"/>
    <cellStyle name="Comma 13 6" xfId="479" xr:uid="{9891D7DA-BECD-48CF-8FF9-F627F993BD00}"/>
    <cellStyle name="Comma 13 6 2" xfId="34991" xr:uid="{73DE6B8E-709A-46CE-9B5E-36662E907510}"/>
    <cellStyle name="Comma 13 6 3" xfId="37433" xr:uid="{00031546-649F-4A7E-B741-6AAD2D4AB1AD}"/>
    <cellStyle name="Comma 13 6 4" xfId="38636" xr:uid="{8B4218EA-B092-4955-ADE6-470BDA356DC4}"/>
    <cellStyle name="Comma 13 6 5" xfId="39753" xr:uid="{647B80EB-E50C-4874-BFA5-41F0D9EE5BE9}"/>
    <cellStyle name="Comma 13 6 6" xfId="40870" xr:uid="{B0146CE0-B91A-4FAD-8578-FDB455B12799}"/>
    <cellStyle name="Comma 13 6 7" xfId="24708" xr:uid="{4C38A473-F895-469C-8EA4-00406DF88CF7}"/>
    <cellStyle name="Comma 13 6 8" xfId="42047" xr:uid="{A17104DA-82F4-4BB7-87E1-CFDE64360376}"/>
    <cellStyle name="Comma 13 6 9" xfId="42489" xr:uid="{73ED3865-83B3-44F9-8397-5BB0B51DF7A2}"/>
    <cellStyle name="Comma 13 6 9 2" xfId="47004" xr:uid="{85D25578-AC22-4FDA-8FB0-B71095E21556}"/>
    <cellStyle name="Comma 13 7" xfId="14869" xr:uid="{0D4A9358-A1A4-41C0-B332-300704060221}"/>
    <cellStyle name="Comma 13 7 2" xfId="35723" xr:uid="{5738ABE5-B68C-43CD-ABD6-F13CCEF1FAC3}"/>
    <cellStyle name="Comma 13 7 3" xfId="37869" xr:uid="{8114B6F5-060E-4752-A94B-271352523ADD}"/>
    <cellStyle name="Comma 13 7 4" xfId="38993" xr:uid="{38886E62-47EF-46CD-B3C6-01FA9AE801CC}"/>
    <cellStyle name="Comma 13 7 5" xfId="40110" xr:uid="{DE09EC52-6A6E-4D18-9BD0-4C7F083F4948}"/>
    <cellStyle name="Comma 13 7 6" xfId="41227" xr:uid="{11998437-D52C-45E1-9A65-FA3096E20BCE}"/>
    <cellStyle name="Comma 13 7 7" xfId="25353" xr:uid="{8C958B92-0AF5-4D7F-BFB7-446C12D4FCB8}"/>
    <cellStyle name="Comma 13 8" xfId="15247" xr:uid="{A8D6C7FE-6E6D-4B58-8842-42460D90942D}"/>
    <cellStyle name="Comma 13 8 2" xfId="36063" xr:uid="{03304B5B-02EA-498B-9632-3439047B5ACD}"/>
    <cellStyle name="Comma 13 8 3" xfId="38195" xr:uid="{4FDB172B-0BA9-43C3-95AF-A167F42184FD}"/>
    <cellStyle name="Comma 13 8 4" xfId="39319" xr:uid="{38CCEC62-30A9-444A-92AD-8DC2F5D48A89}"/>
    <cellStyle name="Comma 13 8 5" xfId="40436" xr:uid="{E99D9ED4-A378-4073-8718-88E7EDB2F8A9}"/>
    <cellStyle name="Comma 13 8 6" xfId="41553" xr:uid="{87D05E13-6075-4D64-851E-DAB8BA30F48E}"/>
    <cellStyle name="Comma 13 8 7" xfId="25645" xr:uid="{9C91B750-BBC8-498E-90E6-3EEDC39D26D2}"/>
    <cellStyle name="Comma 13 9" xfId="25766" xr:uid="{5629DFA3-749B-4DBE-865D-56500E01B7CB}"/>
    <cellStyle name="Comma 130" xfId="42518" xr:uid="{6A12CF4C-9BAD-4ECA-B52D-270995783767}"/>
    <cellStyle name="Comma 131" xfId="42519" xr:uid="{1DA905FC-AE66-4AD1-9F91-E83065ED4714}"/>
    <cellStyle name="Comma 132" xfId="42574" xr:uid="{D9FFB45E-9CD1-4849-92C7-7CCB68C3F7BE}"/>
    <cellStyle name="Comma 133" xfId="42613" xr:uid="{4602295D-F3B0-4BC7-B3DD-B0A1E52C707A}"/>
    <cellStyle name="Comma 134" xfId="46973" xr:uid="{E3DA315A-91E7-4CD9-97E1-5D3C33974C2B}"/>
    <cellStyle name="Comma 135" xfId="46970" xr:uid="{5BB08BFF-223A-4808-ABB0-65E7CC0764B2}"/>
    <cellStyle name="Comma 136" xfId="42641" xr:uid="{35DCBCFF-C22E-4FBE-A1D0-3053A555262A}"/>
    <cellStyle name="Comma 137" xfId="47011" xr:uid="{38B28E3B-27D7-4FFA-94A5-3DFE9CCF5780}"/>
    <cellStyle name="Comma 138" xfId="47012" xr:uid="{209F0562-8A70-4BA6-880E-4AC0E2E0716A}"/>
    <cellStyle name="Comma 138 2" xfId="47046" xr:uid="{CD34F9C9-C5D9-4ED3-AB4D-BA711E631FD2}"/>
    <cellStyle name="Comma 138 3" xfId="47024" xr:uid="{B88159FA-CC6F-4B5D-A178-7FF99D64113B}"/>
    <cellStyle name="Comma 139" xfId="47013" xr:uid="{85D19E3E-BEC1-473A-A958-5EA9DE5E5FF8}"/>
    <cellStyle name="Comma 14" xfId="383" xr:uid="{62DC063D-A033-4986-AD50-6A43295CD1C2}"/>
    <cellStyle name="Comma 14 10" xfId="39341" xr:uid="{EB0D5ECE-FB8D-4409-ABCA-4B4D7243A3DA}"/>
    <cellStyle name="Comma 14 11" xfId="40462" xr:uid="{3CCFD821-8F9B-4121-98A5-A79BC99C8C91}"/>
    <cellStyle name="Comma 14 12" xfId="15303" xr:uid="{D09143D7-093B-400C-8308-F6F0E77BC31D}"/>
    <cellStyle name="Comma 14 13" xfId="1248" xr:uid="{F276E844-023E-4072-8794-7D5BAC95F139}"/>
    <cellStyle name="Comma 14 14" xfId="41640" xr:uid="{0A9A6BAE-AE9B-42EB-8005-EEC89C99C646}"/>
    <cellStyle name="Comma 14 15" xfId="863" xr:uid="{3649F6A6-B9D9-44F3-AD87-72C78D0B8132}"/>
    <cellStyle name="Comma 14 16" xfId="41956" xr:uid="{8ACC6345-41A9-4BCA-8494-B34892B36703}"/>
    <cellStyle name="Comma 14 17" xfId="42734" xr:uid="{A98A2470-1CEC-4121-9422-CE3B6CF2FD6B}"/>
    <cellStyle name="Comma 14 2" xfId="668" xr:uid="{DD159738-AF97-4042-A5F7-94ECD74E1C0D}"/>
    <cellStyle name="Comma 14 2 10" xfId="39385" xr:uid="{A643C755-C926-48EB-A245-C70C3B90BD9C}"/>
    <cellStyle name="Comma 14 2 11" xfId="40506" xr:uid="{28BFBF88-BA91-4570-AED1-32C1707EB153}"/>
    <cellStyle name="Comma 14 2 12" xfId="15349" xr:uid="{63F7CB18-2528-400A-BB8A-475D2C6F1B73}"/>
    <cellStyle name="Comma 14 2 13" xfId="1628" xr:uid="{8222B11E-436C-4DF0-9EE2-BDA6B91D70BD}"/>
    <cellStyle name="Comma 14 2 14" xfId="1077" xr:uid="{56F09197-1701-4466-B0F4-4315E25931FB}"/>
    <cellStyle name="Comma 14 2 15" xfId="42231" xr:uid="{C66FD410-0822-4455-9C3A-B5E1E4894888}"/>
    <cellStyle name="Comma 14 2 16" xfId="42941" xr:uid="{554833D2-E6FB-4785-BFFF-60811AACE0D6}"/>
    <cellStyle name="Comma 14 2 2" xfId="14146" xr:uid="{5FC9F090-7BBA-4763-B138-8556F5E7BF6E}"/>
    <cellStyle name="Comma 14 2 2 2" xfId="15011" xr:uid="{068EB0AB-CF5C-4A2D-9626-090F7C62301A}"/>
    <cellStyle name="Comma 14 2 2 2 2" xfId="35860" xr:uid="{BD9E8FD0-CB3D-4FF6-9F55-0E646AAAFC08}"/>
    <cellStyle name="Comma 14 2 2 2 3" xfId="38002" xr:uid="{C6E83DD2-5C81-4B8E-99F4-1247B0529CCE}"/>
    <cellStyle name="Comma 14 2 2 2 4" xfId="39126" xr:uid="{0A3FD8DC-797A-4AE7-8810-BE0E0C1A7264}"/>
    <cellStyle name="Comma 14 2 2 2 5" xfId="40243" xr:uid="{FA0A5AC0-5060-43E6-A998-F974FB386C82}"/>
    <cellStyle name="Comma 14 2 2 2 6" xfId="41360" xr:uid="{8B4FCC5F-31E1-45F4-88BF-CD2549A3A718}"/>
    <cellStyle name="Comma 14 2 2 2 7" xfId="25476" xr:uid="{A8252062-6CE1-40AD-A37A-86C64A726217}"/>
    <cellStyle name="Comma 14 2 2 2 8" xfId="45135" xr:uid="{84C8CF77-1760-4974-8DDD-C4A9207EA4FE}"/>
    <cellStyle name="Comma 14 2 2 3" xfId="35226" xr:uid="{DC95EACE-4970-434D-91D2-5AFE691A33F4}"/>
    <cellStyle name="Comma 14 2 2 3 2" xfId="46624" xr:uid="{2EAA924B-CFFA-461C-8729-0015B34647D2}"/>
    <cellStyle name="Comma 14 2 2 4" xfId="37591" xr:uid="{F6E8A0E6-ACA8-47E9-A989-245E66D57B83}"/>
    <cellStyle name="Comma 14 2 2 5" xfId="38781" xr:uid="{9CE371A8-B533-4CE3-A8B5-4EC517C2E474}"/>
    <cellStyle name="Comma 14 2 2 6" xfId="39898" xr:uid="{DEA6C158-2B11-49F5-AFC9-C9D260B32658}"/>
    <cellStyle name="Comma 14 2 2 7" xfId="41015" xr:uid="{68496006-28D9-42BA-ABB9-C4514B467AF2}"/>
    <cellStyle name="Comma 14 2 2 8" xfId="24894" xr:uid="{2273E2A4-3415-4094-9EC9-030ED727ABDF}"/>
    <cellStyle name="Comma 14 2 2 9" xfId="43590" xr:uid="{196BCD98-F39C-4408-AD0C-A660BB5677C3}"/>
    <cellStyle name="Comma 14 2 3" xfId="14526" xr:uid="{B1388378-DCBD-4ABD-A2D6-8D31C8D53567}"/>
    <cellStyle name="Comma 14 2 3 2" xfId="15135" xr:uid="{A538269F-CD20-4B6E-8DC7-FE621E6C4E17}"/>
    <cellStyle name="Comma 14 2 3 2 2" xfId="35980" xr:uid="{3F69B1FB-2C3B-4798-8EB8-DE958F6043A8}"/>
    <cellStyle name="Comma 14 2 3 2 3" xfId="38121" xr:uid="{D98E597E-0D70-41AA-82AE-7B245C94F8B1}"/>
    <cellStyle name="Comma 14 2 3 2 4" xfId="39245" xr:uid="{2B576C09-566B-477B-B60E-75B7424FC40C}"/>
    <cellStyle name="Comma 14 2 3 2 5" xfId="40362" xr:uid="{FC258298-B56C-472C-9719-758B04F6809E}"/>
    <cellStyle name="Comma 14 2 3 2 6" xfId="41479" xr:uid="{8AF355CE-B21A-4B90-8809-DCA7FB7D6C34}"/>
    <cellStyle name="Comma 14 2 3 2 7" xfId="25574" xr:uid="{50F88D56-26FB-4003-BB9D-F35801CF0472}"/>
    <cellStyle name="Comma 14 2 3 3" xfId="35401" xr:uid="{B54EA83F-63C3-43DB-A028-189BBC4EAE58}"/>
    <cellStyle name="Comma 14 2 3 4" xfId="37730" xr:uid="{E2A6CDD0-396D-4BCE-BF74-A11589B923E6}"/>
    <cellStyle name="Comma 14 2 3 5" xfId="38901" xr:uid="{583158E0-1356-4F7C-9D43-CCB20CC25CBA}"/>
    <cellStyle name="Comma 14 2 3 6" xfId="40018" xr:uid="{4FDC3B1B-3B29-46DC-8D86-FCCC3525C44F}"/>
    <cellStyle name="Comma 14 2 3 7" xfId="41135" xr:uid="{5BCB6807-9302-4DF2-9E93-1C14FF2AB37D}"/>
    <cellStyle name="Comma 14 2 3 8" xfId="25044" xr:uid="{3BCCD1A4-8BC8-4BC9-A9D1-EDB4B8358776}"/>
    <cellStyle name="Comma 14 2 3 9" xfId="44430" xr:uid="{F6CDD256-0133-492B-BF4A-3059721D8302}"/>
    <cellStyle name="Comma 14 2 4" xfId="14145" xr:uid="{0BF64C12-0B63-4B0B-8BA7-2CFF3F4FE69B}"/>
    <cellStyle name="Comma 14 2 4 2" xfId="15010" xr:uid="{20D095FD-803C-4E7A-A6E3-CF49B587CDD2}"/>
    <cellStyle name="Comma 14 2 4 2 2" xfId="35859" xr:uid="{C78F13E3-B041-4C20-97A9-7E5B12B29CDA}"/>
    <cellStyle name="Comma 14 2 4 2 3" xfId="38001" xr:uid="{BE333711-E06B-43BA-B763-5DB89A30086C}"/>
    <cellStyle name="Comma 14 2 4 2 4" xfId="39125" xr:uid="{255EC64D-4578-4B9E-8FC2-0A17EEAB46A4}"/>
    <cellStyle name="Comma 14 2 4 2 5" xfId="40242" xr:uid="{4C4F87F6-2349-45EF-8DD6-ADFBA43F431C}"/>
    <cellStyle name="Comma 14 2 4 2 6" xfId="41359" xr:uid="{D95C82FF-CC5E-4DA8-BCC9-82EC29D4149E}"/>
    <cellStyle name="Comma 14 2 4 2 7" xfId="25475" xr:uid="{85DA3F51-2F18-4743-9D5E-B8A0C97FA362}"/>
    <cellStyle name="Comma 14 2 4 3" xfId="35225" xr:uid="{1A156454-BAE0-4B2A-BA07-DFA8F1219F7A}"/>
    <cellStyle name="Comma 14 2 4 4" xfId="37590" xr:uid="{D77BFBB4-5AFF-4FF2-BC92-E265BD8C0401}"/>
    <cellStyle name="Comma 14 2 4 5" xfId="38780" xr:uid="{1368DE2F-EEA8-482E-A25D-5A9D35A36C77}"/>
    <cellStyle name="Comma 14 2 4 6" xfId="39897" xr:uid="{6C3EFFB7-1FA2-4D7D-832F-8B197E9DBD45}"/>
    <cellStyle name="Comma 14 2 4 7" xfId="41014" xr:uid="{E5A8353C-F05F-4B17-BA0F-BE3369B13757}"/>
    <cellStyle name="Comma 14 2 4 8" xfId="24893" xr:uid="{336F0362-5C70-49E1-BCF3-5EF6DD187160}"/>
    <cellStyle name="Comma 14 2 4 9" xfId="45918" xr:uid="{F4133D00-A9E3-43EE-B350-7C27E4088B2E}"/>
    <cellStyle name="Comma 14 2 5" xfId="13413" xr:uid="{FA608271-3EC6-4735-87FA-7E48DD49DB50}"/>
    <cellStyle name="Comma 14 2 5 2" xfId="34996" xr:uid="{8FFE60AA-9764-41F3-95E5-A66A7C3EFB5B}"/>
    <cellStyle name="Comma 14 2 5 3" xfId="37438" xr:uid="{F90FEE62-9705-4C64-96B7-C6FA4D79712D}"/>
    <cellStyle name="Comma 14 2 5 4" xfId="38641" xr:uid="{1BD72037-357F-4ADC-B736-88B5FD41D7EB}"/>
    <cellStyle name="Comma 14 2 5 5" xfId="39758" xr:uid="{546CAC19-BAEE-425D-80B1-C8DE32EF7F92}"/>
    <cellStyle name="Comma 14 2 5 6" xfId="40875" xr:uid="{360B2FE3-90D4-41D7-AF7C-DD252D89D85C}"/>
    <cellStyle name="Comma 14 2 5 7" xfId="24713" xr:uid="{AB5FCAF5-728E-4469-97B9-337AC4EF5A9C}"/>
    <cellStyle name="Comma 14 2 6" xfId="14874" xr:uid="{AF5165C3-32C2-4080-B147-2BB73A5F8993}"/>
    <cellStyle name="Comma 14 2 6 2" xfId="35728" xr:uid="{CAD27FF4-C88A-4C55-AC96-4C0A5B62ACE6}"/>
    <cellStyle name="Comma 14 2 6 3" xfId="37874" xr:uid="{2842E5F7-F1BE-457D-ABD5-08CECDA9BBC1}"/>
    <cellStyle name="Comma 14 2 6 4" xfId="38998" xr:uid="{E1868CBB-626B-4BEA-B6B0-6BF3251FA604}"/>
    <cellStyle name="Comma 14 2 6 5" xfId="40115" xr:uid="{2E435567-93B3-44B5-A316-C296FC8B7EAE}"/>
    <cellStyle name="Comma 14 2 6 6" xfId="41232" xr:uid="{70305A98-2559-4988-B88D-DB59F0024C22}"/>
    <cellStyle name="Comma 14 2 6 7" xfId="25358" xr:uid="{53F470AD-EC0B-44DA-BDAF-243DA8D8FDEA}"/>
    <cellStyle name="Comma 14 2 7" xfId="25768" xr:uid="{913AFCD6-5A54-41A7-91CE-66211EF09E6F}"/>
    <cellStyle name="Comma 14 2 8" xfId="36616" xr:uid="{02CB848F-0FCC-423D-9C88-C0781DAE26AE}"/>
    <cellStyle name="Comma 14 2 9" xfId="38272" xr:uid="{AA5C6062-DCD8-4C5D-ADAD-0EC8F08D857E}"/>
    <cellStyle name="Comma 14 3" xfId="13414" xr:uid="{97993080-3AEC-452E-8B29-F5ED13F101C0}"/>
    <cellStyle name="Comma 14 3 2" xfId="14875" xr:uid="{6BA76921-F1A1-4F5E-9742-DA2390127225}"/>
    <cellStyle name="Comma 14 3 2 2" xfId="35729" xr:uid="{B3686DF2-F5E5-4638-8167-FBF7706EB5C7}"/>
    <cellStyle name="Comma 14 3 2 2 2" xfId="45368" xr:uid="{6E60235B-A01C-447B-8F9B-DEB763116399}"/>
    <cellStyle name="Comma 14 3 2 3" xfId="37875" xr:uid="{9A868445-A823-4912-8949-F1D72B38F9AD}"/>
    <cellStyle name="Comma 14 3 2 3 2" xfId="46860" xr:uid="{E7C25590-AA5A-4AD5-9C1A-3B8B78242F8F}"/>
    <cellStyle name="Comma 14 3 2 4" xfId="38999" xr:uid="{2EFCF5B4-EB32-4C10-9943-5F671B5786A1}"/>
    <cellStyle name="Comma 14 3 2 5" xfId="40116" xr:uid="{33C6B111-F975-45ED-97A6-E227C1A08EDA}"/>
    <cellStyle name="Comma 14 3 2 6" xfId="41233" xr:uid="{97E7DACD-D7A5-4C2D-8B99-0FD92B7FAD1A}"/>
    <cellStyle name="Comma 14 3 2 7" xfId="25359" xr:uid="{6FD5EA9E-9615-4768-A01F-50594BCD33C7}"/>
    <cellStyle name="Comma 14 3 2 8" xfId="43815" xr:uid="{58499EB3-8505-4E61-B697-6DAD1D5F5FE8}"/>
    <cellStyle name="Comma 14 3 3" xfId="34997" xr:uid="{1E903E6A-4CEB-4602-9D04-542809CA23EF}"/>
    <cellStyle name="Comma 14 3 3 2" xfId="44659" xr:uid="{B46907E1-69A4-4811-BFEF-415653319A21}"/>
    <cellStyle name="Comma 14 3 4" xfId="37439" xr:uid="{51C6018B-F1ED-4551-BC34-5F9C25B6A61C}"/>
    <cellStyle name="Comma 14 3 4 2" xfId="46146" xr:uid="{32EAC9AE-B28C-42F6-87A2-2F6B3198BB5E}"/>
    <cellStyle name="Comma 14 3 5" xfId="38642" xr:uid="{16E35CEB-E632-4AA2-A6F5-9B90C7B1601E}"/>
    <cellStyle name="Comma 14 3 6" xfId="39759" xr:uid="{429CE82E-6A50-4D94-B596-8B53CC056C8A}"/>
    <cellStyle name="Comma 14 3 7" xfId="40876" xr:uid="{A341CADB-DCAF-44CA-9581-C7EB0B72936F}"/>
    <cellStyle name="Comma 14 3 8" xfId="24714" xr:uid="{A51ED19A-D4B8-4D17-8E3A-97325EE78401}"/>
    <cellStyle name="Comma 14 3 9" xfId="43149" xr:uid="{3BC1AF6F-BBA5-4A95-BA3F-5FEAFBA326AE}"/>
    <cellStyle name="Comma 14 4" xfId="14144" xr:uid="{1420E0AE-44F9-442B-9C5C-9A1F8543FA77}"/>
    <cellStyle name="Comma 14 4 2" xfId="15009" xr:uid="{55D28673-744F-4015-9432-31C8DC5E1394}"/>
    <cellStyle name="Comma 14 4 2 2" xfId="35858" xr:uid="{4DA5F0B0-5B41-41FE-850C-C0D9776B5DAD}"/>
    <cellStyle name="Comma 14 4 2 3" xfId="38000" xr:uid="{4B182B8B-14F4-49CE-AEEB-FAF191E2F882}"/>
    <cellStyle name="Comma 14 4 2 4" xfId="39124" xr:uid="{69E55F42-9599-4C8C-852B-D77430293E8F}"/>
    <cellStyle name="Comma 14 4 2 5" xfId="40241" xr:uid="{70BAE144-CDCF-4881-BD0B-EF1F8876AEF7}"/>
    <cellStyle name="Comma 14 4 2 6" xfId="41358" xr:uid="{8EB57E03-D1A0-49B7-B1BA-DDFEB19EBE42}"/>
    <cellStyle name="Comma 14 4 2 7" xfId="25474" xr:uid="{758C4287-04A2-4A5F-8980-E945F141F93F}"/>
    <cellStyle name="Comma 14 4 2 8" xfId="44901" xr:uid="{D7F151B0-E46B-4785-9019-B83EB3C50FCA}"/>
    <cellStyle name="Comma 14 4 3" xfId="35224" xr:uid="{FB7D44A9-D6E8-4446-A9E8-A742F6881DE2}"/>
    <cellStyle name="Comma 14 4 3 2" xfId="46391" xr:uid="{30709B98-B94D-42BC-9280-3853F19BCA41}"/>
    <cellStyle name="Comma 14 4 4" xfId="37589" xr:uid="{1006C973-78B0-4BC1-88D1-A5533C760482}"/>
    <cellStyle name="Comma 14 4 5" xfId="38779" xr:uid="{CC206269-DB63-4D85-9B3D-106CB1B5CFE9}"/>
    <cellStyle name="Comma 14 4 6" xfId="39896" xr:uid="{87C3996E-D9C8-415F-8324-0BE950572E65}"/>
    <cellStyle name="Comma 14 4 7" xfId="41013" xr:uid="{9191D1DD-958A-46F0-B23E-28A711F7D15B}"/>
    <cellStyle name="Comma 14 4 8" xfId="24892" xr:uid="{C49F70A9-9309-4223-A1CC-A2CA75E32F96}"/>
    <cellStyle name="Comma 14 4 9" xfId="43371" xr:uid="{83FF5272-E5BA-4F5A-9848-26A3F77AB3E1}"/>
    <cellStyle name="Comma 14 5" xfId="13412" xr:uid="{B523889B-31F0-41CE-A2CE-940644F37336}"/>
    <cellStyle name="Comma 14 5 2" xfId="34995" xr:uid="{B7B23F0A-385E-419C-B510-CF4D9D5C1E3E}"/>
    <cellStyle name="Comma 14 5 3" xfId="37437" xr:uid="{2632854B-E311-4202-ABB9-9DE157DF3210}"/>
    <cellStyle name="Comma 14 5 4" xfId="38640" xr:uid="{510DC1AA-7C2C-4E1B-B939-79F79574111E}"/>
    <cellStyle name="Comma 14 5 5" xfId="39757" xr:uid="{6793A497-D8D9-4FAF-9123-B3CE78BDDA7F}"/>
    <cellStyle name="Comma 14 5 6" xfId="40874" xr:uid="{31D1B697-A7B7-4A31-A088-E3098A58F1BD}"/>
    <cellStyle name="Comma 14 5 7" xfId="24712" xr:uid="{063CC71A-8D57-47CF-9648-438268258D47}"/>
    <cellStyle name="Comma 14 5 8" xfId="44202" xr:uid="{AA2064CF-8560-418A-B127-1AF68841D553}"/>
    <cellStyle name="Comma 14 6" xfId="14873" xr:uid="{53CFBE18-E556-43F8-8C3E-C5976A12F186}"/>
    <cellStyle name="Comma 14 6 2" xfId="35727" xr:uid="{D1219899-3A07-4E33-9330-D008C8E1723F}"/>
    <cellStyle name="Comma 14 6 3" xfId="37873" xr:uid="{AA2B326D-0EA7-48E6-9234-238DB6C08E68}"/>
    <cellStyle name="Comma 14 6 4" xfId="38997" xr:uid="{B15FFB78-88F4-45DB-9B53-4FE6DF00C1E5}"/>
    <cellStyle name="Comma 14 6 5" xfId="40114" xr:uid="{E880C719-36C7-4C7A-AFC5-86BB28477BED}"/>
    <cellStyle name="Comma 14 6 6" xfId="41231" xr:uid="{1FA37099-1502-42B6-B182-90380C53C7F2}"/>
    <cellStyle name="Comma 14 6 7" xfId="25357" xr:uid="{7F9299E1-2AFC-4109-89AC-E4A0B80B85F7}"/>
    <cellStyle name="Comma 14 6 8" xfId="45690" xr:uid="{0B266B7D-E2D5-4AEE-B309-C8B5B5CC8F3B}"/>
    <cellStyle name="Comma 14 7" xfId="25686" xr:uid="{EA9AEE27-2A7C-4A1A-8AF5-1F2B33603042}"/>
    <cellStyle name="Comma 14 8" xfId="36572" xr:uid="{42C4B41F-25EF-48F2-A019-00C3BB94C2BE}"/>
    <cellStyle name="Comma 14 9" xfId="38228" xr:uid="{315F624C-A1D2-4D8F-84B6-885B55D3F83B}"/>
    <cellStyle name="Comma 140" xfId="42508" xr:uid="{61B5D024-80BA-4318-B141-1AEDAEC45C90}"/>
    <cellStyle name="Comma 141" xfId="47028" xr:uid="{EC2DC410-F91F-4CED-985F-94715D8BD5B4}"/>
    <cellStyle name="Comma 142" xfId="42" xr:uid="{23025435-02C6-4512-B80B-F5A1F6619EA5}"/>
    <cellStyle name="Comma 143" xfId="47070" xr:uid="{FCB7D49B-F4BC-43F1-8EC0-3C080035EE62}"/>
    <cellStyle name="Comma 144" xfId="39" xr:uid="{3C24C5C7-F10B-4D12-B3C4-8C87B4DC694E}"/>
    <cellStyle name="Comma 15" xfId="342" xr:uid="{027B3941-6003-437C-8155-3A5EB3DA8E2F}"/>
    <cellStyle name="Comma 15 10" xfId="39386" xr:uid="{239B9454-BD3A-436D-A770-A192A5CCB564}"/>
    <cellStyle name="Comma 15 11" xfId="40507" xr:uid="{75FD5989-1F16-41AC-8FA4-20B850A6A753}"/>
    <cellStyle name="Comma 15 12" xfId="15350" xr:uid="{44B6347C-547B-412E-A6DA-DBDEA32FB4B1}"/>
    <cellStyle name="Comma 15 13" xfId="1629" xr:uid="{EF89C442-A5D7-4DE1-830C-976698C7800E}"/>
    <cellStyle name="Comma 15 14" xfId="41665" xr:uid="{5B4E608D-D823-4082-975D-96849CCB2CB7}"/>
    <cellStyle name="Comma 15 15" xfId="891" xr:uid="{417B8EB5-E4FA-4288-B480-38798DA363E3}"/>
    <cellStyle name="Comma 15 16" xfId="41915" xr:uid="{83112882-8E70-47DD-AC86-BBE132EBC8BB}"/>
    <cellStyle name="Comma 15 17" xfId="42758" xr:uid="{07C7E13F-7B4A-4965-8EED-A060E14996E6}"/>
    <cellStyle name="Comma 15 2" xfId="627" xr:uid="{CBE5DED5-CA97-4BE6-8F2C-3D37216A0845}"/>
    <cellStyle name="Comma 15 2 10" xfId="39387" xr:uid="{BF2B1B08-C8A6-422E-93BA-98002F8A0A0D}"/>
    <cellStyle name="Comma 15 2 11" xfId="40508" xr:uid="{C217FCEA-7B66-44C2-812D-C43B22DC60BA}"/>
    <cellStyle name="Comma 15 2 12" xfId="15351" xr:uid="{20391951-6519-4707-9468-FD1104A6BFAD}"/>
    <cellStyle name="Comma 15 2 13" xfId="1630" xr:uid="{9F3133A2-14BC-4ACC-8817-9DE903453EF0}"/>
    <cellStyle name="Comma 15 2 14" xfId="1105" xr:uid="{A66DF827-07FC-40BF-BBE8-AC9E964C8CB5}"/>
    <cellStyle name="Comma 15 2 15" xfId="42190" xr:uid="{2DFFAD23-3067-41B5-9405-C1E605EEF6B7}"/>
    <cellStyle name="Comma 15 2 16" xfId="42959" xr:uid="{DB26AA3C-3044-4BFD-817E-E6022B636D34}"/>
    <cellStyle name="Comma 15 2 2" xfId="14149" xr:uid="{B1C13FFC-F5F4-453E-B62F-C5CCAFCEBA09}"/>
    <cellStyle name="Comma 15 2 2 2" xfId="15014" xr:uid="{3DD7FAD9-BE39-4DF3-9978-2532782638F3}"/>
    <cellStyle name="Comma 15 2 2 2 2" xfId="35863" xr:uid="{099677ED-0719-4E43-A6B9-90D378B00B00}"/>
    <cellStyle name="Comma 15 2 2 2 3" xfId="38005" xr:uid="{711AB8D9-4D95-43CC-B5CF-3EFA458D5315}"/>
    <cellStyle name="Comma 15 2 2 2 4" xfId="39129" xr:uid="{444E5EAF-083E-413B-98BD-02C9D4B25265}"/>
    <cellStyle name="Comma 15 2 2 2 5" xfId="40246" xr:uid="{06D7191E-9F54-4206-BC8A-71AD73DD9C7D}"/>
    <cellStyle name="Comma 15 2 2 2 6" xfId="41363" xr:uid="{E445D5A3-16B7-4731-828F-A7478765D8CE}"/>
    <cellStyle name="Comma 15 2 2 2 7" xfId="25479" xr:uid="{C9E14A44-C559-4E2F-9752-14617303460E}"/>
    <cellStyle name="Comma 15 2 2 2 8" xfId="45157" xr:uid="{A32BB6C5-ECFA-4917-A0A3-BAB7AE13DE95}"/>
    <cellStyle name="Comma 15 2 2 3" xfId="35229" xr:uid="{1EBE1AB2-7C6E-4F25-9526-42A5C4D45BD3}"/>
    <cellStyle name="Comma 15 2 2 3 2" xfId="46647" xr:uid="{27006B2B-7BD8-448B-A951-D832F2E1B7B4}"/>
    <cellStyle name="Comma 15 2 2 4" xfId="37594" xr:uid="{C4BA5777-FDF3-45E9-B8FE-225901311BC4}"/>
    <cellStyle name="Comma 15 2 2 5" xfId="38784" xr:uid="{86C8B04C-25E6-421B-9E3D-1DF572D43AB6}"/>
    <cellStyle name="Comma 15 2 2 6" xfId="39901" xr:uid="{8B459C0A-E76B-4BAE-89BD-1406D3AB1145}"/>
    <cellStyle name="Comma 15 2 2 7" xfId="41018" xr:uid="{ADEA6BF9-D5D9-4F4D-8862-35942302463A}"/>
    <cellStyle name="Comma 15 2 2 8" xfId="24897" xr:uid="{3C7006D4-2E3D-4EC3-B041-43ACBD05C7D8}"/>
    <cellStyle name="Comma 15 2 2 9" xfId="43609" xr:uid="{22830D25-D452-4F1D-89C4-7C8A1294C0D6}"/>
    <cellStyle name="Comma 15 2 3" xfId="14527" xr:uid="{C75C9FF7-2CB8-4332-9C7E-2EEAC46E9F68}"/>
    <cellStyle name="Comma 15 2 3 2" xfId="15136" xr:uid="{CCF3E06E-1F0C-4C15-BED2-69B6941E805A}"/>
    <cellStyle name="Comma 15 2 3 2 2" xfId="35981" xr:uid="{F497A92C-12DA-4847-A8B4-FEBF49DCBE2C}"/>
    <cellStyle name="Comma 15 2 3 2 3" xfId="38122" xr:uid="{EC4EDF64-CD15-4EF7-8E70-0A0EA9059D93}"/>
    <cellStyle name="Comma 15 2 3 2 4" xfId="39246" xr:uid="{81FA1490-1712-4D19-B6EA-FF829977EAC6}"/>
    <cellStyle name="Comma 15 2 3 2 5" xfId="40363" xr:uid="{5158BD3D-50CF-4EEA-B10D-0A17F3DBC1A0}"/>
    <cellStyle name="Comma 15 2 3 2 6" xfId="41480" xr:uid="{4272E3DB-656D-4A64-9423-E8CB339307B5}"/>
    <cellStyle name="Comma 15 2 3 2 7" xfId="25575" xr:uid="{B214EA32-E54D-4DA2-BF0F-0614BC3614E8}"/>
    <cellStyle name="Comma 15 2 3 3" xfId="35402" xr:uid="{9105C3B1-A6FE-4B1C-8EFE-439405B8DCFE}"/>
    <cellStyle name="Comma 15 2 3 4" xfId="37731" xr:uid="{7507B2A0-2FBE-410C-8A17-2B99A256B9BD}"/>
    <cellStyle name="Comma 15 2 3 5" xfId="38902" xr:uid="{D544AC6C-8E6A-46EB-8020-F128923D3C79}"/>
    <cellStyle name="Comma 15 2 3 6" xfId="40019" xr:uid="{050A5639-FAC9-48B4-A623-401BF669689F}"/>
    <cellStyle name="Comma 15 2 3 7" xfId="41136" xr:uid="{F67BA50E-4E41-4363-B1C8-DD7CE09EA263}"/>
    <cellStyle name="Comma 15 2 3 8" xfId="25045" xr:uid="{A6A11085-471F-4262-8BEA-3C7C68327321}"/>
    <cellStyle name="Comma 15 2 3 9" xfId="44450" xr:uid="{1366AE28-8228-4718-9F20-5FD48E79384F}"/>
    <cellStyle name="Comma 15 2 4" xfId="14148" xr:uid="{176D92F0-10A0-419B-8163-F5DC1C4AE383}"/>
    <cellStyle name="Comma 15 2 4 2" xfId="15013" xr:uid="{1393720A-86A3-4524-9584-395955E9D131}"/>
    <cellStyle name="Comma 15 2 4 2 2" xfId="35862" xr:uid="{F3A8929A-83C2-4B49-8437-716DEC9B75DE}"/>
    <cellStyle name="Comma 15 2 4 2 3" xfId="38004" xr:uid="{CB312221-4122-412A-A293-2F9C3AD57A65}"/>
    <cellStyle name="Comma 15 2 4 2 4" xfId="39128" xr:uid="{5699B5E3-D754-4394-91E1-2C17CBAF7CD2}"/>
    <cellStyle name="Comma 15 2 4 2 5" xfId="40245" xr:uid="{1D675C57-32E8-4BD3-B3D0-25F52954FEFA}"/>
    <cellStyle name="Comma 15 2 4 2 6" xfId="41362" xr:uid="{EBFD8429-CA86-4D90-B956-8ABFC8272D44}"/>
    <cellStyle name="Comma 15 2 4 2 7" xfId="25478" xr:uid="{91B9E358-0603-4058-A8FD-49A69A4CDA6B}"/>
    <cellStyle name="Comma 15 2 4 3" xfId="35228" xr:uid="{D0964CED-D115-4BF0-919B-9B414D7F235F}"/>
    <cellStyle name="Comma 15 2 4 4" xfId="37593" xr:uid="{CD2D880A-C6F5-4AA7-8E48-A6B0F3FC7CE9}"/>
    <cellStyle name="Comma 15 2 4 5" xfId="38783" xr:uid="{189080BE-D6E5-4C59-B014-6F9515B0ECF0}"/>
    <cellStyle name="Comma 15 2 4 6" xfId="39900" xr:uid="{AA991DE3-9936-44E6-B966-2DCD38983D8B}"/>
    <cellStyle name="Comma 15 2 4 7" xfId="41017" xr:uid="{3E0FFBED-DCB8-4201-8923-539B1003D3A9}"/>
    <cellStyle name="Comma 15 2 4 8" xfId="24896" xr:uid="{C25D8D2A-DE8F-4FA3-A06E-C17A3611D9E7}"/>
    <cellStyle name="Comma 15 2 4 9" xfId="45938" xr:uid="{50A096ED-7E1A-4318-89BB-8E1183B8549C}"/>
    <cellStyle name="Comma 15 2 5" xfId="13416" xr:uid="{0917040A-B672-4DCF-8A69-9C23C0F17FF1}"/>
    <cellStyle name="Comma 15 2 5 2" xfId="34999" xr:uid="{9C96E470-773F-4F2F-87BF-DFC5D295556F}"/>
    <cellStyle name="Comma 15 2 5 3" xfId="37441" xr:uid="{B5875E7E-3BBC-4C09-B4DA-322E6BD960D4}"/>
    <cellStyle name="Comma 15 2 5 4" xfId="38644" xr:uid="{EB663D18-23C0-4B8A-8994-3AA43F2D8323}"/>
    <cellStyle name="Comma 15 2 5 5" xfId="39761" xr:uid="{C3F30159-5D61-44F3-A7D5-2ACCD6B6029C}"/>
    <cellStyle name="Comma 15 2 5 6" xfId="40878" xr:uid="{E24743F6-B563-4E11-96F1-3C293746369C}"/>
    <cellStyle name="Comma 15 2 5 7" xfId="24716" xr:uid="{3E262E94-18BB-4C3B-8FDE-92ADA40D8081}"/>
    <cellStyle name="Comma 15 2 6" xfId="14877" xr:uid="{8D2B7C7A-3520-4B0D-923D-6B03778F04CB}"/>
    <cellStyle name="Comma 15 2 6 2" xfId="35731" xr:uid="{443DD763-2A9D-48A6-8C76-364781F9D6E0}"/>
    <cellStyle name="Comma 15 2 6 3" xfId="37877" xr:uid="{F707265E-B132-41A2-9AB0-AF8567FCEB9B}"/>
    <cellStyle name="Comma 15 2 6 4" xfId="39001" xr:uid="{1A56EAA9-13BC-41B6-92CC-6C6936D48401}"/>
    <cellStyle name="Comma 15 2 6 5" xfId="40118" xr:uid="{EDAA2573-C7B8-4C09-8DD1-AD29BD06769D}"/>
    <cellStyle name="Comma 15 2 6 6" xfId="41235" xr:uid="{EED7D537-05F5-4C88-875F-389A195077DB}"/>
    <cellStyle name="Comma 15 2 6 7" xfId="25361" xr:uid="{B7D88763-A869-4C58-B6E9-4CA02A3C655D}"/>
    <cellStyle name="Comma 15 2 7" xfId="25770" xr:uid="{E5607A81-E72C-4462-9C7B-7746724929D3}"/>
    <cellStyle name="Comma 15 2 8" xfId="36618" xr:uid="{B7071450-50CC-4798-B8FA-7CB8C8389656}"/>
    <cellStyle name="Comma 15 2 9" xfId="38274" xr:uid="{EC6AA7C8-A6F4-4062-B528-347F048D0E8C}"/>
    <cellStyle name="Comma 15 3" xfId="13417" xr:uid="{5C0F24A9-920E-46CC-90AC-0845F5C412B4}"/>
    <cellStyle name="Comma 15 3 10" xfId="43169" xr:uid="{B91B0E55-19C6-4C97-9DC3-91A88E6B1552}"/>
    <cellStyle name="Comma 15 3 2" xfId="14878" xr:uid="{56389582-CB17-4067-953F-5B8A0A876B2D}"/>
    <cellStyle name="Comma 15 3 2 2" xfId="35732" xr:uid="{122479F2-ED6C-4BF9-A0B7-7D5353FBC543}"/>
    <cellStyle name="Comma 15 3 2 2 2" xfId="45391" xr:uid="{66CF74E7-5958-497A-9008-142906DB5E47}"/>
    <cellStyle name="Comma 15 3 2 3" xfId="37878" xr:uid="{E6E53F00-799F-4E7F-8517-3C1EB2377E38}"/>
    <cellStyle name="Comma 15 3 2 3 2" xfId="46883" xr:uid="{EB41C0EA-3F16-4BC7-AF17-0ACEB6DD3413}"/>
    <cellStyle name="Comma 15 3 2 4" xfId="39002" xr:uid="{7EE7E9B5-5131-4488-B015-CF3A538AB118}"/>
    <cellStyle name="Comma 15 3 2 5" xfId="40119" xr:uid="{8ED320B7-F364-4D97-9A3D-15F374D1AFB2}"/>
    <cellStyle name="Comma 15 3 2 6" xfId="41236" xr:uid="{14394819-9657-4CF5-82B2-9F2FDA6CA1DD}"/>
    <cellStyle name="Comma 15 3 2 7" xfId="25362" xr:uid="{7FAC6AB0-97EC-4EFC-9B09-6C938D63E06A}"/>
    <cellStyle name="Comma 15 3 2 8" xfId="43838" xr:uid="{A41921A8-EA0C-42D3-A1D6-310432D37C3D}"/>
    <cellStyle name="Comma 15 3 3" xfId="35000" xr:uid="{CAE17905-0E37-411E-8FFC-AFB8EC04B3F8}"/>
    <cellStyle name="Comma 15 3 3 2" xfId="44681" xr:uid="{89C6381C-ADF7-4D67-BDB1-7799C6A924BA}"/>
    <cellStyle name="Comma 15 3 4" xfId="37442" xr:uid="{25274DD7-A48D-4A4D-98B6-EF5EEF259898}"/>
    <cellStyle name="Comma 15 3 4 2" xfId="46169" xr:uid="{4B8F7E10-5B84-47A5-B046-CCB9C5ED7B86}"/>
    <cellStyle name="Comma 15 3 5" xfId="38645" xr:uid="{B6C2B9EF-4E3D-4AD3-8C32-14682A48D656}"/>
    <cellStyle name="Comma 15 3 6" xfId="39762" xr:uid="{71BA78C7-F63F-4A5E-8D9B-7E4E822D5057}"/>
    <cellStyle name="Comma 15 3 7" xfId="40879" xr:uid="{9ED22574-6ED7-4215-B079-7CFA56DC3E43}"/>
    <cellStyle name="Comma 15 3 8" xfId="24717" xr:uid="{D95A7739-69E6-4D8E-A2FC-7D4FC2DB95F3}"/>
    <cellStyle name="Comma 15 3 9" xfId="42466" xr:uid="{32E8E8B6-20B0-4461-936E-45710D3B63B8}"/>
    <cellStyle name="Comma 15 4" xfId="14147" xr:uid="{AB701E91-3706-48A4-853F-0AAB267A115E}"/>
    <cellStyle name="Comma 15 4 10" xfId="43390" xr:uid="{8A6F70A4-8182-4D96-908C-9E5B9897FBC0}"/>
    <cellStyle name="Comma 15 4 2" xfId="15012" xr:uid="{59825827-6D7C-440C-B107-74893C5FF875}"/>
    <cellStyle name="Comma 15 4 2 2" xfId="35861" xr:uid="{6CD933C0-3249-4145-A66F-7CD51BA4CDBC}"/>
    <cellStyle name="Comma 15 4 2 3" xfId="38003" xr:uid="{C99316E3-216F-4793-AEA3-01D9AC570618}"/>
    <cellStyle name="Comma 15 4 2 4" xfId="39127" xr:uid="{ACD4EB97-1F48-4957-BEDF-D99BD664DAEF}"/>
    <cellStyle name="Comma 15 4 2 5" xfId="40244" xr:uid="{09B7E156-B4A1-40A4-A15C-CE78EF12ED92}"/>
    <cellStyle name="Comma 15 4 2 6" xfId="41361" xr:uid="{00C3DCC6-E11E-4B2D-86BE-E3C29DCADF94}"/>
    <cellStyle name="Comma 15 4 2 7" xfId="25477" xr:uid="{063E73C3-4D0A-4205-AA88-5934834B9034}"/>
    <cellStyle name="Comma 15 4 2 8" xfId="44924" xr:uid="{1C8A20A8-C02F-45D8-A86B-F3C60AC4EDA5}"/>
    <cellStyle name="Comma 15 4 3" xfId="35227" xr:uid="{2FE1D2BD-2F84-4939-8C7D-B103C91463B1}"/>
    <cellStyle name="Comma 15 4 3 2" xfId="46413" xr:uid="{E7DB84B3-54C5-4B2A-BDDB-68B1344CF310}"/>
    <cellStyle name="Comma 15 4 4" xfId="37592" xr:uid="{EFB96612-889C-4CE1-9B6D-1A137987C323}"/>
    <cellStyle name="Comma 15 4 5" xfId="38782" xr:uid="{0F4802F8-C5E5-432F-B590-951AF4066C0D}"/>
    <cellStyle name="Comma 15 4 6" xfId="39899" xr:uid="{F908E9C6-C4E7-46B1-A692-9E2BBCEA35F7}"/>
    <cellStyle name="Comma 15 4 7" xfId="41016" xr:uid="{33502DFE-0A22-4B56-8D59-3D11C038F9BB}"/>
    <cellStyle name="Comma 15 4 8" xfId="24895" xr:uid="{21CCFC97-C1C2-44AE-BCBF-1C16A3434681}"/>
    <cellStyle name="Comma 15 4 9" xfId="42454" xr:uid="{D53471BB-C97C-4A93-9706-65D00EA465B8}"/>
    <cellStyle name="Comma 15 5" xfId="13415" xr:uid="{E3420CE1-4AF7-4250-A90E-5FA598D958D9}"/>
    <cellStyle name="Comma 15 5 2" xfId="34998" xr:uid="{AE52A986-8BFA-430C-8757-64576FEC6DCB}"/>
    <cellStyle name="Comma 15 5 3" xfId="37440" xr:uid="{17101C53-F40C-40FF-8330-41778FC3328A}"/>
    <cellStyle name="Comma 15 5 4" xfId="38643" xr:uid="{CF00E638-66F5-4863-AEE0-DF930A7D2AEF}"/>
    <cellStyle name="Comma 15 5 5" xfId="39760" xr:uid="{6B2A3B07-C040-4027-839D-B52C42246B5C}"/>
    <cellStyle name="Comma 15 5 6" xfId="40877" xr:uid="{18652988-0342-4FF7-9642-16DB4FA79CBD}"/>
    <cellStyle name="Comma 15 5 7" xfId="24715" xr:uid="{20F91822-D3DD-47C1-8047-95DFF2193B61}"/>
    <cellStyle name="Comma 15 5 8" xfId="44223" xr:uid="{8BEA748E-5573-499B-AE65-EF3ED5A96F05}"/>
    <cellStyle name="Comma 15 6" xfId="14876" xr:uid="{4C4CDCDD-0E45-4F73-932A-7E5EEA8A5774}"/>
    <cellStyle name="Comma 15 6 2" xfId="35730" xr:uid="{17183D1E-34A5-45B9-A21E-17F7E1F541B2}"/>
    <cellStyle name="Comma 15 6 3" xfId="37876" xr:uid="{120144CE-88A4-4D77-8305-DA844A35D344}"/>
    <cellStyle name="Comma 15 6 4" xfId="39000" xr:uid="{564D48A0-D204-4C24-8CC4-D7727B213A25}"/>
    <cellStyle name="Comma 15 6 5" xfId="40117" xr:uid="{48EEDEB2-F902-4B0C-B55B-6DDD4862D5F4}"/>
    <cellStyle name="Comma 15 6 6" xfId="41234" xr:uid="{FC1E5D38-2BE1-442F-8A7E-D4CAE194D3D8}"/>
    <cellStyle name="Comma 15 6 7" xfId="25360" xr:uid="{832B6415-7F1A-45BF-BDFB-FF647226FC7F}"/>
    <cellStyle name="Comma 15 6 8" xfId="45711" xr:uid="{0777AABC-E2DA-431F-A2BD-88038AC549F8}"/>
    <cellStyle name="Comma 15 7" xfId="25769" xr:uid="{F1E2C68F-EE66-4E38-A380-0E12D3DA8CB8}"/>
    <cellStyle name="Comma 15 8" xfId="36617" xr:uid="{9B840DB5-DD0C-4B79-A4BD-201B9C309D48}"/>
    <cellStyle name="Comma 15 9" xfId="38273" xr:uid="{3703E3FE-D1C9-4001-A187-9774CB846C20}"/>
    <cellStyle name="Comma 16" xfId="473" xr:uid="{FDB73A65-974A-4953-AE7E-DD9A56F54D89}"/>
    <cellStyle name="Comma 16 10" xfId="39388" xr:uid="{E732FDA4-FA92-4218-9A32-B7835282F417}"/>
    <cellStyle name="Comma 16 11" xfId="40509" xr:uid="{5B1FD288-8825-4BE8-B039-B5543BB2BCE0}"/>
    <cellStyle name="Comma 16 12" xfId="15352" xr:uid="{7B61AD31-14FE-42E2-8AD9-1F01C338FF65}"/>
    <cellStyle name="Comma 16 13" xfId="1631" xr:uid="{F07F6B2B-F8E8-4086-8D0B-2395B85C12C9}"/>
    <cellStyle name="Comma 16 14" xfId="41664" xr:uid="{199FFD5F-FE1B-4A67-B508-79E2E958B347}"/>
    <cellStyle name="Comma 16 15" xfId="890" xr:uid="{AD7285EE-EC12-4AEE-B900-233DA8AE41AE}"/>
    <cellStyle name="Comma 16 16" xfId="42045" xr:uid="{4BF84B1C-F774-4C28-806A-8CF45492862A}"/>
    <cellStyle name="Comma 16 17" xfId="45662" xr:uid="{7DD80194-4C0F-49D4-A009-0C8CE39235CF}"/>
    <cellStyle name="Comma 16 2" xfId="1104" xr:uid="{8EC28A99-F905-483C-B7A5-008DDA5E85B3}"/>
    <cellStyle name="Comma 16 2 10" xfId="39389" xr:uid="{5B04D69E-04A3-4424-A275-D6ED5B5101A0}"/>
    <cellStyle name="Comma 16 2 11" xfId="40510" xr:uid="{DDD88A97-C79B-4E24-98C1-B25D6824794E}"/>
    <cellStyle name="Comma 16 2 12" xfId="15353" xr:uid="{207A37D9-D9F0-468B-80A4-BEFEE0D6191B}"/>
    <cellStyle name="Comma 16 2 13" xfId="1632" xr:uid="{8B8B487A-5212-4B8D-B0AB-B61A1AEB68BA}"/>
    <cellStyle name="Comma 16 2 14" xfId="42983" xr:uid="{48978C40-DAD2-4961-B86E-64BB3689979A}"/>
    <cellStyle name="Comma 16 2 2" xfId="14152" xr:uid="{40277996-7BA9-43C5-9955-90F5D4B9682D}"/>
    <cellStyle name="Comma 16 2 2 2" xfId="15017" xr:uid="{22CD5B5D-7ACE-468C-B712-02DA4D81848D}"/>
    <cellStyle name="Comma 16 2 2 2 2" xfId="35866" xr:uid="{545C3C86-223F-4098-9FFA-1A156D592F3C}"/>
    <cellStyle name="Comma 16 2 2 2 3" xfId="38008" xr:uid="{F97EA60F-5664-445F-8F60-2C927DA3E76A}"/>
    <cellStyle name="Comma 16 2 2 2 4" xfId="39132" xr:uid="{3C65FD5C-4307-49F5-AFF5-2D8EA82CDA1A}"/>
    <cellStyle name="Comma 16 2 2 2 5" xfId="40249" xr:uid="{8244E7BD-BEC7-4796-981E-E8DF7EE13E84}"/>
    <cellStyle name="Comma 16 2 2 2 6" xfId="41366" xr:uid="{AD608F35-8E2C-4E5B-B206-C95FE70D41EC}"/>
    <cellStyle name="Comma 16 2 2 2 7" xfId="25482" xr:uid="{CF8A15F8-FB74-4DEA-9CD8-3F5425BE4AB5}"/>
    <cellStyle name="Comma 16 2 2 2 8" xfId="45184" xr:uid="{F1DD02BB-B057-46FC-81A7-4FC2F48A00D3}"/>
    <cellStyle name="Comma 16 2 2 3" xfId="35232" xr:uid="{BCE82717-A6E9-43C7-BDDE-C35C335085B6}"/>
    <cellStyle name="Comma 16 2 2 3 2" xfId="46674" xr:uid="{A73DCB50-20BB-4EFF-A2A4-3C772E62A9E0}"/>
    <cellStyle name="Comma 16 2 2 4" xfId="37597" xr:uid="{2E638881-CE4A-4E56-B06F-682054476934}"/>
    <cellStyle name="Comma 16 2 2 5" xfId="38787" xr:uid="{37123350-5124-4B2C-8B07-602E7BFC8531}"/>
    <cellStyle name="Comma 16 2 2 6" xfId="39904" xr:uid="{E3A76EDF-9532-4B5C-B4FE-851CBA91694A}"/>
    <cellStyle name="Comma 16 2 2 7" xfId="41021" xr:uid="{EA766D52-5220-4529-B65B-18D00F6A408D}"/>
    <cellStyle name="Comma 16 2 2 8" xfId="24900" xr:uid="{BEB4E35C-5B01-4516-8AE6-A28C02CA86CA}"/>
    <cellStyle name="Comma 16 2 2 9" xfId="43636" xr:uid="{E2B7856B-9DCC-4CA4-9259-7DDADF4D2515}"/>
    <cellStyle name="Comma 16 2 3" xfId="14528" xr:uid="{CBB92136-00BD-4674-BF1A-FAECD80DCDB8}"/>
    <cellStyle name="Comma 16 2 3 2" xfId="15137" xr:uid="{37819DC9-B18A-481F-95D2-1931054127BF}"/>
    <cellStyle name="Comma 16 2 3 2 2" xfId="35982" xr:uid="{A166CE93-11EE-4EAA-B1F7-3DB10BB5AE37}"/>
    <cellStyle name="Comma 16 2 3 2 3" xfId="38123" xr:uid="{894EFAA4-54DA-4B7B-98A4-6C58502ABA1E}"/>
    <cellStyle name="Comma 16 2 3 2 4" xfId="39247" xr:uid="{E5BE98E6-FE88-490C-A6F0-EB4423773583}"/>
    <cellStyle name="Comma 16 2 3 2 5" xfId="40364" xr:uid="{5225AA6C-ED88-4F3C-95B1-6A638EF2E19C}"/>
    <cellStyle name="Comma 16 2 3 2 6" xfId="41481" xr:uid="{226BF349-590C-47A1-B424-DFACD9BC0213}"/>
    <cellStyle name="Comma 16 2 3 2 7" xfId="25576" xr:uid="{2FE85955-0160-43D0-A652-C943E33C3FE3}"/>
    <cellStyle name="Comma 16 2 3 3" xfId="35403" xr:uid="{5719D0C9-7E11-45DE-9AFF-E0D8CBB6ACFF}"/>
    <cellStyle name="Comma 16 2 3 4" xfId="37732" xr:uid="{41676B69-1DC0-46B3-A43B-76D6F4BE3B62}"/>
    <cellStyle name="Comma 16 2 3 5" xfId="38903" xr:uid="{3449090F-A590-4F0C-9E3F-896E115E14EC}"/>
    <cellStyle name="Comma 16 2 3 6" xfId="40020" xr:uid="{85F53DFA-D9D8-4097-8D15-847042EC0354}"/>
    <cellStyle name="Comma 16 2 3 7" xfId="41137" xr:uid="{64FA2CA9-FBFD-4876-BDBC-79907C2596C8}"/>
    <cellStyle name="Comma 16 2 3 8" xfId="25046" xr:uid="{66D2621A-E6B8-4F0B-96AA-DBF15FCD5FDC}"/>
    <cellStyle name="Comma 16 2 3 9" xfId="44477" xr:uid="{25CC337E-0D47-4570-978D-431431C1062C}"/>
    <cellStyle name="Comma 16 2 4" xfId="14151" xr:uid="{858EEDEA-01BB-4E45-A0AF-83A7CF221125}"/>
    <cellStyle name="Comma 16 2 4 2" xfId="15016" xr:uid="{3897CE91-B116-45B9-B9D8-1D2BDEE9A9E7}"/>
    <cellStyle name="Comma 16 2 4 2 2" xfId="35865" xr:uid="{F98A96A5-5D67-444A-A633-BC6ED238C4D3}"/>
    <cellStyle name="Comma 16 2 4 2 3" xfId="38007" xr:uid="{B95CB372-60B0-40A9-897A-A2A3831DD5A8}"/>
    <cellStyle name="Comma 16 2 4 2 4" xfId="39131" xr:uid="{B9FDCD13-A85C-4C11-8DB7-598C9C834650}"/>
    <cellStyle name="Comma 16 2 4 2 5" xfId="40248" xr:uid="{CF8A4A34-F676-4148-887D-4B7BDD230EFC}"/>
    <cellStyle name="Comma 16 2 4 2 6" xfId="41365" xr:uid="{60ACE9A1-5D30-426C-BA8A-43330AF04D5B}"/>
    <cellStyle name="Comma 16 2 4 2 7" xfId="25481" xr:uid="{AAC5E362-098F-43C9-998E-4456A524C179}"/>
    <cellStyle name="Comma 16 2 4 3" xfId="35231" xr:uid="{EF482D92-3A65-477A-975C-BDA2FB3933DA}"/>
    <cellStyle name="Comma 16 2 4 4" xfId="37596" xr:uid="{BAE87EA5-300F-40E2-BCD1-CB75126475C9}"/>
    <cellStyle name="Comma 16 2 4 5" xfId="38786" xr:uid="{8594CB0D-4873-4630-9B1B-5BED8A47370E}"/>
    <cellStyle name="Comma 16 2 4 6" xfId="39903" xr:uid="{84E12ED7-8E13-4923-833D-3123E37D0FD6}"/>
    <cellStyle name="Comma 16 2 4 7" xfId="41020" xr:uid="{87179699-B553-4FCB-8991-2612A367F18E}"/>
    <cellStyle name="Comma 16 2 4 8" xfId="24899" xr:uid="{57ED81E4-655B-4300-A607-9793ABEE7978}"/>
    <cellStyle name="Comma 16 2 4 9" xfId="45965" xr:uid="{1C0AA177-9356-4252-A254-F08DABE28D34}"/>
    <cellStyle name="Comma 16 2 5" xfId="13419" xr:uid="{3045AA1C-C647-4E16-BF47-9AFF008DE7EE}"/>
    <cellStyle name="Comma 16 2 5 2" xfId="35002" xr:uid="{81EFF288-ABB8-48A4-BFBD-7BB7AEC23435}"/>
    <cellStyle name="Comma 16 2 5 3" xfId="37444" xr:uid="{B72665F9-F8F9-4287-B83B-5E9C71D5CA52}"/>
    <cellStyle name="Comma 16 2 5 4" xfId="38647" xr:uid="{3873D513-4D8D-4556-A8CB-249430DE019A}"/>
    <cellStyle name="Comma 16 2 5 5" xfId="39764" xr:uid="{2F32565F-406D-42B6-9E74-428C070867B8}"/>
    <cellStyle name="Comma 16 2 5 6" xfId="40881" xr:uid="{49054C75-E767-45E0-ACE4-276241857988}"/>
    <cellStyle name="Comma 16 2 5 7" xfId="24719" xr:uid="{9CECE68F-5448-41B3-BA0E-A77DC44C0D47}"/>
    <cellStyle name="Comma 16 2 6" xfId="14880" xr:uid="{EC6AA092-B250-4938-AB9B-00B484626433}"/>
    <cellStyle name="Comma 16 2 6 2" xfId="35734" xr:uid="{B9DD5BFC-DC5E-40EE-9F46-547A6F3D93B8}"/>
    <cellStyle name="Comma 16 2 6 3" xfId="37880" xr:uid="{F7AE1FE0-E387-48A8-B7D7-2B9269703212}"/>
    <cellStyle name="Comma 16 2 6 4" xfId="39004" xr:uid="{43774347-F635-4CB2-B8B2-999AEF501CC5}"/>
    <cellStyle name="Comma 16 2 6 5" xfId="40121" xr:uid="{3D392FE8-C52F-4F75-9989-89BA0D6A8CC4}"/>
    <cellStyle name="Comma 16 2 6 6" xfId="41238" xr:uid="{09A91819-DF3C-47B8-99CD-996157987E37}"/>
    <cellStyle name="Comma 16 2 6 7" xfId="25364" xr:uid="{0508AF59-4CC8-4B13-A0CF-5534BBFFBBF9}"/>
    <cellStyle name="Comma 16 2 7" xfId="25772" xr:uid="{7FC90DE1-8D34-4917-A3AB-87D5F7F8AE4E}"/>
    <cellStyle name="Comma 16 2 8" xfId="36620" xr:uid="{CF42EC56-FFB5-4402-93DE-3A1F261E6369}"/>
    <cellStyle name="Comma 16 2 9" xfId="38276" xr:uid="{AA2E3025-9057-4E47-A0AE-48225ABDEA85}"/>
    <cellStyle name="Comma 16 3" xfId="13420" xr:uid="{5093528A-16C0-45F6-9C1B-91F8BAF1B1AA}"/>
    <cellStyle name="Comma 16 3 2" xfId="14881" xr:uid="{F1C8DC86-10E1-41B4-A5E6-05CE9F1612BD}"/>
    <cellStyle name="Comma 16 3 2 2" xfId="35735" xr:uid="{FC4B1E44-1C3B-4484-A189-AC8B8B482630}"/>
    <cellStyle name="Comma 16 3 2 2 2" xfId="45418" xr:uid="{3DE63D6F-C4D0-4583-936C-E31CE38DE8EF}"/>
    <cellStyle name="Comma 16 3 2 3" xfId="37881" xr:uid="{C63A7ED3-12FE-45D3-9939-28523EBA435B}"/>
    <cellStyle name="Comma 16 3 2 3 2" xfId="46910" xr:uid="{8C4FEB03-48CD-41C1-9DE8-713EFA1C107B}"/>
    <cellStyle name="Comma 16 3 2 4" xfId="39005" xr:uid="{E3980871-019E-4004-A0F3-52F186173B74}"/>
    <cellStyle name="Comma 16 3 2 5" xfId="40122" xr:uid="{EF5B5BD6-23ED-435B-82E7-86BD30C66E12}"/>
    <cellStyle name="Comma 16 3 2 6" xfId="41239" xr:uid="{4682E3CC-525D-4800-963A-A8648301A5DD}"/>
    <cellStyle name="Comma 16 3 2 7" xfId="25365" xr:uid="{2F12A46C-485C-4A73-BD66-93966CC0A3F4}"/>
    <cellStyle name="Comma 16 3 2 8" xfId="43865" xr:uid="{87292F93-8CDC-4784-BEAC-57120C01C901}"/>
    <cellStyle name="Comma 16 3 3" xfId="35003" xr:uid="{1E21C511-3497-4691-B5D6-4D9E9B22C7C6}"/>
    <cellStyle name="Comma 16 3 3 2" xfId="44708" xr:uid="{E0126230-149C-4B15-8C8F-F750A24589AC}"/>
    <cellStyle name="Comma 16 3 4" xfId="37445" xr:uid="{E9C3A0DB-C5CA-48A1-8B0E-9ACA843B418E}"/>
    <cellStyle name="Comma 16 3 4 2" xfId="46196" xr:uid="{6707F1E1-6077-4BB4-9C5E-4C4A69DC4DAC}"/>
    <cellStyle name="Comma 16 3 5" xfId="38648" xr:uid="{843359F6-8CB2-4D7D-875D-767EAD8B6A83}"/>
    <cellStyle name="Comma 16 3 6" xfId="39765" xr:uid="{530CD0D5-8A88-4729-86AD-43003A823FF9}"/>
    <cellStyle name="Comma 16 3 7" xfId="40882" xr:uid="{C1B7FB66-9C04-478A-AA48-DF601C08A12B}"/>
    <cellStyle name="Comma 16 3 8" xfId="24720" xr:uid="{442025C6-3CDE-4DDA-9268-24AA66BFBEA6}"/>
    <cellStyle name="Comma 16 3 9" xfId="43193" xr:uid="{48EA488E-DBD0-4CF4-90CA-48239EC0D8EB}"/>
    <cellStyle name="Comma 16 4" xfId="14150" xr:uid="{0681BC4D-36D4-43BE-9F09-0B91E92874CB}"/>
    <cellStyle name="Comma 16 4 2" xfId="15015" xr:uid="{8A1C13D2-1C45-451D-8476-37FC4EB1CE61}"/>
    <cellStyle name="Comma 16 4 2 2" xfId="35864" xr:uid="{0196BCAF-3442-4F0C-BF86-4A76864B61BA}"/>
    <cellStyle name="Comma 16 4 2 3" xfId="38006" xr:uid="{7E82EDB1-14AE-4057-A7B6-D49AD3B611AD}"/>
    <cellStyle name="Comma 16 4 2 4" xfId="39130" xr:uid="{1DB7CA8C-1EAE-4B9B-82BC-2DC4C0F28AB3}"/>
    <cellStyle name="Comma 16 4 2 5" xfId="40247" xr:uid="{35D7303A-CF60-4AF3-8221-0BA45CA7AE9F}"/>
    <cellStyle name="Comma 16 4 2 6" xfId="41364" xr:uid="{7974B33F-EE9A-464D-8C9D-F961AAA4B133}"/>
    <cellStyle name="Comma 16 4 2 7" xfId="25480" xr:uid="{529C1737-2CA0-4AD4-B627-A20E8AF614ED}"/>
    <cellStyle name="Comma 16 4 2 8" xfId="44951" xr:uid="{D7945F59-2BA6-456A-BF2F-251EB85E1270}"/>
    <cellStyle name="Comma 16 4 3" xfId="35230" xr:uid="{A27020E4-1ED5-4E57-825E-835072C366F1}"/>
    <cellStyle name="Comma 16 4 3 2" xfId="46440" xr:uid="{1E38AA2F-A9F9-408B-8039-4F16914D69CC}"/>
    <cellStyle name="Comma 16 4 4" xfId="37595" xr:uid="{2E9DC14F-E04C-4D70-8ABB-8CBB52ED6189}"/>
    <cellStyle name="Comma 16 4 5" xfId="38785" xr:uid="{9163448D-F008-40D3-A8F3-E201ECFC6520}"/>
    <cellStyle name="Comma 16 4 6" xfId="39902" xr:uid="{9AA0F9AE-4E93-4B1B-8F22-976EF15F961D}"/>
    <cellStyle name="Comma 16 4 7" xfId="41019" xr:uid="{41FE1823-E96C-4853-B177-3C7FE877B98D}"/>
    <cellStyle name="Comma 16 4 8" xfId="24898" xr:uid="{CFEFB25C-FFED-41A2-840B-09D1B759DFC5}"/>
    <cellStyle name="Comma 16 4 9" xfId="43415" xr:uid="{97869697-EA03-4656-9CE2-EDC8D934F03A}"/>
    <cellStyle name="Comma 16 5" xfId="13418" xr:uid="{54B52AFB-2BE8-4759-8A64-4E6087E6B0F8}"/>
    <cellStyle name="Comma 16 5 2" xfId="35001" xr:uid="{B517B9EF-A1E0-4BCC-8399-D620D5E9BAA9}"/>
    <cellStyle name="Comma 16 5 3" xfId="37443" xr:uid="{A4E69738-6E8E-4504-AC81-8F88E23C9144}"/>
    <cellStyle name="Comma 16 5 4" xfId="38646" xr:uid="{57167E46-39A3-4F68-873E-08834AB226DF}"/>
    <cellStyle name="Comma 16 5 5" xfId="39763" xr:uid="{A0ECC431-B1BB-4EF9-9E2C-9D36B4824563}"/>
    <cellStyle name="Comma 16 5 6" xfId="40880" xr:uid="{DBA9445F-E842-4323-AEE8-0534B93BB216}"/>
    <cellStyle name="Comma 16 5 7" xfId="24718" xr:uid="{7D745CE6-7363-4C67-8229-B177F7B32834}"/>
    <cellStyle name="Comma 16 5 8" xfId="44248" xr:uid="{05DDDFC4-9526-488F-8EC9-112FFD4F497E}"/>
    <cellStyle name="Comma 16 6" xfId="14879" xr:uid="{E88DB231-5AF8-44DD-A014-D9B61F72C066}"/>
    <cellStyle name="Comma 16 6 2" xfId="35733" xr:uid="{4A2A4D75-DA2F-44EA-8710-378AB903A3C0}"/>
    <cellStyle name="Comma 16 6 3" xfId="37879" xr:uid="{7EBB02A9-3FEC-4A4E-A513-73A42B9365A0}"/>
    <cellStyle name="Comma 16 6 4" xfId="39003" xr:uid="{89DAAF1B-1B93-4338-9D95-4CD522FCF36B}"/>
    <cellStyle name="Comma 16 6 5" xfId="40120" xr:uid="{0A833A84-46EB-49DB-843D-DA48E5ECB2BD}"/>
    <cellStyle name="Comma 16 6 6" xfId="41237" xr:uid="{C86798F0-70AC-4341-9D72-F0E8AA7A7C8A}"/>
    <cellStyle name="Comma 16 6 7" xfId="25363" xr:uid="{45B85C92-69BE-4E0C-9B33-C9B1248F71E0}"/>
    <cellStyle name="Comma 16 6 8" xfId="45736" xr:uid="{B5F83B1A-9B25-4807-A4D9-C308FAECB154}"/>
    <cellStyle name="Comma 16 7" xfId="25771" xr:uid="{4195CCD7-F31F-403A-9D2C-CDF3D365F787}"/>
    <cellStyle name="Comma 16 8" xfId="36619" xr:uid="{75A1D3BC-6BED-4FAC-9076-CB0336AC0131}"/>
    <cellStyle name="Comma 16 9" xfId="38275" xr:uid="{E84CF879-2611-421C-A6DA-019F69645AE7}"/>
    <cellStyle name="Comma 17" xfId="226" xr:uid="{F7DE8281-24F3-48E7-BE46-CA055A7D3238}"/>
    <cellStyle name="Comma 17 10" xfId="36621" xr:uid="{61A17D93-0D94-4727-A933-284E39B632EF}"/>
    <cellStyle name="Comma 17 11" xfId="38277" xr:uid="{90553F09-2AE2-4095-9516-B9ED7825CC94}"/>
    <cellStyle name="Comma 17 12" xfId="39390" xr:uid="{BC4189ED-C3BE-49AB-B9C6-7B975D3A7056}"/>
    <cellStyle name="Comma 17 13" xfId="40511" xr:uid="{2FA49734-9654-46AD-A02B-F404BD1E1644}"/>
    <cellStyle name="Comma 17 14" xfId="15354" xr:uid="{2B26C6FF-6375-4BAA-BACA-524FF58554F9}"/>
    <cellStyle name="Comma 17 15" xfId="1633" xr:uid="{3F62D24A-2AAE-4CB9-9832-202BE27F3617}"/>
    <cellStyle name="Comma 17 16" xfId="41620" xr:uid="{6028F964-7AB5-45BC-BB1E-86E4BBD98CBF}"/>
    <cellStyle name="Comma 17 17" xfId="841" xr:uid="{7C651C98-2082-4FE0-A092-8284D8D99AFA}"/>
    <cellStyle name="Comma 17 18" xfId="41820" xr:uid="{50730DDB-86EF-4347-A3B5-74093C67649C}"/>
    <cellStyle name="Comma 17 19" xfId="42587" xr:uid="{FF9D04BB-A0AA-4C0E-8C7E-F1B3A060E654}"/>
    <cellStyle name="Comma 17 2" xfId="1055" xr:uid="{9872C5A2-BA6A-405F-A515-DF7812EE7B88}"/>
    <cellStyle name="Comma 17 2 10" xfId="39391" xr:uid="{DD9A7BD8-CA05-4B06-A19E-60FA2A717AE8}"/>
    <cellStyle name="Comma 17 2 11" xfId="40512" xr:uid="{35FF6228-65F1-4CC4-9657-CED3D28B9B66}"/>
    <cellStyle name="Comma 17 2 12" xfId="15355" xr:uid="{0A16402D-807C-49D9-A72B-4554A97E2FC8}"/>
    <cellStyle name="Comma 17 2 13" xfId="1634" xr:uid="{78D9AE86-10A4-45FD-932C-EE4952CCD4E9}"/>
    <cellStyle name="Comma 17 2 14" xfId="43008" xr:uid="{99E3A444-1182-4D8B-AC2D-5FA005B2D4F9}"/>
    <cellStyle name="Comma 17 2 2" xfId="3163" xr:uid="{979ED9B2-AB12-4E84-90F1-81B9BC29EDAA}"/>
    <cellStyle name="Comma 17 2 2 10" xfId="40732" xr:uid="{3EB81A29-E811-4A25-B873-EDCA1C26315E}"/>
    <cellStyle name="Comma 17 2 2 11" xfId="16103" xr:uid="{FEA25B89-6A46-4069-8479-6F4D612AFADF}"/>
    <cellStyle name="Comma 17 2 2 12" xfId="43663" xr:uid="{0F26B735-D4AD-4F29-A5F3-5B9F7412028A}"/>
    <cellStyle name="Comma 17 2 2 2" xfId="8381" xr:uid="{FFFD0A3E-CB6E-4921-A277-01DC76FCD783}"/>
    <cellStyle name="Comma 17 2 2 2 2" xfId="30925" xr:uid="{3EC245BA-8D6F-4EC9-897C-8FD2E5949365}"/>
    <cellStyle name="Comma 17 2 2 2 3" xfId="37131" xr:uid="{50061612-0779-4677-9743-17D5C158EC5A}"/>
    <cellStyle name="Comma 17 2 2 2 4" xfId="38538" xr:uid="{03FD890B-170F-40FA-AB11-49F2B2CDA2E7}"/>
    <cellStyle name="Comma 17 2 2 2 5" xfId="39655" xr:uid="{FB501150-11B9-429E-85F1-AE082053A0A9}"/>
    <cellStyle name="Comma 17 2 2 2 6" xfId="40772" xr:uid="{59A6A4C1-4D5E-4DD6-83D5-2D541CD33191}"/>
    <cellStyle name="Comma 17 2 2 2 7" xfId="20624" xr:uid="{DF9FFB8E-E802-4FC8-91ED-F656923B7421}"/>
    <cellStyle name="Comma 17 2 2 2 8" xfId="45211" xr:uid="{5509BEDD-7B42-435B-9E0B-8CC650DCBE2F}"/>
    <cellStyle name="Comma 17 2 2 3" xfId="8430" xr:uid="{566CB5CC-FF90-4520-BEBF-B0005775B4F1}"/>
    <cellStyle name="Comma 17 2 2 3 2" xfId="30973" xr:uid="{AB740D56-532B-401F-91FF-509261FC6C7E}"/>
    <cellStyle name="Comma 17 2 2 3 3" xfId="37169" xr:uid="{D2E651F5-10D3-43FD-A766-802B420AD4C8}"/>
    <cellStyle name="Comma 17 2 2 3 4" xfId="38576" xr:uid="{1F39EB2D-E7AF-4704-B21A-D9486BBC984A}"/>
    <cellStyle name="Comma 17 2 2 3 5" xfId="39693" xr:uid="{4D6C4092-2247-45C2-AE64-D69109EB57BC}"/>
    <cellStyle name="Comma 17 2 2 3 6" xfId="40810" xr:uid="{E1DE67AF-4ACF-4695-9337-6428A42040EE}"/>
    <cellStyle name="Comma 17 2 2 3 7" xfId="20652" xr:uid="{C7208A99-AD09-4B8B-92E8-57946563BFFB}"/>
    <cellStyle name="Comma 17 2 2 3 8" xfId="46701" xr:uid="{EAE5C10C-AAEF-4231-9460-D58C9A35C7EC}"/>
    <cellStyle name="Comma 17 2 2 4" xfId="14155" xr:uid="{686763AC-7632-4BF5-B86D-E921963F9F06}"/>
    <cellStyle name="Comma 17 2 2 4 2" xfId="35235" xr:uid="{60A238AC-A204-4925-92FF-9B4557789D28}"/>
    <cellStyle name="Comma 17 2 2 4 3" xfId="37600" xr:uid="{F8CD6FBA-B24A-4E45-A8F1-12DD0E6A9669}"/>
    <cellStyle name="Comma 17 2 2 4 4" xfId="38790" xr:uid="{0A72FBA7-3636-4B91-8CF2-B4423C41B957}"/>
    <cellStyle name="Comma 17 2 2 4 5" xfId="39907" xr:uid="{2091260C-B6C6-4BD5-A45F-55ACB0CA8415}"/>
    <cellStyle name="Comma 17 2 2 4 6" xfId="41024" xr:uid="{E02803FD-CCB1-487F-94B3-A63BB17C1A59}"/>
    <cellStyle name="Comma 17 2 2 4 7" xfId="24903" xr:uid="{6E4E60AB-39F8-473B-A6DA-CAFFD6226CE1}"/>
    <cellStyle name="Comma 17 2 2 5" xfId="15020" xr:uid="{AE6F12FD-2FC3-4F85-8822-BCD68D76D504}"/>
    <cellStyle name="Comma 17 2 2 5 2" xfId="35869" xr:uid="{100DF6D1-3BFD-44FC-86C1-8016732EAD42}"/>
    <cellStyle name="Comma 17 2 2 5 3" xfId="38011" xr:uid="{C0E06E17-39E3-41C3-8A82-C96DA19FB74D}"/>
    <cellStyle name="Comma 17 2 2 5 4" xfId="39135" xr:uid="{946B0C9A-BED6-4595-8597-F86A3B25AFF1}"/>
    <cellStyle name="Comma 17 2 2 5 5" xfId="40252" xr:uid="{C4E49814-71D7-4C6C-ACA0-871DA710A7CB}"/>
    <cellStyle name="Comma 17 2 2 5 6" xfId="41369" xr:uid="{96251954-11E9-4EFF-A2E7-8E4021784AAF}"/>
    <cellStyle name="Comma 17 2 2 5 7" xfId="25485" xr:uid="{AE617564-C2C8-4B35-AD29-17D91A438164}"/>
    <cellStyle name="Comma 17 2 2 6" xfId="26514" xr:uid="{0728CEBE-619F-45A4-817D-8EDDDB990B34}"/>
    <cellStyle name="Comma 17 2 2 7" xfId="36861" xr:uid="{6B0DA196-D3FE-4F12-9273-A1B489F8220A}"/>
    <cellStyle name="Comma 17 2 2 8" xfId="38498" xr:uid="{1B2B2FB8-90D3-47C8-8A2A-DAB8FC80D225}"/>
    <cellStyle name="Comma 17 2 2 9" xfId="39615" xr:uid="{2D0D771D-558A-4A54-879D-A504FAE24321}"/>
    <cellStyle name="Comma 17 2 3" xfId="7787" xr:uid="{0EC8570D-82A5-461F-87B4-923DF61BF281}"/>
    <cellStyle name="Comma 17 2 3 10" xfId="44504" xr:uid="{63A661F1-AB93-4DDC-96E7-47EDF20FEB3A}"/>
    <cellStyle name="Comma 17 2 3 2" xfId="14529" xr:uid="{28A3170B-A14A-4B59-A375-BC4E4EA699E2}"/>
    <cellStyle name="Comma 17 2 3 2 2" xfId="35404" xr:uid="{80F8A55C-2E62-4B34-83D1-1EC7275BE0E0}"/>
    <cellStyle name="Comma 17 2 3 2 3" xfId="37733" xr:uid="{AF1FF75D-7F30-44C9-B587-A9CF8349776A}"/>
    <cellStyle name="Comma 17 2 3 2 4" xfId="38904" xr:uid="{0CB090BF-9EEC-4308-9C67-81EDE86A17DF}"/>
    <cellStyle name="Comma 17 2 3 2 5" xfId="40021" xr:uid="{13DA226E-F5BB-4D9A-AB5E-05880E4CBA1D}"/>
    <cellStyle name="Comma 17 2 3 2 6" xfId="41138" xr:uid="{B2B05CF9-CE34-49B6-8D22-7508711A1D56}"/>
    <cellStyle name="Comma 17 2 3 2 7" xfId="25047" xr:uid="{1E59CB8A-AA19-4B16-92B3-A30FC1C23717}"/>
    <cellStyle name="Comma 17 2 3 3" xfId="15138" xr:uid="{1AB0FCAF-7640-4217-AB7B-8E61019ADA4E}"/>
    <cellStyle name="Comma 17 2 3 3 2" xfId="35983" xr:uid="{CA403E6F-20DC-486E-850C-DAF7C0CBAFB1}"/>
    <cellStyle name="Comma 17 2 3 3 3" xfId="38124" xr:uid="{16BA1D44-592D-46FF-A4E6-3B70BD4825BE}"/>
    <cellStyle name="Comma 17 2 3 3 4" xfId="39248" xr:uid="{E577B4C3-F382-4C34-9AD8-E5E49CC7DA5D}"/>
    <cellStyle name="Comma 17 2 3 3 5" xfId="40365" xr:uid="{D4A685A7-8EA4-4E61-B2B5-6C700211CEA9}"/>
    <cellStyle name="Comma 17 2 3 3 6" xfId="41482" xr:uid="{7D3E946D-C494-4046-AD21-80A1579DE4E2}"/>
    <cellStyle name="Comma 17 2 3 3 7" xfId="25577" xr:uid="{33334472-E5D3-4A02-B140-B2FB98B3044A}"/>
    <cellStyle name="Comma 17 2 3 4" xfId="30331" xr:uid="{9099B1C7-1ED3-4BCF-82CB-AB0A58D6AEE5}"/>
    <cellStyle name="Comma 17 2 3 5" xfId="37064" xr:uid="{63E733BA-4E8D-4C90-AA10-40EE7258FCDA}"/>
    <cellStyle name="Comma 17 2 3 6" xfId="38511" xr:uid="{B6EDD392-4B5B-4DEC-B194-2EDE483B76EA}"/>
    <cellStyle name="Comma 17 2 3 7" xfId="39628" xr:uid="{3D5A6B8E-EB7A-4FD9-BB62-CDE0AC5AA4C1}"/>
    <cellStyle name="Comma 17 2 3 8" xfId="40745" xr:uid="{5E364721-3951-4CD8-9A47-1B1986D43772}"/>
    <cellStyle name="Comma 17 2 3 9" xfId="20046" xr:uid="{4BA005FE-7612-433D-8A23-2507F8CCC204}"/>
    <cellStyle name="Comma 17 2 4" xfId="8403" xr:uid="{F5A77815-9DBC-4376-B9B5-9F9C099DA944}"/>
    <cellStyle name="Comma 17 2 4 2" xfId="30946" xr:uid="{B07B4BE1-FFF9-4DAF-B02F-708E299CD1AA}"/>
    <cellStyle name="Comma 17 2 4 3" xfId="37142" xr:uid="{F04130E4-0C95-4D6B-90A0-FEED140711C3}"/>
    <cellStyle name="Comma 17 2 4 4" xfId="38549" xr:uid="{484F7522-0719-4AD9-9021-D80ED1CF1D73}"/>
    <cellStyle name="Comma 17 2 4 5" xfId="39666" xr:uid="{691144E7-B957-4856-95E9-69A4F83B2832}"/>
    <cellStyle name="Comma 17 2 4 6" xfId="40783" xr:uid="{4702B26F-3E79-4EAD-9B3A-C49C49E4DF09}"/>
    <cellStyle name="Comma 17 2 4 7" xfId="20641" xr:uid="{9779CD25-57AF-4AFB-B456-F30721EF23CA}"/>
    <cellStyle name="Comma 17 2 4 8" xfId="45992" xr:uid="{17A46B5A-1EF5-4291-9AEE-F9D957EF19D7}"/>
    <cellStyle name="Comma 17 2 5" xfId="14154" xr:uid="{72F63761-F224-43AA-8784-8393B065A9DF}"/>
    <cellStyle name="Comma 17 2 5 2" xfId="35234" xr:uid="{0C91E12F-3227-45CB-920A-9B9B8B4FC3C9}"/>
    <cellStyle name="Comma 17 2 5 3" xfId="37599" xr:uid="{97C40D66-AC68-4E24-B119-A1B6B89320FB}"/>
    <cellStyle name="Comma 17 2 5 4" xfId="38789" xr:uid="{ACAE18F3-E284-4E80-B0B6-4EA4ABEEDAC8}"/>
    <cellStyle name="Comma 17 2 5 5" xfId="39906" xr:uid="{7F89D8C2-161B-472A-9BCD-822285D3B13A}"/>
    <cellStyle name="Comma 17 2 5 6" xfId="41023" xr:uid="{F8BD1AFA-F96A-4846-B29B-D178EE65A396}"/>
    <cellStyle name="Comma 17 2 5 7" xfId="24902" xr:uid="{5429D2CD-4D6C-422B-A956-97276A305C03}"/>
    <cellStyle name="Comma 17 2 6" xfId="15019" xr:uid="{7517C558-BD0D-4933-8DEF-F854B66C343B}"/>
    <cellStyle name="Comma 17 2 6 2" xfId="35868" xr:uid="{FC3BC75C-11B5-4A4F-904A-F33EA7899838}"/>
    <cellStyle name="Comma 17 2 6 3" xfId="38010" xr:uid="{4EE309F4-49B8-4815-9273-D1BAFCA31717}"/>
    <cellStyle name="Comma 17 2 6 4" xfId="39134" xr:uid="{5BD53457-211E-4AED-8F53-8C8D1F2762F2}"/>
    <cellStyle name="Comma 17 2 6 5" xfId="40251" xr:uid="{E0C2ACFE-AE96-458E-B26A-825C1AA350D9}"/>
    <cellStyle name="Comma 17 2 6 6" xfId="41368" xr:uid="{D7D01BCE-B753-4AFB-9836-1C413EECF900}"/>
    <cellStyle name="Comma 17 2 6 7" xfId="25484" xr:uid="{E5FDBD31-A086-46D4-9082-8A9F71DA4E97}"/>
    <cellStyle name="Comma 17 2 7" xfId="25774" xr:uid="{FE49350F-FC10-4B64-BE3D-8494CD818E1B}"/>
    <cellStyle name="Comma 17 2 8" xfId="36622" xr:uid="{92B418D6-5695-4490-B7E6-49BAEDC57624}"/>
    <cellStyle name="Comma 17 2 9" xfId="38278" xr:uid="{AF930F82-4A2A-489B-ACF6-526DAF21D0DF}"/>
    <cellStyle name="Comma 17 3" xfId="3134" xr:uid="{64F406BB-2CD2-4061-9DCB-044BF412B994}"/>
    <cellStyle name="Comma 17 3 10" xfId="40729" xr:uid="{CF2383BB-F912-4E12-A1FF-8A235465070A}"/>
    <cellStyle name="Comma 17 3 11" xfId="16076" xr:uid="{99FAAADC-F35E-4828-9705-5730208D7852}"/>
    <cellStyle name="Comma 17 3 12" xfId="43217" xr:uid="{E8910D2A-3FDC-4C1E-B44A-5827ECABCC03}"/>
    <cellStyle name="Comma 17 3 2" xfId="8352" xr:uid="{748BC2A1-300A-44A0-9622-24B177127E6C}"/>
    <cellStyle name="Comma 17 3 2 10" xfId="43892" xr:uid="{057DE8CB-0972-4AD5-8B09-6395F9CB66F4}"/>
    <cellStyle name="Comma 17 3 2 2" xfId="14530" xr:uid="{87C40E8C-BE91-463E-861A-9172B9E79B0D}"/>
    <cellStyle name="Comma 17 3 2 2 2" xfId="35405" xr:uid="{E97B9570-B949-4930-9CAF-EBF9D7D59961}"/>
    <cellStyle name="Comma 17 3 2 2 3" xfId="37734" xr:uid="{EEF90F21-DD19-41CE-9682-ECACEFCCFC4F}"/>
    <cellStyle name="Comma 17 3 2 2 4" xfId="38905" xr:uid="{27068C88-D63C-489E-A196-42CF608DF20E}"/>
    <cellStyle name="Comma 17 3 2 2 5" xfId="40022" xr:uid="{14177A9E-A297-4A6A-A8C5-24903D6B13A5}"/>
    <cellStyle name="Comma 17 3 2 2 6" xfId="41139" xr:uid="{4CA54C2F-F719-4406-BA8D-446C36931FD2}"/>
    <cellStyle name="Comma 17 3 2 2 7" xfId="25048" xr:uid="{A24651C6-1A42-43DF-9BE4-FDFA47687A4B}"/>
    <cellStyle name="Comma 17 3 2 2 8" xfId="45445" xr:uid="{700B2B71-250C-48A2-9C44-C3313C0E92DA}"/>
    <cellStyle name="Comma 17 3 2 3" xfId="15139" xr:uid="{4338BA28-BC8E-4EF8-BF37-9CD166E4F0F1}"/>
    <cellStyle name="Comma 17 3 2 3 2" xfId="35984" xr:uid="{04044F3A-CC49-4671-854A-B38C8C5EBD86}"/>
    <cellStyle name="Comma 17 3 2 3 3" xfId="38125" xr:uid="{DCDB0F22-696D-4B46-AA1F-882CB1AF181E}"/>
    <cellStyle name="Comma 17 3 2 3 4" xfId="39249" xr:uid="{3C8198FA-80F3-4CB2-B55F-5403B41706FD}"/>
    <cellStyle name="Comma 17 3 2 3 5" xfId="40366" xr:uid="{9912FE7F-1CAE-44C9-933C-79FD95F64494}"/>
    <cellStyle name="Comma 17 3 2 3 6" xfId="41483" xr:uid="{78109C24-D60E-44CE-AC28-E7BFC0F14CBB}"/>
    <cellStyle name="Comma 17 3 2 3 7" xfId="25578" xr:uid="{CF6C881F-B0D7-4767-93BE-52060D51D332}"/>
    <cellStyle name="Comma 17 3 2 3 8" xfId="46937" xr:uid="{168C85C6-599B-46B9-B491-76DCF82F3FB0}"/>
    <cellStyle name="Comma 17 3 2 4" xfId="30896" xr:uid="{938AEE94-938C-4C1C-91CA-B68A6EBB2B6E}"/>
    <cellStyle name="Comma 17 3 2 5" xfId="37128" xr:uid="{60A9A4B9-50FA-43F5-B222-6D25F02AE94A}"/>
    <cellStyle name="Comma 17 3 2 6" xfId="38535" xr:uid="{BB15DDA5-9514-4569-B846-B78D3FF277E5}"/>
    <cellStyle name="Comma 17 3 2 7" xfId="39652" xr:uid="{C2C0855C-A810-4646-9D8B-FBAF057FB7F4}"/>
    <cellStyle name="Comma 17 3 2 8" xfId="40769" xr:uid="{2DC05AA0-6CAF-4A27-97E7-FF8C25C931B4}"/>
    <cellStyle name="Comma 17 3 2 9" xfId="20595" xr:uid="{B024C280-64D8-4580-844A-1A26465DEF15}"/>
    <cellStyle name="Comma 17 3 3" xfId="8427" xr:uid="{7144CDB7-7642-4131-A945-578866A6B112}"/>
    <cellStyle name="Comma 17 3 3 2" xfId="30970" xr:uid="{0CC45416-CC90-4B92-94BB-3812AE944ED6}"/>
    <cellStyle name="Comma 17 3 3 3" xfId="37166" xr:uid="{D4BB8906-FB9A-432B-8497-5ECDA49A12D8}"/>
    <cellStyle name="Comma 17 3 3 4" xfId="38573" xr:uid="{86AC98EE-875A-4402-AA83-6C5FB672F0DC}"/>
    <cellStyle name="Comma 17 3 3 5" xfId="39690" xr:uid="{689B98B1-59B3-487A-B643-D2136D3E7967}"/>
    <cellStyle name="Comma 17 3 3 6" xfId="40807" xr:uid="{9B914563-3DCE-4C7D-8A53-224FE6E66E50}"/>
    <cellStyle name="Comma 17 3 3 7" xfId="20649" xr:uid="{62228264-D562-4CB2-B355-EB4952666D8E}"/>
    <cellStyle name="Comma 17 3 3 8" xfId="44735" xr:uid="{E656DCA9-B8B8-40F5-9976-C00417C0AC6D}"/>
    <cellStyle name="Comma 17 3 4" xfId="14156" xr:uid="{25F90B57-A148-4D1C-BDAB-7A6B0E1130B3}"/>
    <cellStyle name="Comma 17 3 4 2" xfId="35236" xr:uid="{6BB1AD8D-D653-4B60-878D-E48F05F499C8}"/>
    <cellStyle name="Comma 17 3 4 3" xfId="37601" xr:uid="{77A58658-D492-4E26-BCE4-106D89662539}"/>
    <cellStyle name="Comma 17 3 4 4" xfId="38791" xr:uid="{A1B2142B-A8D1-4044-BD4F-9205B2E4CC0E}"/>
    <cellStyle name="Comma 17 3 4 5" xfId="39908" xr:uid="{D2F75644-C94D-4EEF-AC10-090347303705}"/>
    <cellStyle name="Comma 17 3 4 6" xfId="41025" xr:uid="{745AC5A5-3C8C-40FA-94DB-9AA25A558890}"/>
    <cellStyle name="Comma 17 3 4 7" xfId="24904" xr:uid="{1209F32C-CBF0-4559-B10F-0892C08931C8}"/>
    <cellStyle name="Comma 17 3 4 8" xfId="46223" xr:uid="{1E905BAA-F4A1-4D9E-8FD7-F738D604FE3A}"/>
    <cellStyle name="Comma 17 3 5" xfId="15021" xr:uid="{2DF48F8F-5998-473C-B7DB-ADBBF07083C9}"/>
    <cellStyle name="Comma 17 3 5 2" xfId="35870" xr:uid="{D4E39A81-5C23-4354-841D-1F0111F3600F}"/>
    <cellStyle name="Comma 17 3 5 3" xfId="38012" xr:uid="{91A08E7F-E05D-4DCC-8F96-03674274E4E8}"/>
    <cellStyle name="Comma 17 3 5 4" xfId="39136" xr:uid="{39AF26C1-2778-45F0-B5F5-185395EC9CF3}"/>
    <cellStyle name="Comma 17 3 5 5" xfId="40253" xr:uid="{CC90703B-4DE1-4B4E-B875-FB61D9768736}"/>
    <cellStyle name="Comma 17 3 5 6" xfId="41370" xr:uid="{4891F404-A0A1-4C2B-9AC3-6D0A0E6AA09E}"/>
    <cellStyle name="Comma 17 3 5 7" xfId="25486" xr:uid="{41B448F0-DD8F-4855-9FD0-37E258C96A77}"/>
    <cellStyle name="Comma 17 3 6" xfId="26487" xr:uid="{CBE7546C-0A58-4933-A7DA-8E1BA47303D7}"/>
    <cellStyle name="Comma 17 3 7" xfId="36858" xr:uid="{0C508319-4D4B-4074-A62F-681F662ADEBD}"/>
    <cellStyle name="Comma 17 3 8" xfId="38495" xr:uid="{F546650F-B872-424B-97EA-3958F4CAA27B}"/>
    <cellStyle name="Comma 17 3 9" xfId="39612" xr:uid="{E1E10FA5-BFD2-4BCD-A4A5-120E60767AC6}"/>
    <cellStyle name="Comma 17 4" xfId="7786" xr:uid="{88BDAA4C-C680-428F-94B9-28C0DA63D7F5}"/>
    <cellStyle name="Comma 17 4 10" xfId="42802" xr:uid="{1D26823D-20A5-4250-9DEF-6A7B5071392D}"/>
    <cellStyle name="Comma 17 4 2" xfId="14157" xr:uid="{DABA0F03-2F6F-41EC-803B-663A109BEEBB}"/>
    <cellStyle name="Comma 17 4 2 2" xfId="35237" xr:uid="{93F23A8B-00E9-4470-A05A-3628954E2CF2}"/>
    <cellStyle name="Comma 17 4 2 3" xfId="37602" xr:uid="{42D5A373-C383-489B-ACDC-E7BCA3AA56FA}"/>
    <cellStyle name="Comma 17 4 2 4" xfId="38792" xr:uid="{E5CDF37F-F8E6-4160-9B7D-41F661A8C23C}"/>
    <cellStyle name="Comma 17 4 2 5" xfId="39909" xr:uid="{4F8A23D9-B141-4112-ACC8-0C2321437037}"/>
    <cellStyle name="Comma 17 4 2 6" xfId="41026" xr:uid="{B39FE4C6-A6F5-42BC-884A-C6245C47B787}"/>
    <cellStyle name="Comma 17 4 2 7" xfId="24905" xr:uid="{BE003D18-DE24-4736-AEB0-956873427273}"/>
    <cellStyle name="Comma 17 4 2 8" xfId="44273" xr:uid="{86408641-CFE6-4827-AD0F-1DC8F6F95575}"/>
    <cellStyle name="Comma 17 4 3" xfId="15022" xr:uid="{13F5B227-223F-42EC-8D60-D0C05714157E}"/>
    <cellStyle name="Comma 17 4 3 2" xfId="35871" xr:uid="{9D130569-DDBA-416E-82F2-17274B414EBB}"/>
    <cellStyle name="Comma 17 4 3 3" xfId="38013" xr:uid="{699C6728-6835-495B-9F75-AAE7DEC219BD}"/>
    <cellStyle name="Comma 17 4 3 4" xfId="39137" xr:uid="{479853D8-C2C0-4BE1-A1F9-F9E15CC4D0A9}"/>
    <cellStyle name="Comma 17 4 3 5" xfId="40254" xr:uid="{4C668648-448E-4957-A77B-DEEC7D6474EB}"/>
    <cellStyle name="Comma 17 4 3 6" xfId="41371" xr:uid="{BBC85A18-5DCB-4AF9-A66E-4149F38BBA18}"/>
    <cellStyle name="Comma 17 4 3 7" xfId="25487" xr:uid="{A894965F-2B22-41C7-8792-3F9E9D2A8F5E}"/>
    <cellStyle name="Comma 17 4 3 8" xfId="45761" xr:uid="{4EEE91B6-3482-46F0-A8D7-779E0BEA2C20}"/>
    <cellStyle name="Comma 17 4 4" xfId="30330" xr:uid="{E43F5DE6-1FF0-48D1-95CB-5EA53B57C7AB}"/>
    <cellStyle name="Comma 17 4 5" xfId="37063" xr:uid="{21F9F87B-205F-4F48-A9FD-61FCD6D035CF}"/>
    <cellStyle name="Comma 17 4 6" xfId="38510" xr:uid="{61D9711A-61FD-4625-86D9-A8AF4EE21C4B}"/>
    <cellStyle name="Comma 17 4 7" xfId="39627" xr:uid="{BD36D10D-880D-4266-9E46-2EDBA57B939F}"/>
    <cellStyle name="Comma 17 4 8" xfId="40744" xr:uid="{AC031774-E339-4DD6-BE79-85E5BA182F27}"/>
    <cellStyle name="Comma 17 4 9" xfId="20045" xr:uid="{51DFBDB3-DDFC-4B6D-A681-EC29F8E70E29}"/>
    <cellStyle name="Comma 17 5" xfId="8402" xr:uid="{401522E7-A63A-485A-84FB-5CD95197EE00}"/>
    <cellStyle name="Comma 17 5 10" xfId="43440" xr:uid="{BEBF3219-920C-4E06-B912-9C3087CEFDFF}"/>
    <cellStyle name="Comma 17 5 2" xfId="14531" xr:uid="{5DC51EB3-176F-4C9D-BEA5-117E5A7A18B7}"/>
    <cellStyle name="Comma 17 5 2 2" xfId="35406" xr:uid="{ABC97CBE-787E-406C-B89E-F80061A20765}"/>
    <cellStyle name="Comma 17 5 2 3" xfId="37735" xr:uid="{06956C3E-F56D-4C8C-B85C-E5ACD9B884C9}"/>
    <cellStyle name="Comma 17 5 2 4" xfId="38906" xr:uid="{FA85E5DC-9840-490E-B384-9D4B102685B9}"/>
    <cellStyle name="Comma 17 5 2 5" xfId="40023" xr:uid="{514445AF-0BC6-4BFD-B952-5C4F743A0924}"/>
    <cellStyle name="Comma 17 5 2 6" xfId="41140" xr:uid="{BBF00C6E-2053-4C4F-ACAD-2974A66327BC}"/>
    <cellStyle name="Comma 17 5 2 7" xfId="25049" xr:uid="{1C4C4F1A-77CE-4E44-80D2-7C01B78EB25E}"/>
    <cellStyle name="Comma 17 5 2 8" xfId="44978" xr:uid="{2AF5B26D-5B64-4015-956F-2427C978A868}"/>
    <cellStyle name="Comma 17 5 3" xfId="15140" xr:uid="{A19EF3B5-B2B6-4AF3-AA16-01D027BDE72B}"/>
    <cellStyle name="Comma 17 5 3 2" xfId="35985" xr:uid="{A848D782-33B0-487F-84DA-A438FFDD6C9F}"/>
    <cellStyle name="Comma 17 5 3 3" xfId="38126" xr:uid="{FBFD49EB-5DE7-4488-BE01-08C26DB457D2}"/>
    <cellStyle name="Comma 17 5 3 4" xfId="39250" xr:uid="{665A4FEF-FA69-4D29-A9A4-EAD1B99F7AD7}"/>
    <cellStyle name="Comma 17 5 3 5" xfId="40367" xr:uid="{DB561AED-6F7A-4189-A817-E17CEB62523B}"/>
    <cellStyle name="Comma 17 5 3 6" xfId="41484" xr:uid="{D1524DE8-515A-429C-B95D-306E3940B8F3}"/>
    <cellStyle name="Comma 17 5 3 7" xfId="25579" xr:uid="{72CB175B-788A-47F1-89FB-F1C4EA6C1946}"/>
    <cellStyle name="Comma 17 5 3 8" xfId="46467" xr:uid="{6DB81B16-418B-474C-B067-D9DC2F7D0884}"/>
    <cellStyle name="Comma 17 5 4" xfId="30945" xr:uid="{35586C0B-FB39-4E42-B48B-D1C0E8F96720}"/>
    <cellStyle name="Comma 17 5 5" xfId="37141" xr:uid="{C917E632-7F54-44AE-805F-CDF5CB5612BC}"/>
    <cellStyle name="Comma 17 5 6" xfId="38548" xr:uid="{3D0EA353-0CEF-4C94-B28C-CE15B6C62A5D}"/>
    <cellStyle name="Comma 17 5 7" xfId="39665" xr:uid="{4027CBB2-1E7C-464C-BF38-85E9E6F9EF64}"/>
    <cellStyle name="Comma 17 5 8" xfId="40782" xr:uid="{9DBB97BE-05AB-438E-AF13-F00EE9209319}"/>
    <cellStyle name="Comma 17 5 9" xfId="20640" xr:uid="{C3D7B138-8906-465F-970B-8FC39DF7DAB3}"/>
    <cellStyle name="Comma 17 6" xfId="14153" xr:uid="{E0D7AA62-C0DC-4927-A935-2A8DEA2092ED}"/>
    <cellStyle name="Comma 17 6 2" xfId="15018" xr:uid="{9E74A257-B4F1-4C10-8812-579CAD6D0EFC}"/>
    <cellStyle name="Comma 17 6 2 2" xfId="35867" xr:uid="{109EA9FE-3B78-4671-8A7F-B74A6600261B}"/>
    <cellStyle name="Comma 17 6 2 3" xfId="38009" xr:uid="{84BD678D-6FAB-412B-8A65-2C67F6BBC4DE}"/>
    <cellStyle name="Comma 17 6 2 4" xfId="39133" xr:uid="{C0714BF9-87C6-41BF-B5F8-682361CF9E02}"/>
    <cellStyle name="Comma 17 6 2 5" xfId="40250" xr:uid="{7DF4CE97-2658-4507-AE95-78D21379519D}"/>
    <cellStyle name="Comma 17 6 2 6" xfId="41367" xr:uid="{B6DCC48F-CB33-4F7A-B0E6-598AF637D41B}"/>
    <cellStyle name="Comma 17 6 2 7" xfId="25483" xr:uid="{42F1A32F-DBAE-4CA4-B0F1-E26C28242914}"/>
    <cellStyle name="Comma 17 6 2 8" xfId="44056" xr:uid="{E52024D3-9A02-494E-B821-358E760CF268}"/>
    <cellStyle name="Comma 17 6 3" xfId="35233" xr:uid="{63A1AB57-2667-4C33-86FF-3A9DE7256FB7}"/>
    <cellStyle name="Comma 17 6 3 2" xfId="45543" xr:uid="{F5FF384A-39F8-4D57-B61F-E2D95FCC4A86}"/>
    <cellStyle name="Comma 17 6 4" xfId="37598" xr:uid="{2323BC17-7FD6-4CD2-AFA3-971BC1959292}"/>
    <cellStyle name="Comma 17 6 5" xfId="38788" xr:uid="{ECD74552-A324-4F8A-97B7-2F4B4D02134E}"/>
    <cellStyle name="Comma 17 6 6" xfId="39905" xr:uid="{CA7D730B-76C2-4364-ADBD-A55DFB349874}"/>
    <cellStyle name="Comma 17 6 7" xfId="41022" xr:uid="{AA875DCB-566B-44F7-BCF4-8D3C69C15AA9}"/>
    <cellStyle name="Comma 17 6 8" xfId="24901" xr:uid="{126EED17-8BDF-4B3E-9C4F-0651F1544DD1}"/>
    <cellStyle name="Comma 17 6 9" xfId="42611" xr:uid="{4A311970-96E5-4B17-8021-046984E58008}"/>
    <cellStyle name="Comma 17 7" xfId="13044" xr:uid="{6ACA61FF-B2AB-4373-ADEF-C3F8817F01D8}"/>
    <cellStyle name="Comma 17 7 2" xfId="34932" xr:uid="{E68B2B84-DFCA-4793-ABA9-039B4A2EBE6D}"/>
    <cellStyle name="Comma 17 7 3" xfId="37416" xr:uid="{125106A0-9CF6-470E-8FAF-53E6C6E697FE}"/>
    <cellStyle name="Comma 17 7 4" xfId="38619" xr:uid="{A4D2E53D-75CD-4A49-ABBE-321BDDA39084}"/>
    <cellStyle name="Comma 17 7 5" xfId="39736" xr:uid="{23165E62-7D9A-47C0-9DEB-E569AAE01CD4}"/>
    <cellStyle name="Comma 17 7 6" xfId="40853" xr:uid="{BE3FE6A9-ED95-4319-8A77-7C901EFF66BE}"/>
    <cellStyle name="Comma 17 7 7" xfId="24685" xr:uid="{44499274-CAFC-43D0-BAE6-181DA65073B8}"/>
    <cellStyle name="Comma 17 7 8" xfId="44044" xr:uid="{B3EAFFF0-D4C8-409A-BB16-63D991C98864}"/>
    <cellStyle name="Comma 17 8" xfId="14851" xr:uid="{49CAD6F7-16F2-4509-909E-B7ECEC384A10}"/>
    <cellStyle name="Comma 17 8 2" xfId="35706" xr:uid="{48918D52-F420-483F-A813-17AEFD3B4FE8}"/>
    <cellStyle name="Comma 17 8 3" xfId="37852" xr:uid="{DDFBD49B-EE03-41F0-8D7B-367662DC562F}"/>
    <cellStyle name="Comma 17 8 4" xfId="38976" xr:uid="{1B5A2D3E-FBD1-47B5-9C89-F8BA0EB610B9}"/>
    <cellStyle name="Comma 17 8 5" xfId="40093" xr:uid="{31A0C677-7062-4413-B38F-38F3019A2750}"/>
    <cellStyle name="Comma 17 8 6" xfId="41210" xr:uid="{FC9D7B8B-FE37-41D4-87BE-D507D76DC280}"/>
    <cellStyle name="Comma 17 8 7" xfId="25336" xr:uid="{F7E7B703-8F34-43C2-A6CE-44E9E5BECA5F}"/>
    <cellStyle name="Comma 17 8 8" xfId="45531" xr:uid="{CD52AA38-E9CF-439A-A539-1C6B3B278A54}"/>
    <cellStyle name="Comma 17 9" xfId="25773" xr:uid="{EF43E81B-E5E0-4AFC-A4DE-86E42005867F}"/>
    <cellStyle name="Comma 18" xfId="497" xr:uid="{6E7863EF-29F3-42A1-A4B2-9ECE5B36264E}"/>
    <cellStyle name="Comma 18 10" xfId="38279" xr:uid="{6E9D8910-A713-439B-B55C-E0C02C3725C0}"/>
    <cellStyle name="Comma 18 11" xfId="39392" xr:uid="{2E19088D-7019-4C14-9C0C-EE067986D8CF}"/>
    <cellStyle name="Comma 18 12" xfId="40513" xr:uid="{E263004A-F818-4361-B0B1-92CA28A55C84}"/>
    <cellStyle name="Comma 18 13" xfId="15356" xr:uid="{A9691F0E-7B82-4EC0-8E10-F275BDFA23C9}"/>
    <cellStyle name="Comma 18 14" xfId="1635" xr:uid="{F787D3CE-9412-471D-8EA3-EE80EEEE6DB4}"/>
    <cellStyle name="Comma 18 15" xfId="41663" xr:uid="{656E30C4-4986-4CEE-A98E-73163CABE7D8}"/>
    <cellStyle name="Comma 18 16" xfId="889" xr:uid="{560C099F-AAD0-431E-9B29-B8064740D0E3}"/>
    <cellStyle name="Comma 18 17" xfId="42060" xr:uid="{9AFB97ED-8BB6-406B-99C9-173F29E2A63B}"/>
    <cellStyle name="Comma 18 2" xfId="1103" xr:uid="{A9F096A0-7450-4F58-8EDF-22A76C4AE375}"/>
    <cellStyle name="Comma 18 2 10" xfId="39393" xr:uid="{1F1B02E6-BC63-44CE-9662-3EBDFB90FB47}"/>
    <cellStyle name="Comma 18 2 11" xfId="40514" xr:uid="{C7EF3F25-DCCA-4E6B-BB56-030ED02FB5A7}"/>
    <cellStyle name="Comma 18 2 12" xfId="15357" xr:uid="{59A3278E-9438-48EF-B9CF-0BA19A3A9DB6}"/>
    <cellStyle name="Comma 18 2 13" xfId="1636" xr:uid="{547681AD-80F8-489B-B6BC-B6EB89BDA46D}"/>
    <cellStyle name="Comma 18 2 2" xfId="3164" xr:uid="{E21C9D22-5494-4A0C-BCCC-E4AA8CB943C8}"/>
    <cellStyle name="Comma 18 2 2 10" xfId="40733" xr:uid="{307B8040-C516-4A58-B334-55E4EFA7879B}"/>
    <cellStyle name="Comma 18 2 2 11" xfId="16104" xr:uid="{6F3F35DC-AB7D-474C-9092-AEDA6A8E599F}"/>
    <cellStyle name="Comma 18 2 2 2" xfId="8382" xr:uid="{B76DFFA1-4E48-43B7-9AF7-15F8A62FA5FD}"/>
    <cellStyle name="Comma 18 2 2 2 2" xfId="30926" xr:uid="{2760AC33-077F-4F37-B1F8-25FF8810A809}"/>
    <cellStyle name="Comma 18 2 2 2 3" xfId="37132" xr:uid="{9EF3A15A-6E3A-4A9C-ABE0-05839D27475A}"/>
    <cellStyle name="Comma 18 2 2 2 4" xfId="38539" xr:uid="{FCED0714-5C2A-401B-BE3A-8655A1CFD5F5}"/>
    <cellStyle name="Comma 18 2 2 2 5" xfId="39656" xr:uid="{6F4EAD7C-206D-42CC-B5E4-83FF1D841AE2}"/>
    <cellStyle name="Comma 18 2 2 2 6" xfId="40773" xr:uid="{0C9D1381-8335-4EC9-AB0E-CAB2B436B677}"/>
    <cellStyle name="Comma 18 2 2 2 7" xfId="20625" xr:uid="{E3D9A16A-D760-458B-8D1F-2EFF6251FBA6}"/>
    <cellStyle name="Comma 18 2 2 3" xfId="8431" xr:uid="{CC52C7C0-A3DB-4AB3-8778-FE966DB2D950}"/>
    <cellStyle name="Comma 18 2 2 3 2" xfId="30974" xr:uid="{CB4088DF-5083-4507-89B4-DF02F571D7DE}"/>
    <cellStyle name="Comma 18 2 2 3 3" xfId="37170" xr:uid="{06B74579-C72B-415D-91E7-3B4F42B8DD84}"/>
    <cellStyle name="Comma 18 2 2 3 4" xfId="38577" xr:uid="{B1AE9E13-037A-4B44-8591-5E701A0429B1}"/>
    <cellStyle name="Comma 18 2 2 3 5" xfId="39694" xr:uid="{B2376955-604D-48F8-BF22-012B9C7001AC}"/>
    <cellStyle name="Comma 18 2 2 3 6" xfId="40811" xr:uid="{F3548A7E-1603-4DFB-8DD5-76C3F252C167}"/>
    <cellStyle name="Comma 18 2 2 3 7" xfId="20653" xr:uid="{8F8EC0E0-4094-4D7D-8A6F-E6A0B5EB62FB}"/>
    <cellStyle name="Comma 18 2 2 4" xfId="14159" xr:uid="{BD632F45-94C4-4485-BCCF-8EA4FDBBBE31}"/>
    <cellStyle name="Comma 18 2 2 4 2" xfId="35239" xr:uid="{32294355-6D3D-434F-9625-FF0DF8625523}"/>
    <cellStyle name="Comma 18 2 2 4 3" xfId="37604" xr:uid="{3C3E8393-787B-4C18-B4AE-E555C9F54ECB}"/>
    <cellStyle name="Comma 18 2 2 4 4" xfId="38794" xr:uid="{7CC3029A-0940-497E-8FF1-FC5204CDF198}"/>
    <cellStyle name="Comma 18 2 2 4 5" xfId="39911" xr:uid="{E436DB1A-8D4C-48D9-893C-603D7903AA73}"/>
    <cellStyle name="Comma 18 2 2 4 6" xfId="41028" xr:uid="{EF7E2B1C-D203-4051-AEEF-874AC7620A8F}"/>
    <cellStyle name="Comma 18 2 2 4 7" xfId="24907" xr:uid="{6C23F09D-EAE3-480A-A157-C5F4E6A8D26A}"/>
    <cellStyle name="Comma 18 2 2 5" xfId="15024" xr:uid="{1D636C14-29F5-43B9-B187-77DF8E174279}"/>
    <cellStyle name="Comma 18 2 2 5 2" xfId="35873" xr:uid="{3708C959-F06C-4BC4-AEBB-9773D9021541}"/>
    <cellStyle name="Comma 18 2 2 5 3" xfId="38015" xr:uid="{3687C97B-8BAC-41E4-9AE5-96D0A6CC3F04}"/>
    <cellStyle name="Comma 18 2 2 5 4" xfId="39139" xr:uid="{25761A79-0A89-4635-9906-4E74FF08B415}"/>
    <cellStyle name="Comma 18 2 2 5 5" xfId="40256" xr:uid="{141AEAD5-0819-467A-86B3-85F5DE99AB31}"/>
    <cellStyle name="Comma 18 2 2 5 6" xfId="41373" xr:uid="{79D5CE04-88E9-448F-9841-B0C3C06A89B0}"/>
    <cellStyle name="Comma 18 2 2 5 7" xfId="25489" xr:uid="{DC0F2665-314C-4D1E-91EC-362AADE83FD9}"/>
    <cellStyle name="Comma 18 2 2 6" xfId="26515" xr:uid="{A8B09FEA-CDBF-4683-9BCD-C77DC3B428AA}"/>
    <cellStyle name="Comma 18 2 2 7" xfId="36862" xr:uid="{5B25A67E-CBBA-4D1C-90E8-B45B009C0926}"/>
    <cellStyle name="Comma 18 2 2 8" xfId="38499" xr:uid="{7D6DEE54-BC71-4C63-83E1-68FF87F7118C}"/>
    <cellStyle name="Comma 18 2 2 9" xfId="39616" xr:uid="{29F3AF22-0893-4F2F-83A2-8299A702FE20}"/>
    <cellStyle name="Comma 18 2 3" xfId="7789" xr:uid="{1F1A860D-4B74-44E3-998F-4583B84F885E}"/>
    <cellStyle name="Comma 18 2 3 2" xfId="30333" xr:uid="{9648FB14-E83E-4D08-B4B4-C4B6A1D58ADD}"/>
    <cellStyle name="Comma 18 2 3 3" xfId="37066" xr:uid="{16133787-9236-4BFE-9971-7E56C9985ACA}"/>
    <cellStyle name="Comma 18 2 3 4" xfId="38513" xr:uid="{066FAD2F-7F59-4D57-AF86-E91341C8D7FC}"/>
    <cellStyle name="Comma 18 2 3 5" xfId="39630" xr:uid="{6734E8C4-9D2C-47D9-9F2B-DEB3A994BB1A}"/>
    <cellStyle name="Comma 18 2 3 6" xfId="40747" xr:uid="{CFD1F05C-2825-4903-895A-3BD2BC14A542}"/>
    <cellStyle name="Comma 18 2 3 7" xfId="20048" xr:uid="{F4B25F99-BFEF-4C0F-AEB9-2AD73DBD2DE5}"/>
    <cellStyle name="Comma 18 2 4" xfId="8405" xr:uid="{D42D49FC-B655-4591-920A-6FE627D5ACF6}"/>
    <cellStyle name="Comma 18 2 4 2" xfId="30948" xr:uid="{0126A294-07FF-496B-841B-2DAB5ACDA282}"/>
    <cellStyle name="Comma 18 2 4 3" xfId="37144" xr:uid="{07D57875-DDCD-4705-B504-17AE7A1EE4CF}"/>
    <cellStyle name="Comma 18 2 4 4" xfId="38551" xr:uid="{9CB1675A-99CC-4191-B9C0-4B190EAD4FD6}"/>
    <cellStyle name="Comma 18 2 4 5" xfId="39668" xr:uid="{1623D97A-57AA-4064-952F-DE0EBE9CE3B1}"/>
    <cellStyle name="Comma 18 2 4 6" xfId="40785" xr:uid="{95155007-D257-44A3-9233-A4518D98DD79}"/>
    <cellStyle name="Comma 18 2 4 7" xfId="20643" xr:uid="{3C4FE926-914A-4642-A182-C2DF221A9E5F}"/>
    <cellStyle name="Comma 18 2 5" xfId="13422" xr:uid="{EC1CF375-A0BF-428E-A688-78EF1CCA53BE}"/>
    <cellStyle name="Comma 18 2 5 2" xfId="35005" xr:uid="{47C279A3-49D5-4964-9BFE-A4985DDCFE53}"/>
    <cellStyle name="Comma 18 2 5 3" xfId="37447" xr:uid="{CC393C56-E5D2-4A46-8E76-BA0D5DECCDDA}"/>
    <cellStyle name="Comma 18 2 5 4" xfId="38650" xr:uid="{C8B8E558-4F0B-4720-930F-0F2DDBFF3DF9}"/>
    <cellStyle name="Comma 18 2 5 5" xfId="39767" xr:uid="{ED2D064D-33C3-4E28-8FFF-1A82FC8DBB6A}"/>
    <cellStyle name="Comma 18 2 5 6" xfId="40884" xr:uid="{7E1A4D9B-BAE0-437A-AF82-ADA1F79A6FB8}"/>
    <cellStyle name="Comma 18 2 5 7" xfId="24722" xr:uid="{606361B7-37A5-4F26-B271-047AD0ED2232}"/>
    <cellStyle name="Comma 18 2 6" xfId="14883" xr:uid="{17D16F0A-84B0-4795-BE2D-28681ED9641C}"/>
    <cellStyle name="Comma 18 2 6 2" xfId="35737" xr:uid="{331FF7A1-8F89-4414-8D8A-BD475E721424}"/>
    <cellStyle name="Comma 18 2 6 3" xfId="37883" xr:uid="{C2C8B2B8-D5F8-4AC5-A9D2-D8EF9CE69E6C}"/>
    <cellStyle name="Comma 18 2 6 4" xfId="39007" xr:uid="{C23FB892-5550-4F59-9C31-AA144C7562B5}"/>
    <cellStyle name="Comma 18 2 6 5" xfId="40124" xr:uid="{845BE461-2941-432C-8F5F-3CAE3CFD8C1F}"/>
    <cellStyle name="Comma 18 2 6 6" xfId="41241" xr:uid="{1548D8C1-0F89-448F-B15F-B27F77E19DA6}"/>
    <cellStyle name="Comma 18 2 6 7" xfId="25367" xr:uid="{462DF4B7-C8DE-4848-8A85-883C56AE5357}"/>
    <cellStyle name="Comma 18 2 7" xfId="25776" xr:uid="{3506B4B1-9672-4AE3-BAED-E16851B3E47A}"/>
    <cellStyle name="Comma 18 2 8" xfId="36624" xr:uid="{8721ACFD-0DC4-4176-81C8-CD59F7B1CFEB}"/>
    <cellStyle name="Comma 18 2 9" xfId="38280" xr:uid="{BE1477EF-0CDC-4DBC-9BCF-F0DF75DDCD92}"/>
    <cellStyle name="Comma 18 3" xfId="3137" xr:uid="{B54D1974-F155-4EE7-8330-634CEEAF96C3}"/>
    <cellStyle name="Comma 18 3 10" xfId="40730" xr:uid="{03E87D93-0E38-4738-AEA5-A97039A0EDAC}"/>
    <cellStyle name="Comma 18 3 11" xfId="16078" xr:uid="{61677BF4-5156-42BB-BBA4-7DD65950A782}"/>
    <cellStyle name="Comma 18 3 2" xfId="8355" xr:uid="{E3A00DB6-F9F0-438B-A702-5D38841A9069}"/>
    <cellStyle name="Comma 18 3 2 2" xfId="30899" xr:uid="{CBABF397-DEF1-42E7-8B5D-8C54563A386D}"/>
    <cellStyle name="Comma 18 3 2 3" xfId="37129" xr:uid="{4D17D8B8-127A-4F1E-A7D1-2254CAB9EE9F}"/>
    <cellStyle name="Comma 18 3 2 4" xfId="38536" xr:uid="{8A27E27C-4F08-4B1A-B7D1-4221E32B88B6}"/>
    <cellStyle name="Comma 18 3 2 5" xfId="39653" xr:uid="{94A35CED-0EF6-4D1D-8DE3-71566DBA4F1B}"/>
    <cellStyle name="Comma 18 3 2 6" xfId="40770" xr:uid="{63D451B7-50DA-4814-AF48-3FA2893537EA}"/>
    <cellStyle name="Comma 18 3 2 7" xfId="20598" xr:uid="{E3BB9FEB-D63B-41E0-874B-F8BC9C0842B8}"/>
    <cellStyle name="Comma 18 3 3" xfId="8428" xr:uid="{AAA4699E-9467-4864-89A8-9B8EEA811BB1}"/>
    <cellStyle name="Comma 18 3 3 2" xfId="30971" xr:uid="{4DB30696-84E6-4FB7-99B4-4527CC101BB0}"/>
    <cellStyle name="Comma 18 3 3 3" xfId="37167" xr:uid="{2153F9A9-B33F-488D-89DC-554E25D9DDFF}"/>
    <cellStyle name="Comma 18 3 3 4" xfId="38574" xr:uid="{66BCBCE6-E547-47A7-9664-42870CEB4CCE}"/>
    <cellStyle name="Comma 18 3 3 5" xfId="39691" xr:uid="{15B35ECC-3A2F-4159-89D6-09FFC62C43BD}"/>
    <cellStyle name="Comma 18 3 3 6" xfId="40808" xr:uid="{4B2CF14E-9FED-46B8-A58B-EF748E395F24}"/>
    <cellStyle name="Comma 18 3 3 7" xfId="20650" xr:uid="{4C085041-3B58-49A2-93D5-D6F1E206A190}"/>
    <cellStyle name="Comma 18 3 4" xfId="14532" xr:uid="{F5DB0EAC-017D-40BF-9AD4-136DDC74B942}"/>
    <cellStyle name="Comma 18 3 4 2" xfId="35407" xr:uid="{D6DC3B38-5C6E-47F8-AFE2-FBC50983F138}"/>
    <cellStyle name="Comma 18 3 4 3" xfId="37736" xr:uid="{A8E772EB-C7BA-4D02-9195-1CEE0323D276}"/>
    <cellStyle name="Comma 18 3 4 4" xfId="38907" xr:uid="{7563F0E6-4CB9-4B93-9795-E907BFB4AE59}"/>
    <cellStyle name="Comma 18 3 4 5" xfId="40024" xr:uid="{DC96F084-9270-42CC-B340-742111D04299}"/>
    <cellStyle name="Comma 18 3 4 6" xfId="41141" xr:uid="{7499EE5E-C950-4094-A43A-5DF24552BC54}"/>
    <cellStyle name="Comma 18 3 4 7" xfId="25050" xr:uid="{D982FE0B-725B-405D-98A4-DA31579F1BA0}"/>
    <cellStyle name="Comma 18 3 5" xfId="15141" xr:uid="{C35D6B1A-ADAD-4F72-9A93-256C7823AC22}"/>
    <cellStyle name="Comma 18 3 5 2" xfId="35986" xr:uid="{43AD16B5-CE6C-41C1-86DD-48170A3162FE}"/>
    <cellStyle name="Comma 18 3 5 3" xfId="38127" xr:uid="{4EA96961-C968-4215-8C7B-5CCC63B06E8E}"/>
    <cellStyle name="Comma 18 3 5 4" xfId="39251" xr:uid="{D25A88DD-2DD8-4E5B-B149-DE9B194505E0}"/>
    <cellStyle name="Comma 18 3 5 5" xfId="40368" xr:uid="{545058B7-78B3-4A9F-BCF0-198B112D4D18}"/>
    <cellStyle name="Comma 18 3 5 6" xfId="41485" xr:uid="{45E89369-ECD8-4A70-95F4-61AF7163A0F6}"/>
    <cellStyle name="Comma 18 3 5 7" xfId="25580" xr:uid="{768CCA3F-6C54-4BE7-80FD-D4CF307CBFD4}"/>
    <cellStyle name="Comma 18 3 6" xfId="26489" xr:uid="{979062D7-1B3A-498B-AC93-2AF117E2AA95}"/>
    <cellStyle name="Comma 18 3 7" xfId="36859" xr:uid="{19990C26-DB4E-4E6A-B3A1-05DE680E8BC0}"/>
    <cellStyle name="Comma 18 3 8" xfId="38496" xr:uid="{43171309-1D25-4ED4-AC1F-9B26E6AD2C63}"/>
    <cellStyle name="Comma 18 3 9" xfId="39613" xr:uid="{150AA4EA-14F4-436E-B7C2-89AE3A5FCC53}"/>
    <cellStyle name="Comma 18 4" xfId="7788" xr:uid="{6CAD4355-E908-44F7-868E-91491E02D144}"/>
    <cellStyle name="Comma 18 4 2" xfId="14158" xr:uid="{9B57AAB0-8611-4F83-9F05-494E1435467C}"/>
    <cellStyle name="Comma 18 4 2 2" xfId="35238" xr:uid="{9B80C6B1-6A86-4362-9426-741C2FC104DD}"/>
    <cellStyle name="Comma 18 4 2 3" xfId="37603" xr:uid="{22F11732-D593-4440-AC46-B1473500FB79}"/>
    <cellStyle name="Comma 18 4 2 4" xfId="38793" xr:uid="{E94162A1-D1A6-407F-91C3-281A6A731FBF}"/>
    <cellStyle name="Comma 18 4 2 5" xfId="39910" xr:uid="{298B9ED1-68A2-43F1-9E4F-1C3A634FA432}"/>
    <cellStyle name="Comma 18 4 2 6" xfId="41027" xr:uid="{F467940C-C7A0-4258-88D0-AFF4E5631790}"/>
    <cellStyle name="Comma 18 4 2 7" xfId="24906" xr:uid="{4D43DE5C-3DFD-44B7-B031-28EF79CC46DC}"/>
    <cellStyle name="Comma 18 4 3" xfId="15023" xr:uid="{E1725D9B-3E56-4E56-A686-34109A5CF7E1}"/>
    <cellStyle name="Comma 18 4 3 2" xfId="35872" xr:uid="{E645507F-671F-4C05-87C3-0538DC024B61}"/>
    <cellStyle name="Comma 18 4 3 3" xfId="38014" xr:uid="{7FD540BB-EEB3-4A89-A8F6-8D1B2C141915}"/>
    <cellStyle name="Comma 18 4 3 4" xfId="39138" xr:uid="{E0E062C9-F93F-4699-BFDF-B22617D0A8D3}"/>
    <cellStyle name="Comma 18 4 3 5" xfId="40255" xr:uid="{03F5A60A-E65D-4CFF-A170-CBF4A28A89B7}"/>
    <cellStyle name="Comma 18 4 3 6" xfId="41372" xr:uid="{9633D069-E891-4856-B449-8D8A7A6C23A6}"/>
    <cellStyle name="Comma 18 4 3 7" xfId="25488" xr:uid="{C060E6D6-DAD9-4C77-AB3E-615BB90B35B8}"/>
    <cellStyle name="Comma 18 4 4" xfId="30332" xr:uid="{0EF10A17-1AFC-4C18-90B6-29C8081C3925}"/>
    <cellStyle name="Comma 18 4 5" xfId="37065" xr:uid="{7AA98223-182F-4F90-8086-D257DE32640E}"/>
    <cellStyle name="Comma 18 4 6" xfId="38512" xr:uid="{44218BCB-5940-4DEC-8BFC-01FC07E1B5CA}"/>
    <cellStyle name="Comma 18 4 7" xfId="39629" xr:uid="{3E8AF422-CAC4-4AA7-8699-A574F48F6162}"/>
    <cellStyle name="Comma 18 4 8" xfId="40746" xr:uid="{BF09F9A3-33DB-4239-9528-6FD9F91513D7}"/>
    <cellStyle name="Comma 18 4 9" xfId="20047" xr:uid="{36F62EAB-8127-4954-8580-588D0AE6E073}"/>
    <cellStyle name="Comma 18 5" xfId="8404" xr:uid="{1B0CB587-B18E-455A-8844-E7D8F088DAA2}"/>
    <cellStyle name="Comma 18 5 2" xfId="30947" xr:uid="{1528C2EA-24DF-47D1-9EB4-652BC5372A8E}"/>
    <cellStyle name="Comma 18 5 3" xfId="37143" xr:uid="{00C155E7-21AE-4B1B-90D9-B5AE4E7CD4F7}"/>
    <cellStyle name="Comma 18 5 4" xfId="38550" xr:uid="{5B53238B-0E30-420A-B924-73A36EB9A234}"/>
    <cellStyle name="Comma 18 5 5" xfId="39667" xr:uid="{D4CAE180-F0C5-4263-ACD9-A3F1E3FA1DFC}"/>
    <cellStyle name="Comma 18 5 6" xfId="40784" xr:uid="{F0B92C68-FABE-40DA-8FC2-DD0CFD0004EB}"/>
    <cellStyle name="Comma 18 5 7" xfId="20642" xr:uid="{13F752E5-1B17-4AAE-8D45-26F5D3C5A91F}"/>
    <cellStyle name="Comma 18 6" xfId="13421" xr:uid="{B13E1972-7758-4160-BE55-FF5ADFF39AE3}"/>
    <cellStyle name="Comma 18 6 2" xfId="35004" xr:uid="{46C78708-8534-4723-B4C2-2527A703272A}"/>
    <cellStyle name="Comma 18 6 3" xfId="37446" xr:uid="{C68B8613-E16A-4FF2-B7D2-0BD4626850B7}"/>
    <cellStyle name="Comma 18 6 4" xfId="38649" xr:uid="{EE0E4A1E-0BB8-46D0-8544-5A994A295ED3}"/>
    <cellStyle name="Comma 18 6 5" xfId="39766" xr:uid="{4CA0424A-3CEC-4869-AE5D-7FFA943C2201}"/>
    <cellStyle name="Comma 18 6 6" xfId="40883" xr:uid="{D30F15C1-6B50-489A-9B6A-48CC126C1D39}"/>
    <cellStyle name="Comma 18 6 7" xfId="24721" xr:uid="{ED674A5B-0F12-44ED-8EFD-11D8A1578916}"/>
    <cellStyle name="Comma 18 7" xfId="14882" xr:uid="{47DC6A09-F1C9-4046-8772-4D8A272C0AF7}"/>
    <cellStyle name="Comma 18 7 2" xfId="35736" xr:uid="{F36F12E7-0F67-46E8-BD6F-287B0AC2DEDB}"/>
    <cellStyle name="Comma 18 7 3" xfId="37882" xr:uid="{6E5C2309-58A1-4B78-8805-D7BB2DD69DA5}"/>
    <cellStyle name="Comma 18 7 4" xfId="39006" xr:uid="{027D3442-45FA-46A1-A710-AC3D899D916D}"/>
    <cellStyle name="Comma 18 7 5" xfId="40123" xr:uid="{1BF735F7-D6BF-4374-85E9-BB2860EB5293}"/>
    <cellStyle name="Comma 18 7 6" xfId="41240" xr:uid="{90D09F53-E88C-4103-AB37-94A2BEF8DDAC}"/>
    <cellStyle name="Comma 18 7 7" xfId="25366" xr:uid="{8ACC9645-3068-4509-AAD3-C469C9BAAF05}"/>
    <cellStyle name="Comma 18 8" xfId="25775" xr:uid="{2C250D6D-899D-4C86-B574-CA92BCE1C9AD}"/>
    <cellStyle name="Comma 18 9" xfId="36623" xr:uid="{B0FEC651-4725-452A-ADE9-F0AAF4B6183A}"/>
    <cellStyle name="Comma 19" xfId="538" xr:uid="{D8A7816C-E65D-4961-8155-FF56CB003AA2}"/>
    <cellStyle name="Comma 19 10" xfId="38281" xr:uid="{5F821561-27AB-49ED-B24A-275D908882B4}"/>
    <cellStyle name="Comma 19 11" xfId="39394" xr:uid="{380E62B0-CC48-4A4D-894D-4EBD6AF4953F}"/>
    <cellStyle name="Comma 19 12" xfId="40515" xr:uid="{373F0F5D-D1AF-41EA-B003-269445858921}"/>
    <cellStyle name="Comma 19 13" xfId="15358" xr:uid="{92EC9B0F-1ECF-41FB-ADA3-41DEE2689E83}"/>
    <cellStyle name="Comma 19 14" xfId="1637" xr:uid="{D18C6EE0-2A47-432B-BF78-CFB2FF41A00A}"/>
    <cellStyle name="Comma 19 15" xfId="41667" xr:uid="{1ED2EE8C-9420-4E9F-B6C7-C94453D71A18}"/>
    <cellStyle name="Comma 19 16" xfId="893" xr:uid="{A24233D4-BA9F-4946-AFB7-680D2D455D27}"/>
    <cellStyle name="Comma 19 17" xfId="42101" xr:uid="{D7698CB3-6020-4020-9907-82C5973F0DE0}"/>
    <cellStyle name="Comma 19 18" xfId="42554" xr:uid="{7045E926-C4EC-431B-B73F-D39E56FA3C71}"/>
    <cellStyle name="Comma 19 2" xfId="1107" xr:uid="{5391EFF8-49D5-4017-BABF-A529297E3784}"/>
    <cellStyle name="Comma 19 2 10" xfId="39395" xr:uid="{9583F9D1-60A0-4AA0-8670-7F35AF94DCA3}"/>
    <cellStyle name="Comma 19 2 11" xfId="40516" xr:uid="{7A0429E8-36CD-4A48-AFE9-360C12B6A309}"/>
    <cellStyle name="Comma 19 2 12" xfId="15359" xr:uid="{F76E1B7A-12BD-40C8-AEC0-3261956069A4}"/>
    <cellStyle name="Comma 19 2 13" xfId="1638" xr:uid="{909711AB-B83C-41D0-A6C5-32682953FF51}"/>
    <cellStyle name="Comma 19 2 14" xfId="42885" xr:uid="{36CEAC0E-82BB-4EA0-9854-7734AAB6AF33}"/>
    <cellStyle name="Comma 19 2 2" xfId="3162" xr:uid="{3F9DAE6A-4789-40B9-82DB-5FE8D03E92E0}"/>
    <cellStyle name="Comma 19 2 2 10" xfId="40731" xr:uid="{CA493BFA-20B3-4F2A-927B-8A86E44C9D1D}"/>
    <cellStyle name="Comma 19 2 2 11" xfId="16102" xr:uid="{05BB690A-BA60-441C-BD91-8A71F7C4B6B5}"/>
    <cellStyle name="Comma 19 2 2 12" xfId="44361" xr:uid="{8AC5CFCC-506D-453B-8C46-782DB4FC378E}"/>
    <cellStyle name="Comma 19 2 2 2" xfId="8380" xr:uid="{03C85FF7-A770-4484-BCA2-D2691E8D0302}"/>
    <cellStyle name="Comma 19 2 2 2 2" xfId="30924" xr:uid="{D2A0939D-3533-4DC1-9A68-1DE569207B69}"/>
    <cellStyle name="Comma 19 2 2 2 3" xfId="37130" xr:uid="{73E653DC-50B9-4980-8F90-C11BCEACE766}"/>
    <cellStyle name="Comma 19 2 2 2 4" xfId="38537" xr:uid="{20598F2A-9537-4401-8119-7FE452C702DC}"/>
    <cellStyle name="Comma 19 2 2 2 5" xfId="39654" xr:uid="{4BA4EB4D-6752-4AE7-9BD9-1B4120D175EF}"/>
    <cellStyle name="Comma 19 2 2 2 6" xfId="40771" xr:uid="{341FE681-BA2E-49DB-B380-B1163D19565E}"/>
    <cellStyle name="Comma 19 2 2 2 7" xfId="20623" xr:uid="{049B932F-57CF-4684-B21B-3CA0637471F4}"/>
    <cellStyle name="Comma 19 2 2 3" xfId="8429" xr:uid="{D23A4D8E-9C11-460A-89D4-DF53E8BD5EFC}"/>
    <cellStyle name="Comma 19 2 2 3 2" xfId="30972" xr:uid="{3C5A8839-5F8B-4839-982A-493A91DDA5AC}"/>
    <cellStyle name="Comma 19 2 2 3 3" xfId="37168" xr:uid="{5397F069-50AC-453C-A459-1D0C75C703CC}"/>
    <cellStyle name="Comma 19 2 2 3 4" xfId="38575" xr:uid="{B6410095-77F2-48EB-831A-E025D7EB267F}"/>
    <cellStyle name="Comma 19 2 2 3 5" xfId="39692" xr:uid="{593B2E39-6BD4-4B9E-93D1-3D9B0091F817}"/>
    <cellStyle name="Comma 19 2 2 3 6" xfId="40809" xr:uid="{317732E7-64AC-4637-BCFC-A3F5E690A6F2}"/>
    <cellStyle name="Comma 19 2 2 3 7" xfId="20651" xr:uid="{295D1DE3-F004-4EC7-9339-89619BC8BC97}"/>
    <cellStyle name="Comma 19 2 2 4" xfId="14161" xr:uid="{9045EDD8-E06A-4AF7-B38F-2DF70C83B926}"/>
    <cellStyle name="Comma 19 2 2 4 2" xfId="35241" xr:uid="{91B14F7B-F8E6-46A1-AD43-EF2AE690D284}"/>
    <cellStyle name="Comma 19 2 2 4 3" xfId="37606" xr:uid="{04DADEBC-80F0-4CA8-A789-C120CA688074}"/>
    <cellStyle name="Comma 19 2 2 4 4" xfId="38796" xr:uid="{781C62FA-153B-4A72-80BE-8F05517239F3}"/>
    <cellStyle name="Comma 19 2 2 4 5" xfId="39913" xr:uid="{E11546D2-A8D8-4B74-82DC-4E2510675503}"/>
    <cellStyle name="Comma 19 2 2 4 6" xfId="41030" xr:uid="{CDD867AD-C74E-4D45-BD75-5C856246D93A}"/>
    <cellStyle name="Comma 19 2 2 4 7" xfId="24909" xr:uid="{ACDED619-3443-4823-ADC0-9BAFF9651714}"/>
    <cellStyle name="Comma 19 2 2 5" xfId="15026" xr:uid="{10A0CD05-C500-48AE-8DAC-95D2FC8FE0C1}"/>
    <cellStyle name="Comma 19 2 2 5 2" xfId="35875" xr:uid="{F4F58031-69A5-4EAE-A167-BB8618191235}"/>
    <cellStyle name="Comma 19 2 2 5 3" xfId="38017" xr:uid="{3858606F-59DF-4A4F-B861-6A52704329BA}"/>
    <cellStyle name="Comma 19 2 2 5 4" xfId="39141" xr:uid="{0A32C601-5E07-4BD5-8FFB-60F4D11FC621}"/>
    <cellStyle name="Comma 19 2 2 5 5" xfId="40258" xr:uid="{1E9B480D-67A1-42A1-8725-D454A9C9F551}"/>
    <cellStyle name="Comma 19 2 2 5 6" xfId="41375" xr:uid="{A2AA3DC3-7CB1-4A9F-97A1-80A950A549F4}"/>
    <cellStyle name="Comma 19 2 2 5 7" xfId="25491" xr:uid="{5877616A-C13F-43BD-B85C-4167BBC0D009}"/>
    <cellStyle name="Comma 19 2 2 6" xfId="26513" xr:uid="{3E760D35-A3F3-4560-8AC5-2E0E1E2BBBE2}"/>
    <cellStyle name="Comma 19 2 2 7" xfId="36860" xr:uid="{7DB6AF0B-2985-4C4C-BDAB-FE1E549BAEEE}"/>
    <cellStyle name="Comma 19 2 2 8" xfId="38497" xr:uid="{4C15627C-5459-4FFD-8C4A-6BCA1D3C90C7}"/>
    <cellStyle name="Comma 19 2 2 9" xfId="39614" xr:uid="{A76D6E49-4099-47CF-A78B-C0B6D0AAFB3E}"/>
    <cellStyle name="Comma 19 2 3" xfId="7791" xr:uid="{1BCF3CB7-3AD0-4AB5-9A4D-A3F79E234B4B}"/>
    <cellStyle name="Comma 19 2 3 10" xfId="45850" xr:uid="{A26A0062-8C17-4D5F-97B1-F0F9A5EA56A5}"/>
    <cellStyle name="Comma 19 2 3 2" xfId="14533" xr:uid="{B9DC88C5-F192-4C1F-BCAD-75CCDE803A95}"/>
    <cellStyle name="Comma 19 2 3 2 2" xfId="35408" xr:uid="{A850A14A-BC39-4F18-8F8D-55CFF8C9EF5A}"/>
    <cellStyle name="Comma 19 2 3 2 3" xfId="37737" xr:uid="{0F0483B9-9219-4B86-B456-03E51C0407C4}"/>
    <cellStyle name="Comma 19 2 3 2 4" xfId="38908" xr:uid="{EF0F4B7E-B7FE-40D0-B917-BAB93C4B025B}"/>
    <cellStyle name="Comma 19 2 3 2 5" xfId="40025" xr:uid="{BB2FF0F3-A26F-4B50-9684-DA6E37D307AF}"/>
    <cellStyle name="Comma 19 2 3 2 6" xfId="41142" xr:uid="{77922791-CAA9-436A-A359-911D0778137E}"/>
    <cellStyle name="Comma 19 2 3 2 7" xfId="25051" xr:uid="{3AED9547-9A47-460C-8221-7013997F1BB1}"/>
    <cellStyle name="Comma 19 2 3 3" xfId="15142" xr:uid="{80CF7587-379A-4B58-8689-FF939737822F}"/>
    <cellStyle name="Comma 19 2 3 3 2" xfId="35987" xr:uid="{9A5CFEAB-05A7-4A1C-BE84-81EAD352620D}"/>
    <cellStyle name="Comma 19 2 3 3 3" xfId="38128" xr:uid="{510C4523-A5CC-4787-9F1A-10218FD8A7DC}"/>
    <cellStyle name="Comma 19 2 3 3 4" xfId="39252" xr:uid="{CEF07CE4-6B69-4BA7-872B-03628340068A}"/>
    <cellStyle name="Comma 19 2 3 3 5" xfId="40369" xr:uid="{886D66DE-4988-4FED-9DF5-46D96FCF764E}"/>
    <cellStyle name="Comma 19 2 3 3 6" xfId="41486" xr:uid="{F3DB8B88-11D3-4235-8155-69031E9D0064}"/>
    <cellStyle name="Comma 19 2 3 3 7" xfId="25581" xr:uid="{753ABB9E-573F-46C8-8EF4-C3AF9A2C3521}"/>
    <cellStyle name="Comma 19 2 3 4" xfId="30335" xr:uid="{A2296191-19CA-4EC7-BBA1-5BB78AA68B77}"/>
    <cellStyle name="Comma 19 2 3 5" xfId="37068" xr:uid="{D1797B1E-E9ED-460A-A465-4797BCB31484}"/>
    <cellStyle name="Comma 19 2 3 6" xfId="38515" xr:uid="{F6A02632-D837-4942-A240-CBE8E393C16D}"/>
    <cellStyle name="Comma 19 2 3 7" xfId="39632" xr:uid="{CB6EF6C8-5BFD-47A8-A013-F756E9699641}"/>
    <cellStyle name="Comma 19 2 3 8" xfId="40749" xr:uid="{16FCAF51-53D7-4D1E-90D7-AF5D17BEC7D3}"/>
    <cellStyle name="Comma 19 2 3 9" xfId="20050" xr:uid="{C1AEDFAF-2036-4206-8C09-EDAAA25DEFF4}"/>
    <cellStyle name="Comma 19 2 4" xfId="8407" xr:uid="{C5453CE9-7763-4E94-A56A-62404EA47CD1}"/>
    <cellStyle name="Comma 19 2 4 2" xfId="30950" xr:uid="{4CA451BE-B693-4D4C-8CF2-DED298B5F3D5}"/>
    <cellStyle name="Comma 19 2 4 3" xfId="37146" xr:uid="{48A979B8-421E-41F4-9812-4B107BC24514}"/>
    <cellStyle name="Comma 19 2 4 4" xfId="38553" xr:uid="{FBA0871D-2F4D-47FF-ACEC-21C5872FA59C}"/>
    <cellStyle name="Comma 19 2 4 5" xfId="39670" xr:uid="{584037FF-E71F-47C7-B731-142D15696FF5}"/>
    <cellStyle name="Comma 19 2 4 6" xfId="40787" xr:uid="{7423C4EE-067C-4102-AC1E-F79942E27634}"/>
    <cellStyle name="Comma 19 2 4 7" xfId="20645" xr:uid="{7C9D7BC4-85EF-49BE-B403-DE848CBC6873}"/>
    <cellStyle name="Comma 19 2 5" xfId="13990" xr:uid="{99914C24-A61D-4EC2-A0CE-ABCB2D2CA196}"/>
    <cellStyle name="Comma 19 2 5 2" xfId="35190" xr:uid="{59394D72-108D-4EB7-AD68-DDED118E6118}"/>
    <cellStyle name="Comma 19 2 5 3" xfId="37574" xr:uid="{2F71D78A-ED31-45E9-8497-C7E452BE303C}"/>
    <cellStyle name="Comma 19 2 5 4" xfId="38764" xr:uid="{6A1B4968-6483-4D1B-A416-D10F4A9C1578}"/>
    <cellStyle name="Comma 19 2 5 5" xfId="39881" xr:uid="{6E7B6B86-8DDA-4ABC-A9AC-72686B0963F0}"/>
    <cellStyle name="Comma 19 2 5 6" xfId="40998" xr:uid="{B5FA5931-87DC-487A-8065-AD4A40CD15DA}"/>
    <cellStyle name="Comma 19 2 5 7" xfId="24873" xr:uid="{982B0DDA-A101-42FC-9CF0-11383932D05C}"/>
    <cellStyle name="Comma 19 2 6" xfId="14995" xr:uid="{BD581589-71D4-46D6-BC58-C3CA66B054B7}"/>
    <cellStyle name="Comma 19 2 6 2" xfId="35844" xr:uid="{B8E66F45-6DF4-4BFF-A7AA-4BE72790A42A}"/>
    <cellStyle name="Comma 19 2 6 3" xfId="37986" xr:uid="{5D72E5A1-10D6-40C0-B327-68B2258AE249}"/>
    <cellStyle name="Comma 19 2 6 4" xfId="39110" xr:uid="{EAE10EE3-302B-449D-8D54-E76855B9F21D}"/>
    <cellStyle name="Comma 19 2 6 5" xfId="40227" xr:uid="{A48978A8-4C10-479A-BF25-3A9BA9C28439}"/>
    <cellStyle name="Comma 19 2 6 6" xfId="41344" xr:uid="{56A36AFD-AC70-4FD2-A999-7A1202C6ECAC}"/>
    <cellStyle name="Comma 19 2 6 7" xfId="25460" xr:uid="{2BABD98D-AEDC-4E4A-96F8-51079B71A9EB}"/>
    <cellStyle name="Comma 19 2 7" xfId="25778" xr:uid="{C8F68A41-F745-4E57-864D-757D2F56F50B}"/>
    <cellStyle name="Comma 19 2 8" xfId="36626" xr:uid="{250CC21F-4AA7-435C-A3A7-3B246B0DFB45}"/>
    <cellStyle name="Comma 19 2 9" xfId="38282" xr:uid="{82D325B1-2D0F-4669-B723-0A2D34B3FDE8}"/>
    <cellStyle name="Comma 19 3" xfId="3130" xr:uid="{7EE9375D-9D97-421C-9331-B339B73917A7}"/>
    <cellStyle name="Comma 19 3 10" xfId="40728" xr:uid="{13399552-9246-47C5-913E-D0BBB3C718F1}"/>
    <cellStyle name="Comma 19 3 11" xfId="16072" xr:uid="{6BDFA988-8A0E-4098-93A5-DBFE0A737767}"/>
    <cellStyle name="Comma 19 3 12" xfId="43526" xr:uid="{E9C9162F-4827-43D2-8CD0-7096FE2C63E2}"/>
    <cellStyle name="Comma 19 3 2" xfId="8348" xr:uid="{D3E18441-8B42-44A5-9C0D-75B9EBFDE19A}"/>
    <cellStyle name="Comma 19 3 2 10" xfId="45066" xr:uid="{37047DB5-6C8B-44CA-897F-192478D1EAFF}"/>
    <cellStyle name="Comma 19 3 2 2" xfId="14163" xr:uid="{BA3E90D3-2C1F-4E93-8F3F-C8F44D28B374}"/>
    <cellStyle name="Comma 19 3 2 2 2" xfId="35243" xr:uid="{2407C260-B100-405A-AE58-DD9AC4E3A1F9}"/>
    <cellStyle name="Comma 19 3 2 2 3" xfId="37608" xr:uid="{0F046654-61D1-480B-B9F8-0E2D19C28DC0}"/>
    <cellStyle name="Comma 19 3 2 2 4" xfId="38798" xr:uid="{6A71C236-707C-4E4B-90D3-8EAF9E7A7D41}"/>
    <cellStyle name="Comma 19 3 2 2 5" xfId="39915" xr:uid="{6264A74D-930F-4FBD-9BC1-68A1F6DE5299}"/>
    <cellStyle name="Comma 19 3 2 2 6" xfId="41032" xr:uid="{E4ABB44D-065C-4624-81B7-5BF594AD5ED0}"/>
    <cellStyle name="Comma 19 3 2 2 7" xfId="24911" xr:uid="{EEFC6F19-1FD3-4F7A-A4FF-088713B24755}"/>
    <cellStyle name="Comma 19 3 2 3" xfId="15028" xr:uid="{7D3F8B3D-9A95-4F08-956D-725E2CF78FBB}"/>
    <cellStyle name="Comma 19 3 2 3 2" xfId="35877" xr:uid="{0EB36C40-7067-494D-AA46-FF2D7A726602}"/>
    <cellStyle name="Comma 19 3 2 3 3" xfId="38019" xr:uid="{8C674091-5CEE-47EC-BD60-0EEE7952636D}"/>
    <cellStyle name="Comma 19 3 2 3 4" xfId="39143" xr:uid="{B40C03E2-8E7D-4893-984C-6AAC22D83E1B}"/>
    <cellStyle name="Comma 19 3 2 3 5" xfId="40260" xr:uid="{BFB97F18-FB38-45B6-B0F7-C2C1745C736D}"/>
    <cellStyle name="Comma 19 3 2 3 6" xfId="41377" xr:uid="{03696CFB-6FEA-4E43-9589-2F5FA18F3659}"/>
    <cellStyle name="Comma 19 3 2 3 7" xfId="25493" xr:uid="{82EBED06-A609-4F91-8F43-26CB09825D57}"/>
    <cellStyle name="Comma 19 3 2 4" xfId="30892" xr:uid="{5E3CEC5C-49D8-4B00-BDC9-1351A2A07113}"/>
    <cellStyle name="Comma 19 3 2 5" xfId="37127" xr:uid="{D242F431-8B5A-46E2-BB2B-875D71DA8E64}"/>
    <cellStyle name="Comma 19 3 2 6" xfId="38534" xr:uid="{B5BE4829-B82A-43E1-BD2A-39F461AB88D1}"/>
    <cellStyle name="Comma 19 3 2 7" xfId="39651" xr:uid="{BFD31D59-FB2B-456A-B3C8-0BC144E35120}"/>
    <cellStyle name="Comma 19 3 2 8" xfId="40768" xr:uid="{202F52AF-E5B3-4044-BB83-4BECB8E9571A}"/>
    <cellStyle name="Comma 19 3 2 9" xfId="20591" xr:uid="{27CB67C7-CF54-416B-895D-F31994407D19}"/>
    <cellStyle name="Comma 19 3 3" xfId="8426" xr:uid="{CA406E96-9FED-4B7D-997D-D28B1613718F}"/>
    <cellStyle name="Comma 19 3 3 2" xfId="30969" xr:uid="{20295260-0DFB-4704-95C0-DC4A73D031A5}"/>
    <cellStyle name="Comma 19 3 3 3" xfId="37165" xr:uid="{B0F9A6F9-9B34-4B62-87A2-7EA9B65026BA}"/>
    <cellStyle name="Comma 19 3 3 4" xfId="38572" xr:uid="{89D6D5FC-7F33-4851-9E22-64488143B9D9}"/>
    <cellStyle name="Comma 19 3 3 5" xfId="39689" xr:uid="{B558A7C8-950A-428B-82C3-09C402F384F4}"/>
    <cellStyle name="Comma 19 3 3 6" xfId="40806" xr:uid="{54A1C342-9C4B-466B-9D66-3247391413FD}"/>
    <cellStyle name="Comma 19 3 3 7" xfId="20648" xr:uid="{D7546797-FF03-4FF7-8AE1-09481527CD59}"/>
    <cellStyle name="Comma 19 3 3 8" xfId="46554" xr:uid="{E5F6FBC3-6251-434F-AA62-632AD3CD7710}"/>
    <cellStyle name="Comma 19 3 4" xfId="14162" xr:uid="{53A011A5-AC6A-4445-B872-AF1D2D71F01D}"/>
    <cellStyle name="Comma 19 3 4 2" xfId="35242" xr:uid="{03159C0F-A179-4814-8E01-205A994C169B}"/>
    <cellStyle name="Comma 19 3 4 3" xfId="37607" xr:uid="{0D77F1A6-8044-4571-8D16-F416DDD149E8}"/>
    <cellStyle name="Comma 19 3 4 4" xfId="38797" xr:uid="{1F221A83-CE88-4B0E-9D14-0DAC467A443C}"/>
    <cellStyle name="Comma 19 3 4 5" xfId="39914" xr:uid="{8D20BD1C-DBF7-48C3-A2AA-C2251576A418}"/>
    <cellStyle name="Comma 19 3 4 6" xfId="41031" xr:uid="{60E3AA4C-7C7E-4CF0-91CA-C1013DCC3944}"/>
    <cellStyle name="Comma 19 3 4 7" xfId="24910" xr:uid="{643CB3A7-AC82-4313-8B07-5D95F4F386DB}"/>
    <cellStyle name="Comma 19 3 5" xfId="15027" xr:uid="{AD0E6DDF-8E61-49BD-906C-C1724AE966E5}"/>
    <cellStyle name="Comma 19 3 5 2" xfId="35876" xr:uid="{60A443AD-02B3-48C1-992F-C7A279DCB020}"/>
    <cellStyle name="Comma 19 3 5 3" xfId="38018" xr:uid="{533D170D-04B7-4764-ACB8-389F5AFE3CFF}"/>
    <cellStyle name="Comma 19 3 5 4" xfId="39142" xr:uid="{456078F5-01E9-4D27-8EB2-B9E89BFF9A2D}"/>
    <cellStyle name="Comma 19 3 5 5" xfId="40259" xr:uid="{A8454258-4374-4701-8E63-994CD808D8BD}"/>
    <cellStyle name="Comma 19 3 5 6" xfId="41376" xr:uid="{4EDFFDA7-D1FA-444C-89C4-9F860C444E10}"/>
    <cellStyle name="Comma 19 3 5 7" xfId="25492" xr:uid="{BCCF6CFA-4207-4F4A-B709-5779A95C5450}"/>
    <cellStyle name="Comma 19 3 6" xfId="26483" xr:uid="{00E15CF7-6DB0-447D-BE4A-DF1CBD7FCC2F}"/>
    <cellStyle name="Comma 19 3 7" xfId="36857" xr:uid="{BD000680-797E-4EC1-A422-5303FE6B42EE}"/>
    <cellStyle name="Comma 19 3 8" xfId="38494" xr:uid="{27F3C626-16C7-4788-AC9D-A95EA6E2422C}"/>
    <cellStyle name="Comma 19 3 9" xfId="39611" xr:uid="{781ABC57-15C2-420A-8C30-7E31FCE01101}"/>
    <cellStyle name="Comma 19 4" xfId="7790" xr:uid="{12D2C28F-79BA-44DC-8D1C-3D71604EB70E}"/>
    <cellStyle name="Comma 19 4 10" xfId="20049" xr:uid="{8D625416-5F1F-40A8-A640-D4974B9A41A4}"/>
    <cellStyle name="Comma 19 4 11" xfId="44058" xr:uid="{F1F0FE76-C86C-4DBD-8177-9E440D656D03}"/>
    <cellStyle name="Comma 19 4 2" xfId="14165" xr:uid="{C6B239F5-FD20-47C1-93BA-4DC0AB2A7726}"/>
    <cellStyle name="Comma 19 4 2 2" xfId="15030" xr:uid="{315AADFE-ADAB-4004-B745-DF4EBFFAB16A}"/>
    <cellStyle name="Comma 19 4 2 2 2" xfId="35879" xr:uid="{80491B12-7421-4C92-AA81-9BDDCA295EAC}"/>
    <cellStyle name="Comma 19 4 2 2 3" xfId="38021" xr:uid="{865FC116-C094-4C41-820F-9C150A5CD166}"/>
    <cellStyle name="Comma 19 4 2 2 4" xfId="39145" xr:uid="{739F8B99-B49D-4C4B-B30A-64B0D875F7B8}"/>
    <cellStyle name="Comma 19 4 2 2 5" xfId="40262" xr:uid="{8A433B95-1DBE-4D40-B5FE-D8E1ACC25829}"/>
    <cellStyle name="Comma 19 4 2 2 6" xfId="41379" xr:uid="{C7956415-9872-4A5C-ABC1-5F65675AA9DD}"/>
    <cellStyle name="Comma 19 4 2 2 7" xfId="25495" xr:uid="{993859DE-815C-4F86-A624-C5763CDA8890}"/>
    <cellStyle name="Comma 19 4 2 3" xfId="35245" xr:uid="{9B5E5A57-EB60-4697-AC0E-F8DCC157E2BA}"/>
    <cellStyle name="Comma 19 4 2 4" xfId="37610" xr:uid="{5D0A769B-598D-4D37-8537-69CEF92C558F}"/>
    <cellStyle name="Comma 19 4 2 5" xfId="38800" xr:uid="{90A01817-7619-4503-97CC-4CC7342F3B74}"/>
    <cellStyle name="Comma 19 4 2 6" xfId="39917" xr:uid="{5749C41E-2DFD-420C-8CF2-7DC83DD1F518}"/>
    <cellStyle name="Comma 19 4 2 7" xfId="41034" xr:uid="{DA0817AF-96CD-481D-AE71-08D7F13438B3}"/>
    <cellStyle name="Comma 19 4 2 8" xfId="24913" xr:uid="{6A7EC9C6-FA37-4926-BEE4-A747E9AA19D3}"/>
    <cellStyle name="Comma 19 4 3" xfId="14164" xr:uid="{0696CA52-0E88-46A1-A433-70D2A50C40C9}"/>
    <cellStyle name="Comma 19 4 3 2" xfId="35244" xr:uid="{9B6B15CA-70EF-4EA7-A6EC-BE7FDE8E4E6B}"/>
    <cellStyle name="Comma 19 4 3 3" xfId="37609" xr:uid="{E2434EFB-F992-4924-A5C2-319D958D6F55}"/>
    <cellStyle name="Comma 19 4 3 4" xfId="38799" xr:uid="{5B228D96-4037-4662-A035-51AA70F34811}"/>
    <cellStyle name="Comma 19 4 3 5" xfId="39916" xr:uid="{3F72EA03-E9F0-486F-9BE0-D65F39EE8481}"/>
    <cellStyle name="Comma 19 4 3 6" xfId="41033" xr:uid="{5752EB0B-FABC-41B5-BD49-41E8241A9EEB}"/>
    <cellStyle name="Comma 19 4 3 7" xfId="24912" xr:uid="{13F52DF5-2316-46A4-9741-5B414CC41A48}"/>
    <cellStyle name="Comma 19 4 4" xfId="15029" xr:uid="{7457CE11-A223-4075-A1E4-5B078924DC9A}"/>
    <cellStyle name="Comma 19 4 4 2" xfId="35878" xr:uid="{D70AB258-74D4-468A-9D84-55FE346558FB}"/>
    <cellStyle name="Comma 19 4 4 3" xfId="38020" xr:uid="{0A35FE26-8273-491A-AA0C-907727303815}"/>
    <cellStyle name="Comma 19 4 4 4" xfId="39144" xr:uid="{66AD334C-846F-4020-B3A6-085EEE695DDA}"/>
    <cellStyle name="Comma 19 4 4 5" xfId="40261" xr:uid="{992BD133-D3E6-43C2-832D-7D84E4544F1B}"/>
    <cellStyle name="Comma 19 4 4 6" xfId="41378" xr:uid="{AD3E325E-53CB-4358-8B53-B4D1C009789B}"/>
    <cellStyle name="Comma 19 4 4 7" xfId="25494" xr:uid="{AA775899-C107-4C07-A59D-2E666C097698}"/>
    <cellStyle name="Comma 19 4 5" xfId="30334" xr:uid="{9C47C6D8-8FFE-44B7-9209-A0831847E605}"/>
    <cellStyle name="Comma 19 4 6" xfId="37067" xr:uid="{547059AB-FA42-4EA4-9C7E-BA94F5F4C149}"/>
    <cellStyle name="Comma 19 4 7" xfId="38514" xr:uid="{9EDA2438-79B9-45CD-BF57-59073162D66D}"/>
    <cellStyle name="Comma 19 4 8" xfId="39631" xr:uid="{2FD96530-00AD-45F9-B505-8D776E602D87}"/>
    <cellStyle name="Comma 19 4 9" xfId="40748" xr:uid="{4A970725-7C1D-44D0-A612-5F5CB847D2D9}"/>
    <cellStyle name="Comma 19 5" xfId="8406" xr:uid="{F1F64FF8-20D8-4650-873B-668820E449B7}"/>
    <cellStyle name="Comma 19 5 10" xfId="45545" xr:uid="{1C9CD27C-9182-4F65-890D-E43BFEDB5A45}"/>
    <cellStyle name="Comma 19 5 2" xfId="14160" xr:uid="{8761C1DA-D1F8-4797-9C61-453623380D3C}"/>
    <cellStyle name="Comma 19 5 2 2" xfId="35240" xr:uid="{1A77D7B1-2032-4D72-99B3-DB849EFE4C6B}"/>
    <cellStyle name="Comma 19 5 2 3" xfId="37605" xr:uid="{A54F4813-292D-4B53-83CD-66D0178EC7C1}"/>
    <cellStyle name="Comma 19 5 2 4" xfId="38795" xr:uid="{A615C9CF-6F9A-418C-B874-FCAA29283BEE}"/>
    <cellStyle name="Comma 19 5 2 5" xfId="39912" xr:uid="{D31A2A07-A2B0-4248-8F24-7DEC3F40E412}"/>
    <cellStyle name="Comma 19 5 2 6" xfId="41029" xr:uid="{104CD7AA-D4CA-46D4-B09C-47D320B80842}"/>
    <cellStyle name="Comma 19 5 2 7" xfId="24908" xr:uid="{C899A94E-E003-46F9-B335-C86C618664B5}"/>
    <cellStyle name="Comma 19 5 3" xfId="15025" xr:uid="{E15E3F26-F0F3-4001-AEEC-88C66928A0D9}"/>
    <cellStyle name="Comma 19 5 3 2" xfId="35874" xr:uid="{BB4A67CF-1AD5-4708-8570-671A3ECFABDE}"/>
    <cellStyle name="Comma 19 5 3 3" xfId="38016" xr:uid="{60003936-C17F-4E5E-B93B-EA726C5A3387}"/>
    <cellStyle name="Comma 19 5 3 4" xfId="39140" xr:uid="{8986C9AE-971E-4597-9C0E-762650F1323B}"/>
    <cellStyle name="Comma 19 5 3 5" xfId="40257" xr:uid="{AADC76D4-740F-4B57-8BEF-B5CDF4785845}"/>
    <cellStyle name="Comma 19 5 3 6" xfId="41374" xr:uid="{9B3E4D38-FE8F-4B5D-9D8A-79299C0C2261}"/>
    <cellStyle name="Comma 19 5 3 7" xfId="25490" xr:uid="{3979A98C-2C42-4F24-B3F6-41CCB6D1CBCB}"/>
    <cellStyle name="Comma 19 5 4" xfId="30949" xr:uid="{1B7E57C4-60E3-45C2-846C-30D122BC3098}"/>
    <cellStyle name="Comma 19 5 5" xfId="37145" xr:uid="{202A4CDE-1F6D-4543-8936-3E0061BD2491}"/>
    <cellStyle name="Comma 19 5 6" xfId="38552" xr:uid="{05D29AAA-0566-4616-B281-CFBDA3FC5338}"/>
    <cellStyle name="Comma 19 5 7" xfId="39669" xr:uid="{7A5DBB17-ABD7-40C0-8096-C0001D747EF1}"/>
    <cellStyle name="Comma 19 5 8" xfId="40786" xr:uid="{6C7C5D55-F3A8-4227-86D8-C9ADE8240391}"/>
    <cellStyle name="Comma 19 5 9" xfId="20644" xr:uid="{AC3964B1-E8AA-4FA4-82E8-1C3912169EDB}"/>
    <cellStyle name="Comma 19 6" xfId="13423" xr:uid="{0674C589-5B6E-4DD6-B4C5-6F4622CDE5F3}"/>
    <cellStyle name="Comma 19 6 2" xfId="35006" xr:uid="{F6542869-8175-4A34-A331-02D448DE5D54}"/>
    <cellStyle name="Comma 19 6 3" xfId="37448" xr:uid="{D675208A-A5F6-4DFD-BD3F-1E2F22E0014F}"/>
    <cellStyle name="Comma 19 6 4" xfId="38651" xr:uid="{1A948A71-0AC4-4CB2-AECA-2EFA193F1D0D}"/>
    <cellStyle name="Comma 19 6 5" xfId="39768" xr:uid="{9DE2F5CD-22B9-4976-A829-A11DF3AEBEAF}"/>
    <cellStyle name="Comma 19 6 6" xfId="40885" xr:uid="{809560B3-5E2D-488F-8D12-5FB2A4EC793C}"/>
    <cellStyle name="Comma 19 6 7" xfId="24723" xr:uid="{4287C1CA-7B46-4DBD-8374-8DCD1BA6C8FF}"/>
    <cellStyle name="Comma 19 6 8" xfId="42615" xr:uid="{B161512A-1E20-490B-BDAF-720F737A37C3}"/>
    <cellStyle name="Comma 19 7" xfId="14884" xr:uid="{75E60623-4668-4287-928F-B8CA1FEE89D3}"/>
    <cellStyle name="Comma 19 7 2" xfId="35738" xr:uid="{C8CBF81A-EF82-46E4-8420-9084ED1F30F4}"/>
    <cellStyle name="Comma 19 7 3" xfId="37884" xr:uid="{8539F8A3-4D23-4630-A281-867D3B9C6D94}"/>
    <cellStyle name="Comma 19 7 4" xfId="39008" xr:uid="{260E7ABE-6905-459E-A98B-A6A31B4826AF}"/>
    <cellStyle name="Comma 19 7 5" xfId="40125" xr:uid="{C490E877-A06B-4090-A997-D0776BAC9434}"/>
    <cellStyle name="Comma 19 7 6" xfId="41242" xr:uid="{DCFCDB18-894E-43E0-B5BA-AC536B4060AF}"/>
    <cellStyle name="Comma 19 7 7" xfId="25368" xr:uid="{9FDAC3C8-1874-413A-A3D0-B069448D78FC}"/>
    <cellStyle name="Comma 19 8" xfId="25777" xr:uid="{75CD7239-FB14-42EF-A266-7C6F525680CC}"/>
    <cellStyle name="Comma 19 9" xfId="36625" xr:uid="{98A4E592-11CD-4E91-9FEF-F382D607C2C3}"/>
    <cellStyle name="Comma 2" xfId="40" xr:uid="{BB2648A5-6C93-4250-8A35-9E12DE7A74FD}"/>
    <cellStyle name="Comma 2 10" xfId="220" xr:uid="{5BC9BFB6-9DF3-45B6-9B7B-EE749BD777F9}"/>
    <cellStyle name="Comma 2 10 10" xfId="41828" xr:uid="{35C07378-651E-4AD9-AB40-9B6E4DC158B9}"/>
    <cellStyle name="Comma 2 10 2" xfId="278" xr:uid="{3CC47E9F-1FB8-4131-8463-84AECB530ECF}"/>
    <cellStyle name="Comma 2 10 2 2" xfId="320" xr:uid="{7843E898-E7B1-491A-8F48-4F80EEB1EEC2}"/>
    <cellStyle name="Comma 2 10 2 2 2" xfId="449" xr:uid="{4C9F7385-EEC3-41CB-A4CA-479B55A679DA}"/>
    <cellStyle name="Comma 2 10 2 2 2 2" xfId="733" xr:uid="{7E435733-1C9E-4AC4-A8C2-7070A01F0023}"/>
    <cellStyle name="Comma 2 10 2 2 2 2 2" xfId="42296" xr:uid="{FC867165-A4E8-4D4B-BA93-8D5E66E3E96B}"/>
    <cellStyle name="Comma 2 10 2 2 2 3" xfId="42021" xr:uid="{DBD4F1F2-F892-40D2-B9AB-ED05A6D12BD8}"/>
    <cellStyle name="Comma 2 10 2 2 3" xfId="604" xr:uid="{B26AA491-5DCE-476A-A406-47DF0800DFEA}"/>
    <cellStyle name="Comma 2 10 2 2 3 2" xfId="42167" xr:uid="{467E59C1-BE3E-4717-8E9A-E11AF40086A1}"/>
    <cellStyle name="Comma 2 10 2 2 4" xfId="41892" xr:uid="{54790283-CA6D-4F6A-85D4-DDCBB1AF58E9}"/>
    <cellStyle name="Comma 2 10 2 3" xfId="407" xr:uid="{DBA87CAD-E424-4D0C-A285-50468EF6A2EE}"/>
    <cellStyle name="Comma 2 10 2 3 2" xfId="691" xr:uid="{DC2D543B-5BAA-47D3-B31F-385FB47828B9}"/>
    <cellStyle name="Comma 2 10 2 3 2 2" xfId="42254" xr:uid="{90D66990-CCCE-4C63-9AFE-52313831A726}"/>
    <cellStyle name="Comma 2 10 2 3 3" xfId="41979" xr:uid="{B75D07FE-78BF-4059-B82D-511B5D7E2E6A}"/>
    <cellStyle name="Comma 2 10 2 4" xfId="360" xr:uid="{E6522FE8-DB39-4D78-B097-A6C82AF799EE}"/>
    <cellStyle name="Comma 2 10 2 4 2" xfId="645" xr:uid="{07694DCD-92DF-45DB-B950-4F6159C3FD19}"/>
    <cellStyle name="Comma 2 10 2 4 2 2" xfId="42208" xr:uid="{93E17516-B4BF-47A6-B7BB-D56FCADC2D2E}"/>
    <cellStyle name="Comma 2 10 2 4 3" xfId="41933" xr:uid="{7722E2B6-E43F-4EA3-905F-00E202DD096B}"/>
    <cellStyle name="Comma 2 10 2 5" xfId="515" xr:uid="{3E89317C-9DD0-4BB3-B2E7-93B54CB8E36F}"/>
    <cellStyle name="Comma 2 10 2 5 2" xfId="42078" xr:uid="{DF4CE2B6-233B-42E0-A245-DABEC8B8E760}"/>
    <cellStyle name="Comma 2 10 2 6" xfId="562" xr:uid="{B2F564E8-1F11-4C9F-B03E-64FE5EDC1E18}"/>
    <cellStyle name="Comma 2 10 2 6 2" xfId="42125" xr:uid="{2A351DC8-09BA-4E65-BCB1-8ABCD0B177F9}"/>
    <cellStyle name="Comma 2 10 2 7" xfId="41850" xr:uid="{0B88A5EC-EE63-4BF3-9DC8-08A4CC34821E}"/>
    <cellStyle name="Comma 2 10 3" xfId="291" xr:uid="{E606B135-36AF-4B43-B5C8-334F2A8DB355}"/>
    <cellStyle name="Comma 2 10 3 2" xfId="333" xr:uid="{EB8CD622-2205-4E6C-9EA6-A62BA83C6842}"/>
    <cellStyle name="Comma 2 10 3 2 2" xfId="462" xr:uid="{28A0D52E-75AC-48B2-A5A6-C6178F2DDED7}"/>
    <cellStyle name="Comma 2 10 3 2 2 2" xfId="746" xr:uid="{1FE55A9B-4F71-48E7-9D3A-556222337E63}"/>
    <cellStyle name="Comma 2 10 3 2 2 2 2" xfId="42309" xr:uid="{58BB3BCA-1135-4745-A3EA-16963BBBE8DC}"/>
    <cellStyle name="Comma 2 10 3 2 2 3" xfId="42034" xr:uid="{F2D41B64-1D16-47BC-A9C5-95DB2BB37FF1}"/>
    <cellStyle name="Comma 2 10 3 2 3" xfId="617" xr:uid="{31E3B4FA-1C24-492D-8A5E-671DA25352C2}"/>
    <cellStyle name="Comma 2 10 3 2 3 2" xfId="42180" xr:uid="{5D71FDE6-A0E0-4F55-85D5-C41341870F32}"/>
    <cellStyle name="Comma 2 10 3 2 4" xfId="41905" xr:uid="{F1961FDE-4678-4D50-9962-65099C15E9B8}"/>
    <cellStyle name="Comma 2 10 3 3" xfId="420" xr:uid="{B5058ECC-A54F-4687-92D8-3982B5897184}"/>
    <cellStyle name="Comma 2 10 3 3 2" xfId="704" xr:uid="{22D89B2E-FC76-4FB0-808B-057C5E8F3E51}"/>
    <cellStyle name="Comma 2 10 3 3 2 2" xfId="42267" xr:uid="{FCCE7387-9D33-4665-8046-E1E02CFDAA2B}"/>
    <cellStyle name="Comma 2 10 3 3 3" xfId="41992" xr:uid="{90533EAA-FF9B-407D-AF68-33A8E553047B}"/>
    <cellStyle name="Comma 2 10 3 4" xfId="373" xr:uid="{3B33AF0E-0C85-48F5-BBB5-8C1EEB0C6710}"/>
    <cellStyle name="Comma 2 10 3 4 2" xfId="658" xr:uid="{26783A48-A676-4334-9D2A-A7599C7F3488}"/>
    <cellStyle name="Comma 2 10 3 4 2 2" xfId="42221" xr:uid="{A51D8C9A-DF25-4EB7-9FE9-C973304CED57}"/>
    <cellStyle name="Comma 2 10 3 4 3" xfId="41946" xr:uid="{BB953464-1FBA-44B9-B4CE-6E0AC322B2E0}"/>
    <cellStyle name="Comma 2 10 3 5" xfId="528" xr:uid="{D2B4305C-D565-4666-8BFB-89889320D684}"/>
    <cellStyle name="Comma 2 10 3 5 2" xfId="42091" xr:uid="{49F99922-BA94-4C86-BD04-30BF4A58AB1E}"/>
    <cellStyle name="Comma 2 10 3 6" xfId="575" xr:uid="{4E6AF259-C3F3-4252-80B2-8305441ABCAA}"/>
    <cellStyle name="Comma 2 10 3 6 2" xfId="42138" xr:uid="{DC65358D-CC43-4D2B-937B-A732DF4C9031}"/>
    <cellStyle name="Comma 2 10 3 7" xfId="41863" xr:uid="{BA27D6A2-C562-4443-9F8C-E36ADD71130F}"/>
    <cellStyle name="Comma 2 10 4" xfId="305" xr:uid="{728F5365-2EB3-4B59-A5CB-FAC6678D5E9D}"/>
    <cellStyle name="Comma 2 10 4 2" xfId="433" xr:uid="{283081D0-20AF-4C32-83F9-4467F4AB56EC}"/>
    <cellStyle name="Comma 2 10 4 2 2" xfId="717" xr:uid="{99D64C45-6CF5-4A26-A1BE-18716203D87A}"/>
    <cellStyle name="Comma 2 10 4 2 2 2" xfId="42280" xr:uid="{FA516FA2-AA68-484E-A4AE-FD22E938A7AB}"/>
    <cellStyle name="Comma 2 10 4 2 3" xfId="42005" xr:uid="{35CEAE82-4E34-47CC-BC9A-1E39AAA305C4}"/>
    <cellStyle name="Comma 2 10 4 3" xfId="588" xr:uid="{6A1FC743-D39C-4AF7-82C4-3DE255458906}"/>
    <cellStyle name="Comma 2 10 4 3 2" xfId="42151" xr:uid="{53BBFB12-9889-4207-857E-533EC844CA6D}"/>
    <cellStyle name="Comma 2 10 4 4" xfId="41876" xr:uid="{5290B71D-7CF4-441E-BEDA-0AF516CAAB2C}"/>
    <cellStyle name="Comma 2 10 5" xfId="389" xr:uid="{F4B06B64-5435-4B42-92D4-CA81AAFA4BD7}"/>
    <cellStyle name="Comma 2 10 5 2" xfId="674" xr:uid="{8E66E2D2-4FB6-43ED-98FE-15BFE5B98BC1}"/>
    <cellStyle name="Comma 2 10 5 2 2" xfId="42237" xr:uid="{08D41DFA-01C5-47C3-913B-52FAE595120A}"/>
    <cellStyle name="Comma 2 10 5 3" xfId="41962" xr:uid="{8CB9DDBC-1813-4C1F-82DC-0D70872C3384}"/>
    <cellStyle name="Comma 2 10 6" xfId="344" xr:uid="{068CF124-9008-4ABC-B703-558FD5990F81}"/>
    <cellStyle name="Comma 2 10 6 2" xfId="629" xr:uid="{75B59DDD-A2D2-405F-9021-9ECE04F53E7B}"/>
    <cellStyle name="Comma 2 10 6 2 2" xfId="42192" xr:uid="{BB239EC8-977B-4D55-89CF-E6D3402A1DB4}"/>
    <cellStyle name="Comma 2 10 6 3" xfId="41917" xr:uid="{E9415FE3-E353-4F5E-9255-3D58D7232389}"/>
    <cellStyle name="Comma 2 10 7" xfId="499" xr:uid="{5FF429A7-1855-4688-BE76-9191401FD370}"/>
    <cellStyle name="Comma 2 10 7 2" xfId="42062" xr:uid="{9570CDD8-A874-4ADE-8A22-6272145F807E}"/>
    <cellStyle name="Comma 2 10 8" xfId="545" xr:uid="{B5BC7274-0AD2-47D6-99FC-38F7EC9FC31B}"/>
    <cellStyle name="Comma 2 10 8 2" xfId="42108" xr:uid="{F52E5E4E-E9EB-4064-9344-834A0E9D665D}"/>
    <cellStyle name="Comma 2 10 9" xfId="42321" xr:uid="{6F97A937-C81C-4BE6-BC2A-8098794011A1}"/>
    <cellStyle name="Comma 2 11" xfId="13031" xr:uid="{1F86378D-0AD1-4A1D-80D2-FDA15CEF9052}"/>
    <cellStyle name="Comma 2 11 2" xfId="34925" xr:uid="{5FC5489B-5055-4E27-9CB6-528B4B3751DB}"/>
    <cellStyle name="Comma 2 11 3" xfId="37409" xr:uid="{042FFF46-7DEE-4001-A491-0C0AF87189F6}"/>
    <cellStyle name="Comma 2 11 4" xfId="38612" xr:uid="{49718FF4-96CA-4823-9088-ED2895CB8294}"/>
    <cellStyle name="Comma 2 11 5" xfId="39729" xr:uid="{48A27B84-36E6-4FB9-8596-B3A7833AF463}"/>
    <cellStyle name="Comma 2 11 6" xfId="40846" xr:uid="{2BCE6D62-3403-4E49-B6AC-2BAE5E113180}"/>
    <cellStyle name="Comma 2 11 7" xfId="24679" xr:uid="{B7CA71BE-FEAF-4721-99AD-129C3332FBD6}"/>
    <cellStyle name="Comma 2 12" xfId="14825" xr:uid="{7FB15952-0732-444D-B9F4-2027BE12DDC0}"/>
    <cellStyle name="Comma 2 12 2" xfId="35691" xr:uid="{9EBEFBF0-1486-4166-A925-806D6D0B0006}"/>
    <cellStyle name="Comma 2 12 3" xfId="37837" xr:uid="{7AC3C072-FDB8-494A-BB7E-775E122712EF}"/>
    <cellStyle name="Comma 2 12 4" xfId="38961" xr:uid="{1A3FE400-F5DE-45B7-89FC-FB3314D5ED01}"/>
    <cellStyle name="Comma 2 12 5" xfId="40078" xr:uid="{FCDD8727-617F-4454-A729-E7E39399189F}"/>
    <cellStyle name="Comma 2 12 6" xfId="41195" xr:uid="{6789F4D0-CCE7-45AD-BB22-BC79A1D72A3C}"/>
    <cellStyle name="Comma 2 12 7" xfId="25322" xr:uid="{B686241A-0E80-413E-AEE9-78D969C44262}"/>
    <cellStyle name="Comma 2 13" xfId="14838" xr:uid="{D4CE5F49-5F36-4DC4-8932-A3EC6E63CEF8}"/>
    <cellStyle name="Comma 2 13 2" xfId="35696" xr:uid="{B2D3CC08-D859-40CD-8AF6-2A75DBB9644A}"/>
    <cellStyle name="Comma 2 13 3" xfId="37842" xr:uid="{A0F650BF-E8EE-49D3-A283-DCA4F165A4AA}"/>
    <cellStyle name="Comma 2 13 3 2 2" xfId="46990" xr:uid="{CE682759-5A34-46C6-AB97-1577B0E7CBDA}"/>
    <cellStyle name="Comma 2 13 4" xfId="38966" xr:uid="{94EE260E-94F1-4819-804C-E0D88945AEFB}"/>
    <cellStyle name="Comma 2 13 5" xfId="40083" xr:uid="{E3910942-8152-4970-8218-BE2F13248916}"/>
    <cellStyle name="Comma 2 13 6" xfId="41200" xr:uid="{1A208039-61C4-456E-A096-37DD1AE0F4FA}"/>
    <cellStyle name="Comma 2 13 7" xfId="25327" xr:uid="{20AC53C1-7F22-4AE4-AA23-FAC0473E7F5D}"/>
    <cellStyle name="Comma 2 14" xfId="14843" xr:uid="{8637235D-0DB5-48BF-97E0-F867C39696FD}"/>
    <cellStyle name="Comma 2 14 2" xfId="35699" xr:uid="{BEA7CA6F-B73F-426D-8326-A7967DCE1118}"/>
    <cellStyle name="Comma 2 14 3" xfId="37845" xr:uid="{6C1C9D21-8A9F-4A54-85BD-0B7B0E96F971}"/>
    <cellStyle name="Comma 2 14 4" xfId="38969" xr:uid="{4BA0054F-3962-4160-A865-7ECE699E0368}"/>
    <cellStyle name="Comma 2 14 5" xfId="40086" xr:uid="{65B611AA-D7CF-4653-BC1F-0247A2D8FDFD}"/>
    <cellStyle name="Comma 2 14 6" xfId="41203" xr:uid="{C383D9E6-00CE-4D61-990C-CCCB92338A3A}"/>
    <cellStyle name="Comma 2 14 7" xfId="25330" xr:uid="{B2A68FF0-5110-4B1C-836E-4A7220A9FBE7}"/>
    <cellStyle name="Comma 2 15" xfId="15220" xr:uid="{82439EBB-3A2B-42B3-80C1-94C5D43B2AA1}"/>
    <cellStyle name="Comma 2 15 2" xfId="36049" xr:uid="{78463274-F4E8-4F89-9AA8-C6B353D4578A}"/>
    <cellStyle name="Comma 2 15 3" xfId="38181" xr:uid="{0509C786-81FF-44F5-8A21-AE231067D247}"/>
    <cellStyle name="Comma 2 15 4" xfId="39305" xr:uid="{2F246ADB-E71C-4573-B77F-E0BF47BC5D17}"/>
    <cellStyle name="Comma 2 15 5" xfId="40422" xr:uid="{2F43427A-24C3-4AF2-9413-D3346D01976D}"/>
    <cellStyle name="Comma 2 15 6" xfId="41539" xr:uid="{C0CC5C2E-E572-4F83-91AF-06BE7BD926E5}"/>
    <cellStyle name="Comma 2 15 7" xfId="25631" xr:uid="{56258CF1-DD13-4EB4-8759-1AAFEA079EA9}"/>
    <cellStyle name="Comma 2 16" xfId="167" xr:uid="{F87743E6-BBED-4B4C-8A3F-9A1B3C3327CD}"/>
    <cellStyle name="Comma 2 16 2" xfId="36057" xr:uid="{14E183DF-C861-4C5D-87D6-B2CF51C44935}"/>
    <cellStyle name="Comma 2 16 3" xfId="38189" xr:uid="{C9D6B502-B058-4938-B27D-3389AEF79129}"/>
    <cellStyle name="Comma 2 16 4" xfId="39313" xr:uid="{650AFE1E-49F4-4C79-AB82-EC2BDCA90E37}"/>
    <cellStyle name="Comma 2 16 5" xfId="40430" xr:uid="{00E3338D-6477-478D-B626-33598F469981}"/>
    <cellStyle name="Comma 2 16 6" xfId="41547" xr:uid="{E8C9B24B-A585-46EB-B877-CFF04B78C877}"/>
    <cellStyle name="Comma 2 16 7" xfId="25639" xr:uid="{CC4378D3-358E-4022-AD25-62D54B0FB9B1}"/>
    <cellStyle name="Comma 2 16 8" xfId="42044" xr:uid="{314F1416-49E9-4595-8D43-B57E6879DA48}"/>
    <cellStyle name="Comma 2 16 9" xfId="472" xr:uid="{C7A28BA0-9D83-425D-9A33-A227A2FFAF72}"/>
    <cellStyle name="Comma 2 17" xfId="15261" xr:uid="{CC3FE15C-05CC-4DA1-A0F6-89A57ACE3DBF}"/>
    <cellStyle name="Comma 2 17 2" xfId="25664" xr:uid="{07B0B15A-C14A-405C-8C7E-BA59D9473C07}"/>
    <cellStyle name="Comma 2 17 3" xfId="25667" xr:uid="{95EF0F88-4B0A-4CFC-BD22-6BE75C4EACE6}"/>
    <cellStyle name="Comma 2 17 4" xfId="15288" xr:uid="{6B4845DC-3B05-492E-8CEA-7F52C07618AD}"/>
    <cellStyle name="Comma 2 18" xfId="25654" xr:uid="{0379F305-9DD3-487C-9A49-553B12E1DCCF}"/>
    <cellStyle name="Comma 2 19" xfId="25657" xr:uid="{A1E46B3D-F659-4B8F-8D0A-A75F38368F08}"/>
    <cellStyle name="Comma 2 19 10" xfId="42628" xr:uid="{89185D2E-BB21-473C-ACB2-E77AFEDFB147}"/>
    <cellStyle name="Comma 2 19 10 2" xfId="44071" xr:uid="{D1E5B710-EA92-43B0-AE4C-D3F3BB6A8236}"/>
    <cellStyle name="Comma 2 19 10 3" xfId="45558" xr:uid="{7409D2D1-3CA2-4575-A80F-953E6F0C4CB2}"/>
    <cellStyle name="Comma 2 19 11" xfId="43246" xr:uid="{AFEC5AE4-726F-4F71-AC06-4B5B6DE17373}"/>
    <cellStyle name="Comma 2 19 11 2" xfId="44765" xr:uid="{16BC2A00-D551-42F2-8B67-B11AB82C76EE}"/>
    <cellStyle name="Comma 2 19 11 3" xfId="46253" xr:uid="{E974A22F-6D43-4AC7-A76F-1F7D80FF3469}"/>
    <cellStyle name="Comma 2 19 12" xfId="42607" xr:uid="{E3DBC1D1-23DD-495F-B697-EF317A9D3020}"/>
    <cellStyle name="Comma 2 19 12 2" xfId="44052" xr:uid="{B502BAA6-D2D4-4A75-9BCD-4EBB2919252A}"/>
    <cellStyle name="Comma 2 19 12 3" xfId="45539" xr:uid="{9C6D112E-5AAB-40C7-BE6E-13F107181040}"/>
    <cellStyle name="Comma 2 19 13" xfId="44041" xr:uid="{D34525B7-5384-420A-A1FE-C87A58725A3F}"/>
    <cellStyle name="Comma 2 19 14" xfId="45528" xr:uid="{2652CA8B-939A-4F9A-8C6B-4CEE050764FD}"/>
    <cellStyle name="Comma 2 19 15" xfId="42577" xr:uid="{DF15E324-3DF1-4E04-B9AB-FA149EEC6FB5}"/>
    <cellStyle name="Comma 2 19 16" xfId="42542" xr:uid="{1D7D7556-11BF-4B13-BC24-17F07BF854D1}"/>
    <cellStyle name="Comma 2 19 2" xfId="42637" xr:uid="{2598804B-1EFC-4DBE-82EF-30F22BC51F34}"/>
    <cellStyle name="Comma 2 19 2 2" xfId="42878" xr:uid="{FDD24B21-F694-4D28-AEA2-6136F7A89BCD}"/>
    <cellStyle name="Comma 2 19 2 2 2" xfId="43519" xr:uid="{0788A1EA-5103-4B4A-9878-1AF6CD196EF5}"/>
    <cellStyle name="Comma 2 19 2 2 2 2" xfId="45059" xr:uid="{36D35531-B8FF-42E2-AD93-4C1B2A4DB4A7}"/>
    <cellStyle name="Comma 2 19 2 2 2 3" xfId="46547" xr:uid="{EC0F7554-7764-4CEC-A7C7-964245E5ADE8}"/>
    <cellStyle name="Comma 2 19 2 2 3" xfId="44354" xr:uid="{DD5107D4-05EB-458C-85E0-7DE90F996068}"/>
    <cellStyle name="Comma 2 19 2 2 4" xfId="45843" xr:uid="{96932372-00C0-44AF-8A40-2D4880C284CF}"/>
    <cellStyle name="Comma 2 19 2 3" xfId="43077" xr:uid="{14453288-5AC0-4F17-B53C-07B9B64098A8}"/>
    <cellStyle name="Comma 2 19 2 3 2" xfId="43737" xr:uid="{A774C2ED-D6BC-41A9-862E-1670A667EAAE}"/>
    <cellStyle name="Comma 2 19 2 3 2 2" xfId="45288" xr:uid="{4CB08981-ADD5-48A0-8CA4-37A2536CAFDD}"/>
    <cellStyle name="Comma 2 19 2 3 2 3" xfId="46780" xr:uid="{E0E761FD-43D4-4629-996C-446244C6FA14}"/>
    <cellStyle name="Comma 2 19 2 3 3" xfId="44581" xr:uid="{E8F18B5D-A5FA-4078-AEFA-7FAEC25F7BAE}"/>
    <cellStyle name="Comma 2 19 2 3 4" xfId="46067" xr:uid="{FD9F8924-5D8B-434C-9628-145EE7568BD5}"/>
    <cellStyle name="Comma 2 19 2 4" xfId="43261" xr:uid="{2E6D1EE0-7E7D-4F4C-B0CF-C522E9995BF5}"/>
    <cellStyle name="Comma 2 19 2 4 2" xfId="44782" xr:uid="{A4DAE6DC-BBF1-4653-B515-BF7769C384E7}"/>
    <cellStyle name="Comma 2 19 2 4 3" xfId="46270" xr:uid="{E29F5CCB-18AE-4FC7-954E-0DFDF56EEE51}"/>
    <cellStyle name="Comma 2 19 2 5" xfId="44085" xr:uid="{62D43FCC-ADBA-46BC-B27F-074FDB57DE47}"/>
    <cellStyle name="Comma 2 19 2 6" xfId="45573" xr:uid="{C8C3BDCC-C96F-4CAF-A2DD-D663881D5488}"/>
    <cellStyle name="Comma 2 19 3" xfId="42684" xr:uid="{C7908AD5-10A1-4408-94DD-037320934B9E}"/>
    <cellStyle name="Comma 2 19 3 2" xfId="42898" xr:uid="{E540C5B7-024A-4BC4-899B-E7FEE52E4B24}"/>
    <cellStyle name="Comma 2 19 3 2 2" xfId="43541" xr:uid="{0BE591E3-6FAE-40D3-894C-EDB6A6C1215D}"/>
    <cellStyle name="Comma 2 19 3 2 2 2" xfId="45082" xr:uid="{CD801E56-F019-4D57-ACC9-B4A9E1943BAC}"/>
    <cellStyle name="Comma 2 19 3 2 2 3" xfId="46571" xr:uid="{7845F831-DF82-490F-865C-735A813497BF}"/>
    <cellStyle name="Comma 2 19 3 2 3" xfId="44377" xr:uid="{E3D81805-6283-4EB2-AC09-D1575A32C72F}"/>
    <cellStyle name="Comma 2 19 3 2 4" xfId="45865" xr:uid="{A2189445-8A7D-4599-8F05-A69C7DBF06BA}"/>
    <cellStyle name="Comma 2 19 3 3" xfId="43099" xr:uid="{51049939-0943-4E80-BCE9-9661B76D83C0}"/>
    <cellStyle name="Comma 2 19 3 3 2" xfId="43761" xr:uid="{41E77D30-819E-4519-AFD6-79E4EB097F47}"/>
    <cellStyle name="Comma 2 19 3 3 2 2" xfId="45313" xr:uid="{2B4B48E6-020D-4EEE-BDB4-66B2436A6AC4}"/>
    <cellStyle name="Comma 2 19 3 3 2 3" xfId="46805" xr:uid="{EE3F9FF4-850F-4ED2-8DCF-EDC5958F207C}"/>
    <cellStyle name="Comma 2 19 3 3 3" xfId="44605" xr:uid="{D89313EF-F11F-4085-86CB-2A035599B33C}"/>
    <cellStyle name="Comma 2 19 3 3 4" xfId="46092" xr:uid="{A0ED4771-42AA-4EF7-AC4E-34D294F0C744}"/>
    <cellStyle name="Comma 2 19 3 4" xfId="43322" xr:uid="{F0FFC5A4-36D8-4CD7-8AA6-6199567694AD}"/>
    <cellStyle name="Comma 2 19 3 4 2" xfId="44847" xr:uid="{8D1CA5A4-A2B2-4317-B042-30BB7DAD4208}"/>
    <cellStyle name="Comma 2 19 3 4 3" xfId="46337" xr:uid="{DC93B734-9D35-4F29-9C31-F564F1E7F2D8}"/>
    <cellStyle name="Comma 2 19 3 5" xfId="44151" xr:uid="{27CD60B2-84AB-4C0D-9EB1-3393448CC3BC}"/>
    <cellStyle name="Comma 2 19 3 6" xfId="45637" xr:uid="{19B81040-5131-4043-BE99-02427C41E3DF}"/>
    <cellStyle name="Comma 2 19 4" xfId="42711" xr:uid="{F87AF83A-F46D-49BB-A568-82563458BB76}"/>
    <cellStyle name="Comma 2 19 4 2" xfId="42922" xr:uid="{A27950E0-3707-4586-82C5-3F25A191B292}"/>
    <cellStyle name="Comma 2 19 4 2 2" xfId="43568" xr:uid="{76F57E11-4BC1-46EF-B24B-6CAEB204BE82}"/>
    <cellStyle name="Comma 2 19 4 2 2 2" xfId="45110" xr:uid="{685C1C81-5E31-46C6-8832-ADC449A3082F}"/>
    <cellStyle name="Comma 2 19 4 2 2 3" xfId="46599" xr:uid="{3CBF3471-3A4E-4B69-9666-6F544B09F335}"/>
    <cellStyle name="Comma 2 19 4 2 3" xfId="44406" xr:uid="{4A08E942-E9F5-4E35-8CF5-0482EAAF0E1A}"/>
    <cellStyle name="Comma 2 19 4 2 4" xfId="45894" xr:uid="{14D37240-946D-4728-AF50-48A24ED78120}"/>
    <cellStyle name="Comma 2 19 4 3" xfId="43128" xr:uid="{51400396-BB26-4079-BE1F-77BAD8FA150B}"/>
    <cellStyle name="Comma 2 19 4 3 2" xfId="43791" xr:uid="{23416EB9-DDDC-4436-BEF3-0696A3CD0B6C}"/>
    <cellStyle name="Comma 2 19 4 3 2 2" xfId="45343" xr:uid="{4A95B40B-2C78-4F6C-8305-6D054F168FDF}"/>
    <cellStyle name="Comma 2 19 4 3 2 3" xfId="46835" xr:uid="{BD9ED446-AB70-47B2-ADF0-9835FE298DC5}"/>
    <cellStyle name="Comma 2 19 4 3 3" xfId="44635" xr:uid="{52DEB4C0-BAF6-4C9C-AFB7-9D99CF482097}"/>
    <cellStyle name="Comma 2 19 4 3 4" xfId="46122" xr:uid="{2D8B5BF1-6B9C-4A91-8BED-C6B724284009}"/>
    <cellStyle name="Comma 2 19 4 4" xfId="43351" xr:uid="{EB805139-4C41-487B-9AC0-FFFC26440476}"/>
    <cellStyle name="Comma 2 19 4 4 2" xfId="44877" xr:uid="{4C22532D-E7F5-4B50-9B04-23E6B4186448}"/>
    <cellStyle name="Comma 2 19 4 4 3" xfId="46367" xr:uid="{3A18640C-D122-4F60-89AB-D205554DCB07}"/>
    <cellStyle name="Comma 2 19 4 5" xfId="44180" xr:uid="{01EB17F8-6A1A-4F1C-AF6A-5B9B09507479}"/>
    <cellStyle name="Comma 2 19 4 6" xfId="45667" xr:uid="{0FA4E58B-BC58-4789-A95A-793B55159ACC}"/>
    <cellStyle name="Comma 2 19 5" xfId="42772" xr:uid="{6A486177-51E3-4889-AE74-68A906989700}"/>
    <cellStyle name="Comma 2 19 5 2" xfId="42974" xr:uid="{679AC336-08FE-48FD-A195-1A7ED0B67098}"/>
    <cellStyle name="Comma 2 19 5 2 2" xfId="43625" xr:uid="{00B79F5E-DFA6-4E8B-8BB6-F7D0E678A46D}"/>
    <cellStyle name="Comma 2 19 5 2 2 2" xfId="45173" xr:uid="{EC71AF20-476F-433B-93B3-6602D95A9545}"/>
    <cellStyle name="Comma 2 19 5 2 2 3" xfId="46663" xr:uid="{5E74781F-F809-477A-A17D-3989BDC581A3}"/>
    <cellStyle name="Comma 2 19 5 2 3" xfId="44466" xr:uid="{97CD6D2D-EFC4-497E-81A7-C454362E0B1C}"/>
    <cellStyle name="Comma 2 19 5 2 4" xfId="45954" xr:uid="{02DA768D-3E2B-4FAF-B17E-1694CC6FFD81}"/>
    <cellStyle name="Comma 2 19 5 3" xfId="43183" xr:uid="{AF55EF4B-8AB0-49AB-8B8B-132240748C5F}"/>
    <cellStyle name="Comma 2 19 5 3 2" xfId="43854" xr:uid="{7A9E1A50-794A-45FA-8AE0-E7615F96C65A}"/>
    <cellStyle name="Comma 2 19 5 3 2 2" xfId="45407" xr:uid="{58F3FA02-499F-479D-91A6-9C16D6E9A706}"/>
    <cellStyle name="Comma 2 19 5 3 2 3" xfId="46899" xr:uid="{A8E89D2A-8FF2-46A3-BB38-604EDB7AC76F}"/>
    <cellStyle name="Comma 2 19 5 3 3" xfId="44697" xr:uid="{D189D6BD-404B-48E2-B87C-A7489394B5E9}"/>
    <cellStyle name="Comma 2 19 5 3 4" xfId="46185" xr:uid="{EAB61EDC-6653-493A-87E4-72CCA31C3301}"/>
    <cellStyle name="Comma 2 19 5 4" xfId="43405" xr:uid="{10ABD3AD-1675-41BD-947E-EBA3919A6C53}"/>
    <cellStyle name="Comma 2 19 5 4 2" xfId="44940" xr:uid="{CF72D0AA-29BF-4941-99A5-93BEF661859E}"/>
    <cellStyle name="Comma 2 19 5 4 3" xfId="46429" xr:uid="{5DF4F749-F4EE-44E5-B091-B00288448EA9}"/>
    <cellStyle name="Comma 2 19 5 5" xfId="44238" xr:uid="{1011CBEB-6A81-4B38-BA09-01C29DE7A165}"/>
    <cellStyle name="Comma 2 19 5 6" xfId="45726" xr:uid="{BC9BCBC8-5CC9-4D54-A06D-A8A4FD601CA9}"/>
    <cellStyle name="Comma 2 19 6" xfId="42793" xr:uid="{F753F85D-0C5C-45C6-82A8-27EAE51A4808}"/>
    <cellStyle name="Comma 2 19 6 2" xfId="42998" xr:uid="{C79D555C-AFAE-4C07-8B45-3A5BB62129D0}"/>
    <cellStyle name="Comma 2 19 6 2 2" xfId="43652" xr:uid="{14AF71B7-E4EF-4F12-A86E-3610DD3C0ABE}"/>
    <cellStyle name="Comma 2 19 6 2 2 2" xfId="45200" xr:uid="{4CBF4CF2-1357-41D6-86E8-F787D96E3800}"/>
    <cellStyle name="Comma 2 19 6 2 2 3" xfId="46690" xr:uid="{14292637-284C-4F70-BAE5-488C29317565}"/>
    <cellStyle name="Comma 2 19 6 2 3" xfId="44493" xr:uid="{CB9B17E3-6F9F-462B-8418-612652929155}"/>
    <cellStyle name="Comma 2 19 6 2 4" xfId="45981" xr:uid="{6761813A-6F45-4CF5-86D2-7E2C7A729AF3}"/>
    <cellStyle name="Comma 2 19 6 3" xfId="43207" xr:uid="{97211ACC-BC72-4003-94E4-3374FF80CE49}"/>
    <cellStyle name="Comma 2 19 6 3 2" xfId="43881" xr:uid="{36986099-51C5-4F27-AFDB-8957DB2ED463}"/>
    <cellStyle name="Comma 2 19 6 3 2 2" xfId="45434" xr:uid="{B245AEDC-28D6-4CE0-85F1-F01AF49EEAF3}"/>
    <cellStyle name="Comma 2 19 6 3 2 3" xfId="46926" xr:uid="{AD506767-5C5C-4FB2-BCD1-29F44C6CB70F}"/>
    <cellStyle name="Comma 2 19 6 3 3" xfId="44724" xr:uid="{8300C3BA-A01D-4EB8-88A8-8ACC4E8B7536}"/>
    <cellStyle name="Comma 2 19 6 3 4" xfId="46212" xr:uid="{73FDFDB8-B3AB-49C3-B021-7B5B164DFE65}"/>
    <cellStyle name="Comma 2 19 6 4" xfId="43430" xr:uid="{44CAE094-8880-4706-AA36-B0D3AD5A0934}"/>
    <cellStyle name="Comma 2 19 6 4 2" xfId="44967" xr:uid="{5FD36F83-7FB5-4A82-9598-EFF83C315935}"/>
    <cellStyle name="Comma 2 19 6 4 3" xfId="46456" xr:uid="{69DCEE9A-46C9-40BC-A940-95D41D89005B}"/>
    <cellStyle name="Comma 2 19 6 5" xfId="44263" xr:uid="{1D0DFC90-2164-4AB4-B6C0-2A06ADFB2BBB}"/>
    <cellStyle name="Comma 2 19 6 6" xfId="45751" xr:uid="{5905C3E7-87E5-496F-AD95-3760B5E8EB45}"/>
    <cellStyle name="Comma 2 19 7" xfId="42816" xr:uid="{9558E7C6-B20D-49C9-B7D9-B2A4D9B20D27}"/>
    <cellStyle name="Comma 2 19 7 2" xfId="43023" xr:uid="{4D133E6B-B7F3-4A4D-A0E4-1A048F07D38E}"/>
    <cellStyle name="Comma 2 19 7 2 2" xfId="43679" xr:uid="{6A15D428-0A16-4AD3-9DE2-07FE9F75FE20}"/>
    <cellStyle name="Comma 2 19 7 2 2 2" xfId="45227" xr:uid="{71A8E96E-8D16-43F5-832B-3ED84D426957}"/>
    <cellStyle name="Comma 2 19 7 2 2 3" xfId="46717" xr:uid="{81B70001-0F4D-4105-B2B3-41A4A0189E7B}"/>
    <cellStyle name="Comma 2 19 7 2 3" xfId="44520" xr:uid="{DA544ADA-B670-424F-9928-82D76C69318C}"/>
    <cellStyle name="Comma 2 19 7 2 4" xfId="46008" xr:uid="{B81CE761-EC1F-425A-88D2-329AB1B32071}"/>
    <cellStyle name="Comma 2 19 7 3" xfId="43233" xr:uid="{EC1343EE-79EC-4418-993F-4D787DF68EBB}"/>
    <cellStyle name="Comma 2 19 7 3 2" xfId="43908" xr:uid="{07FCC677-E7A8-4750-81E9-8299EBF6C39E}"/>
    <cellStyle name="Comma 2 19 7 3 2 2" xfId="45461" xr:uid="{6D5BDFEE-069A-4769-BFD3-3315618D8B7E}"/>
    <cellStyle name="Comma 2 19 7 3 2 3" xfId="46953" xr:uid="{3E20A2D7-0E14-43A9-AC09-7B70742E805F}"/>
    <cellStyle name="Comma 2 19 7 3 3" xfId="44751" xr:uid="{0C442643-F83B-4811-B166-D8EA99CBCE8B}"/>
    <cellStyle name="Comma 2 19 7 3 4" xfId="46239" xr:uid="{4C3D60A4-D359-401B-92AA-33D1D0DEBBD7}"/>
    <cellStyle name="Comma 2 19 7 4" xfId="43456" xr:uid="{4961785C-22F0-46E8-8425-D6474DEEFC7F}"/>
    <cellStyle name="Comma 2 19 7 4 2" xfId="44994" xr:uid="{6A9469A2-306E-4540-985C-1678C87C65CD}"/>
    <cellStyle name="Comma 2 19 7 4 3" xfId="46483" xr:uid="{ED25A7FA-EC61-4D77-A3E2-C3B8BE57FFDF}"/>
    <cellStyle name="Comma 2 19 7 5" xfId="44289" xr:uid="{4E59C29F-1807-404B-B777-36A2EA6468C3}"/>
    <cellStyle name="Comma 2 19 7 6" xfId="45777" xr:uid="{969BD9E4-7D86-4753-B791-5EB25EF12401}"/>
    <cellStyle name="Comma 2 19 8" xfId="42853" xr:uid="{6CD370CA-0C9C-4F88-A8A1-9C6265DB4C5E}"/>
    <cellStyle name="Comma 2 19 8 2" xfId="43488" xr:uid="{F7E62668-783D-43DF-88CD-6CF2562B8C8F}"/>
    <cellStyle name="Comma 2 19 8 2 2" xfId="45026" xr:uid="{3F11DB7D-B4DA-4FAF-8901-BB96014B5F90}"/>
    <cellStyle name="Comma 2 19 8 2 3" xfId="46515" xr:uid="{723AC788-A0FF-461E-8C4B-7656283C50FE}"/>
    <cellStyle name="Comma 2 19 8 3" xfId="44321" xr:uid="{161E98A9-3E5D-4DCE-827C-0F1EBDC83D8E}"/>
    <cellStyle name="Comma 2 19 8 4" xfId="45809" xr:uid="{A2FFAC2D-13C4-45CF-B937-946EFB322B33}"/>
    <cellStyle name="Comma 2 19 9" xfId="43046" xr:uid="{5F2456AB-CCB1-4D27-A1C1-FABF1C3A95AF}"/>
    <cellStyle name="Comma 2 19 9 2" xfId="43705" xr:uid="{585EA81E-8902-4811-BE93-CC3A592299F7}"/>
    <cellStyle name="Comma 2 19 9 2 2" xfId="45254" xr:uid="{CE4A3733-69AA-4110-99F1-837DA828ED6A}"/>
    <cellStyle name="Comma 2 19 9 2 3" xfId="46744" xr:uid="{437F456E-A1D9-4D48-8BD7-FFE9CE19B357}"/>
    <cellStyle name="Comma 2 19 9 3" xfId="44546" xr:uid="{964176A3-07CC-412B-A4BE-05288D40E103}"/>
    <cellStyle name="Comma 2 19 9 4" xfId="46034" xr:uid="{920C9765-DF73-4265-9C73-D96F616D1B6C}"/>
    <cellStyle name="Comma 2 2" xfId="48" xr:uid="{F2943F0C-5BE4-401D-A667-842E3DC92749}"/>
    <cellStyle name="Comma 2 2 10" xfId="1008" xr:uid="{798EF2B8-F0B9-488E-B31E-7A3621DA82EC}"/>
    <cellStyle name="Comma 2 2 10 2" xfId="25779" xr:uid="{CB1207CC-11BA-4B5D-8009-615366C3A2B6}"/>
    <cellStyle name="Comma 2 2 10 2 2" xfId="43588" xr:uid="{F4D9D59A-03F8-46F4-B13D-4E4FF1CAB3E2}"/>
    <cellStyle name="Comma 2 2 10 2 2 2" xfId="45133" xr:uid="{0335FDAC-05A4-424B-8070-E82EBBDAA4B9}"/>
    <cellStyle name="Comma 2 2 10 2 2 3" xfId="46622" xr:uid="{C5B43D90-C50E-4FA3-B096-E31DD65CE6D4}"/>
    <cellStyle name="Comma 2 2 10 2 3" xfId="44428" xr:uid="{1F713FF2-D742-4E33-BE0C-E339250E2CCA}"/>
    <cellStyle name="Comma 2 2 10 2 4" xfId="45916" xr:uid="{91E5566C-D3F4-4084-B910-A19DCA963AB0}"/>
    <cellStyle name="Comma 2 2 10 3" xfId="42474" xr:uid="{4EAAD868-D51F-4A07-9BD1-2D2C031676C4}"/>
    <cellStyle name="Comma 2 2 10 3 2" xfId="43813" xr:uid="{BCF50C77-D6D7-4F15-AFC1-F2F66872D234}"/>
    <cellStyle name="Comma 2 2 10 3 2 2" xfId="45366" xr:uid="{ABD29BC6-A7C8-4170-ABB5-25E3276A4EB1}"/>
    <cellStyle name="Comma 2 2 10 3 2 3" xfId="46858" xr:uid="{AB1DA54C-F71C-4AA1-8FF9-1410EE42A935}"/>
    <cellStyle name="Comma 2 2 10 3 3" xfId="44657" xr:uid="{65BDCAA2-96A5-4BA0-86D4-7EB01167B579}"/>
    <cellStyle name="Comma 2 2 10 3 4" xfId="46144" xr:uid="{0444B3E4-BD7A-4B75-9284-24954DD047B7}"/>
    <cellStyle name="Comma 2 2 10 3 5" xfId="43147" xr:uid="{005C4B9A-AA63-45A5-8C49-B576DABC8FB1}"/>
    <cellStyle name="Comma 2 2 10 4" xfId="42485" xr:uid="{7A7F8EA8-F4A5-4996-80B6-6E0749344A76}"/>
    <cellStyle name="Comma 2 2 10 4 2" xfId="44899" xr:uid="{BBBC29BC-4ADB-4417-B4CA-AFBE2E2E3ECD}"/>
    <cellStyle name="Comma 2 2 10 4 3" xfId="46389" xr:uid="{579AA883-E385-4837-A3A5-ABC29A080B21}"/>
    <cellStyle name="Comma 2 2 10 5" xfId="44200" xr:uid="{20B8BDF9-E702-4C4E-8634-BB423A69577D}"/>
    <cellStyle name="Comma 2 2 10 6" xfId="45688" xr:uid="{AB9E54C2-1EB2-4195-B3D1-5232657328AE}"/>
    <cellStyle name="Comma 2 2 11" xfId="36551" xr:uid="{D028D5BB-7E93-4BB8-89B6-43F62184CF16}"/>
    <cellStyle name="Comma 2 2 12" xfId="36627" xr:uid="{194144C9-592D-4F0B-9A0C-3AE4190FF807}"/>
    <cellStyle name="Comma 2 2 12 2" xfId="42409" xr:uid="{A38DE765-3CC6-4DC0-BC49-E55C386A28C2}"/>
    <cellStyle name="Comma 2 2 13" xfId="38283" xr:uid="{4A42F61D-3A02-44E0-95CC-655FC1E18DB6}"/>
    <cellStyle name="Comma 2 2 14" xfId="39396" xr:uid="{09B1188E-A49C-4205-8229-95F3768CD109}"/>
    <cellStyle name="Comma 2 2 15" xfId="40517" xr:uid="{A7D9C1FC-A713-42BA-9501-62BE1186E8A2}"/>
    <cellStyle name="Comma 2 2 16" xfId="15280" xr:uid="{84AD9BD6-0630-4B30-A17C-D6B05DEBC0FD}"/>
    <cellStyle name="Comma 2 2 17" xfId="770" xr:uid="{1E9E4C64-F07D-4820-9004-6A3D597006AA}"/>
    <cellStyle name="Comma 2 2 17 2" xfId="41564" xr:uid="{70E1F99D-60F2-430F-A1FD-8866DDDB5004}"/>
    <cellStyle name="Comma 2 2 18" xfId="1639" xr:uid="{8A5058BA-542F-41C1-BFD1-CEFC452F5B98}"/>
    <cellStyle name="Comma 2 2 19" xfId="41580" xr:uid="{8836C848-069D-4329-A607-DDB895A41D8E}"/>
    <cellStyle name="Comma 2 2 2" xfId="66" xr:uid="{605E896A-91D9-4C85-9495-800B76A0E0AE}"/>
    <cellStyle name="Comma 2 2 2 10" xfId="39397" xr:uid="{C2C2E2D8-1586-44AC-AE89-D7ADC540E35C}"/>
    <cellStyle name="Comma 2 2 2 11" xfId="40518" xr:uid="{F890CB83-6222-4FB4-9F40-4C4A6320EB08}"/>
    <cellStyle name="Comma 2 2 2 12" xfId="15281" xr:uid="{A678A052-509C-4EF1-9CAE-062597359159}"/>
    <cellStyle name="Comma 2 2 2 13" xfId="1640" xr:uid="{F5F8231B-7BD6-4847-97B7-9EC48613C535}"/>
    <cellStyle name="Comma 2 2 2 14" xfId="776" xr:uid="{7B3AE226-F137-441A-8C46-032BD47AE4E9}"/>
    <cellStyle name="Comma 2 2 2 15" xfId="41804" xr:uid="{0F4CFE5D-A50A-4C06-9353-199340CFB3FA}"/>
    <cellStyle name="Comma 2 2 2 16" xfId="197" xr:uid="{C9BFDC42-6F9A-4394-BCC6-619A0B3DA2A7}"/>
    <cellStyle name="Comma 2 2 2 17" xfId="164" xr:uid="{33C4E607-D535-40BE-8EA6-6D31105C38A9}"/>
    <cellStyle name="Comma 2 2 2 18" xfId="42366" xr:uid="{71D804BC-B3D1-49E6-8AE2-16BE59C953F6}"/>
    <cellStyle name="Comma 2 2 2 19" xfId="42739" xr:uid="{78B75677-F348-4415-AF3E-5AE64219AB8C}"/>
    <cellStyle name="Comma 2 2 2 2" xfId="87" xr:uid="{03C2EB47-9982-4F04-95FD-BFF727D0A168}"/>
    <cellStyle name="Comma 2 2 2 2 10" xfId="15362" xr:uid="{202AA6C9-170C-4B66-839A-3EF68C3A8CD7}"/>
    <cellStyle name="Comma 2 2 2 2 11" xfId="1641" xr:uid="{436294F0-99AA-4471-9F00-7A57BA39820C}"/>
    <cellStyle name="Comma 2 2 2 2 12" xfId="782" xr:uid="{D920C557-8DB5-4C49-BA88-892E7484A0C9}"/>
    <cellStyle name="Comma 2 2 2 2 13" xfId="241" xr:uid="{2FEE6967-C1F7-4B1B-86DC-B4FECAB53E73}"/>
    <cellStyle name="Comma 2 2 2 2 14" xfId="42381" xr:uid="{F939E5C5-9D80-48E4-A837-EE8304B7909A}"/>
    <cellStyle name="Comma 2 2 2 2 2" xfId="853" xr:uid="{66515609-8291-426A-814F-C64276EBAF82}"/>
    <cellStyle name="Comma 2 2 2 2 2 10" xfId="42938" xr:uid="{2E7106A3-D16E-4C46-886B-9C7A3AF72D18}"/>
    <cellStyle name="Comma 2 2 2 2 2 2" xfId="1067" xr:uid="{27AF8E5E-C421-4D08-9424-C5B07EC86D6E}"/>
    <cellStyle name="Comma 2 2 2 2 2 2 2" xfId="25782" xr:uid="{49CB7277-2520-42F6-9C73-0DD8B45EBB22}"/>
    <cellStyle name="Comma 2 2 2 2 2 2 2 2" xfId="45128" xr:uid="{27330316-53A0-4C27-AAAF-17E76DAEE85E}"/>
    <cellStyle name="Comma 2 2 2 2 2 2 3" xfId="46617" xr:uid="{D18DFAC2-23B1-41A7-8184-CE3A68501F75}"/>
    <cellStyle name="Comma 2 2 2 2 2 2 4" xfId="43584" xr:uid="{C96BD356-8ADE-4770-8471-F047B57059F5}"/>
    <cellStyle name="Comma 2 2 2 2 2 3" xfId="36630" xr:uid="{E896B2F3-D294-4799-9637-76302AF3F217}"/>
    <cellStyle name="Comma 2 2 2 2 2 3 2" xfId="44423" xr:uid="{C9593858-020C-4268-BAF6-3ED6A723B26F}"/>
    <cellStyle name="Comma 2 2 2 2 2 4" xfId="38286" xr:uid="{5B9C5CE7-FD48-4422-B6D9-0F420CE32662}"/>
    <cellStyle name="Comma 2 2 2 2 2 4 2" xfId="45911" xr:uid="{B04C417A-83B4-4E7F-AFC3-88AC78746EAD}"/>
    <cellStyle name="Comma 2 2 2 2 2 5" xfId="39399" xr:uid="{DD5A465B-04D2-4A17-880E-4F5CEA7A0476}"/>
    <cellStyle name="Comma 2 2 2 2 2 6" xfId="40520" xr:uid="{F9C655AF-2CFF-4200-92FF-E8C1D6E5D07C}"/>
    <cellStyle name="Comma 2 2 2 2 2 7" xfId="15363" xr:uid="{1CA00462-90C7-4746-A1C8-D60918CA6FEE}"/>
    <cellStyle name="Comma 2 2 2 2 2 8" xfId="1642" xr:uid="{1AD0A3B8-DE8A-40C3-AAE7-5706B88B1F45}"/>
    <cellStyle name="Comma 2 2 2 2 2 9" xfId="42430" xr:uid="{E054A768-0935-488F-9290-187342E1E949}"/>
    <cellStyle name="Comma 2 2 2 2 3" xfId="912" xr:uid="{21D5DA8B-C290-4083-8908-BCEFD6010542}"/>
    <cellStyle name="Comma 2 2 2 2 3 2" xfId="1125" xr:uid="{4C1BBEB8-72A4-44FF-A545-29D60079B41A}"/>
    <cellStyle name="Comma 2 2 2 2 3 2 2" xfId="35246" xr:uid="{AFE77FDD-EE89-4CB5-9E2C-F49D8C74D2C9}"/>
    <cellStyle name="Comma 2 2 2 2 3 2 2 2" xfId="45361" xr:uid="{9E5E28EC-EF48-4FCC-8707-B8CD104BEC5B}"/>
    <cellStyle name="Comma 2 2 2 2 3 2 3" xfId="46853" xr:uid="{FB4B32EC-6C10-4580-B739-4A652170266E}"/>
    <cellStyle name="Comma 2 2 2 2 3 2 4" xfId="43808" xr:uid="{D6AF8576-5106-44E2-9519-4C1A4093BA83}"/>
    <cellStyle name="Comma 2 2 2 2 3 3" xfId="37611" xr:uid="{5E1BEE86-A6BC-45BE-B4BE-755298D8F0FD}"/>
    <cellStyle name="Comma 2 2 2 2 3 3 2" xfId="44652" xr:uid="{E71D5B2B-463F-4D4F-A5F1-AA80EB1AA206}"/>
    <cellStyle name="Comma 2 2 2 2 3 4" xfId="38801" xr:uid="{21B47CFD-C993-404F-82D2-66852568008B}"/>
    <cellStyle name="Comma 2 2 2 2 3 4 2" xfId="46139" xr:uid="{6607FF90-EF80-4F25-BB09-9F9D442FF7FB}"/>
    <cellStyle name="Comma 2 2 2 2 3 5" xfId="39918" xr:uid="{4D935B44-317D-4D50-89BE-800301F4B68B}"/>
    <cellStyle name="Comma 2 2 2 2 3 6" xfId="41035" xr:uid="{8D71EAF6-24DB-4773-90C7-3D21AC77B098}"/>
    <cellStyle name="Comma 2 2 2 2 3 7" xfId="24914" xr:uid="{596CEF0F-9A9B-40A3-B221-B160F1365522}"/>
    <cellStyle name="Comma 2 2 2 2 3 8" xfId="14166" xr:uid="{C294C446-4CDE-4ED2-A703-FD450D0ED399}"/>
    <cellStyle name="Comma 2 2 2 2 3 9" xfId="43144" xr:uid="{08839183-400C-4FED-9DC8-21051B731F57}"/>
    <cellStyle name="Comma 2 2 2 2 4" xfId="959" xr:uid="{5A61D2AF-16F0-4A7B-8051-9430A360B87E}"/>
    <cellStyle name="Comma 2 2 2 2 4 2" xfId="1173" xr:uid="{A63EEE2B-0487-4AA4-B1B0-B3B15ECFDA1E}"/>
    <cellStyle name="Comma 2 2 2 2 4 2 2" xfId="35880" xr:uid="{0F5AB512-ACB6-4709-BF55-F8836C2A354A}"/>
    <cellStyle name="Comma 2 2 2 2 4 2 3" xfId="44895" xr:uid="{55E5B84B-CB51-4F05-AD3B-511E39DE81D6}"/>
    <cellStyle name="Comma 2 2 2 2 4 3" xfId="38022" xr:uid="{874D83AB-F9FF-4098-BEC4-C985325FB8EB}"/>
    <cellStyle name="Comma 2 2 2 2 4 3 2" xfId="46385" xr:uid="{63172480-18B4-430C-B577-2A32E09CA652}"/>
    <cellStyle name="Comma 2 2 2 2 4 4" xfId="39146" xr:uid="{86A4BB98-31D0-4DAA-9950-A2A77469F24C}"/>
    <cellStyle name="Comma 2 2 2 2 4 5" xfId="40263" xr:uid="{824E5E9D-02C0-40D7-8164-F4FD8AE9615B}"/>
    <cellStyle name="Comma 2 2 2 2 4 6" xfId="41380" xr:uid="{66EF9F10-C94F-4E7B-A4BB-BB92B475D9DC}"/>
    <cellStyle name="Comma 2 2 2 2 4 7" xfId="25496" xr:uid="{B71859A1-6E90-471C-8E0F-44DA5FC7EBFA}"/>
    <cellStyle name="Comma 2 2 2 2 4 8" xfId="15031" xr:uid="{09977E21-4C04-47A7-83E9-DACB266443E1}"/>
    <cellStyle name="Comma 2 2 2 2 4 9" xfId="43367" xr:uid="{94C1CB9F-8C87-4167-BEDC-959A7E8426AC}"/>
    <cellStyle name="Comma 2 2 2 2 5" xfId="1007" xr:uid="{B6A49B98-0556-42C4-83FB-4020D8564F59}"/>
    <cellStyle name="Comma 2 2 2 2 5 2" xfId="25781" xr:uid="{A9ED28C2-7078-44A7-8823-351C5119B5EE}"/>
    <cellStyle name="Comma 2 2 2 2 5 3" xfId="44197" xr:uid="{2523BD5E-2789-40ED-8D43-961EC21E485B}"/>
    <cellStyle name="Comma 2 2 2 2 6" xfId="36629" xr:uid="{0DA46CCE-01F3-44F6-A35D-E091A6FEB28F}"/>
    <cellStyle name="Comma 2 2 2 2 6 2" xfId="45683" xr:uid="{9C4B3A6C-E2E6-40DB-BB68-07D6D8A15E4D}"/>
    <cellStyle name="Comma 2 2 2 2 7" xfId="38285" xr:uid="{1C7C9C76-99B7-42E5-BDD7-96A0E8464F36}"/>
    <cellStyle name="Comma 2 2 2 2 8" xfId="39398" xr:uid="{B18A9C4E-A5C8-4EDF-BB50-4565E85AF2AB}"/>
    <cellStyle name="Comma 2 2 2 2 9" xfId="40519" xr:uid="{4D243371-9D31-4AD3-8EB0-7AB6B7B37516}"/>
    <cellStyle name="Comma 2 2 2 20" xfId="46969" xr:uid="{B539900F-4D9C-460B-95E9-3A6C5C388780}"/>
    <cellStyle name="Comma 2 2 2 3" xfId="252" xr:uid="{26BCE649-27CD-42C2-A2CE-CFFD375A190F}"/>
    <cellStyle name="Comma 2 2 2 3 10" xfId="1643" xr:uid="{4E3DBC6B-9849-4D56-BD41-A28596F5AA96}"/>
    <cellStyle name="Comma 2 2 2 3 11" xfId="816" xr:uid="{B420BA76-5E2B-417F-9A41-BED25F5F3FCF}"/>
    <cellStyle name="Comma 2 2 2 3 12" xfId="42413" xr:uid="{01D6DFA4-8CD8-4172-B23C-3F1866E0A58A}"/>
    <cellStyle name="Comma 2 2 2 3 2" xfId="874" xr:uid="{E0BEABD3-B8A6-4CE1-974E-CA0F908FFDD5}"/>
    <cellStyle name="Comma 2 2 2 3 2 2" xfId="1088" xr:uid="{B80FBFAE-95DC-4EDF-9D34-8E9A01869C02}"/>
    <cellStyle name="Comma 2 2 2 3 2 2 2" xfId="35409" xr:uid="{4C5D0D41-E52A-4998-B01B-7D6088E83E64}"/>
    <cellStyle name="Comma 2 2 2 3 2 3" xfId="37738" xr:uid="{D729A1C9-20C0-4E23-A9F2-630E5976D4FC}"/>
    <cellStyle name="Comma 2 2 2 3 2 4" xfId="38909" xr:uid="{A6F6994E-BC6D-4CF2-ACC1-BC708BF86F4B}"/>
    <cellStyle name="Comma 2 2 2 3 2 5" xfId="40026" xr:uid="{05B6DC46-90EA-49C7-89B1-564337946294}"/>
    <cellStyle name="Comma 2 2 2 3 2 6" xfId="41143" xr:uid="{68EC9BEE-A841-4F6A-95D3-C8F3131630E1}"/>
    <cellStyle name="Comma 2 2 2 3 2 7" xfId="25052" xr:uid="{51DE6FAA-88D3-4871-A20A-6A8363663E74}"/>
    <cellStyle name="Comma 2 2 2 3 2 8" xfId="14534" xr:uid="{6C138587-0742-4FAD-997D-F8C5BBB77E54}"/>
    <cellStyle name="Comma 2 2 2 3 3" xfId="932" xr:uid="{665992C1-6664-4C90-8B8A-7E97CF953BDE}"/>
    <cellStyle name="Comma 2 2 2 3 3 2" xfId="1145" xr:uid="{213AF708-7DA5-4201-81EC-209F38E6966E}"/>
    <cellStyle name="Comma 2 2 2 3 3 2 2" xfId="35988" xr:uid="{9F3A441C-F067-4C8A-B14D-9C31DC701878}"/>
    <cellStyle name="Comma 2 2 2 3 3 3" xfId="38129" xr:uid="{7D1C378F-F1CA-4D41-8A8E-E0A58FB553F8}"/>
    <cellStyle name="Comma 2 2 2 3 3 4" xfId="39253" xr:uid="{79E5AF50-CCDE-45A3-AAB1-41A5EB3A35D4}"/>
    <cellStyle name="Comma 2 2 2 3 3 5" xfId="40370" xr:uid="{9637912F-7A55-48F4-A286-6123880C38A6}"/>
    <cellStyle name="Comma 2 2 2 3 3 6" xfId="41487" xr:uid="{F1B54482-75B1-4FB8-A9D5-CDCBE8A46659}"/>
    <cellStyle name="Comma 2 2 2 3 3 7" xfId="25582" xr:uid="{3A42AF60-D984-4BD6-8457-6B7936D9DEC7}"/>
    <cellStyle name="Comma 2 2 2 3 3 8" xfId="15143" xr:uid="{D2E543BE-2ECF-4F0A-9C44-40D6A496D58E}"/>
    <cellStyle name="Comma 2 2 2 3 4" xfId="979" xr:uid="{D8E14616-2824-44B3-8DBB-75E6F695F867}"/>
    <cellStyle name="Comma 2 2 2 3 4 2" xfId="1193" xr:uid="{ADC65DE8-DD8E-4C4B-B10E-A426C18E8482}"/>
    <cellStyle name="Comma 2 2 2 3 4 3" xfId="25783" xr:uid="{235FBCF1-E09D-4E02-9925-F5C348168B1F}"/>
    <cellStyle name="Comma 2 2 2 3 5" xfId="1032" xr:uid="{7CAE4C23-5620-48AD-9916-BEC77F8575F9}"/>
    <cellStyle name="Comma 2 2 2 3 5 2" xfId="36631" xr:uid="{B87425F6-E8C5-44D9-BEAC-F41CFF03241D}"/>
    <cellStyle name="Comma 2 2 2 3 6" xfId="38287" xr:uid="{BB8F401E-DF30-4441-9655-765214B48B9C}"/>
    <cellStyle name="Comma 2 2 2 3 7" xfId="39400" xr:uid="{6E9A2263-3788-41A8-86A6-5FF7084A7DDB}"/>
    <cellStyle name="Comma 2 2 2 3 8" xfId="40521" xr:uid="{9F011E0C-DBBD-46E9-B0FD-38777F230A7D}"/>
    <cellStyle name="Comma 2 2 2 3 9" xfId="15364" xr:uid="{1888E92C-4C23-4269-BD9D-7FC02FF728AA}"/>
    <cellStyle name="Comma 2 2 2 4" xfId="845" xr:uid="{D5F35AA4-3028-4421-A52D-CEAA74B87CE2}"/>
    <cellStyle name="Comma 2 2 2 4 2" xfId="1059" xr:uid="{AFBFC37F-9F8A-44D4-A00E-E3BCB7F64080}"/>
    <cellStyle name="Comma 2 2 2 4 2 2" xfId="35008" xr:uid="{2F34950D-C050-46FE-98DC-8AB9F39C8708}"/>
    <cellStyle name="Comma 2 2 2 4 3" xfId="37450" xr:uid="{15DC87BD-81B6-4A65-8412-412224229929}"/>
    <cellStyle name="Comma 2 2 2 4 4" xfId="38653" xr:uid="{DC15D830-4D38-4C0A-A112-DFFFA4AB8835}"/>
    <cellStyle name="Comma 2 2 2 4 5" xfId="39770" xr:uid="{2DA5463B-C831-470E-B6F0-67D71E3753C9}"/>
    <cellStyle name="Comma 2 2 2 4 6" xfId="40887" xr:uid="{994FFB38-6F68-4788-9244-D5217CE0938F}"/>
    <cellStyle name="Comma 2 2 2 4 7" xfId="24725" xr:uid="{1426C9F0-1318-4C9E-ABA3-E680B6217CCC}"/>
    <cellStyle name="Comma 2 2 2 4 8" xfId="13425" xr:uid="{EE9284DF-0181-4DDF-B666-AAD6E92ACCF3}"/>
    <cellStyle name="Comma 2 2 2 4 9" xfId="42481" xr:uid="{DF273F31-8C36-4F1D-8416-15E673B73CAC}"/>
    <cellStyle name="Comma 2 2 2 5" xfId="904" xr:uid="{33005312-A3D9-4B01-AE93-A593BC1CACE1}"/>
    <cellStyle name="Comma 2 2 2 5 2" xfId="1117" xr:uid="{66F4DD03-EDAF-46C3-9D72-71C745D56E20}"/>
    <cellStyle name="Comma 2 2 2 5 2 2" xfId="35740" xr:uid="{67363273-EBF2-44F4-B7AB-1C914B87AB52}"/>
    <cellStyle name="Comma 2 2 2 5 3" xfId="37886" xr:uid="{01D61A7D-95A5-4703-9BC2-6410D77A66FE}"/>
    <cellStyle name="Comma 2 2 2 5 4" xfId="39010" xr:uid="{7837772B-3899-4169-9809-7E0EC3EAFA7A}"/>
    <cellStyle name="Comma 2 2 2 5 5" xfId="40127" xr:uid="{9B56BB4A-36AD-4D4B-82DF-E53E3CAC8BAE}"/>
    <cellStyle name="Comma 2 2 2 5 6" xfId="41244" xr:uid="{B067CE02-6876-4527-9828-2369D0FF333C}"/>
    <cellStyle name="Comma 2 2 2 5 7" xfId="25370" xr:uid="{1C2BB0D7-E1C0-4F8B-B6FA-00B0C547CBDA}"/>
    <cellStyle name="Comma 2 2 2 5 8" xfId="14886" xr:uid="{67720633-8734-4C83-B9B8-F8114115624A}"/>
    <cellStyle name="Comma 2 2 2 6" xfId="805" xr:uid="{1435BC5A-9F20-419B-AAE9-58A0A3A9C46C}"/>
    <cellStyle name="Comma 2 2 2 6 2" xfId="15361" xr:uid="{7BD28773-723C-4B46-9CCB-C440617508EE}"/>
    <cellStyle name="Comma 2 2 2 7" xfId="951" xr:uid="{AB96784B-C765-406D-9D71-4E345DB41A95}"/>
    <cellStyle name="Comma 2 2 2 7 2" xfId="1165" xr:uid="{5F3F15B2-60D6-4E90-841B-59FA6C15F301}"/>
    <cellStyle name="Comma 2 2 2 7 3" xfId="25780" xr:uid="{96020A47-A001-4AC4-8F41-7256427BA02F}"/>
    <cellStyle name="Comma 2 2 2 8" xfId="1003" xr:uid="{83FBFA00-30A5-4AE4-BFB9-C5EF2BB70565}"/>
    <cellStyle name="Comma 2 2 2 8 2" xfId="36628" xr:uid="{1EF729DA-3EF3-49D5-AC4E-1030F7957A07}"/>
    <cellStyle name="Comma 2 2 2 9" xfId="38284" xr:uid="{B4B6983B-F621-46A8-9C21-6C16983BD5B5}"/>
    <cellStyle name="Comma 2 2 20" xfId="764" xr:uid="{2E254715-9C56-4801-ADA9-60085213E6DF}"/>
    <cellStyle name="Comma 2 2 21" xfId="41799" xr:uid="{492ADA59-786A-4630-8B4D-05A606E7BB77}"/>
    <cellStyle name="Comma 2 2 22" xfId="41824" xr:uid="{4CFB27B5-D86C-48A4-9005-8C292DED01BA}"/>
    <cellStyle name="Comma 2 2 23" xfId="188" xr:uid="{42E5CE86-9B1C-4501-914B-56C3E55A5FF8}"/>
    <cellStyle name="Comma 2 2 24" xfId="122" xr:uid="{AB5A80F4-8FA2-484C-9B2F-1663B8C610E1}"/>
    <cellStyle name="Comma 2 2 25" xfId="42491" xr:uid="{F0E6FFB6-0F24-4990-BBFA-4FC8AD8EF8E0}"/>
    <cellStyle name="Comma 2 2 3" xfId="232" xr:uid="{934F2298-862A-416D-B75D-C7BF86DED865}"/>
    <cellStyle name="Comma 2 2 3 10" xfId="42375" xr:uid="{647A4E23-B482-44D7-A592-247EB469F65C}"/>
    <cellStyle name="Comma 2 2 3 10 2" xfId="43703" xr:uid="{AA72C0C1-0FB2-46AB-B293-CC6B679A4C22}"/>
    <cellStyle name="Comma 2 2 3 10 2 2" xfId="45252" xr:uid="{E56780D8-915F-44FE-89D9-85D8942269C0}"/>
    <cellStyle name="Comma 2 2 3 10 2 3" xfId="46742" xr:uid="{9DF5CFA1-27D1-4334-A2DE-90472213A332}"/>
    <cellStyle name="Comma 2 2 3 10 3" xfId="44544" xr:uid="{72988C31-2BD9-481A-AF1E-527961BD2B23}"/>
    <cellStyle name="Comma 2 2 3 10 4" xfId="46032" xr:uid="{EF7E65FF-A107-48BD-A5A9-26D581BEC2AE}"/>
    <cellStyle name="Comma 2 2 3 10 5" xfId="43044" xr:uid="{BA9BDAA6-AF72-4FB1-BC1C-0B55198359E0}"/>
    <cellStyle name="Comma 2 2 3 11" xfId="42498" xr:uid="{56472DAA-5F4E-4397-B224-DFEED8C0DB4A}"/>
    <cellStyle name="Comma 2 2 3 11 2" xfId="44075" xr:uid="{3BD6CF3C-CAF3-41BA-ACA6-DA5ACA0E78C6}"/>
    <cellStyle name="Comma 2 2 3 11 3" xfId="45562" xr:uid="{77E46897-6313-47BA-A50E-B8457CF24B6D}"/>
    <cellStyle name="Comma 2 2 3 11 4" xfId="42632" xr:uid="{C7B04F35-D3A4-4C4A-8E66-0178861DAECA}"/>
    <cellStyle name="Comma 2 2 3 12" xfId="43250" xr:uid="{48B1756F-1615-4077-8661-88C6A162D084}"/>
    <cellStyle name="Comma 2 2 3 12 2" xfId="44769" xr:uid="{95D211C9-51CE-47B9-B1CD-81551EE31D3B}"/>
    <cellStyle name="Comma 2 2 3 12 3" xfId="46257" xr:uid="{08B7242E-490E-45F3-B865-BC6DA61CE64C}"/>
    <cellStyle name="Comma 2 2 3 13" xfId="42604" xr:uid="{9020643E-90B6-4C80-9D35-BA2B8C403386}"/>
    <cellStyle name="Comma 2 2 3 13 2" xfId="44049" xr:uid="{E45A72DA-8BC9-49CF-B898-369ED885F6A1}"/>
    <cellStyle name="Comma 2 2 3 13 3" xfId="45536" xr:uid="{A1071DEC-A3A5-4B9A-BF5D-43E4C217A1E0}"/>
    <cellStyle name="Comma 2 2 3 14" xfId="44003" xr:uid="{959C822C-043F-4CC0-88CA-B256E9160513}"/>
    <cellStyle name="Comma 2 2 3 15" xfId="45489" xr:uid="{42DC6A89-2999-425D-A27B-C7B635BA6274}"/>
    <cellStyle name="Comma 2 2 3 16" xfId="42580" xr:uid="{79F4E514-581D-4216-882A-0F6AA4491E76}"/>
    <cellStyle name="Comma 2 2 3 17" xfId="42539" xr:uid="{1640D523-4429-45AA-836A-5888F384361D}"/>
    <cellStyle name="Comma 2 2 3 2" xfId="494" xr:uid="{3BB8B042-5A19-4692-9D29-9DA7FF48CB09}"/>
    <cellStyle name="Comma 2 2 3 2 10" xfId="862" xr:uid="{1FB1CFED-CC8C-4C65-921B-AD345CD5A1C7}"/>
    <cellStyle name="Comma 2 2 3 2 11" xfId="42058" xr:uid="{901D5C33-5174-4CCE-BE83-A04CE53EDEB7}"/>
    <cellStyle name="Comma 2 2 3 2 12" xfId="42671" xr:uid="{34CD267C-01A8-4AAD-BE3F-469946CED4EA}"/>
    <cellStyle name="Comma 2 2 3 2 2" xfId="1076" xr:uid="{9AF34736-E1C5-44E5-8039-712567CE7D35}"/>
    <cellStyle name="Comma 2 2 3 2 2 2" xfId="35009" xr:uid="{92B728E2-2F14-44C6-B80E-B0D928FB30FA}"/>
    <cellStyle name="Comma 2 2 3 2 2 2 2" xfId="45057" xr:uid="{EE40258F-655F-4489-91C8-DF737614EF9E}"/>
    <cellStyle name="Comma 2 2 3 2 2 2 3" xfId="46545" xr:uid="{011A3B67-7F47-4604-8CC4-5451DEF9C430}"/>
    <cellStyle name="Comma 2 2 3 2 2 2 4" xfId="43517" xr:uid="{B7ED5201-DEC1-4F40-A0A0-067D201293E2}"/>
    <cellStyle name="Comma 2 2 3 2 2 3" xfId="44352" xr:uid="{C200C68A-6EAB-4B66-8EBC-C55EBB3BDFA4}"/>
    <cellStyle name="Comma 2 2 3 2 2 4" xfId="45841" xr:uid="{D85F0758-8935-474E-87FD-AFA04F4EE023}"/>
    <cellStyle name="Comma 2 2 3 2 2 5" xfId="42876" xr:uid="{CCA24B9F-6F0A-4A5B-BF2D-BB0683DE7B50}"/>
    <cellStyle name="Comma 2 2 3 2 3" xfId="37451" xr:uid="{08707848-B0E4-414C-9D4A-17BECD02F11E}"/>
    <cellStyle name="Comma 2 2 3 2 3 2" xfId="43735" xr:uid="{61A584A1-F572-420D-8CC0-8D423E68384A}"/>
    <cellStyle name="Comma 2 2 3 2 3 2 2" xfId="45286" xr:uid="{A212C5EB-56EF-4691-B723-2279F59CF1E1}"/>
    <cellStyle name="Comma 2 2 3 2 3 2 3" xfId="46778" xr:uid="{289508A4-B477-4EBE-8C76-E1D6B55A7B82}"/>
    <cellStyle name="Comma 2 2 3 2 3 3" xfId="44579" xr:uid="{CE2521C1-3B88-48B6-9D09-50FEFF20A8AF}"/>
    <cellStyle name="Comma 2 2 3 2 3 4" xfId="46065" xr:uid="{3F60356F-9511-4AE1-B42C-3BA6AA096F0D}"/>
    <cellStyle name="Comma 2 2 3 2 3 5" xfId="43075" xr:uid="{B286E103-EE92-42E7-AB18-581D795FFBAE}"/>
    <cellStyle name="Comma 2 2 3 2 4" xfId="38654" xr:uid="{71C7A20E-948F-4621-BB7A-4AD2D4EB0F46}"/>
    <cellStyle name="Comma 2 2 3 2 4 2" xfId="44824" xr:uid="{9E0D3B8C-4851-4ADF-9925-02A2363076FD}"/>
    <cellStyle name="Comma 2 2 3 2 4 3" xfId="46314" xr:uid="{A9E3E3DD-4773-47DB-9347-E8546A75099F}"/>
    <cellStyle name="Comma 2 2 3 2 4 4" xfId="43301" xr:uid="{7C4CB5F2-34AE-49A0-9958-09E62287004B}"/>
    <cellStyle name="Comma 2 2 3 2 5" xfId="39771" xr:uid="{6C0F4FAE-B18F-47FF-AB0B-45C9BE0473DB}"/>
    <cellStyle name="Comma 2 2 3 2 5 2" xfId="44129" xr:uid="{F4D6A74F-25F4-4C7A-A2EB-46CB6A22A38D}"/>
    <cellStyle name="Comma 2 2 3 2 5 3" xfId="45615" xr:uid="{3A56FA57-7BDE-497D-9C5A-19DBE996E26E}"/>
    <cellStyle name="Comma 2 2 3 2 5 4" xfId="43928" xr:uid="{EBBD4CD3-4CFE-47DB-A914-F886AD4D7966}"/>
    <cellStyle name="Comma 2 2 3 2 6" xfId="40888" xr:uid="{FA35EF5A-6918-4DF0-8518-1321A36A6506}"/>
    <cellStyle name="Comma 2 2 3 2 6 2" xfId="44026" xr:uid="{39F2B13A-415A-4641-8748-F09F64311BE3}"/>
    <cellStyle name="Comma 2 2 3 2 7" xfId="24726" xr:uid="{EE69C92E-16C7-41B7-94A2-BC459925869D}"/>
    <cellStyle name="Comma 2 2 3 2 7 2" xfId="45512" xr:uid="{72D060D6-990C-4ABF-B33C-199ED403969F}"/>
    <cellStyle name="Comma 2 2 3 2 8" xfId="13426" xr:uid="{82826A50-9D53-4A4F-8609-24BFCAE9627B}"/>
    <cellStyle name="Comma 2 2 3 2 9" xfId="41639" xr:uid="{8F86881A-692D-4AB2-8CB7-2EC3FED3FBD5}"/>
    <cellStyle name="Comma 2 2 3 3" xfId="671" xr:uid="{7A9E3128-226D-4DF5-90A4-F047D49F27FF}"/>
    <cellStyle name="Comma 2 2 3 3 10" xfId="921" xr:uid="{82720D84-16AF-4933-AE58-000C2764C63F}"/>
    <cellStyle name="Comma 2 2 3 3 11" xfId="42234" xr:uid="{20EE0D60-EE84-4D95-BDBF-38CB99D530EA}"/>
    <cellStyle name="Comma 2 2 3 3 12" xfId="42682" xr:uid="{8B233A24-FBFE-4FE5-9239-973819413AD2}"/>
    <cellStyle name="Comma 2 2 3 3 2" xfId="1134" xr:uid="{2B3347C1-4356-4377-93EB-DE54E8729039}"/>
    <cellStyle name="Comma 2 2 3 3 2 2" xfId="35741" xr:uid="{747EFE91-3860-4C0A-A7AC-429AAE5ADF4F}"/>
    <cellStyle name="Comma 2 2 3 3 2 2 2" xfId="45080" xr:uid="{CDCF777C-1CCA-4E0C-9CE8-473545B00A55}"/>
    <cellStyle name="Comma 2 2 3 3 2 2 3" xfId="46569" xr:uid="{2B595B99-3A82-4C42-8618-6C1E8A221A74}"/>
    <cellStyle name="Comma 2 2 3 3 2 2 4" xfId="43539" xr:uid="{C74F46FD-DF39-4415-B32B-9254614B82E8}"/>
    <cellStyle name="Comma 2 2 3 3 2 3" xfId="44375" xr:uid="{D92FC79A-B7CF-428A-8CE6-A9DD63701B34}"/>
    <cellStyle name="Comma 2 2 3 3 2 4" xfId="45863" xr:uid="{4B7AC53D-439F-4A7F-BD58-D357EAFF1ADC}"/>
    <cellStyle name="Comma 2 2 3 3 2 5" xfId="42896" xr:uid="{0DE1573D-1922-4B6A-B539-F1D842BEC8A6}"/>
    <cellStyle name="Comma 2 2 3 3 3" xfId="37887" xr:uid="{413D0653-955D-41F9-A7A4-7080F8381C13}"/>
    <cellStyle name="Comma 2 2 3 3 3 2" xfId="43759" xr:uid="{ED8254CB-F51C-42A0-9C3F-4B664DD156CB}"/>
    <cellStyle name="Comma 2 2 3 3 3 2 2" xfId="45311" xr:uid="{D9557117-B3BB-4970-BB8E-47FEEB36E5B5}"/>
    <cellStyle name="Comma 2 2 3 3 3 2 3" xfId="46803" xr:uid="{DE6767A4-FFD6-4BC2-8B4E-9BC32DFE0873}"/>
    <cellStyle name="Comma 2 2 3 3 3 3" xfId="44603" xr:uid="{A12EA6A8-D206-49B6-84EF-D98A19D3DAFD}"/>
    <cellStyle name="Comma 2 2 3 3 3 4" xfId="46090" xr:uid="{EB415327-92A8-4A95-8EE5-9D18FD77E61D}"/>
    <cellStyle name="Comma 2 2 3 3 3 5" xfId="43097" xr:uid="{858BEDA7-0650-41DD-843F-59E4360FD876}"/>
    <cellStyle name="Comma 2 2 3 3 4" xfId="39011" xr:uid="{2A7C64DF-10E1-4AD0-9C37-C3C36E4D957A}"/>
    <cellStyle name="Comma 2 2 3 3 4 2" xfId="44845" xr:uid="{BFF6A8FB-8354-48DD-B16E-4664C9ABA990}"/>
    <cellStyle name="Comma 2 2 3 3 4 3" xfId="46335" xr:uid="{B365EDAF-BB31-49AF-A7B8-6EAD4E0058B4}"/>
    <cellStyle name="Comma 2 2 3 3 4 4" xfId="43320" xr:uid="{88BE79B9-641D-4E7F-B881-DE29F45B7900}"/>
    <cellStyle name="Comma 2 2 3 3 5" xfId="40128" xr:uid="{0C73466F-A8C0-4054-99DC-1030BF67A1DD}"/>
    <cellStyle name="Comma 2 2 3 3 5 2" xfId="44149" xr:uid="{59006FE4-7D90-4C9D-B773-DD5FF84C139C}"/>
    <cellStyle name="Comma 2 2 3 3 6" xfId="41245" xr:uid="{FCEFD15B-53FE-4934-8AA3-DB415F886232}"/>
    <cellStyle name="Comma 2 2 3 3 6 2" xfId="45635" xr:uid="{97D2414E-5180-42A4-8740-31DDFE50F367}"/>
    <cellStyle name="Comma 2 2 3 3 7" xfId="25371" xr:uid="{DC425AA2-66BB-4489-A373-1530C95A5218}"/>
    <cellStyle name="Comma 2 2 3 3 8" xfId="14887" xr:uid="{C53C7267-111E-49DA-82E9-D51CCDB461C2}"/>
    <cellStyle name="Comma 2 2 3 3 9" xfId="41692" xr:uid="{9DBE7D7E-5F7F-419D-93C5-C44842F3C56F}"/>
    <cellStyle name="Comma 2 2 3 4" xfId="386" xr:uid="{1F9DA967-8F0C-4141-9B76-728E498438D2}"/>
    <cellStyle name="Comma 2 2 3 4 2" xfId="1182" xr:uid="{A183ADBE-D25D-4EA0-B5C0-A8E648CE6399}"/>
    <cellStyle name="Comma 2 2 3 4 2 2" xfId="43565" xr:uid="{BCE52081-F7E8-46E1-AA87-1DC337CECEB3}"/>
    <cellStyle name="Comma 2 2 3 4 2 2 2" xfId="45107" xr:uid="{45006C3E-E5EF-47F7-B0B4-D1AB7CA81F9A}"/>
    <cellStyle name="Comma 2 2 3 4 2 2 3" xfId="46596" xr:uid="{21F69F36-FA6C-4B20-A8C1-DC921431F25F}"/>
    <cellStyle name="Comma 2 2 3 4 2 3" xfId="44403" xr:uid="{60BDF521-76CF-402A-93BD-050082FA0AFD}"/>
    <cellStyle name="Comma 2 2 3 4 2 4" xfId="45891" xr:uid="{740C61D0-0E9B-4C93-B218-6FCFF7AA2672}"/>
    <cellStyle name="Comma 2 2 3 4 2 5" xfId="42919" xr:uid="{CA928349-2340-492F-B271-E07D25747B6D}"/>
    <cellStyle name="Comma 2 2 3 4 3" xfId="41735" xr:uid="{20D021ED-01FB-477F-B7C2-E75EBA2E8826}"/>
    <cellStyle name="Comma 2 2 3 4 3 2" xfId="43788" xr:uid="{D59F2EF4-EEDF-4845-A19F-A5AF92081F52}"/>
    <cellStyle name="Comma 2 2 3 4 3 2 2" xfId="45340" xr:uid="{5AC78076-6862-4245-8422-86C12DACCEA8}"/>
    <cellStyle name="Comma 2 2 3 4 3 2 3" xfId="46832" xr:uid="{8B3C1520-2FFB-4607-A8AB-64D02FC0F6A3}"/>
    <cellStyle name="Comma 2 2 3 4 3 3" xfId="44632" xr:uid="{59C741DD-0DB8-4225-8EBC-88E038FE227D}"/>
    <cellStyle name="Comma 2 2 3 4 3 4" xfId="46119" xr:uid="{5F318684-4295-4C8C-AAA4-6E0E6527004F}"/>
    <cellStyle name="Comma 2 2 3 4 3 5" xfId="43125" xr:uid="{58FB29C0-D274-419A-A1EC-9E034DB1FA33}"/>
    <cellStyle name="Comma 2 2 3 4 4" xfId="968" xr:uid="{B2AB3CDC-2178-419E-9209-74647930B260}"/>
    <cellStyle name="Comma 2 2 3 4 4 2" xfId="44874" xr:uid="{96D5C84F-F5E8-40BF-B8A0-A38C0A5DC4F2}"/>
    <cellStyle name="Comma 2 2 3 4 4 3" xfId="46364" xr:uid="{083242DC-3286-4383-B521-AC1CCECF277A}"/>
    <cellStyle name="Comma 2 2 3 4 4 4" xfId="43348" xr:uid="{2B201AF6-78BD-4ED8-93DA-F2CAB182D5B4}"/>
    <cellStyle name="Comma 2 2 3 4 5" xfId="44177" xr:uid="{728E4A36-DBA1-40D8-A761-931280B0CAE9}"/>
    <cellStyle name="Comma 2 2 3 4 6" xfId="45664" xr:uid="{A9F244D8-36E9-436D-B114-1F6A45DC4EFC}"/>
    <cellStyle name="Comma 2 2 3 4 7" xfId="42707" xr:uid="{1844F8FD-F209-42AE-B360-F0194FD0975C}"/>
    <cellStyle name="Comma 2 2 3 5" xfId="1021" xr:uid="{49CD2285-AFB4-4076-AFB7-97487DE691D0}"/>
    <cellStyle name="Comma 2 2 3 5 2" xfId="42972" xr:uid="{265F2B0D-8EA2-4912-B9F7-1711A6107F62}"/>
    <cellStyle name="Comma 2 2 3 5 2 2" xfId="43623" xr:uid="{1258BC58-9890-48ED-A078-D3DB65599A18}"/>
    <cellStyle name="Comma 2 2 3 5 2 2 2" xfId="45171" xr:uid="{0DABCA0F-E1CA-420A-8F0A-595E5852FACD}"/>
    <cellStyle name="Comma 2 2 3 5 2 2 3" xfId="46661" xr:uid="{7FEDCD1D-CFEC-4CB2-86B4-7F4E065E8D6E}"/>
    <cellStyle name="Comma 2 2 3 5 2 3" xfId="44464" xr:uid="{F223AEA1-06CA-46E1-A0AF-305B9B7BD47B}"/>
    <cellStyle name="Comma 2 2 3 5 2 4" xfId="45952" xr:uid="{6BADABAA-AC0B-44BC-9A2A-1D1CC788B8A8}"/>
    <cellStyle name="Comma 2 2 3 5 3" xfId="43181" xr:uid="{F8E6436A-9206-4717-8D9D-116195330999}"/>
    <cellStyle name="Comma 2 2 3 5 3 2" xfId="43852" xr:uid="{6CC9CDB1-FCA2-41B7-A302-0B482F8DC8F3}"/>
    <cellStyle name="Comma 2 2 3 5 3 2 2" xfId="45405" xr:uid="{E5D4A2D4-C927-4BDA-9163-C202A808CDD5}"/>
    <cellStyle name="Comma 2 2 3 5 3 2 3" xfId="46897" xr:uid="{3326E282-3893-49CB-B730-53B6CF5669E6}"/>
    <cellStyle name="Comma 2 2 3 5 3 3" xfId="44695" xr:uid="{57264D09-6610-4627-9C69-36171171A51C}"/>
    <cellStyle name="Comma 2 2 3 5 3 4" xfId="46183" xr:uid="{B8FE578E-110F-4AAD-8251-BB1BDCAEB525}"/>
    <cellStyle name="Comma 2 2 3 5 4" xfId="43403" xr:uid="{697FFCE4-DB71-4D7B-9CAD-BDB8890677E1}"/>
    <cellStyle name="Comma 2 2 3 5 4 2" xfId="44938" xr:uid="{9FC4783C-3225-4242-9EA7-C6300083D9BB}"/>
    <cellStyle name="Comma 2 2 3 5 4 3" xfId="46427" xr:uid="{83751193-6BA9-4D58-B0ED-8FB88F48F5D6}"/>
    <cellStyle name="Comma 2 2 3 5 5" xfId="44236" xr:uid="{F100716E-EE0F-418A-91B8-834975B9CA70}"/>
    <cellStyle name="Comma 2 2 3 5 6" xfId="45724" xr:uid="{127194B8-EF9E-4474-9B5D-D4DCA8BA0277}"/>
    <cellStyle name="Comma 2 2 3 5 7" xfId="42770" xr:uid="{22304AE2-3807-4E4D-9BDA-691A16774C0A}"/>
    <cellStyle name="Comma 2 2 3 6" xfId="1644" xr:uid="{B3FEE1B1-CBF5-4D3E-88C7-3EDD26ECAC91}"/>
    <cellStyle name="Comma 2 2 3 6 2" xfId="42996" xr:uid="{28DEB92C-76D9-431E-8CB1-9AE99425568D}"/>
    <cellStyle name="Comma 2 2 3 6 2 2" xfId="43650" xr:uid="{B8770CCA-A03A-4437-8761-8F7B88B454B8}"/>
    <cellStyle name="Comma 2 2 3 6 2 2 2" xfId="45198" xr:uid="{D50BDBEF-4A21-462A-85FF-1381C36A11E4}"/>
    <cellStyle name="Comma 2 2 3 6 2 2 3" xfId="46688" xr:uid="{8683DF3C-A45D-42CF-8176-8521AA143AC8}"/>
    <cellStyle name="Comma 2 2 3 6 2 3" xfId="44491" xr:uid="{772CD88B-C1AB-4977-AD3B-AD7D5E4A1032}"/>
    <cellStyle name="Comma 2 2 3 6 2 4" xfId="45979" xr:uid="{186DD1FA-AE16-4E85-8BC8-D6CB1E2DFE1E}"/>
    <cellStyle name="Comma 2 2 3 6 3" xfId="43205" xr:uid="{6C651196-52A4-49CF-9B78-024C4E8D5C4D}"/>
    <cellStyle name="Comma 2 2 3 6 3 2" xfId="43879" xr:uid="{C9D22626-7524-4B20-AE31-CA02016BDA2A}"/>
    <cellStyle name="Comma 2 2 3 6 3 2 2" xfId="45432" xr:uid="{27E049E0-600E-4E87-8621-546E917E4BB4}"/>
    <cellStyle name="Comma 2 2 3 6 3 2 3" xfId="46924" xr:uid="{D821AD55-A6A9-4BBB-BD84-368CEC115B1C}"/>
    <cellStyle name="Comma 2 2 3 6 3 3" xfId="44722" xr:uid="{308D5C9F-3765-4396-8C1F-FF55D131A393}"/>
    <cellStyle name="Comma 2 2 3 6 3 4" xfId="46210" xr:uid="{2F9CDF32-233E-435F-914B-0EBB824682A7}"/>
    <cellStyle name="Comma 2 2 3 6 4" xfId="43428" xr:uid="{CDBADDF9-3B36-4F9D-855B-BBB96C4D7EC9}"/>
    <cellStyle name="Comma 2 2 3 6 4 2" xfId="44965" xr:uid="{3CFCE6A7-E810-4398-B338-B28FB39537AD}"/>
    <cellStyle name="Comma 2 2 3 6 4 3" xfId="46454" xr:uid="{4947ED79-C38E-43DF-9435-AF23C6C17352}"/>
    <cellStyle name="Comma 2 2 3 6 5" xfId="44261" xr:uid="{A7FFE274-717E-47B6-9A87-68E4D79C9F5D}"/>
    <cellStyle name="Comma 2 2 3 6 6" xfId="45749" xr:uid="{16CEE450-D1A1-4739-97D2-D9A5F217E32D}"/>
    <cellStyle name="Comma 2 2 3 6 7" xfId="42791" xr:uid="{244F7B91-7424-4FFE-B119-3BB979E992EE}"/>
    <cellStyle name="Comma 2 2 3 7" xfId="41593" xr:uid="{E1E6C281-E591-48C7-B27A-6E5355A1DE7C}"/>
    <cellStyle name="Comma 2 2 3 7 2" xfId="43021" xr:uid="{97E4AB55-7E2E-45B1-B1B7-2C5549E796CD}"/>
    <cellStyle name="Comma 2 2 3 7 2 2" xfId="43677" xr:uid="{F2928818-A507-4D89-B77E-8FF35EDA2E9B}"/>
    <cellStyle name="Comma 2 2 3 7 2 2 2" xfId="45225" xr:uid="{9A02BDF4-9F94-489F-997F-CF44C0CB404A}"/>
    <cellStyle name="Comma 2 2 3 7 2 2 3" xfId="46715" xr:uid="{E355585A-A4F9-4D57-B0B4-AF6CCB7CE82E}"/>
    <cellStyle name="Comma 2 2 3 7 2 3" xfId="44518" xr:uid="{B24F7E9C-5121-4250-BE83-A4E374849289}"/>
    <cellStyle name="Comma 2 2 3 7 2 4" xfId="46006" xr:uid="{3C8082B7-30F6-4D92-B5A8-06CE55836EF1}"/>
    <cellStyle name="Comma 2 2 3 7 3" xfId="43231" xr:uid="{695EDCCD-C64D-4C6C-AC97-2B42F94107AE}"/>
    <cellStyle name="Comma 2 2 3 7 3 2" xfId="43906" xr:uid="{C4BDCD64-6D77-4FA8-B516-58177A900159}"/>
    <cellStyle name="Comma 2 2 3 7 3 2 2" xfId="45459" xr:uid="{70B29CB8-A01A-4A67-92EC-2494C738EF9A}"/>
    <cellStyle name="Comma 2 2 3 7 3 2 3" xfId="46951" xr:uid="{4CA8E89A-B0B2-4A0C-9758-12735341FA3B}"/>
    <cellStyle name="Comma 2 2 3 7 3 3" xfId="44749" xr:uid="{3DFCFED1-FB2D-4E82-9F7B-BF3B107E45B0}"/>
    <cellStyle name="Comma 2 2 3 7 3 4" xfId="46237" xr:uid="{0D49290F-2028-4CA0-80C5-68467D98E9DC}"/>
    <cellStyle name="Comma 2 2 3 7 4" xfId="43454" xr:uid="{3D8CA507-865F-4CD9-9E78-F6F9F1280E48}"/>
    <cellStyle name="Comma 2 2 3 7 4 2" xfId="44992" xr:uid="{F8406263-B4CC-4221-9EE9-93BDD7561A39}"/>
    <cellStyle name="Comma 2 2 3 7 4 3" xfId="46481" xr:uid="{37F04A64-FCB5-43F0-BCAE-5214E35D1D6D}"/>
    <cellStyle name="Comma 2 2 3 7 5" xfId="44287" xr:uid="{1645A979-38C6-4AC8-B27A-AAF9CF3389CB}"/>
    <cellStyle name="Comma 2 2 3 7 6" xfId="45775" xr:uid="{47AEEFB3-EE75-4803-985A-7349219F5DD2}"/>
    <cellStyle name="Comma 2 2 3 7 7" xfId="42814" xr:uid="{21FF25D8-88B9-49FB-9688-7468A701ED6F}"/>
    <cellStyle name="Comma 2 2 3 8" xfId="799" xr:uid="{271FD517-D49B-4F99-9717-0298672E1D40}"/>
    <cellStyle name="Comma 2 2 3 8 2" xfId="43277" xr:uid="{5253B101-2322-4D52-BCA1-DA3B594171A3}"/>
    <cellStyle name="Comma 2 2 3 8 2 2" xfId="44798" xr:uid="{2E193B76-18CC-4F65-8112-B63C077258DD}"/>
    <cellStyle name="Comma 2 2 3 8 2 3" xfId="46287" xr:uid="{A26C3B67-E687-4778-8AC7-05A2A6AF8600}"/>
    <cellStyle name="Comma 2 2 3 8 3" xfId="44103" xr:uid="{FED2563D-C747-4F1D-A64F-0C543D4B503D}"/>
    <cellStyle name="Comma 2 2 3 8 4" xfId="45591" xr:uid="{63E354E1-6726-4838-AA0E-32279C3A9A18}"/>
    <cellStyle name="Comma 2 2 3 8 5" xfId="42654" xr:uid="{B9E5D2F6-5D89-416C-AEE5-9D053384D3C4}"/>
    <cellStyle name="Comma 2 2 3 9" xfId="41959" xr:uid="{2CFE149F-872A-44F8-B0DA-5E5CEADC9A95}"/>
    <cellStyle name="Comma 2 2 3 9 2" xfId="43486" xr:uid="{2416CA30-0886-4C74-AA5B-BA469B8818B4}"/>
    <cellStyle name="Comma 2 2 3 9 2 2" xfId="45024" xr:uid="{09172309-C4E6-4370-99B2-8D48FC80E8A5}"/>
    <cellStyle name="Comma 2 2 3 9 2 3" xfId="46513" xr:uid="{3971CA9A-1E7D-45FB-9661-5029863D68B3}"/>
    <cellStyle name="Comma 2 2 3 9 3" xfId="44319" xr:uid="{68E4AF6C-597C-4A9E-8C4F-94DE79C3E61E}"/>
    <cellStyle name="Comma 2 2 3 9 4" xfId="45807" xr:uid="{107DA2D3-D208-43F8-B88A-F27ED5CFDFA2}"/>
    <cellStyle name="Comma 2 2 3 9 5" xfId="42851" xr:uid="{E14A2233-FB5D-42B6-AD55-526FF6A22D78}"/>
    <cellStyle name="Comma 2 2 4" xfId="218" xr:uid="{106DE821-285B-4F34-AC79-4175EE8726AA}"/>
    <cellStyle name="Comma 2 2 4 10" xfId="40522" xr:uid="{8942DB6A-09A5-4A5F-9E59-95576B714AEB}"/>
    <cellStyle name="Comma 2 2 4 10 2" xfId="42320" xr:uid="{1991ED75-0749-4BBD-9EEB-73F74B52EE1B}"/>
    <cellStyle name="Comma 2 2 4 11" xfId="15282" xr:uid="{9815EEC4-3F44-498F-BA5B-2842EB71E5E8}"/>
    <cellStyle name="Comma 2 2 4 12" xfId="1645" xr:uid="{B64BEC36-4B10-4473-9FCE-86D809EEADA6}"/>
    <cellStyle name="Comma 2 2 4 13" xfId="41585" xr:uid="{57792862-391D-4942-90A9-D36308A42531}"/>
    <cellStyle name="Comma 2 2 4 14" xfId="789" xr:uid="{578763B2-F332-4E69-945A-6C860379D9E4}"/>
    <cellStyle name="Comma 2 2 4 15" xfId="41823" xr:uid="{26382D6B-2660-4C49-B6C6-50BD7FA8C9F3}"/>
    <cellStyle name="Comma 2 2 4 16" xfId="42724" xr:uid="{9C84E9FA-5121-4138-9C5D-E3E64E64F7DD}"/>
    <cellStyle name="Comma 2 2 4 2" xfId="270" xr:uid="{63911A5A-16E3-4025-938A-5B85282227D1}"/>
    <cellStyle name="Comma 2 2 4 2 10" xfId="41844" xr:uid="{F539C7B8-01EF-4205-8D31-A48C98172A8A}"/>
    <cellStyle name="Comma 2 2 4 2 11" xfId="42932" xr:uid="{2490B955-19E1-4459-943A-71087C9E38C6}"/>
    <cellStyle name="Comma 2 2 4 2 2" xfId="314" xr:uid="{3606BEB6-B932-4FEC-93C7-B1053E0A8CA2}"/>
    <cellStyle name="Comma 2 2 4 2 2 2" xfId="443" xr:uid="{09415585-B0F3-4EEC-B920-5915CDFF0496}"/>
    <cellStyle name="Comma 2 2 4 2 2 2 2" xfId="727" xr:uid="{CED96466-C266-4B29-A281-F142891F6D76}"/>
    <cellStyle name="Comma 2 2 4 2 2 2 2 2" xfId="42290" xr:uid="{FF979972-6A2A-43A4-97B3-A658BF631E64}"/>
    <cellStyle name="Comma 2 2 4 2 2 2 3" xfId="42015" xr:uid="{4B455173-0A78-4176-895C-849E4AF79E2A}"/>
    <cellStyle name="Comma 2 2 4 2 2 2 4" xfId="45122" xr:uid="{B630B782-981D-4179-A80F-46509212DF16}"/>
    <cellStyle name="Comma 2 2 4 2 2 3" xfId="598" xr:uid="{E1F713B7-DB3F-4793-B2DD-F62DF5E26930}"/>
    <cellStyle name="Comma 2 2 4 2 2 3 2" xfId="42161" xr:uid="{5770163A-57E5-400E-8A76-E25C91CCA8E1}"/>
    <cellStyle name="Comma 2 2 4 2 2 3 3" xfId="46611" xr:uid="{02003D10-C381-4E91-8C09-DEFB91D42B0A}"/>
    <cellStyle name="Comma 2 2 4 2 2 4" xfId="25785" xr:uid="{76BC2094-65D7-44E3-907F-361142A33DFB}"/>
    <cellStyle name="Comma 2 2 4 2 2 5" xfId="41886" xr:uid="{FABFBAC1-FB91-439C-BD5A-2EA12DCC38D1}"/>
    <cellStyle name="Comma 2 2 4 2 2 6" xfId="43578" xr:uid="{BCB6BFFB-F2E2-4589-8713-B4876B432598}"/>
    <cellStyle name="Comma 2 2 4 2 3" xfId="401" xr:uid="{89C81E83-9071-4CF5-BA64-474C136F0DED}"/>
    <cellStyle name="Comma 2 2 4 2 3 2" xfId="685" xr:uid="{812592D0-E50E-419F-92C1-05E5B2683BF7}"/>
    <cellStyle name="Comma 2 2 4 2 3 2 2" xfId="42248" xr:uid="{D13BC0F8-F188-45B3-AC5B-E63BE5A773BF}"/>
    <cellStyle name="Comma 2 2 4 2 3 3" xfId="36633" xr:uid="{B1EE79BA-A927-4853-A300-A183ED3B5144}"/>
    <cellStyle name="Comma 2 2 4 2 3 4" xfId="41973" xr:uid="{83AB24B3-9F73-4AB4-9E6A-7C16D946F9EE}"/>
    <cellStyle name="Comma 2 2 4 2 3 5" xfId="44416" xr:uid="{C05DC3D9-D8F0-4CF1-9B84-F85809547485}"/>
    <cellStyle name="Comma 2 2 4 2 4" xfId="354" xr:uid="{E7F0E4C3-1D89-4EA6-9633-0156BD66163F}"/>
    <cellStyle name="Comma 2 2 4 2 4 2" xfId="639" xr:uid="{D0476456-D595-40D3-9DBD-64DC8A81AD91}"/>
    <cellStyle name="Comma 2 2 4 2 4 2 2" xfId="42202" xr:uid="{82E855E4-D680-4595-9F8F-B105CFFF24D5}"/>
    <cellStyle name="Comma 2 2 4 2 4 3" xfId="38289" xr:uid="{64F83C48-A0D5-456B-8143-02D4E7CA399D}"/>
    <cellStyle name="Comma 2 2 4 2 4 4" xfId="41927" xr:uid="{A8D0B6F3-59F0-4BF2-89D4-29CF50317D48}"/>
    <cellStyle name="Comma 2 2 4 2 4 5" xfId="45904" xr:uid="{FC31A5DA-D85B-4F1C-A76E-F6F2D94AAC70}"/>
    <cellStyle name="Comma 2 2 4 2 5" xfId="509" xr:uid="{892AE277-915C-4B36-8E79-6931C0451986}"/>
    <cellStyle name="Comma 2 2 4 2 5 2" xfId="39402" xr:uid="{3410B31C-1017-4BAD-8B72-72C6D06CF28D}"/>
    <cellStyle name="Comma 2 2 4 2 5 3" xfId="42072" xr:uid="{BE336DAF-14F0-4D08-865C-2EF32D95F199}"/>
    <cellStyle name="Comma 2 2 4 2 6" xfId="556" xr:uid="{4DEE7561-F952-4E1E-8779-A9F798AC7173}"/>
    <cellStyle name="Comma 2 2 4 2 6 2" xfId="40523" xr:uid="{38A8CE33-232B-4A96-A56E-65111F970710}"/>
    <cellStyle name="Comma 2 2 4 2 6 3" xfId="42119" xr:uid="{6EE03A17-865A-4573-94B1-245DCD6610F1}"/>
    <cellStyle name="Comma 2 2 4 2 7" xfId="15366" xr:uid="{E498FB9F-99B6-404F-8838-6BF70F38CAD1}"/>
    <cellStyle name="Comma 2 2 4 2 8" xfId="1646" xr:uid="{3F3BF8C7-35EA-4139-9429-E5BB86A3FA19}"/>
    <cellStyle name="Comma 2 2 4 2 9" xfId="1014" xr:uid="{F2BD122E-2802-42B4-B94F-6EBC66EE663C}"/>
    <cellStyle name="Comma 2 2 4 3" xfId="275" xr:uid="{9CE0717B-AB86-42AB-BDB1-D978A98D9951}"/>
    <cellStyle name="Comma 2 2 4 3 10" xfId="43138" xr:uid="{0CA6FEB9-29CE-46D6-9D7C-79AF908EDFF2}"/>
    <cellStyle name="Comma 2 2 4 3 2" xfId="317" xr:uid="{A270E3AB-1123-4C8A-8544-8825C5781521}"/>
    <cellStyle name="Comma 2 2 4 3 2 2" xfId="446" xr:uid="{7931AFF9-983E-4073-B383-FEF9DBDEC123}"/>
    <cellStyle name="Comma 2 2 4 3 2 2 2" xfId="730" xr:uid="{DFC276EB-19DE-40EC-82A6-56268FD276F4}"/>
    <cellStyle name="Comma 2 2 4 3 2 2 2 2" xfId="42293" xr:uid="{B6DD516D-F62C-433D-B334-6725BC3BA56D}"/>
    <cellStyle name="Comma 2 2 4 3 2 2 3" xfId="42018" xr:uid="{8F2CCD6C-973F-4107-A110-193A56B40F5A}"/>
    <cellStyle name="Comma 2 2 4 3 2 2 4" xfId="45355" xr:uid="{C5ED48CA-C9ED-4764-BD19-D8D9C5674C98}"/>
    <cellStyle name="Comma 2 2 4 3 2 3" xfId="601" xr:uid="{1080DE11-8F98-4454-9DA8-7159F77809E1}"/>
    <cellStyle name="Comma 2 2 4 3 2 3 2" xfId="42164" xr:uid="{52BD6637-588C-4ACF-A1E6-2180230392D0}"/>
    <cellStyle name="Comma 2 2 4 3 2 3 3" xfId="46847" xr:uid="{341D9839-4EF8-4466-A319-5DD511B95222}"/>
    <cellStyle name="Comma 2 2 4 3 2 4" xfId="35010" xr:uid="{A6E8C08A-0E9F-44BF-BA2D-77BC5DC8F76F}"/>
    <cellStyle name="Comma 2 2 4 3 2 5" xfId="41889" xr:uid="{93AEB7E9-3505-476D-8E7E-24C1469A9DFC}"/>
    <cellStyle name="Comma 2 2 4 3 2 6" xfId="43802" xr:uid="{E34B520B-2731-4251-9B9C-0633BF1431B6}"/>
    <cellStyle name="Comma 2 2 4 3 3" xfId="404" xr:uid="{5EBC2D0E-5885-42EE-A418-BF4868EE3FFC}"/>
    <cellStyle name="Comma 2 2 4 3 3 2" xfId="688" xr:uid="{767E3415-E89E-4C60-89B5-B50F7B64AD13}"/>
    <cellStyle name="Comma 2 2 4 3 3 2 2" xfId="42251" xr:uid="{3FDF67A5-9546-48DF-AE75-28284362018D}"/>
    <cellStyle name="Comma 2 2 4 3 3 3" xfId="37452" xr:uid="{106DE76F-0B80-4AB1-B1E9-7E9FA839A838}"/>
    <cellStyle name="Comma 2 2 4 3 3 4" xfId="41976" xr:uid="{22CB15A1-2FAA-455E-9B0D-7D82976994C2}"/>
    <cellStyle name="Comma 2 2 4 3 3 5" xfId="44646" xr:uid="{44BE011C-500D-4448-927C-3A62F449A681}"/>
    <cellStyle name="Comma 2 2 4 3 4" xfId="357" xr:uid="{FCC917C5-4CBE-4876-8E4B-F6656BC6CED2}"/>
    <cellStyle name="Comma 2 2 4 3 4 2" xfId="642" xr:uid="{AF5EAB82-AB1E-459F-868F-EE450E2510EA}"/>
    <cellStyle name="Comma 2 2 4 3 4 2 2" xfId="42205" xr:uid="{56914D04-A408-4E73-A9AB-4F4056BC1CD0}"/>
    <cellStyle name="Comma 2 2 4 3 4 3" xfId="38655" xr:uid="{963D2C4B-AC9B-4449-AC0D-D6BD637445F7}"/>
    <cellStyle name="Comma 2 2 4 3 4 4" xfId="41930" xr:uid="{24EFBD22-D958-49CD-BECD-F15498D4222A}"/>
    <cellStyle name="Comma 2 2 4 3 4 5" xfId="46133" xr:uid="{04AAE2B0-B49B-42A8-AA25-95DBC62388AD}"/>
    <cellStyle name="Comma 2 2 4 3 5" xfId="512" xr:uid="{E798ADD6-41B7-44AD-8539-C5D761229C2E}"/>
    <cellStyle name="Comma 2 2 4 3 5 2" xfId="39772" xr:uid="{249F4174-81BB-42B3-9688-FD783E27A68D}"/>
    <cellStyle name="Comma 2 2 4 3 5 3" xfId="42075" xr:uid="{4DAFDFD2-393A-4891-AFA4-739571ED3CAB}"/>
    <cellStyle name="Comma 2 2 4 3 6" xfId="559" xr:uid="{EF0E4BD2-F392-4EF6-98D1-B5469F563174}"/>
    <cellStyle name="Comma 2 2 4 3 6 2" xfId="40889" xr:uid="{14BA67C5-BC74-4B0C-B332-9178E8045FF0}"/>
    <cellStyle name="Comma 2 2 4 3 6 3" xfId="42122" xr:uid="{F81378C7-58A1-47A9-9B3E-B2E61F6825EA}"/>
    <cellStyle name="Comma 2 2 4 3 7" xfId="24727" xr:uid="{7E68E222-1494-4AF2-922A-C1A4B155D15D}"/>
    <cellStyle name="Comma 2 2 4 3 8" xfId="13427" xr:uid="{6F430788-3348-44E5-AE85-FD2AD1B22515}"/>
    <cellStyle name="Comma 2 2 4 3 9" xfId="41847" xr:uid="{EB90D44A-8C31-405B-A1E9-CA13AC5182FE}"/>
    <cellStyle name="Comma 2 2 4 4" xfId="290" xr:uid="{16425174-8E1C-4E70-96F4-FD0C78203B37}"/>
    <cellStyle name="Comma 2 2 4 4 10" xfId="43361" xr:uid="{48499495-A603-4B16-B8F8-44C26C4D7ED0}"/>
    <cellStyle name="Comma 2 2 4 4 2" xfId="332" xr:uid="{7342F4CB-4B42-4E81-871A-D572A1505970}"/>
    <cellStyle name="Comma 2 2 4 4 2 2" xfId="461" xr:uid="{5FF54D5F-CA15-436A-9898-129BC5EE7016}"/>
    <cellStyle name="Comma 2 2 4 4 2 2 2" xfId="745" xr:uid="{776EDE83-14D4-4C73-BEBF-9FE18E45B592}"/>
    <cellStyle name="Comma 2 2 4 4 2 2 2 2" xfId="42308" xr:uid="{5866D2CC-491D-4113-A99D-0E8989F38721}"/>
    <cellStyle name="Comma 2 2 4 4 2 2 3" xfId="42033" xr:uid="{BCB1A49C-D3C7-49C0-9003-C778BDA75A5E}"/>
    <cellStyle name="Comma 2 2 4 4 2 3" xfId="616" xr:uid="{74DBD7D8-4251-403F-B9B1-3666C51F3D9B}"/>
    <cellStyle name="Comma 2 2 4 4 2 3 2" xfId="42179" xr:uid="{67785527-84F4-4E27-9965-29A5DA58EF41}"/>
    <cellStyle name="Comma 2 2 4 4 2 4" xfId="35742" xr:uid="{8AAC37D6-6351-453B-BF37-51AD707608B7}"/>
    <cellStyle name="Comma 2 2 4 4 2 5" xfId="41904" xr:uid="{AE483EE2-5F2F-4535-8AA6-6B20949CBC8F}"/>
    <cellStyle name="Comma 2 2 4 4 2 6" xfId="44889" xr:uid="{BBCB9536-3ECD-447C-94D7-9519675B7940}"/>
    <cellStyle name="Comma 2 2 4 4 3" xfId="419" xr:uid="{BABEBD28-7185-4597-AAC5-97398DE94612}"/>
    <cellStyle name="Comma 2 2 4 4 3 2" xfId="703" xr:uid="{40FB38D4-FF14-46C4-91E8-DB5BF79AC58A}"/>
    <cellStyle name="Comma 2 2 4 4 3 2 2" xfId="42266" xr:uid="{C706DAF4-2F68-4B79-8728-E89D858B8B4D}"/>
    <cellStyle name="Comma 2 2 4 4 3 3" xfId="37888" xr:uid="{9ABF31B9-080D-471E-86D1-9C6792480FD5}"/>
    <cellStyle name="Comma 2 2 4 4 3 4" xfId="41991" xr:uid="{77ED5195-8F44-4DB7-9DB2-DF3258442C04}"/>
    <cellStyle name="Comma 2 2 4 4 3 5" xfId="46379" xr:uid="{E2266BDC-75C0-4D5F-93A5-99ACE0276DA5}"/>
    <cellStyle name="Comma 2 2 4 4 4" xfId="372" xr:uid="{BE6C00D9-7736-4DDD-9D27-50934FD9051B}"/>
    <cellStyle name="Comma 2 2 4 4 4 2" xfId="657" xr:uid="{73E86DB8-42D0-4CFF-A04F-E8D0B6130573}"/>
    <cellStyle name="Comma 2 2 4 4 4 2 2" xfId="42220" xr:uid="{8A5FC378-B0A2-4152-9F27-128631FEE1F9}"/>
    <cellStyle name="Comma 2 2 4 4 4 3" xfId="39012" xr:uid="{E9A6AF56-EA5A-441A-8970-3AA3506D10A1}"/>
    <cellStyle name="Comma 2 2 4 4 4 4" xfId="41945" xr:uid="{E33D2AF2-3172-4374-ADFB-B9613BF2A3F2}"/>
    <cellStyle name="Comma 2 2 4 4 5" xfId="527" xr:uid="{50D81877-D178-4314-BE1D-CC65025EA19B}"/>
    <cellStyle name="Comma 2 2 4 4 5 2" xfId="40129" xr:uid="{6441E202-FF20-4626-99EA-71D97AF10077}"/>
    <cellStyle name="Comma 2 2 4 4 5 3" xfId="42090" xr:uid="{1FA22657-0A64-4990-9E99-9FDBEF75B3F8}"/>
    <cellStyle name="Comma 2 2 4 4 6" xfId="574" xr:uid="{6BFAB10C-E47F-4EC2-B268-51F89AEDCCF2}"/>
    <cellStyle name="Comma 2 2 4 4 6 2" xfId="41246" xr:uid="{A3600053-BD70-4DAE-870C-2AB967871D11}"/>
    <cellStyle name="Comma 2 2 4 4 6 3" xfId="42137" xr:uid="{F277F912-6C3B-4C8A-B127-FD59E7E96FB9}"/>
    <cellStyle name="Comma 2 2 4 4 7" xfId="25372" xr:uid="{EDB133EB-BB31-4A6C-92F4-42AC8AD21931}"/>
    <cellStyle name="Comma 2 2 4 4 8" xfId="14888" xr:uid="{463D2FAD-17CF-4000-8DD1-752E29F249AB}"/>
    <cellStyle name="Comma 2 2 4 4 9" xfId="41862" xr:uid="{40429477-774E-4A8E-A759-AA4EEB37B068}"/>
    <cellStyle name="Comma 2 2 4 5" xfId="304" xr:uid="{2DDF80F1-B981-495A-AA40-1B12398C2583}"/>
    <cellStyle name="Comma 2 2 4 5 2" xfId="432" xr:uid="{C3816ABF-51B2-43A9-8959-A711CFF314A9}"/>
    <cellStyle name="Comma 2 2 4 5 2 2" xfId="716" xr:uid="{4F860053-C264-4299-80CD-54F56EFAC8BC}"/>
    <cellStyle name="Comma 2 2 4 5 2 2 2" xfId="42279" xr:uid="{800976BD-AD6F-4745-807E-B8A5E344B476}"/>
    <cellStyle name="Comma 2 2 4 5 2 3" xfId="42004" xr:uid="{2881D33F-AFFB-4B2B-A948-7A9F678C5F89}"/>
    <cellStyle name="Comma 2 2 4 5 3" xfId="587" xr:uid="{84AACE6A-6A70-445D-913F-959553D6FECB}"/>
    <cellStyle name="Comma 2 2 4 5 3 2" xfId="42150" xr:uid="{8846C207-E547-462D-A225-02A79C0AA65B}"/>
    <cellStyle name="Comma 2 2 4 5 4" xfId="15365" xr:uid="{6C04ED26-54BE-410B-9E8A-B2B3F53F6835}"/>
    <cellStyle name="Comma 2 2 4 5 5" xfId="41875" xr:uid="{15FF3CC2-4217-4FC0-8BEB-6AF4DEE22246}"/>
    <cellStyle name="Comma 2 2 4 5 6" xfId="44190" xr:uid="{522E421D-F787-4305-BB34-DC30E358E269}"/>
    <cellStyle name="Comma 2 2 4 6" xfId="385" xr:uid="{CB9E1A87-EAA4-4C50-BFAE-20B8DC3DAEFA}"/>
    <cellStyle name="Comma 2 2 4 6 2" xfId="670" xr:uid="{937E383E-04BB-4B97-A676-AB2C5716C5E1}"/>
    <cellStyle name="Comma 2 2 4 6 2 2" xfId="42233" xr:uid="{2AE80D69-ABB8-418D-8EE0-68BF164589BD}"/>
    <cellStyle name="Comma 2 2 4 6 3" xfId="25784" xr:uid="{989BEACF-5462-45C1-AB4C-7CAE9E4B271F}"/>
    <cellStyle name="Comma 2 2 4 6 4" xfId="41958" xr:uid="{42C44507-6994-44B5-816C-057C2B5E7B54}"/>
    <cellStyle name="Comma 2 2 4 6 5" xfId="45677" xr:uid="{B571DA40-EE0E-4FEE-A24C-CF678AB3BBB3}"/>
    <cellStyle name="Comma 2 2 4 7" xfId="343" xr:uid="{3C9DF190-8F46-4401-9F47-3477F7CDDEC4}"/>
    <cellStyle name="Comma 2 2 4 7 2" xfId="628" xr:uid="{399EEB90-0EA3-489D-A03C-05E61C3B06AA}"/>
    <cellStyle name="Comma 2 2 4 7 2 2" xfId="42191" xr:uid="{2B669D54-6436-4DE6-B489-1E014DC064D1}"/>
    <cellStyle name="Comma 2 2 4 7 3" xfId="36632" xr:uid="{0FFB9378-79FD-4EB8-ABD8-C6C30542B5B2}"/>
    <cellStyle name="Comma 2 2 4 7 4" xfId="41916" xr:uid="{EF658EBE-C136-4092-A815-C9F67EA7880B}"/>
    <cellStyle name="Comma 2 2 4 8" xfId="498" xr:uid="{D165C350-6702-44F1-B69E-2968C0FF6058}"/>
    <cellStyle name="Comma 2 2 4 8 2" xfId="38288" xr:uid="{1F7E213A-8E1E-46E5-9D6E-EDAEE44493D8}"/>
    <cellStyle name="Comma 2 2 4 8 3" xfId="42061" xr:uid="{C824180F-81F3-48CA-BBC6-AC43C5FD2FB0}"/>
    <cellStyle name="Comma 2 2 4 9" xfId="541" xr:uid="{964D0C12-60B0-4085-9B79-776AE83F8583}"/>
    <cellStyle name="Comma 2 2 4 9 2" xfId="39401" xr:uid="{913E6E0E-E335-4C13-9526-230C2257BAA1}"/>
    <cellStyle name="Comma 2 2 4 9 3" xfId="42104" xr:uid="{909FB742-2CB8-44E5-BFBE-756C5ABC22AC}"/>
    <cellStyle name="Comma 2 2 5" xfId="488" xr:uid="{330ACFE9-B988-434A-9660-C7AEECEB8620}"/>
    <cellStyle name="Comma 2 2 5 10" xfId="41625" xr:uid="{25BEDB1E-0E1E-4B19-81DC-1344970A1110}"/>
    <cellStyle name="Comma 2 2 5 11" xfId="847" xr:uid="{30F71053-2A3C-4B0C-9599-53E324206F02}"/>
    <cellStyle name="Comma 2 2 5 12" xfId="42054" xr:uid="{C6CD5C03-BF9D-4AC9-BB37-D39ABA47E587}"/>
    <cellStyle name="Comma 2 2 5 13" xfId="43258" xr:uid="{1AEC7576-597F-434B-98E3-27431835D2EC}"/>
    <cellStyle name="Comma 2 2 5 2" xfId="1061" xr:uid="{DFD090B7-365A-4783-83A9-E550534152B8}"/>
    <cellStyle name="Comma 2 2 5 2 2" xfId="25787" xr:uid="{55272D87-82CA-4C62-B20F-BAE4522365B8}"/>
    <cellStyle name="Comma 2 2 5 2 3" xfId="36635" xr:uid="{43F88C61-AF65-4207-BDB5-9CC66AD2F532}"/>
    <cellStyle name="Comma 2 2 5 2 4" xfId="38291" xr:uid="{8622A6EE-5DC4-4F0A-BFEB-DF304FE8B36D}"/>
    <cellStyle name="Comma 2 2 5 2 5" xfId="39404" xr:uid="{2E4224C1-A48C-4DAA-9D8C-9F9330FFAA6E}"/>
    <cellStyle name="Comma 2 2 5 2 6" xfId="40525" xr:uid="{C72A12F6-4BF7-456F-89C9-5436148073EE}"/>
    <cellStyle name="Comma 2 2 5 2 7" xfId="15368" xr:uid="{F9155FF5-4151-4449-9FE3-1DC38BA8D805}"/>
    <cellStyle name="Comma 2 2 5 2 8" xfId="1648" xr:uid="{927863D7-0F45-4ACD-ABEA-E87AFC992641}"/>
    <cellStyle name="Comma 2 2 5 2 9" xfId="44779" xr:uid="{BD7C8748-A234-48F8-AE71-050A1F691558}"/>
    <cellStyle name="Comma 2 2 5 3" xfId="25786" xr:uid="{474699DD-DB0A-4AFE-8A1D-F33D9D0EF9E0}"/>
    <cellStyle name="Comma 2 2 5 3 2" xfId="46267" xr:uid="{1F839192-ACAF-4F4C-888B-23201B3E082C}"/>
    <cellStyle name="Comma 2 2 5 4" xfId="36634" xr:uid="{1B75A495-0808-4F30-BB8A-C52C8DB60013}"/>
    <cellStyle name="Comma 2 2 5 5" xfId="38290" xr:uid="{F3863DFC-522C-4F56-9892-E8D0B8E2A0EE}"/>
    <cellStyle name="Comma 2 2 5 6" xfId="39403" xr:uid="{94D55BA6-C2E1-4F82-944B-B9F88CA12F55}"/>
    <cellStyle name="Comma 2 2 5 7" xfId="40524" xr:uid="{4E0121E4-806D-46D8-A3A9-A10EDD5F3B52}"/>
    <cellStyle name="Comma 2 2 5 8" xfId="15367" xr:uid="{CA216166-C4B8-4D2E-8FD6-57E363BD32AB}"/>
    <cellStyle name="Comma 2 2 5 9" xfId="1647" xr:uid="{2190E8B7-D60A-4FFD-9812-7F74DC44A6D2}"/>
    <cellStyle name="Comma 2 2 6" xfId="496" xr:uid="{71FC3F88-0C86-4BA3-8986-743234F926C2}"/>
    <cellStyle name="Comma 2 2 6 10" xfId="896" xr:uid="{5498A6DF-C123-4F80-B3D9-2BD75CD12EB0}"/>
    <cellStyle name="Comma 2 2 6 11" xfId="42059" xr:uid="{9B2CA12E-26BB-4825-8225-5CB8B8DF319E}"/>
    <cellStyle name="Comma 2 2 6 12" xfId="43920" xr:uid="{9E9333E2-7274-44E5-AE19-21D3BCD119C4}"/>
    <cellStyle name="Comma 2 2 6 2" xfId="1109" xr:uid="{BC6DDB6B-19C9-4F08-9B67-F5F438533F6B}"/>
    <cellStyle name="Comma 2 2 6 2 2" xfId="25788" xr:uid="{B796B999-74F7-42CB-A318-778A5CD3F98A}"/>
    <cellStyle name="Comma 2 2 6 2 3" xfId="44082" xr:uid="{713C682B-B8D1-401D-B7DB-6E74BD2C8A7F}"/>
    <cellStyle name="Comma 2 2 6 3" xfId="36636" xr:uid="{F244E850-0998-4F48-B30A-34053E3CE631}"/>
    <cellStyle name="Comma 2 2 6 3 2" xfId="45570" xr:uid="{CCD464E5-61A3-40E1-84BE-29A96988809F}"/>
    <cellStyle name="Comma 2 2 6 4" xfId="38292" xr:uid="{DCB65A26-5A32-4445-8E86-B8AD2EB8D496}"/>
    <cellStyle name="Comma 2 2 6 5" xfId="39405" xr:uid="{AA6F0D22-79D8-415D-A712-C6D4A4BDAE6A}"/>
    <cellStyle name="Comma 2 2 6 6" xfId="40526" xr:uid="{6018C984-9B71-47EA-9B1F-4F1F3230E911}"/>
    <cellStyle name="Comma 2 2 6 7" xfId="15369" xr:uid="{7D3ECB56-9935-4636-9791-3F71D4837C70}"/>
    <cellStyle name="Comma 2 2 6 8" xfId="1649" xr:uid="{A0C70E21-7F92-41C7-BA4B-CC90BC594F37}"/>
    <cellStyle name="Comma 2 2 6 9" xfId="41669" xr:uid="{635F3043-0DC0-473D-8705-6DD8BFD860DE}"/>
    <cellStyle name="Comma 2 2 7" xfId="542" xr:uid="{1A5C2163-6355-4911-9297-9FD7D6BC7609}"/>
    <cellStyle name="Comma 2 2 7 10" xfId="906" xr:uid="{86D13C3B-E086-4C6E-A2F0-5498CB14AFBE}"/>
    <cellStyle name="Comma 2 2 7 11" xfId="42105" xr:uid="{38BB6E05-8D3C-47E4-82F6-B98E4E867559}"/>
    <cellStyle name="Comma 2 2 7 2" xfId="1119" xr:uid="{9763B178-6150-46CC-9E43-1183B4E08C36}"/>
    <cellStyle name="Comma 2 2 7 2 2" xfId="35007" xr:uid="{03CD49EA-FCAD-4074-9F21-19F02CF8F1D4}"/>
    <cellStyle name="Comma 2 2 7 3" xfId="37449" xr:uid="{6EEA647E-8131-4B45-BA5C-12A5750D035B}"/>
    <cellStyle name="Comma 2 2 7 4" xfId="38652" xr:uid="{112F0853-7B15-42AC-B03B-E153E41BB9FB}"/>
    <cellStyle name="Comma 2 2 7 5" xfId="39769" xr:uid="{18A6A47C-7DB1-404C-BE0D-85B50191E96D}"/>
    <cellStyle name="Comma 2 2 7 6" xfId="40886" xr:uid="{45190E9B-1EEB-43E8-9DDB-6EC6D1500F75}"/>
    <cellStyle name="Comma 2 2 7 7" xfId="24724" xr:uid="{DA606280-7AAC-4D9A-B082-B43ED34B6A6D}"/>
    <cellStyle name="Comma 2 2 7 8" xfId="13424" xr:uid="{29DA4ADD-DC88-401D-9808-E4048B1044ED}"/>
    <cellStyle name="Comma 2 2 7 9" xfId="41678" xr:uid="{4D9F9C40-58AA-4C7E-86D5-E3069D761581}"/>
    <cellStyle name="Comma 2 2 8" xfId="231" xr:uid="{908E131D-8832-4E06-8C81-FA54F97E85DF}"/>
    <cellStyle name="Comma 2 2 8 10" xfId="953" xr:uid="{98BC3175-C86F-4914-BFB3-82D6154F24F9}"/>
    <cellStyle name="Comma 2 2 8 2" xfId="1167" xr:uid="{72E43512-E0F6-434E-9C7B-FB0E42540BAB}"/>
    <cellStyle name="Comma 2 2 8 2 2" xfId="35739" xr:uid="{F180A55E-7C25-45E9-8415-F8BACD1BBAFD}"/>
    <cellStyle name="Comma 2 2 8 3" xfId="37885" xr:uid="{92A75B14-098C-425E-BB90-2C8091B4EE87}"/>
    <cellStyle name="Comma 2 2 8 4" xfId="39009" xr:uid="{F9B94BED-600D-4EB1-8890-BB09C3A6F6C6}"/>
    <cellStyle name="Comma 2 2 8 5" xfId="40126" xr:uid="{49708246-C7AC-4A6E-B230-875D795E7D77}"/>
    <cellStyle name="Comma 2 2 8 6" xfId="41243" xr:uid="{5B2A81A1-F40A-4DA8-8BB5-4976AAC3F5BE}"/>
    <cellStyle name="Comma 2 2 8 7" xfId="25369" xr:uid="{897EB094-725B-4F94-A5E3-BA79636D2BA1}"/>
    <cellStyle name="Comma 2 2 8 8" xfId="14885" xr:uid="{3A4B21C3-688F-4D31-A9F8-7BF5DD540718}"/>
    <cellStyle name="Comma 2 2 8 9" xfId="41721" xr:uid="{C9DBE5DC-4C00-474E-8BAF-5C8A67C49EFA}"/>
    <cellStyle name="Comma 2 2 9" xfId="783" xr:uid="{7B9A8F27-BACC-46E7-8D7A-4B0944594F81}"/>
    <cellStyle name="Comma 2 2 9 2" xfId="15360" xr:uid="{2FB53102-6F3A-4F62-A921-31D4B6C2CA4F}"/>
    <cellStyle name="Comma 2 2 9 3" xfId="42464" xr:uid="{34B3B300-DFE2-4916-BE06-2C65EEEDE5C4}"/>
    <cellStyle name="Comma 2 20" xfId="36554" xr:uid="{09E1E5B7-9A6F-4043-BDD1-A545418E46A9}"/>
    <cellStyle name="Comma 2 21" xfId="15268" xr:uid="{C121C510-3687-497B-A6CD-F0CB1A518CE8}"/>
    <cellStyle name="Comma 2 22" xfId="15275" xr:uid="{D730AFBC-A967-484E-B6E5-78195241D4E1}"/>
    <cellStyle name="Comma 2 23" xfId="15279" xr:uid="{000C76E2-4001-4C56-A99B-33C1319FEF2D}"/>
    <cellStyle name="Comma 2 24" xfId="15265" xr:uid="{E09146D9-AF54-4F74-ABDA-0A1FF7522288}"/>
    <cellStyle name="Comma 2 25" xfId="41569" xr:uid="{853BAD34-2B02-4CF5-84E0-E0155DA830F7}"/>
    <cellStyle name="Comma 2 26" xfId="784" xr:uid="{7530585A-C80B-4383-83D4-5D294376ED16}"/>
    <cellStyle name="Comma 2 26 2" xfId="41570" xr:uid="{C8200064-0272-46A6-ABB1-D6DA85BE6FD9}"/>
    <cellStyle name="Comma 2 27" xfId="1219" xr:uid="{40E7979A-53D2-4F69-BB42-578895478091}"/>
    <cellStyle name="Comma 2 28" xfId="41576" xr:uid="{B50D977D-3F9A-4047-9C6E-1872EC5C8C4D}"/>
    <cellStyle name="Comma 2 29" xfId="41825" xr:uid="{2A1F1433-DF3B-4421-A9A3-720704097AF9}"/>
    <cellStyle name="Comma 2 3" xfId="53" xr:uid="{8F0A8506-EB32-4555-892E-4542305D6844}"/>
    <cellStyle name="Comma 2 3 10" xfId="39406" xr:uid="{992E7FFC-FFB4-4A2D-9EF4-7CCCCE573540}"/>
    <cellStyle name="Comma 2 3 10 2" xfId="42991" xr:uid="{927FF49A-BB77-44C2-B28D-ABD097108AE9}"/>
    <cellStyle name="Comma 2 3 10 2 2" xfId="43645" xr:uid="{523F5AFF-5519-49E2-A8D1-416C2C8476A0}"/>
    <cellStyle name="Comma 2 3 10 2 2 2" xfId="45193" xr:uid="{FA710C23-E04F-443F-9543-8C10F7B48BC6}"/>
    <cellStyle name="Comma 2 3 10 2 2 3" xfId="46683" xr:uid="{D209FD38-7864-468C-A5C6-B1CFC850D55C}"/>
    <cellStyle name="Comma 2 3 10 2 3" xfId="44486" xr:uid="{FEDCD4D3-3558-46A9-A229-63FDC507554D}"/>
    <cellStyle name="Comma 2 3 10 2 4" xfId="45974" xr:uid="{08ED02B8-05DE-4336-ACF0-80BC64F7EC8C}"/>
    <cellStyle name="Comma 2 3 10 3" xfId="43200" xr:uid="{5345A16D-0EB3-4834-B773-16469D2B6CE4}"/>
    <cellStyle name="Comma 2 3 10 3 2" xfId="43874" xr:uid="{2289EC77-B9E3-4EBD-B731-7860E34A299F}"/>
    <cellStyle name="Comma 2 3 10 3 2 2" xfId="45427" xr:uid="{4BC27544-E047-4A51-A388-618CF977A4D4}"/>
    <cellStyle name="Comma 2 3 10 3 2 3" xfId="46919" xr:uid="{30F3A54B-DB19-45E0-A060-510692EC9C05}"/>
    <cellStyle name="Comma 2 3 10 3 3" xfId="44717" xr:uid="{89F18673-BA41-4EED-B408-E1A20FEC17F9}"/>
    <cellStyle name="Comma 2 3 10 3 4" xfId="46205" xr:uid="{79C50ADD-9D9E-42FF-A57F-B8125C182D3D}"/>
    <cellStyle name="Comma 2 3 10 4" xfId="43423" xr:uid="{E29F3779-5020-4E00-B762-D0B315F37183}"/>
    <cellStyle name="Comma 2 3 10 4 2" xfId="44960" xr:uid="{A5FFE46D-3753-45E6-B7B9-DC1A6BB537EB}"/>
    <cellStyle name="Comma 2 3 10 4 3" xfId="46449" xr:uid="{E63BB6A8-12D7-4885-BA68-63A6672B4D95}"/>
    <cellStyle name="Comma 2 3 10 5" xfId="44256" xr:uid="{643BC843-6F7D-4204-A38D-42B08333ADE1}"/>
    <cellStyle name="Comma 2 3 10 6" xfId="45744" xr:uid="{0C14A1DC-C157-4D82-9807-2BF5CF8944D7}"/>
    <cellStyle name="Comma 2 3 10 7" xfId="42786" xr:uid="{22273652-A3B4-44FE-BEC1-EE1139E74D61}"/>
    <cellStyle name="Comma 2 3 11" xfId="40527" xr:uid="{9DB2DE03-DFA6-4E32-84D7-D0DC28B03F8D}"/>
    <cellStyle name="Comma 2 3 11 2" xfId="43016" xr:uid="{528DC756-55F0-4A9A-9E6C-CAB61F04D27D}"/>
    <cellStyle name="Comma 2 3 11 2 2" xfId="43672" xr:uid="{C05E665B-2010-4D9B-AC06-5B3D5CE4E959}"/>
    <cellStyle name="Comma 2 3 11 2 2 2" xfId="45220" xr:uid="{77527778-F0CB-4AA9-A902-D688BC299881}"/>
    <cellStyle name="Comma 2 3 11 2 2 3" xfId="46710" xr:uid="{B776CA87-93E0-4A79-B7A6-AE7A1BFBC490}"/>
    <cellStyle name="Comma 2 3 11 2 3" xfId="44513" xr:uid="{E3306527-D988-4606-9740-C85047D5EA33}"/>
    <cellStyle name="Comma 2 3 11 2 4" xfId="46001" xr:uid="{528ADD38-E23E-41CD-A0DB-CA9B81DB1C0C}"/>
    <cellStyle name="Comma 2 3 11 3" xfId="43226" xr:uid="{EF82F40D-EBB3-4E95-862A-316635890A98}"/>
    <cellStyle name="Comma 2 3 11 3 2" xfId="43901" xr:uid="{719135DA-4E09-4671-9499-047BD74D2FBD}"/>
    <cellStyle name="Comma 2 3 11 3 2 2" xfId="45454" xr:uid="{72D9BC13-30C3-4C0E-9A42-9F44AB8F6783}"/>
    <cellStyle name="Comma 2 3 11 3 2 3" xfId="46946" xr:uid="{DB9ACEDE-2718-47FA-A1D3-5DEDFB003545}"/>
    <cellStyle name="Comma 2 3 11 3 3" xfId="44744" xr:uid="{87B4B0F9-8CF3-4F1F-915D-8E2A626A17E5}"/>
    <cellStyle name="Comma 2 3 11 3 4" xfId="46232" xr:uid="{27F88345-8934-4D1F-A5AA-190F1E3D9E95}"/>
    <cellStyle name="Comma 2 3 11 4" xfId="43449" xr:uid="{91195E5A-8C58-4A57-9EDB-E36EC1EAD968}"/>
    <cellStyle name="Comma 2 3 11 4 2" xfId="44987" xr:uid="{8B187DFD-753D-40E9-888D-BBFAA4C8292B}"/>
    <cellStyle name="Comma 2 3 11 4 3" xfId="46476" xr:uid="{CF80750A-C877-4169-84B1-B3B6138712C3}"/>
    <cellStyle name="Comma 2 3 11 5" xfId="44282" xr:uid="{634B1718-16DB-4E51-8ECE-7FFEB398F339}"/>
    <cellStyle name="Comma 2 3 11 6" xfId="45770" xr:uid="{69AC2C71-5061-4CEB-9561-B55A06F96B1F}"/>
    <cellStyle name="Comma 2 3 11 7" xfId="42809" xr:uid="{E75BE0B2-6497-4FA5-A975-4CB78B1C030D}"/>
    <cellStyle name="Comma 2 3 12" xfId="15370" xr:uid="{832B2FDB-EE4A-4CA6-B345-DC9958750E50}"/>
    <cellStyle name="Comma 2 3 12 2" xfId="43467" xr:uid="{88FF014D-8924-41A2-9102-6CE9A8C73A7E}"/>
    <cellStyle name="Comma 2 3 12 2 2" xfId="45005" xr:uid="{BB564890-F7FF-4E4F-A66E-46144F6A7F4A}"/>
    <cellStyle name="Comma 2 3 12 2 3" xfId="46494" xr:uid="{FFC18716-EFB4-4975-A754-2EEFF6D7A121}"/>
    <cellStyle name="Comma 2 3 12 3" xfId="44300" xr:uid="{73E6DA71-27B4-4E00-9EB1-B7F0932EF8F2}"/>
    <cellStyle name="Comma 2 3 12 4" xfId="45788" xr:uid="{280AABAE-19EF-4ED3-9929-6C4A8B5435B0}"/>
    <cellStyle name="Comma 2 3 12 5" xfId="42830" xr:uid="{D3DD4467-CE17-4430-AE0D-22EF62BFE322}"/>
    <cellStyle name="Comma 2 3 13" xfId="1650" xr:uid="{264F080A-2733-4C54-BE1C-D251F9DE9921}"/>
    <cellStyle name="Comma 2 3 13 2" xfId="43481" xr:uid="{413F65DC-D407-4993-852C-57F61576B442}"/>
    <cellStyle name="Comma 2 3 13 2 2" xfId="45019" xr:uid="{6DFBD39E-F043-47AB-AAEA-A6A90E61894F}"/>
    <cellStyle name="Comma 2 3 13 2 3" xfId="46508" xr:uid="{0F100CA0-6D7F-4E1D-BE01-E5B63278F470}"/>
    <cellStyle name="Comma 2 3 13 3" xfId="44314" xr:uid="{3043AAAD-2A9D-4011-A831-6B38FB602B1E}"/>
    <cellStyle name="Comma 2 3 13 4" xfId="45802" xr:uid="{85FB39E0-DD7A-4551-99AE-6D6D982F6452}"/>
    <cellStyle name="Comma 2 3 13 5" xfId="42846" xr:uid="{052BDD60-6DA6-460A-BECD-90854DFA3591}"/>
    <cellStyle name="Comma 2 3 14" xfId="41577" xr:uid="{9901783B-AC74-4442-9285-34C0B127C5E5}"/>
    <cellStyle name="Comma 2 3 14 2" xfId="43698" xr:uid="{F68AA2CA-4085-4C51-9BAD-D199EBC2316A}"/>
    <cellStyle name="Comma 2 3 14 2 2" xfId="45247" xr:uid="{52061F1F-F7DB-460D-91C0-0EAA321EA2E3}"/>
    <cellStyle name="Comma 2 3 14 2 3" xfId="46737" xr:uid="{4CD67F7C-252B-402B-8D53-D19A9DE26E53}"/>
    <cellStyle name="Comma 2 3 14 3" xfId="44539" xr:uid="{FE633D98-1CDC-4666-B976-0A8F3BD0A027}"/>
    <cellStyle name="Comma 2 3 14 4" xfId="46027" xr:uid="{C6664FED-D8F5-4D72-B37A-E76154B5417F}"/>
    <cellStyle name="Comma 2 3 15" xfId="777" xr:uid="{847EF9F9-D75F-4E5D-AC30-B2F3B121D010}"/>
    <cellStyle name="Comma 2 3 15 2" xfId="41779" xr:uid="{25F2F903-D931-4E46-A806-F0F90798663C}"/>
    <cellStyle name="Comma 2 3 15 2 2" xfId="44081" xr:uid="{36DD4E36-C425-43AA-BC28-6F143E548B6F}"/>
    <cellStyle name="Comma 2 3 15 3" xfId="41788" xr:uid="{6B67E2EF-481A-475B-A4C2-A36FEA0758D9}"/>
    <cellStyle name="Comma 2 3 15 3 2" xfId="45569" xr:uid="{AF2CD33F-DA53-4484-BD07-348642CBD9FB}"/>
    <cellStyle name="Comma 2 3 15 4" xfId="42634" xr:uid="{7056B9EF-31FC-49F3-B90C-20D02AC75F1A}"/>
    <cellStyle name="Comma 2 3 16" xfId="42353" xr:uid="{99D425F1-B865-4B6B-8CE2-C0AF0595EA74}"/>
    <cellStyle name="Comma 2 3 16 2" xfId="44778" xr:uid="{F858F8E7-259B-49B6-A0C2-F04C19932AFF}"/>
    <cellStyle name="Comma 2 3 16 3" xfId="46266" xr:uid="{3B453B72-53CA-440D-B1F3-E05212E225B0}"/>
    <cellStyle name="Comma 2 3 17" xfId="42487" xr:uid="{CF7210EC-5110-434F-8013-6133F0A9A7A1}"/>
    <cellStyle name="Comma 2 3 17 2" xfId="44062" xr:uid="{5498DE00-D839-4897-B731-1A2F345DE91C}"/>
    <cellStyle name="Comma 2 3 17 3" xfId="45549" xr:uid="{26EB9F8C-EFE5-4DD2-A03B-90135EE3DDAB}"/>
    <cellStyle name="Comma 2 3 17 4" xfId="42621" xr:uid="{25331FFF-A57C-450A-890C-D7C0FB06A136}"/>
    <cellStyle name="Comma 2 3 18" xfId="43991" xr:uid="{14B1D0CA-D9F6-41AF-9FB7-2D797EB0D9B6}"/>
    <cellStyle name="Comma 2 3 19" xfId="45476" xr:uid="{EF1F7ACE-ED0E-48C7-B31C-79A98EF44346}"/>
    <cellStyle name="Comma 2 3 2" xfId="103" xr:uid="{4B88DDAD-3093-4C93-805D-3AF2EBC4FA4B}"/>
    <cellStyle name="Comma 2 3 2 10" xfId="39407" xr:uid="{C14B4172-DFC0-4531-A7EC-1CA1F39D65B9}"/>
    <cellStyle name="Comma 2 3 2 10 2" xfId="43709" xr:uid="{04293A1D-F8C1-44BD-AD75-95C4B8056722}"/>
    <cellStyle name="Comma 2 3 2 10 2 2" xfId="45258" xr:uid="{4F44748D-E383-4C91-9795-62424B9E6B39}"/>
    <cellStyle name="Comma 2 3 2 10 2 3" xfId="46748" xr:uid="{BE9EB173-44B6-4837-94B9-A5AA21ABE584}"/>
    <cellStyle name="Comma 2 3 2 10 3" xfId="44550" xr:uid="{80F90E81-88DA-4A08-9DA8-5D4A5904F209}"/>
    <cellStyle name="Comma 2 3 2 10 4" xfId="46038" xr:uid="{A8559AB2-2852-4640-A47C-39B9AA10497F}"/>
    <cellStyle name="Comma 2 3 2 10 5" xfId="43049" xr:uid="{DFD1D777-4028-4216-B2BC-393C9F412542}"/>
    <cellStyle name="Comma 2 3 2 11" xfId="40528" xr:uid="{CE8BA744-14D4-4C6A-B56D-1EA324DB44A5}"/>
    <cellStyle name="Comma 2 3 2 11 2" xfId="44788" xr:uid="{D01DC24C-970A-43A4-9573-991A17CAF507}"/>
    <cellStyle name="Comma 2 3 2 11 3" xfId="46276" xr:uid="{67706F51-1169-4C5B-8706-4FEC32C5770E}"/>
    <cellStyle name="Comma 2 3 2 11 4" xfId="43267" xr:uid="{6B378983-5A43-4152-9D68-95168FB44153}"/>
    <cellStyle name="Comma 2 3 2 12" xfId="15371" xr:uid="{FE8E152E-C35F-4F42-95DE-556D8D0D9BF3}"/>
    <cellStyle name="Comma 2 3 2 12 2" xfId="44092" xr:uid="{285BCBEF-7E1B-4B2B-AF94-19D4E0E8A4F0}"/>
    <cellStyle name="Comma 2 3 2 12 3" xfId="45580" xr:uid="{27624A6F-9545-4106-9FF3-0C1ACD26B0D1}"/>
    <cellStyle name="Comma 2 3 2 12 4" xfId="43924" xr:uid="{29A5E3DD-2CF3-417D-88FA-D01E644FC736}"/>
    <cellStyle name="Comma 2 3 2 13" xfId="1651" xr:uid="{6B7B1BBF-D46C-45EC-B0E4-F6BB2B31F179}"/>
    <cellStyle name="Comma 2 3 2 13 2" xfId="44018" xr:uid="{DFE9681F-39B0-4B82-879B-D3105E6E211F}"/>
    <cellStyle name="Comma 2 3 2 14" xfId="41616" xr:uid="{AC85A5F0-9FE6-4BC7-AF3F-3D2263794905}"/>
    <cellStyle name="Comma 2 3 2 15" xfId="835" xr:uid="{D72F724A-C7DE-4311-8F00-1D4108BC77E2}"/>
    <cellStyle name="Comma 2 3 2 16" xfId="42046" xr:uid="{4BE94F90-1A33-492C-B7CE-777B4AA8CDD2}"/>
    <cellStyle name="Comma 2 3 2 17" xfId="477" xr:uid="{95CDA74D-97C7-4224-8B5E-D409C665929A}"/>
    <cellStyle name="Comma 2 3 2 18" xfId="42869" xr:uid="{B15F3C06-8C8C-4515-A525-378C4A6B3216}"/>
    <cellStyle name="Comma 2 3 2 2" xfId="1050" xr:uid="{30DB791C-18A4-451C-8C6F-0F56415C0C1A}"/>
    <cellStyle name="Comma 2 3 2 2 10" xfId="15372" xr:uid="{BC5429C5-3DD5-4F10-BA41-0237DAE45AF6}"/>
    <cellStyle name="Comma 2 3 2 2 11" xfId="1652" xr:uid="{5A4C5CAF-C0D7-442A-88A4-E0CA98FA14A4}"/>
    <cellStyle name="Comma 2 3 2 2 2" xfId="1653" xr:uid="{BDED1818-049A-4263-9F27-740E1831314E}"/>
    <cellStyle name="Comma 2 3 2 2 2 2" xfId="25792" xr:uid="{0139CB4D-476C-4A34-A34E-D51C1B185051}"/>
    <cellStyle name="Comma 2 3 2 2 2 2 2" xfId="45063" xr:uid="{A39ADC9B-8521-475A-BDA4-A00BA9BBE777}"/>
    <cellStyle name="Comma 2 3 2 2 2 2 3" xfId="46551" xr:uid="{E838B17C-8722-4083-B3A8-64151567551A}"/>
    <cellStyle name="Comma 2 3 2 2 2 2 4" xfId="43523" xr:uid="{E7F70A11-788D-4B6A-B30A-16FFEDB29B41}"/>
    <cellStyle name="Comma 2 3 2 2 2 3" xfId="36640" xr:uid="{BE7A0A06-A1AF-46B7-9FDD-31285EDD5373}"/>
    <cellStyle name="Comma 2 3 2 2 2 3 2" xfId="44358" xr:uid="{4EA4C5D0-9CF5-4205-9286-388349C553D1}"/>
    <cellStyle name="Comma 2 3 2 2 2 4" xfId="38296" xr:uid="{99A8E083-1385-4B9B-845D-6D2186A4EA25}"/>
    <cellStyle name="Comma 2 3 2 2 2 4 2" xfId="45847" xr:uid="{62235C12-1628-4EBA-B965-B1D48D56E9A4}"/>
    <cellStyle name="Comma 2 3 2 2 2 5" xfId="39409" xr:uid="{5A2C0037-43EC-4F8D-A9BF-4B2F23A873A6}"/>
    <cellStyle name="Comma 2 3 2 2 2 6" xfId="40530" xr:uid="{EBCA0261-323E-4D96-AE2D-1E1FAB7EF338}"/>
    <cellStyle name="Comma 2 3 2 2 2 7" xfId="15373" xr:uid="{508E1EF0-A0AF-4A29-90CE-E8488BA29D0D}"/>
    <cellStyle name="Comma 2 3 2 2 2 8" xfId="42882" xr:uid="{D8A991CF-DA06-4C5C-9323-1953FF2F0041}"/>
    <cellStyle name="Comma 2 3 2 2 3" xfId="14168" xr:uid="{06D69D34-9598-41A5-B9E1-045FF3CA2290}"/>
    <cellStyle name="Comma 2 3 2 2 3 2" xfId="35248" xr:uid="{47CD6B17-BFDA-46DB-AC14-691734F3D4C0}"/>
    <cellStyle name="Comma 2 3 2 2 3 2 2" xfId="45292" xr:uid="{89677521-B913-4510-A9B9-0DE5005C4AC2}"/>
    <cellStyle name="Comma 2 3 2 2 3 2 3" xfId="46784" xr:uid="{39A4807B-3004-4D76-A72B-63479A50437D}"/>
    <cellStyle name="Comma 2 3 2 2 3 2 4" xfId="43741" xr:uid="{1C78E954-4F63-44AB-9070-2D23C0B36121}"/>
    <cellStyle name="Comma 2 3 2 2 3 3" xfId="37613" xr:uid="{7F0CFA77-3F38-4AB6-86DE-1486A6824846}"/>
    <cellStyle name="Comma 2 3 2 2 3 3 2" xfId="44585" xr:uid="{7C403B58-A9F3-4870-B56B-76BF364DE085}"/>
    <cellStyle name="Comma 2 3 2 2 3 4" xfId="38803" xr:uid="{71372BE9-57FC-49A4-9665-9C24F8C48809}"/>
    <cellStyle name="Comma 2 3 2 2 3 4 2" xfId="46071" xr:uid="{C2D28D2F-B688-4333-8DE2-A7D829D522AD}"/>
    <cellStyle name="Comma 2 3 2 2 3 5" xfId="39920" xr:uid="{C399CFFE-6BEE-4FC0-A3C8-A5464BE14D1B}"/>
    <cellStyle name="Comma 2 3 2 2 3 6" xfId="41037" xr:uid="{7CB4549D-8565-481D-9C1C-21DEB943EE5D}"/>
    <cellStyle name="Comma 2 3 2 2 3 7" xfId="24916" xr:uid="{B582A37C-794A-4779-B42A-74094232BDFC}"/>
    <cellStyle name="Comma 2 3 2 2 3 8" xfId="43081" xr:uid="{E9635A37-C613-472F-9A51-038442B92570}"/>
    <cellStyle name="Comma 2 3 2 2 4" xfId="15033" xr:uid="{9880D379-68D0-4BD1-BC0A-EEB68CD92C37}"/>
    <cellStyle name="Comma 2 3 2 2 4 2" xfId="35882" xr:uid="{6EF2D04D-2A3E-44CC-8039-B6DC367A41AC}"/>
    <cellStyle name="Comma 2 3 2 2 4 2 2" xfId="44827" xr:uid="{9D61D96C-3B01-4866-8C28-218B76BDA846}"/>
    <cellStyle name="Comma 2 3 2 2 4 3" xfId="38024" xr:uid="{00D3A126-5524-46C9-8718-10EE80746AB3}"/>
    <cellStyle name="Comma 2 3 2 2 4 3 2" xfId="46317" xr:uid="{BB53C157-AF8F-4869-9E4B-B4A3DEC40552}"/>
    <cellStyle name="Comma 2 3 2 2 4 4" xfId="39148" xr:uid="{6D047F3F-4203-404C-B811-9AAB3E949888}"/>
    <cellStyle name="Comma 2 3 2 2 4 5" xfId="40265" xr:uid="{9366C11D-44E8-4DBD-B1D2-07DF95795452}"/>
    <cellStyle name="Comma 2 3 2 2 4 6" xfId="41382" xr:uid="{4B0AA5BA-9F2E-42BE-816E-9F1EA768D5C6}"/>
    <cellStyle name="Comma 2 3 2 2 4 7" xfId="25498" xr:uid="{9685E37D-C962-4591-B809-03E1CE94862C}"/>
    <cellStyle name="Comma 2 3 2 2 4 8" xfId="43304" xr:uid="{5F4B3930-F100-47D7-A46B-52C38DE55986}"/>
    <cellStyle name="Comma 2 3 2 2 5" xfId="25791" xr:uid="{FA4DB1CA-7F1A-4091-9AF2-818B7644A8B3}"/>
    <cellStyle name="Comma 2 3 2 2 5 2" xfId="44132" xr:uid="{03B5A971-05E3-4D61-B0EC-7BD5CB1919A2}"/>
    <cellStyle name="Comma 2 3 2 2 5 3" xfId="45618" xr:uid="{90A25043-D3F9-4826-9162-F6AC8A5C0FD9}"/>
    <cellStyle name="Comma 2 3 2 2 5 4" xfId="43955" xr:uid="{C60038A4-1167-4BFE-BA4A-8A352E4BF6BC}"/>
    <cellStyle name="Comma 2 3 2 2 6" xfId="36639" xr:uid="{2436D20D-B2B1-4DD7-A4E8-1787AB42B114}"/>
    <cellStyle name="Comma 2 3 2 2 6 2" xfId="44039" xr:uid="{ECFA899A-05ED-4D32-9BE7-0A628570B392}"/>
    <cellStyle name="Comma 2 3 2 2 7" xfId="38295" xr:uid="{42035827-3D37-483F-9D53-BF54E4F60BAC}"/>
    <cellStyle name="Comma 2 3 2 2 7 2" xfId="45526" xr:uid="{BAF13294-7D84-470D-A10A-A1CA93775039}"/>
    <cellStyle name="Comma 2 3 2 2 8" xfId="39408" xr:uid="{39F9221D-0008-45E7-911B-3CB65B49641D}"/>
    <cellStyle name="Comma 2 3 2 2 9" xfId="40529" xr:uid="{4A157492-1950-4F0D-AC7F-49FCA199C93D}"/>
    <cellStyle name="Comma 2 3 2 3" xfId="1654" xr:uid="{4FD96BC3-E113-4A49-9BB0-91A88FBDB5F5}"/>
    <cellStyle name="Comma 2 3 2 3 10" xfId="42631" xr:uid="{4892B0BD-B15C-44B7-9F15-ACC1CD50ED06}"/>
    <cellStyle name="Comma 2 3 2 3 2" xfId="14535" xr:uid="{33C56B06-75ED-464A-B437-5B52968D6722}"/>
    <cellStyle name="Comma 2 3 2 3 2 2" xfId="35410" xr:uid="{CCF77CEE-F45D-4034-B21C-C5F7B33B1819}"/>
    <cellStyle name="Comma 2 3 2 3 2 2 2" xfId="44851" xr:uid="{9C11B818-E22D-42DE-81F6-51D417948C92}"/>
    <cellStyle name="Comma 2 3 2 3 2 2 3" xfId="46341" xr:uid="{A2388315-EBA7-420C-AB4B-A4F7309B85DD}"/>
    <cellStyle name="Comma 2 3 2 3 2 2 4" xfId="43326" xr:uid="{7B3C0010-076B-4DAD-95AE-E5825C6C4AEE}"/>
    <cellStyle name="Comma 2 3 2 3 2 3" xfId="37739" xr:uid="{3EF4D5C8-C76F-4321-A87B-7DCE39A2F9B0}"/>
    <cellStyle name="Comma 2 3 2 3 2 3 2" xfId="44155" xr:uid="{2C756814-4958-449E-934A-09F04EB7A2D2}"/>
    <cellStyle name="Comma 2 3 2 3 2 4" xfId="38910" xr:uid="{FC0EBC26-5FE9-4796-AB42-AFCCAC6B960E}"/>
    <cellStyle name="Comma 2 3 2 3 2 4 2" xfId="45641" xr:uid="{F1F96519-D110-4C04-9E98-5CDD39570F06}"/>
    <cellStyle name="Comma 2 3 2 3 2 5" xfId="40027" xr:uid="{EB020EE6-34CA-4C7E-92BA-77BB1AC096CD}"/>
    <cellStyle name="Comma 2 3 2 3 2 6" xfId="41144" xr:uid="{C453E7E5-0BDD-461C-AD39-B501AB777AD7}"/>
    <cellStyle name="Comma 2 3 2 3 2 7" xfId="25053" xr:uid="{85F28D4A-9895-4F0B-8CCD-1BAEA92EF571}"/>
    <cellStyle name="Comma 2 3 2 3 2 8" xfId="42688" xr:uid="{422B81DF-6396-4D47-8BBC-93E654E2169E}"/>
    <cellStyle name="Comma 2 3 2 3 3" xfId="15144" xr:uid="{C5F1EF85-3214-4267-9106-B6DF000B72A5}"/>
    <cellStyle name="Comma 2 3 2 3 3 2" xfId="35989" xr:uid="{141D9265-432C-4079-AB74-CC2C24CD8C73}"/>
    <cellStyle name="Comma 2 3 2 3 3 2 2" xfId="45086" xr:uid="{618242C7-3E9E-491B-90A3-DCDDBBB15997}"/>
    <cellStyle name="Comma 2 3 2 3 3 2 3" xfId="46575" xr:uid="{667050D5-9636-4339-A5DB-2843B20503F0}"/>
    <cellStyle name="Comma 2 3 2 3 3 2 4" xfId="43545" xr:uid="{A6BA2F9D-531F-4E5C-A366-31EB476E2225}"/>
    <cellStyle name="Comma 2 3 2 3 3 3" xfId="38130" xr:uid="{7A68A42E-A322-4536-9C28-808700AFECCE}"/>
    <cellStyle name="Comma 2 3 2 3 3 3 2" xfId="44381" xr:uid="{D6F7C388-3006-4DD5-9A5F-6D59A21CD64D}"/>
    <cellStyle name="Comma 2 3 2 3 3 4" xfId="39254" xr:uid="{D79B90E7-1285-4566-A9DB-6A57A537AB8E}"/>
    <cellStyle name="Comma 2 3 2 3 3 4 2" xfId="45869" xr:uid="{89F7569F-8C6D-480E-93DF-C08AA2955C1E}"/>
    <cellStyle name="Comma 2 3 2 3 3 5" xfId="40371" xr:uid="{95DCBCFA-9D8D-4526-B567-A60EEBA925D0}"/>
    <cellStyle name="Comma 2 3 2 3 3 6" xfId="41488" xr:uid="{15A232A5-7648-43BA-B546-2FA20EEA2B76}"/>
    <cellStyle name="Comma 2 3 2 3 3 7" xfId="25583" xr:uid="{4875480C-56D7-40F2-B19C-0D7551BCE271}"/>
    <cellStyle name="Comma 2 3 2 3 3 8" xfId="42902" xr:uid="{5F25086D-97EE-42BD-8A71-D1517C496090}"/>
    <cellStyle name="Comma 2 3 2 3 4" xfId="25793" xr:uid="{F4AE7920-101A-455E-909A-633DF204C3C8}"/>
    <cellStyle name="Comma 2 3 2 3 4 2" xfId="43765" xr:uid="{A1144E82-1C6B-408A-AEB8-51F6D3923BCF}"/>
    <cellStyle name="Comma 2 3 2 3 4 2 2" xfId="45317" xr:uid="{D43A20CA-9732-4B8C-AFF9-32EB94E772D2}"/>
    <cellStyle name="Comma 2 3 2 3 4 2 3" xfId="46809" xr:uid="{A0FFD4FC-53B9-4792-BFDA-362276516A5F}"/>
    <cellStyle name="Comma 2 3 2 3 4 3" xfId="44609" xr:uid="{D11FB59D-F198-4569-A1F2-2B94B9D62A44}"/>
    <cellStyle name="Comma 2 3 2 3 4 4" xfId="46096" xr:uid="{FB9B91BE-EACC-4B64-950B-85E43C873E01}"/>
    <cellStyle name="Comma 2 3 2 3 4 5" xfId="43103" xr:uid="{AA1DDB06-4D49-4874-B1D2-6E5E3A9C0151}"/>
    <cellStyle name="Comma 2 3 2 3 5" xfId="36641" xr:uid="{F4551E89-7678-4B9E-B33E-843C2D57B860}"/>
    <cellStyle name="Comma 2 3 2 3 5 2" xfId="44768" xr:uid="{CBB63357-B295-43F7-9268-41A6CCE13942}"/>
    <cellStyle name="Comma 2 3 2 3 5 3" xfId="46256" xr:uid="{2E868E5D-98BA-4DA8-8B47-4C7018926A81}"/>
    <cellStyle name="Comma 2 3 2 3 5 4" xfId="43249" xr:uid="{B4C9BA6D-B786-4B6F-BB1D-5A4ACB632E22}"/>
    <cellStyle name="Comma 2 3 2 3 6" xfId="38297" xr:uid="{B6A91906-30F7-4162-83AE-F03F53C1E338}"/>
    <cellStyle name="Comma 2 3 2 3 6 2" xfId="44074" xr:uid="{A429F489-6A81-4978-B0A4-6C197B9ACBB6}"/>
    <cellStyle name="Comma 2 3 2 3 7" xfId="39410" xr:uid="{D3F921AA-442E-4F3F-BFFA-FA3941E1D9E2}"/>
    <cellStyle name="Comma 2 3 2 3 7 2" xfId="45561" xr:uid="{ABC7BD49-9573-4E22-9E0E-10AE7319A1FB}"/>
    <cellStyle name="Comma 2 3 2 3 8" xfId="40531" xr:uid="{768B8CA2-4164-4592-9094-DF6747A5CD49}"/>
    <cellStyle name="Comma 2 3 2 3 9" xfId="15374" xr:uid="{4255D72F-8D80-48B1-A734-04FF2F2D2A09}"/>
    <cellStyle name="Comma 2 3 2 4" xfId="14167" xr:uid="{B60C8A05-82AE-4BA4-B2C7-EAC66ED0547A}"/>
    <cellStyle name="Comma 2 3 2 4 2" xfId="15032" xr:uid="{22BCF237-EE0B-409C-93F0-89E0FD0A3065}"/>
    <cellStyle name="Comma 2 3 2 4 2 2" xfId="35881" xr:uid="{6B53C9B0-028F-4DD8-A15D-C08C87E82615}"/>
    <cellStyle name="Comma 2 3 2 4 2 2 2" xfId="45114" xr:uid="{F4754AA2-DD85-416F-8D56-BFB848F5D2D4}"/>
    <cellStyle name="Comma 2 3 2 4 2 2 3" xfId="46603" xr:uid="{63E184AB-E072-42EC-96D7-9CF95A1C03A5}"/>
    <cellStyle name="Comma 2 3 2 4 2 2 4" xfId="43571" xr:uid="{963D6696-955E-4009-8203-63F3CEE999A4}"/>
    <cellStyle name="Comma 2 3 2 4 2 3" xfId="38023" xr:uid="{08BE9642-9120-4A2F-9EDB-394465A16E00}"/>
    <cellStyle name="Comma 2 3 2 4 2 3 2" xfId="44409" xr:uid="{0B8B00FB-5F92-4174-8DD0-8D8D60CD08A3}"/>
    <cellStyle name="Comma 2 3 2 4 2 4" xfId="39147" xr:uid="{3079E19E-096B-4CF4-BA90-56166B083394}"/>
    <cellStyle name="Comma 2 3 2 4 2 4 2" xfId="45897" xr:uid="{0751359D-3867-4C60-B46C-60222393D698}"/>
    <cellStyle name="Comma 2 3 2 4 2 5" xfId="40264" xr:uid="{1414A0F7-9F26-44D4-9ACF-24F33B474F41}"/>
    <cellStyle name="Comma 2 3 2 4 2 6" xfId="41381" xr:uid="{EFBBC5BC-52DA-47FF-A31F-C234ABCC9EA2}"/>
    <cellStyle name="Comma 2 3 2 4 2 7" xfId="25497" xr:uid="{AC9DDD89-D81D-4B59-8BFE-FAC8D04D196F}"/>
    <cellStyle name="Comma 2 3 2 4 2 8" xfId="42925" xr:uid="{327F97EB-F1FD-4A9F-A0FF-5CE10B810940}"/>
    <cellStyle name="Comma 2 3 2 4 3" xfId="35247" xr:uid="{B09E43F8-879E-4727-937E-79A9F97DF66D}"/>
    <cellStyle name="Comma 2 3 2 4 3 2" xfId="43795" xr:uid="{1C8EBD7E-B6D4-4734-9D68-CF21C5A28D18}"/>
    <cellStyle name="Comma 2 3 2 4 3 2 2" xfId="45347" xr:uid="{3645E3EC-D273-4034-84F1-4CEAE99A43CF}"/>
    <cellStyle name="Comma 2 3 2 4 3 2 3" xfId="46839" xr:uid="{9F34A6B4-5928-4B01-8D4F-DB269EB1EDAC}"/>
    <cellStyle name="Comma 2 3 2 4 3 3" xfId="44639" xr:uid="{E00E3AD8-F9D9-43EB-A5C8-1FAB816C7F6D}"/>
    <cellStyle name="Comma 2 3 2 4 3 4" xfId="46126" xr:uid="{9FCDD549-EE7A-4D99-839B-70F17C241641}"/>
    <cellStyle name="Comma 2 3 2 4 3 5" xfId="43131" xr:uid="{F5811324-DF16-44A5-8060-D91AC2E79D2C}"/>
    <cellStyle name="Comma 2 3 2 4 4" xfId="37612" xr:uid="{3777EF7C-BBE8-4050-8321-E24A529922E9}"/>
    <cellStyle name="Comma 2 3 2 4 4 2" xfId="44881" xr:uid="{DC66904C-268E-40DB-AEDE-33185BEDE81D}"/>
    <cellStyle name="Comma 2 3 2 4 4 3" xfId="46371" xr:uid="{12D2D685-80DD-405D-A24B-6A4A1BAA8BD8}"/>
    <cellStyle name="Comma 2 3 2 4 4 4" xfId="43354" xr:uid="{4DA350F1-3307-48AF-BE9B-8E5B3E22D94F}"/>
    <cellStyle name="Comma 2 3 2 4 5" xfId="38802" xr:uid="{3AC9C417-A677-486A-902B-C75D02453700}"/>
    <cellStyle name="Comma 2 3 2 4 5 2" xfId="44183" xr:uid="{E4E9CA87-066F-4AEC-8D66-93E10D5144B1}"/>
    <cellStyle name="Comma 2 3 2 4 6" xfId="39919" xr:uid="{F0282894-1C8D-4E0A-9F9F-0D592E94FC3F}"/>
    <cellStyle name="Comma 2 3 2 4 6 2" xfId="45670" xr:uid="{5631BF5C-7488-47E2-83C4-F80F84D66B8F}"/>
    <cellStyle name="Comma 2 3 2 4 7" xfId="41036" xr:uid="{C582AAE0-EBE1-445D-AAC9-D50D7E11D815}"/>
    <cellStyle name="Comma 2 3 2 4 8" xfId="24915" xr:uid="{F8772340-EB52-44A3-94A0-4D3C2114E4F5}"/>
    <cellStyle name="Comma 2 3 2 4 9" xfId="42714" xr:uid="{AD2DDFB5-D058-4958-AD0B-0330E5B8A989}"/>
    <cellStyle name="Comma 2 3 2 5" xfId="13429" xr:uid="{AC45F92E-4E40-4138-83F9-367CFD065908}"/>
    <cellStyle name="Comma 2 3 2 5 2" xfId="35012" xr:uid="{88148267-B8E1-4EB8-9151-9E1611CC824E}"/>
    <cellStyle name="Comma 2 3 2 5 2 2" xfId="43602" xr:uid="{892A428E-7E30-41CD-8C64-3D797BC7B54A}"/>
    <cellStyle name="Comma 2 3 2 5 2 2 2" xfId="45149" xr:uid="{D5D1757B-6F5F-4458-B705-90D5C562053A}"/>
    <cellStyle name="Comma 2 3 2 5 2 2 3" xfId="46639" xr:uid="{58DB64F8-9826-4A53-8E79-55F2E4D33241}"/>
    <cellStyle name="Comma 2 3 2 5 2 3" xfId="44444" xr:uid="{B8ECE2AB-3F92-4AD9-BB86-07C575431414}"/>
    <cellStyle name="Comma 2 3 2 5 2 4" xfId="45931" xr:uid="{22D72609-4978-4B2B-8271-CE27437BC3DF}"/>
    <cellStyle name="Comma 2 3 2 5 2 5" xfId="42953" xr:uid="{07545BA6-3C67-48EC-A122-B3D6D68F9F62}"/>
    <cellStyle name="Comma 2 3 2 5 3" xfId="37454" xr:uid="{EB3F8BAD-00D4-47DC-8F3E-5726486F0E4B}"/>
    <cellStyle name="Comma 2 3 2 5 3 2" xfId="43830" xr:uid="{5D86B731-ED47-4A6C-AC61-459AAFEFFB49}"/>
    <cellStyle name="Comma 2 3 2 5 3 2 2" xfId="45383" xr:uid="{670A1D65-4738-45BC-806C-1F2685F33101}"/>
    <cellStyle name="Comma 2 3 2 5 3 2 3" xfId="46875" xr:uid="{DEEE9788-8484-4CDB-B840-0881EA6B62DD}"/>
    <cellStyle name="Comma 2 3 2 5 3 3" xfId="44673" xr:uid="{A3208B84-CAD7-49A7-86DA-9C6EDA16F4C2}"/>
    <cellStyle name="Comma 2 3 2 5 3 4" xfId="46161" xr:uid="{2853E6B4-7F45-4CEC-BEF0-A8C90FDC07BD}"/>
    <cellStyle name="Comma 2 3 2 5 3 5" xfId="43162" xr:uid="{6A5572AA-7276-4EC4-A67B-2B80D39FDF93}"/>
    <cellStyle name="Comma 2 3 2 5 4" xfId="38657" xr:uid="{5184B263-B0CC-4FF9-BF9E-7295FEBA2EB4}"/>
    <cellStyle name="Comma 2 3 2 5 4 2" xfId="44916" xr:uid="{55FDA643-3BCF-4104-9C69-0E388D978956}"/>
    <cellStyle name="Comma 2 3 2 5 4 3" xfId="46405" xr:uid="{696A9A36-039F-4C90-A3DE-D90F9DD11152}"/>
    <cellStyle name="Comma 2 3 2 5 4 4" xfId="43383" xr:uid="{E173FE22-7271-4EC5-A279-F1BD11537942}"/>
    <cellStyle name="Comma 2 3 2 5 5" xfId="39774" xr:uid="{280B0A3E-E415-419C-BF8A-25BBE14234DA}"/>
    <cellStyle name="Comma 2 3 2 5 5 2" xfId="44216" xr:uid="{EF6866BA-7C62-4FF4-8ECE-D4540FA81151}"/>
    <cellStyle name="Comma 2 3 2 5 6" xfId="40891" xr:uid="{D66A9FFE-E007-4937-9816-50667AD2C20A}"/>
    <cellStyle name="Comma 2 3 2 5 6 2" xfId="45704" xr:uid="{1972A665-C22E-4DB0-93D8-13D93C588F84}"/>
    <cellStyle name="Comma 2 3 2 5 7" xfId="24729" xr:uid="{EDA6CDD7-0EC9-4901-AC1F-5E7B8C8587BA}"/>
    <cellStyle name="Comma 2 3 2 5 8" xfId="42751" xr:uid="{F6374D95-5C40-4B2B-A3B9-FC8F2A37359A}"/>
    <cellStyle name="Comma 2 3 2 6" xfId="14890" xr:uid="{D0F13C42-74C2-4B9E-A9ED-230FEE97C582}"/>
    <cellStyle name="Comma 2 3 2 6 2" xfId="35744" xr:uid="{2BFA8E4C-466B-4E04-860B-A7325857B116}"/>
    <cellStyle name="Comma 2 3 2 6 2 2" xfId="43629" xr:uid="{65138592-CD42-466F-A294-0BC220322544}"/>
    <cellStyle name="Comma 2 3 2 6 2 2 2" xfId="45177" xr:uid="{890C766A-E025-4B69-956F-C2132654E42E}"/>
    <cellStyle name="Comma 2 3 2 6 2 2 3" xfId="46667" xr:uid="{F5CC3BE8-FD45-4C36-BE4F-0E48A164FBB9}"/>
    <cellStyle name="Comma 2 3 2 6 2 3" xfId="44470" xr:uid="{C4FF631D-6ABF-459C-8005-E489951FF6BF}"/>
    <cellStyle name="Comma 2 3 2 6 2 4" xfId="45958" xr:uid="{4F56E3F8-AA5F-4651-AB12-0380B69EE847}"/>
    <cellStyle name="Comma 2 3 2 6 2 5" xfId="42977" xr:uid="{47C48E14-6AC5-479D-995B-E17497EB7E11}"/>
    <cellStyle name="Comma 2 3 2 6 3" xfId="37890" xr:uid="{194838CA-BC42-40A8-8682-AE6F3A33D2D3}"/>
    <cellStyle name="Comma 2 3 2 6 3 2" xfId="43858" xr:uid="{4A5782B1-93AE-4650-B3AE-E4912A03E001}"/>
    <cellStyle name="Comma 2 3 2 6 3 2 2" xfId="45411" xr:uid="{F3F737F2-F06F-4D3D-8C4C-65B0EF99A73F}"/>
    <cellStyle name="Comma 2 3 2 6 3 2 3" xfId="46903" xr:uid="{8D332C5F-FEE4-4B0E-B3D7-A013711D90CB}"/>
    <cellStyle name="Comma 2 3 2 6 3 3" xfId="44701" xr:uid="{E47AF2A8-E663-4E12-9D6C-E78121514783}"/>
    <cellStyle name="Comma 2 3 2 6 3 4" xfId="46189" xr:uid="{611378C0-54AB-4349-A1D7-15378942315A}"/>
    <cellStyle name="Comma 2 3 2 6 3 5" xfId="43186" xr:uid="{DFC19AF2-AD37-44F4-BD19-CE2BF082E4D8}"/>
    <cellStyle name="Comma 2 3 2 6 4" xfId="39014" xr:uid="{D0B7DA5D-F23C-4E1D-9377-F0098DC26E44}"/>
    <cellStyle name="Comma 2 3 2 6 4 2" xfId="44944" xr:uid="{A51D9DF2-5698-478B-AB64-7CAB7EC43F81}"/>
    <cellStyle name="Comma 2 3 2 6 4 3" xfId="46433" xr:uid="{FF487EF7-FA6C-430E-9396-5DCFA0324F12}"/>
    <cellStyle name="Comma 2 3 2 6 4 4" xfId="43408" xr:uid="{6228AFF1-6CE5-4F75-881D-6B92DE3B9A56}"/>
    <cellStyle name="Comma 2 3 2 6 5" xfId="40131" xr:uid="{69DE3A2F-E09D-4E99-BB2D-963333612DBC}"/>
    <cellStyle name="Comma 2 3 2 6 5 2" xfId="44241" xr:uid="{62C5853E-8AA0-4F6E-91C6-0A3095976E5C}"/>
    <cellStyle name="Comma 2 3 2 6 6" xfId="41248" xr:uid="{D9747B25-DC42-44E0-8905-58EA2FCD0846}"/>
    <cellStyle name="Comma 2 3 2 6 6 2" xfId="45729" xr:uid="{57AD2D64-38A2-44C0-8BAC-37F573F31418}"/>
    <cellStyle name="Comma 2 3 2 6 7" xfId="25374" xr:uid="{0B27FE39-FE97-46E6-8F60-F7125CA9E0C3}"/>
    <cellStyle name="Comma 2 3 2 6 8" xfId="42775" xr:uid="{36C0E790-B9F4-4A30-AB50-AA430431C59B}"/>
    <cellStyle name="Comma 2 3 2 7" xfId="25790" xr:uid="{C8904D8B-5109-41C3-BAEC-F92C8BD07B38}"/>
    <cellStyle name="Comma 2 3 2 7 2" xfId="43001" xr:uid="{AD31A88B-F5CF-4F3C-971A-1AF2CC864A70}"/>
    <cellStyle name="Comma 2 3 2 7 2 2" xfId="43656" xr:uid="{A717BC35-4079-492F-92C6-4874F8CC9F0C}"/>
    <cellStyle name="Comma 2 3 2 7 2 2 2" xfId="45204" xr:uid="{149D9177-BF37-4457-B5FA-2DE5B7466455}"/>
    <cellStyle name="Comma 2 3 2 7 2 2 3" xfId="46694" xr:uid="{96A2AF72-02E3-499D-AC71-CE140B11776B}"/>
    <cellStyle name="Comma 2 3 2 7 2 3" xfId="44497" xr:uid="{FB88C25F-CA79-449B-A76B-8FE32E534832}"/>
    <cellStyle name="Comma 2 3 2 7 2 4" xfId="45985" xr:uid="{CDACBF2D-3672-4539-8F07-4D132D038750}"/>
    <cellStyle name="Comma 2 3 2 7 3" xfId="43210" xr:uid="{9F570E36-D771-45AB-8C23-5FDDD62A2724}"/>
    <cellStyle name="Comma 2 3 2 7 3 2" xfId="43885" xr:uid="{7BBF4247-FFF2-45B7-9FF2-2B4FF93E3F9E}"/>
    <cellStyle name="Comma 2 3 2 7 3 2 2" xfId="45438" xr:uid="{830D8841-F7B9-4202-9CD6-8426E0FCAF91}"/>
    <cellStyle name="Comma 2 3 2 7 3 2 3" xfId="46930" xr:uid="{1B1C6D62-9934-40F5-9CAE-207925552F01}"/>
    <cellStyle name="Comma 2 3 2 7 3 3" xfId="44728" xr:uid="{EF340B04-BB23-4072-89CD-C09AC8AF8906}"/>
    <cellStyle name="Comma 2 3 2 7 3 4" xfId="46216" xr:uid="{273DB7A0-BBC7-411B-963F-6D7FD9661F29}"/>
    <cellStyle name="Comma 2 3 2 7 4" xfId="43433" xr:uid="{7B4400A1-34DC-4577-84DC-A6C93DB86D86}"/>
    <cellStyle name="Comma 2 3 2 7 4 2" xfId="44971" xr:uid="{E9ABAAB2-FB0A-4C33-8F27-FB401DD21950}"/>
    <cellStyle name="Comma 2 3 2 7 4 3" xfId="46460" xr:uid="{C5028892-EED5-4E3A-8356-A616C4367935}"/>
    <cellStyle name="Comma 2 3 2 7 5" xfId="44266" xr:uid="{74F3243F-BA16-455C-BEF0-C53299406183}"/>
    <cellStyle name="Comma 2 3 2 7 6" xfId="45754" xr:uid="{EB5EADF0-C587-4284-8704-647FB307E64F}"/>
    <cellStyle name="Comma 2 3 2 7 7" xfId="42796" xr:uid="{88FB2344-66B2-430D-8C53-861A088925B3}"/>
    <cellStyle name="Comma 2 3 2 8" xfId="36638" xr:uid="{65981784-AC7A-440F-B7A0-9FC8643C85EC}"/>
    <cellStyle name="Comma 2 3 2 8 2" xfId="43027" xr:uid="{E6ED35C2-AC8B-4E8B-81EB-B47027788C10}"/>
    <cellStyle name="Comma 2 3 2 8 2 2" xfId="43683" xr:uid="{F275A2C1-60B7-4F6B-9E89-182F5FBD00B6}"/>
    <cellStyle name="Comma 2 3 2 8 2 2 2" xfId="45231" xr:uid="{D4C88C94-E98B-4DC4-AD7C-C5057208E473}"/>
    <cellStyle name="Comma 2 3 2 8 2 2 3" xfId="46721" xr:uid="{4512BF0E-FA99-4C23-BBFB-F675C448E787}"/>
    <cellStyle name="Comma 2 3 2 8 2 3" xfId="44524" xr:uid="{46B7A09D-99B9-41F2-8D3A-6F660C3D023F}"/>
    <cellStyle name="Comma 2 3 2 8 2 4" xfId="46012" xr:uid="{9380BF6E-3A12-4B09-AF7E-1CD69D6C1EA6}"/>
    <cellStyle name="Comma 2 3 2 8 3" xfId="43237" xr:uid="{72BFAC4D-04A3-47BE-8BA8-1C68BFC6E872}"/>
    <cellStyle name="Comma 2 3 2 8 3 2" xfId="43912" xr:uid="{026579B8-A455-4354-AE08-2C4CE5655290}"/>
    <cellStyle name="Comma 2 3 2 8 3 2 2" xfId="45465" xr:uid="{88895282-660C-49DB-A62D-6678599D88E9}"/>
    <cellStyle name="Comma 2 3 2 8 3 2 3" xfId="46957" xr:uid="{669B6B15-5223-4001-96E8-53BC9E72FE55}"/>
    <cellStyle name="Comma 2 3 2 8 3 3" xfId="44755" xr:uid="{DBB415FA-FC8A-4C62-A6A7-9DF303042D3E}"/>
    <cellStyle name="Comma 2 3 2 8 3 4" xfId="46243" xr:uid="{5F7052B3-F339-4554-B328-4520EE4C3705}"/>
    <cellStyle name="Comma 2 3 2 8 4" xfId="43460" xr:uid="{8AECB03C-BF62-48DE-BE90-CA0F5DC8370C}"/>
    <cellStyle name="Comma 2 3 2 8 4 2" xfId="44998" xr:uid="{B37CC000-8DBC-4895-A913-A80679D80039}"/>
    <cellStyle name="Comma 2 3 2 8 4 3" xfId="46487" xr:uid="{F5852A91-7E21-412E-983A-BE697CB2B947}"/>
    <cellStyle name="Comma 2 3 2 8 5" xfId="44293" xr:uid="{E47FA0F4-2B0E-44D5-94A8-B3F12DA2374B}"/>
    <cellStyle name="Comma 2 3 2 8 6" xfId="45781" xr:uid="{DA7523DA-DFCA-4C9C-8CB2-68F409F4F678}"/>
    <cellStyle name="Comma 2 3 2 8 7" xfId="42820" xr:uid="{860416FE-B7E2-476D-B788-AF6C8C44331F}"/>
    <cellStyle name="Comma 2 3 2 9" xfId="38294" xr:uid="{2668919B-BC6E-402E-86D2-7A26D848CFB5}"/>
    <cellStyle name="Comma 2 3 2 9 2" xfId="43492" xr:uid="{0201D19E-C5E7-4817-9C66-7049E7FE6024}"/>
    <cellStyle name="Comma 2 3 2 9 2 2" xfId="45030" xr:uid="{3979E170-DDE5-47E3-A523-54FFB40DC46A}"/>
    <cellStyle name="Comma 2 3 2 9 2 3" xfId="46519" xr:uid="{1D793447-AFCE-4489-BA8C-FC69800BA563}"/>
    <cellStyle name="Comma 2 3 2 9 3" xfId="44325" xr:uid="{9C994B6B-6210-4CDD-85F8-9223233AD183}"/>
    <cellStyle name="Comma 2 3 2 9 4" xfId="45813" xr:uid="{D791030C-3355-44F8-86CF-285FA8CA4AD1}"/>
    <cellStyle name="Comma 2 3 2 9 5" xfId="42857" xr:uid="{71A705FC-53FD-4B0E-B40D-4DBBA97FF419}"/>
    <cellStyle name="Comma 2 3 20" xfId="42595" xr:uid="{E1366FBC-250C-4183-8857-F88A23EA3FB1}"/>
    <cellStyle name="Comma 2 3 21" xfId="47057" xr:uid="{AB5C4DC9-276D-40FB-8616-8AE5FD89EFA3}"/>
    <cellStyle name="Comma 2 3 3" xfId="854" xr:uid="{D6C3C19B-F207-4807-A681-A415C7BFDA36}"/>
    <cellStyle name="Comma 2 3 3 10" xfId="15375" xr:uid="{48630B00-7258-4096-A8DA-8D9F2C1507F0}"/>
    <cellStyle name="Comma 2 3 3 10 2" xfId="44797" xr:uid="{0DE16F95-6491-4A00-85BA-3FBD991B5DD0}"/>
    <cellStyle name="Comma 2 3 3 10 3" xfId="46286" xr:uid="{2B5E3E6A-3BE7-430D-B452-58544A13C57C}"/>
    <cellStyle name="Comma 2 3 3 10 4" xfId="43276" xr:uid="{EC6428EF-783E-4228-9DF4-3E4EDF0577D9}"/>
    <cellStyle name="Comma 2 3 3 11" xfId="1655" xr:uid="{7F3900AD-963F-4FCB-906F-0E44BFF7D9DB}"/>
    <cellStyle name="Comma 2 3 3 11 2" xfId="44102" xr:uid="{BF1A0238-2EC7-4210-A508-6EF25985F9AE}"/>
    <cellStyle name="Comma 2 3 3 11 3" xfId="45590" xr:uid="{D735AE6B-FC20-4DC3-95D4-F5C40781681E}"/>
    <cellStyle name="Comma 2 3 3 11 4" xfId="43930" xr:uid="{5BC1C40D-91E8-42EF-994F-84745E985DE6}"/>
    <cellStyle name="Comma 2 3 3 12" xfId="41632" xr:uid="{A59AEF16-9713-4BDB-A0D3-1E25407F3034}"/>
    <cellStyle name="Comma 2 3 3 13" xfId="42431" xr:uid="{369A6873-7BFD-4BFE-906F-DFA6EDE48B32}"/>
    <cellStyle name="Comma 2 3 3 13 2" xfId="44007" xr:uid="{E0ACDC07-DA46-48E1-BFA1-FB6401391EEF}"/>
    <cellStyle name="Comma 2 3 3 14" xfId="45493" xr:uid="{C2ED3F29-D2DC-48D7-BB7C-3F5AC68D1B88}"/>
    <cellStyle name="Comma 2 3 3 15" xfId="42653" xr:uid="{D2CA6EB8-BD44-49EA-85C4-53DB8E0BE890}"/>
    <cellStyle name="Comma 2 3 3 2" xfId="1068" xr:uid="{997BFB6D-398C-483B-B8C6-1F890BEE2543}"/>
    <cellStyle name="Comma 2 3 3 2 2" xfId="25795" xr:uid="{A8FF9193-6177-4B7B-9406-32D388DE571C}"/>
    <cellStyle name="Comma 2 3 3 2 2 2" xfId="43516" xr:uid="{E4701419-A8E7-496D-8478-4AA2042F40D9}"/>
    <cellStyle name="Comma 2 3 3 2 2 2 2" xfId="45056" xr:uid="{7EF5B596-6CA0-4B5E-A144-56A8FC2CAA2B}"/>
    <cellStyle name="Comma 2 3 3 2 2 2 3" xfId="46544" xr:uid="{26E6C476-ACEB-4731-8CEA-4C3A28FF39BF}"/>
    <cellStyle name="Comma 2 3 3 2 2 3" xfId="44351" xr:uid="{77013210-D0EB-4579-A3FF-37BCC3C34FF3}"/>
    <cellStyle name="Comma 2 3 3 2 2 4" xfId="45840" xr:uid="{54445045-83C5-4581-941F-C1F7EB7E8B54}"/>
    <cellStyle name="Comma 2 3 3 2 2 5" xfId="42875" xr:uid="{79BACE1D-8099-4DB5-BE1C-EFF98A85AEF6}"/>
    <cellStyle name="Comma 2 3 3 2 3" xfId="36643" xr:uid="{DA7A1D57-6CA8-40A3-BED8-E1F712471F11}"/>
    <cellStyle name="Comma 2 3 3 2 3 2" xfId="43734" xr:uid="{F9D3CE98-4748-495E-B455-E6BD5FAE0C48}"/>
    <cellStyle name="Comma 2 3 3 2 3 2 2" xfId="45285" xr:uid="{FA0B26CB-B3BC-41B9-A9EA-B81A832C4426}"/>
    <cellStyle name="Comma 2 3 3 2 3 2 3" xfId="46777" xr:uid="{0DE71110-124A-40A0-8E0D-B1B52B73B6BE}"/>
    <cellStyle name="Comma 2 3 3 2 3 3" xfId="44578" xr:uid="{2F8F888F-6FEF-4F39-98CB-2C9E7E9C8353}"/>
    <cellStyle name="Comma 2 3 3 2 3 4" xfId="46064" xr:uid="{41E07C00-4E2A-4DFC-AF49-0ADD43389F43}"/>
    <cellStyle name="Comma 2 3 3 2 3 5" xfId="43074" xr:uid="{04399D77-6BA1-469B-ABB0-FC457AF92C30}"/>
    <cellStyle name="Comma 2 3 3 2 4" xfId="38299" xr:uid="{3A9BFDC2-0AA3-4BE2-9C3A-F644940C765A}"/>
    <cellStyle name="Comma 2 3 3 2 4 2" xfId="44823" xr:uid="{075E861F-062C-420F-93DC-E90F5C93EBB9}"/>
    <cellStyle name="Comma 2 3 3 2 4 3" xfId="46313" xr:uid="{EA2376B6-F05C-4C81-A58E-F6F07BB18DD9}"/>
    <cellStyle name="Comma 2 3 3 2 4 4" xfId="43300" xr:uid="{87BA682B-CCA7-44C6-9A07-0E31940D4B1C}"/>
    <cellStyle name="Comma 2 3 3 2 5" xfId="39412" xr:uid="{C4AEA371-8344-44FE-9C2C-71E636ED342B}"/>
    <cellStyle name="Comma 2 3 3 2 5 2" xfId="44128" xr:uid="{7368876E-7664-47AD-AF7D-A2DC2C671650}"/>
    <cellStyle name="Comma 2 3 3 2 6" xfId="40533" xr:uid="{66F283B3-79A1-4962-99B5-34D1B09F581B}"/>
    <cellStyle name="Comma 2 3 3 2 6 2" xfId="45614" xr:uid="{2C40D283-7A60-4565-A1C9-C7396E7FE069}"/>
    <cellStyle name="Comma 2 3 3 2 7" xfId="15376" xr:uid="{41A30637-8416-4E5D-BD0F-1DA15BE5F0C5}"/>
    <cellStyle name="Comma 2 3 3 2 8" xfId="1656" xr:uid="{45073AFE-5ED6-4124-810E-5CEC1A64F2F8}"/>
    <cellStyle name="Comma 2 3 3 2 9" xfId="42670" xr:uid="{C908A462-06B6-49C4-8C13-72D97B2C193F}"/>
    <cellStyle name="Comma 2 3 3 3" xfId="13430" xr:uid="{07E78B84-6C31-46F1-9D4A-AD33DC90FB48}"/>
    <cellStyle name="Comma 2 3 3 3 2" xfId="35013" xr:uid="{9FCCBD57-0B6A-4430-83E3-D04B0EA47303}"/>
    <cellStyle name="Comma 2 3 3 3 2 2" xfId="43538" xr:uid="{EBE97237-5708-4938-B03B-09CFF2E64126}"/>
    <cellStyle name="Comma 2 3 3 3 2 2 2" xfId="45079" xr:uid="{AC4F7C3A-C482-4003-B719-36C0CD6E8CCD}"/>
    <cellStyle name="Comma 2 3 3 3 2 2 3" xfId="46568" xr:uid="{BBF8B9F3-9D92-4327-AD5E-EC6AC9D5497F}"/>
    <cellStyle name="Comma 2 3 3 3 2 3" xfId="44374" xr:uid="{D51B5C00-F607-41FA-9F79-2BDB845D31D8}"/>
    <cellStyle name="Comma 2 3 3 3 2 4" xfId="45862" xr:uid="{76170B9A-DCCF-4D85-B5B7-B0CA6C908DB6}"/>
    <cellStyle name="Comma 2 3 3 3 2 5" xfId="42895" xr:uid="{92876BE1-36C2-485B-9933-9CF9EDC59A8B}"/>
    <cellStyle name="Comma 2 3 3 3 3" xfId="37455" xr:uid="{958EE668-8DF7-4CF9-9C6D-14209537376B}"/>
    <cellStyle name="Comma 2 3 3 3 3 2" xfId="43758" xr:uid="{84A93FE3-373E-4A4D-A992-96AAE0A0782E}"/>
    <cellStyle name="Comma 2 3 3 3 3 2 2" xfId="45310" xr:uid="{847ABF1A-BDA3-49B9-AE04-24279C03F742}"/>
    <cellStyle name="Comma 2 3 3 3 3 2 3" xfId="46802" xr:uid="{8FF437A8-CB51-49D1-9415-53FA085E64B8}"/>
    <cellStyle name="Comma 2 3 3 3 3 3" xfId="44602" xr:uid="{3216D3EB-D358-43F3-A7B9-A034B680C337}"/>
    <cellStyle name="Comma 2 3 3 3 3 4" xfId="46089" xr:uid="{1C330270-A7D3-4F05-88BD-9AA49E5E50CE}"/>
    <cellStyle name="Comma 2 3 3 3 3 5" xfId="43096" xr:uid="{04CFC7D1-D5B9-415E-AE92-215479CC3EED}"/>
    <cellStyle name="Comma 2 3 3 3 4" xfId="38658" xr:uid="{A74CE055-907A-454C-B180-2993938F879B}"/>
    <cellStyle name="Comma 2 3 3 3 4 2" xfId="44844" xr:uid="{B8D89E12-1026-4B72-8038-44CE27204B45}"/>
    <cellStyle name="Comma 2 3 3 3 4 3" xfId="46334" xr:uid="{1BF733DB-1E03-4EEA-A971-7898D62F3057}"/>
    <cellStyle name="Comma 2 3 3 3 4 4" xfId="43319" xr:uid="{A5041BE2-EEFB-489E-8F70-BB54E28885F2}"/>
    <cellStyle name="Comma 2 3 3 3 5" xfId="39775" xr:uid="{5D09285E-F275-4FC9-A491-3AC1D79AD1A7}"/>
    <cellStyle name="Comma 2 3 3 3 5 2" xfId="44148" xr:uid="{7CFF1D5E-A97A-4704-8786-2908B7ACDBFD}"/>
    <cellStyle name="Comma 2 3 3 3 6" xfId="40892" xr:uid="{2755BB00-FE24-45A5-809E-D59598E225C8}"/>
    <cellStyle name="Comma 2 3 3 3 6 2" xfId="45634" xr:uid="{3F8192F0-4B76-4AD8-996A-827A35808C12}"/>
    <cellStyle name="Comma 2 3 3 3 7" xfId="24730" xr:uid="{D9C27F8C-8BF8-47B5-B248-22A7B406A0A4}"/>
    <cellStyle name="Comma 2 3 3 3 8" xfId="42681" xr:uid="{70EA56F6-2D8B-4A74-9EEC-8380A12D72EA}"/>
    <cellStyle name="Comma 2 3 3 4" xfId="14891" xr:uid="{4408533D-0B92-4738-AED9-63D0DEFE30F6}"/>
    <cellStyle name="Comma 2 3 3 4 2" xfId="35745" xr:uid="{1A8D20FB-FA7C-4B67-9F99-E26D279612BC}"/>
    <cellStyle name="Comma 2 3 3 4 2 2" xfId="43564" xr:uid="{94FCD235-D796-49F4-9C39-7D18CE40159F}"/>
    <cellStyle name="Comma 2 3 3 4 2 2 2" xfId="45106" xr:uid="{7923BDC3-7CC7-4897-9C40-87A5C51D369A}"/>
    <cellStyle name="Comma 2 3 3 4 2 2 3" xfId="46595" xr:uid="{420659F9-D19F-407E-8588-07ABD222360A}"/>
    <cellStyle name="Comma 2 3 3 4 2 3" xfId="44402" xr:uid="{42D207C2-CEFC-4CF1-8DD3-0D6C20674ACE}"/>
    <cellStyle name="Comma 2 3 3 4 2 4" xfId="45890" xr:uid="{44448AFD-3A61-43CA-BB38-21992E19D97C}"/>
    <cellStyle name="Comma 2 3 3 4 2 5" xfId="42918" xr:uid="{3ECAAC6F-4DE8-4F7C-847D-D6AF8FEE6926}"/>
    <cellStyle name="Comma 2 3 3 4 3" xfId="37891" xr:uid="{CE5191BF-9A60-4BF1-B5E3-4C59B8D797D5}"/>
    <cellStyle name="Comma 2 3 3 4 3 2" xfId="43787" xr:uid="{D6C1D8BB-0BAD-4B8B-9821-A313A71AB40C}"/>
    <cellStyle name="Comma 2 3 3 4 3 2 2" xfId="45339" xr:uid="{637C9275-7273-4DD9-87FC-6B6BEB2E7F73}"/>
    <cellStyle name="Comma 2 3 3 4 3 2 3" xfId="46831" xr:uid="{2CE0D772-13D3-4A59-925E-2BF44C1A8EA4}"/>
    <cellStyle name="Comma 2 3 3 4 3 3" xfId="44631" xr:uid="{83A225B0-89E8-4A94-A91D-37EE06BDBA9A}"/>
    <cellStyle name="Comma 2 3 3 4 3 4" xfId="46118" xr:uid="{8DE817A5-5C5F-4446-B1F1-55B3A2449710}"/>
    <cellStyle name="Comma 2 3 3 4 3 5" xfId="43124" xr:uid="{527267B6-FFF6-41CB-809F-7C6552328E06}"/>
    <cellStyle name="Comma 2 3 3 4 4" xfId="39015" xr:uid="{74A3173E-5FD7-43E8-B17C-6F0D55B80927}"/>
    <cellStyle name="Comma 2 3 3 4 4 2" xfId="44873" xr:uid="{02770767-69D7-4704-8BED-F0EC56D3F502}"/>
    <cellStyle name="Comma 2 3 3 4 4 3" xfId="46363" xr:uid="{5A1D779F-44CB-46D5-83FD-3AECC4AB264F}"/>
    <cellStyle name="Comma 2 3 3 4 4 4" xfId="43347" xr:uid="{8E6B4BB2-D918-4818-9656-13E17787864F}"/>
    <cellStyle name="Comma 2 3 3 4 5" xfId="40132" xr:uid="{4D1D8217-9DB5-49B5-9F00-2548D319ED94}"/>
    <cellStyle name="Comma 2 3 3 4 5 2" xfId="44176" xr:uid="{315671AA-3A5B-40CA-B04E-C91D18172A95}"/>
    <cellStyle name="Comma 2 3 3 4 6" xfId="41249" xr:uid="{FC6FCACA-D645-4979-AFC8-DE2F09F531C4}"/>
    <cellStyle name="Comma 2 3 3 4 6 2" xfId="45663" xr:uid="{F3557397-E9FC-4C8E-ACA2-BF01C8C79748}"/>
    <cellStyle name="Comma 2 3 3 4 7" xfId="25375" xr:uid="{4BC6015E-9E22-49D5-ACBD-2A99B1ACD144}"/>
    <cellStyle name="Comma 2 3 3 4 8" xfId="42706" xr:uid="{C0D60529-FEF8-4E4D-A81D-6290E69CD62F}"/>
    <cellStyle name="Comma 2 3 3 5" xfId="25794" xr:uid="{3D8AC262-6F53-4798-B706-3FA789DE9528}"/>
    <cellStyle name="Comma 2 3 3 5 2" xfId="42971" xr:uid="{4D66DBCF-219C-4FF9-8199-A8EF8894507C}"/>
    <cellStyle name="Comma 2 3 3 5 2 2" xfId="43622" xr:uid="{83EF5909-8E78-45FC-97EB-7D4DADC5CF51}"/>
    <cellStyle name="Comma 2 3 3 5 2 2 2" xfId="45170" xr:uid="{C2E8E34B-DFEC-4A87-93A7-CD80A87739E6}"/>
    <cellStyle name="Comma 2 3 3 5 2 2 3" xfId="46660" xr:uid="{D1880CE0-7E18-485E-9BDA-DCBEE45BEF85}"/>
    <cellStyle name="Comma 2 3 3 5 2 3" xfId="44463" xr:uid="{3749080C-2424-4337-A587-A4A5FD20847D}"/>
    <cellStyle name="Comma 2 3 3 5 2 4" xfId="45951" xr:uid="{D10268FE-97BC-46A5-8411-B4E333AE9A54}"/>
    <cellStyle name="Comma 2 3 3 5 3" xfId="43180" xr:uid="{E6E69CFC-59DF-4999-8A8D-6AD8EEDE4613}"/>
    <cellStyle name="Comma 2 3 3 5 3 2" xfId="43851" xr:uid="{F5979EE4-26E9-4D99-8524-6BD721F119C0}"/>
    <cellStyle name="Comma 2 3 3 5 3 2 2" xfId="45404" xr:uid="{10374467-C0FF-4FB9-AB3A-923C36BD29AC}"/>
    <cellStyle name="Comma 2 3 3 5 3 2 3" xfId="46896" xr:uid="{6DBEECFF-00DA-49D1-9B3B-9D76BD95720D}"/>
    <cellStyle name="Comma 2 3 3 5 3 3" xfId="44694" xr:uid="{285C768D-4BF3-402C-B265-019776968396}"/>
    <cellStyle name="Comma 2 3 3 5 3 4" xfId="46182" xr:uid="{479993F2-4CDD-4EC3-9844-C3A5489FE2FA}"/>
    <cellStyle name="Comma 2 3 3 5 4" xfId="43402" xr:uid="{CF985B17-DCF7-49F6-94E3-B527F86A7350}"/>
    <cellStyle name="Comma 2 3 3 5 4 2" xfId="44937" xr:uid="{CA219CB8-4A27-465A-8FD0-048EBAB0C8A5}"/>
    <cellStyle name="Comma 2 3 3 5 4 3" xfId="46426" xr:uid="{44733C9B-3FDE-465E-BC67-A65FC74B5ADC}"/>
    <cellStyle name="Comma 2 3 3 5 5" xfId="44235" xr:uid="{C9EC5CAA-EC86-425C-9FE6-03BC6C48E39C}"/>
    <cellStyle name="Comma 2 3 3 5 6" xfId="45723" xr:uid="{C1005FE7-687A-4939-A733-2ADB303338BB}"/>
    <cellStyle name="Comma 2 3 3 5 7" xfId="42769" xr:uid="{5DE87B19-B66A-424D-8CF1-ECBE187F6E5F}"/>
    <cellStyle name="Comma 2 3 3 6" xfId="36642" xr:uid="{167780F6-AE96-4CE3-9E1D-A5D30FFF6951}"/>
    <cellStyle name="Comma 2 3 3 6 2" xfId="42995" xr:uid="{8E3A6518-DCF7-4264-8BDA-00AA372F1E8D}"/>
    <cellStyle name="Comma 2 3 3 6 2 2" xfId="43649" xr:uid="{430699D6-C171-4F61-9017-879C09FD566B}"/>
    <cellStyle name="Comma 2 3 3 6 2 2 2" xfId="45197" xr:uid="{5ACEB4A5-E3B7-4B76-BEE6-3340C3207D8F}"/>
    <cellStyle name="Comma 2 3 3 6 2 2 3" xfId="46687" xr:uid="{62E8C2EC-AE7C-44BB-A7F6-2B61F9EEF342}"/>
    <cellStyle name="Comma 2 3 3 6 2 3" xfId="44490" xr:uid="{3F040B8B-38F2-423C-BF0D-3454C9CE1E2F}"/>
    <cellStyle name="Comma 2 3 3 6 2 4" xfId="45978" xr:uid="{E17D8EB2-B2A3-40D4-B838-5F478FEC4C6D}"/>
    <cellStyle name="Comma 2 3 3 6 3" xfId="43204" xr:uid="{0D0EA825-5553-443D-8CD8-311C9FBD317E}"/>
    <cellStyle name="Comma 2 3 3 6 3 2" xfId="43878" xr:uid="{607B8FE2-9BD8-4274-B3E2-F0C4C0BE18C6}"/>
    <cellStyle name="Comma 2 3 3 6 3 2 2" xfId="45431" xr:uid="{715747A1-8FD4-42CE-85A3-9081AEC01774}"/>
    <cellStyle name="Comma 2 3 3 6 3 2 3" xfId="46923" xr:uid="{D0627098-6F10-4BC4-BFBE-47E7FC5C23BC}"/>
    <cellStyle name="Comma 2 3 3 6 3 3" xfId="44721" xr:uid="{AD33B16E-0C33-48FF-8819-722C4DE20EFD}"/>
    <cellStyle name="Comma 2 3 3 6 3 4" xfId="46209" xr:uid="{FBB0EAA9-890B-46CE-9A5A-A78A58550C4C}"/>
    <cellStyle name="Comma 2 3 3 6 4" xfId="43427" xr:uid="{E521C510-F37E-4044-89D2-5831DD5A50B5}"/>
    <cellStyle name="Comma 2 3 3 6 4 2" xfId="44964" xr:uid="{9E049CDE-CE1C-4687-833C-0B5052AC8131}"/>
    <cellStyle name="Comma 2 3 3 6 4 3" xfId="46453" xr:uid="{A64AFEFC-59C3-4903-9640-A4E25AD9B691}"/>
    <cellStyle name="Comma 2 3 3 6 5" xfId="44260" xr:uid="{7C58CB7F-7C34-4314-B75B-FB5DDF466643}"/>
    <cellStyle name="Comma 2 3 3 6 6" xfId="45748" xr:uid="{DFA24A47-8108-489A-8E63-643725C29064}"/>
    <cellStyle name="Comma 2 3 3 6 7" xfId="42790" xr:uid="{97609445-F1A4-49DD-B728-6232C89B8C63}"/>
    <cellStyle name="Comma 2 3 3 7" xfId="38298" xr:uid="{9518C512-6944-4D9D-A963-DE2E8A2AA42B}"/>
    <cellStyle name="Comma 2 3 3 7 2" xfId="43020" xr:uid="{50A22B55-588B-4AA5-94E4-37F43A8F045A}"/>
    <cellStyle name="Comma 2 3 3 7 2 2" xfId="43676" xr:uid="{DEEEE0D2-D479-4F19-B1FE-C7378FB1858B}"/>
    <cellStyle name="Comma 2 3 3 7 2 2 2" xfId="45224" xr:uid="{203580B0-2684-4CE8-AF48-69498D8880C1}"/>
    <cellStyle name="Comma 2 3 3 7 2 2 3" xfId="46714" xr:uid="{7D09AFA0-E8D8-483A-9F89-66FAAF31C242}"/>
    <cellStyle name="Comma 2 3 3 7 2 3" xfId="44517" xr:uid="{071F1072-55DB-4BF9-85DF-64551DAD5FBF}"/>
    <cellStyle name="Comma 2 3 3 7 2 4" xfId="46005" xr:uid="{E1EED406-976C-48BC-924B-C039F72167A1}"/>
    <cellStyle name="Comma 2 3 3 7 3" xfId="43230" xr:uid="{455F248A-629A-4461-8CBD-BE42F092256C}"/>
    <cellStyle name="Comma 2 3 3 7 3 2" xfId="43905" xr:uid="{10A1844F-D48D-4CF4-A17C-71C8BE52F6A7}"/>
    <cellStyle name="Comma 2 3 3 7 3 2 2" xfId="45458" xr:uid="{C844EE7B-8BC0-47AA-8AF7-965AE155F27F}"/>
    <cellStyle name="Comma 2 3 3 7 3 2 3" xfId="46950" xr:uid="{750CBD57-4798-49DB-B534-423D515277B9}"/>
    <cellStyle name="Comma 2 3 3 7 3 3" xfId="44748" xr:uid="{5C142AE7-F05A-4B90-BB80-55F33FA9BBE8}"/>
    <cellStyle name="Comma 2 3 3 7 3 4" xfId="46236" xr:uid="{94376E97-F12F-4EDE-8598-A647C29B6271}"/>
    <cellStyle name="Comma 2 3 3 7 4" xfId="43453" xr:uid="{858EA9A9-0D85-4B3C-AD1A-0A0A96565BC5}"/>
    <cellStyle name="Comma 2 3 3 7 4 2" xfId="44991" xr:uid="{07B65AA3-39A2-457B-9A92-BB77E90D2C34}"/>
    <cellStyle name="Comma 2 3 3 7 4 3" xfId="46480" xr:uid="{989E4792-EA64-4913-AB7F-B790486C6377}"/>
    <cellStyle name="Comma 2 3 3 7 5" xfId="44286" xr:uid="{57EA089E-8887-4FD7-BFEF-61FE6CB4D1B6}"/>
    <cellStyle name="Comma 2 3 3 7 6" xfId="45774" xr:uid="{74780033-3292-4769-93A1-C71E91678207}"/>
    <cellStyle name="Comma 2 3 3 7 7" xfId="42813" xr:uid="{47B5009C-99C0-4359-B1C6-DDB6376F82D5}"/>
    <cellStyle name="Comma 2 3 3 8" xfId="39411" xr:uid="{BBED9137-8F07-4556-8B68-EE70AF4DDCFD}"/>
    <cellStyle name="Comma 2 3 3 8 2" xfId="43485" xr:uid="{A1A9F0D6-0E3B-4553-BB66-A31D90F06DE7}"/>
    <cellStyle name="Comma 2 3 3 8 2 2" xfId="45023" xr:uid="{6CB54240-B318-4AF9-8605-7F8C38BA169A}"/>
    <cellStyle name="Comma 2 3 3 8 2 3" xfId="46512" xr:uid="{410D94A2-9986-412D-84BA-1101DBA4BAFB}"/>
    <cellStyle name="Comma 2 3 3 8 3" xfId="44318" xr:uid="{7EFC32C5-F48E-4821-90E6-03F796F4D171}"/>
    <cellStyle name="Comma 2 3 3 8 4" xfId="45806" xr:uid="{8E48F7EE-D3F5-4A27-B134-B1DFA6EE61F8}"/>
    <cellStyle name="Comma 2 3 3 8 5" xfId="42850" xr:uid="{3E5CCAF1-EA76-4296-9908-8EDB9A20B93E}"/>
    <cellStyle name="Comma 2 3 3 9" xfId="40532" xr:uid="{6473BA77-76E3-4AFD-B912-532886A3895B}"/>
    <cellStyle name="Comma 2 3 3 9 2" xfId="43702" xr:uid="{7A284B39-1FC4-4311-B657-85221FD6F017}"/>
    <cellStyle name="Comma 2 3 3 9 2 2" xfId="45251" xr:uid="{88B22339-3E4D-4D90-900D-97ECA11141DE}"/>
    <cellStyle name="Comma 2 3 3 9 2 3" xfId="46741" xr:uid="{95E9EFA9-BD3E-4474-AF20-E0B8BAFD1D5F}"/>
    <cellStyle name="Comma 2 3 3 9 3" xfId="44543" xr:uid="{2A899030-FBA0-4135-9244-E69A9E251F4F}"/>
    <cellStyle name="Comma 2 3 3 9 4" xfId="46031" xr:uid="{4E0AC55B-93F6-4D16-A0DC-11961C9E5E55}"/>
    <cellStyle name="Comma 2 3 3 9 5" xfId="43043" xr:uid="{74D0DEE9-3C4D-4E6F-809A-AE1FD26C5E84}"/>
    <cellStyle name="Comma 2 3 4" xfId="913" xr:uid="{C377DEB1-2656-4438-B5D1-DD41818B6726}"/>
    <cellStyle name="Comma 2 3 4 10" xfId="44147" xr:uid="{B583EA04-432A-4495-BFDB-4E5A5EA02FF0}"/>
    <cellStyle name="Comma 2 3 4 2" xfId="1126" xr:uid="{17A5935D-D691-43AD-9327-37C671C15139}"/>
    <cellStyle name="Comma 2 3 4 2 2" xfId="25796" xr:uid="{95ED7594-006E-4CB5-9058-4B4F185AB5C8}"/>
    <cellStyle name="Comma 2 3 4 2 2 2" xfId="45041" xr:uid="{C154AD51-6EED-43AC-8907-D17FA32D6741}"/>
    <cellStyle name="Comma 2 3 4 2 2 3" xfId="46529" xr:uid="{871A4964-06EA-44F3-AFE6-76301821E350}"/>
    <cellStyle name="Comma 2 3 4 2 2 4" xfId="43502" xr:uid="{FEBE4F12-D7B1-454D-AA42-4B6BF1F1BEE8}"/>
    <cellStyle name="Comma 2 3 4 2 3" xfId="44336" xr:uid="{58CB3DAA-9AEC-4653-95B0-7BCC87AECDC7}"/>
    <cellStyle name="Comma 2 3 4 2 4" xfId="45824" xr:uid="{967611CF-D513-4F8C-87FF-45A8DCC52D89}"/>
    <cellStyle name="Comma 2 3 4 3" xfId="36644" xr:uid="{F81EBBB4-868E-4256-978A-825CD72C2CFC}"/>
    <cellStyle name="Comma 2 3 4 3 2" xfId="43720" xr:uid="{EDDBA0DC-5D17-4C3E-B67F-DB028CB7E7B6}"/>
    <cellStyle name="Comma 2 3 4 3 2 2" xfId="45270" xr:uid="{D73F298F-96CC-42FC-B211-8751E2074FB4}"/>
    <cellStyle name="Comma 2 3 4 3 2 3" xfId="46761" xr:uid="{99C73244-DF49-4F10-A644-034DEFE3440D}"/>
    <cellStyle name="Comma 2 3 4 3 3" xfId="44562" xr:uid="{6DF62526-D6CE-4C00-B930-4AD87E4E61C3}"/>
    <cellStyle name="Comma 2 3 4 3 4" xfId="46049" xr:uid="{5909743D-99D4-4FD7-83FC-F32F94670650}"/>
    <cellStyle name="Comma 2 3 4 3 5" xfId="43060" xr:uid="{DC76E185-2C74-4DBE-9569-25081B76F742}"/>
    <cellStyle name="Comma 2 3 4 4" xfId="38300" xr:uid="{E4D1BE7C-2C08-4139-BB52-58B9DC4B3DFC}"/>
    <cellStyle name="Comma 2 3 4 4 2" xfId="44809" xr:uid="{4C24E80C-82E1-457A-9D3C-45B0841F5AA0}"/>
    <cellStyle name="Comma 2 3 4 4 3" xfId="46297" xr:uid="{FADD0785-B8CD-4C95-BDC3-0E6CBDF0A0EE}"/>
    <cellStyle name="Comma 2 3 4 4 4" xfId="43287" xr:uid="{7A427D3B-9C20-471B-810E-7557D1126440}"/>
    <cellStyle name="Comma 2 3 4 5" xfId="39413" xr:uid="{F501C9CF-F838-42A0-9216-723807B1EE0C}"/>
    <cellStyle name="Comma 2 3 4 5 2" xfId="44114" xr:uid="{82997AA2-144D-4300-B53B-355BB50C5869}"/>
    <cellStyle name="Comma 2 3 4 5 3" xfId="45600" xr:uid="{EB033150-219A-470F-ABC5-EDC1BFF14FDE}"/>
    <cellStyle name="Comma 2 3 4 5 4" xfId="43981" xr:uid="{ED8CC6BE-BEC0-485D-924F-9D559DC341E2}"/>
    <cellStyle name="Comma 2 3 4 6" xfId="40534" xr:uid="{6805DE40-C9EB-4A61-9283-739E9F1CB6DA}"/>
    <cellStyle name="Comma 2 3 4 6 2" xfId="44029" xr:uid="{1E730AE8-F584-4CEC-A1B7-AB3B46CB135F}"/>
    <cellStyle name="Comma 2 3 4 7" xfId="15377" xr:uid="{2E9D2148-8AE7-4EEE-8753-FA318BEE43A9}"/>
    <cellStyle name="Comma 2 3 4 7 2" xfId="45515" xr:uid="{013E4C29-376A-4CB6-905F-A3C1140016F3}"/>
    <cellStyle name="Comma 2 3 4 8" xfId="1657" xr:uid="{F7D26EE6-4A6F-4B8A-9318-6252A3FD0CC0}"/>
    <cellStyle name="Comma 2 3 4 9" xfId="41685" xr:uid="{042EA331-8BDE-4788-9074-B2E3311C9B34}"/>
    <cellStyle name="Comma 2 3 5" xfId="960" xr:uid="{774DFE2F-9A1F-4101-9FD0-A07CE57136F3}"/>
    <cellStyle name="Comma 2 3 5 2" xfId="1174" xr:uid="{77E59737-350C-443F-97D9-F216ABC1F3F5}"/>
    <cellStyle name="Comma 2 3 5 2 2" xfId="35011" xr:uid="{D1ECFC32-E918-43F3-98CF-C07729CA2504}"/>
    <cellStyle name="Comma 2 3 5 2 2 2" xfId="45052" xr:uid="{47B45A2A-1E16-403C-80D2-6EF6D0620FF0}"/>
    <cellStyle name="Comma 2 3 5 2 2 3" xfId="46540" xr:uid="{AC458AE9-25FD-406E-A76B-35A836672E46}"/>
    <cellStyle name="Comma 2 3 5 2 2 4" xfId="43512" xr:uid="{FD8EBFE6-DD63-4B2C-9960-3A5AE19BA239}"/>
    <cellStyle name="Comma 2 3 5 2 3" xfId="44347" xr:uid="{9306651A-0E2B-4880-A7C4-E153A77A13A3}"/>
    <cellStyle name="Comma 2 3 5 2 4" xfId="45836" xr:uid="{2BBF4899-05A9-41A7-BE7C-47F1D7A04F80}"/>
    <cellStyle name="Comma 2 3 5 3" xfId="37453" xr:uid="{20059124-C614-4E06-8E1E-A407AD114E92}"/>
    <cellStyle name="Comma 2 3 5 3 2" xfId="43730" xr:uid="{4244D169-D425-4090-B60B-9EAA8DB96E05}"/>
    <cellStyle name="Comma 2 3 5 3 2 2" xfId="45281" xr:uid="{D382965D-A763-4966-95A3-0CCC12FCC32F}"/>
    <cellStyle name="Comma 2 3 5 3 2 3" xfId="46773" xr:uid="{55A19D4B-48B3-412C-AD94-DC2D285645DC}"/>
    <cellStyle name="Comma 2 3 5 3 3" xfId="44574" xr:uid="{0DA34B52-D366-43CE-850E-FB8673E37EF1}"/>
    <cellStyle name="Comma 2 3 5 3 4" xfId="46060" xr:uid="{17812148-882C-4AFC-AA85-B9B59888E823}"/>
    <cellStyle name="Comma 2 3 5 3 5" xfId="43070" xr:uid="{159B091E-7BEE-4338-A789-CAEBED615549}"/>
    <cellStyle name="Comma 2 3 5 4" xfId="38656" xr:uid="{0F84ADB2-3004-4BFB-8B21-9CBC263E89AE}"/>
    <cellStyle name="Comma 2 3 5 4 2" xfId="44819" xr:uid="{2BEB5887-0A54-44D1-B711-5EA59C0FEC34}"/>
    <cellStyle name="Comma 2 3 5 4 3" xfId="46309" xr:uid="{DF0C0B42-9413-4C24-8E28-FD97912012ED}"/>
    <cellStyle name="Comma 2 3 5 4 4" xfId="43296" xr:uid="{0606D28F-DBA8-4736-B267-57E054BD3465}"/>
    <cellStyle name="Comma 2 3 5 5" xfId="39773" xr:uid="{7DCEF275-8E68-4639-88A3-31264F6D4548}"/>
    <cellStyle name="Comma 2 3 5 5 2" xfId="44125" xr:uid="{5403D7D8-ECF6-4A34-A96E-2CB9B0016ED5}"/>
    <cellStyle name="Comma 2 3 5 6" xfId="40890" xr:uid="{CD8435DB-1484-4574-97F8-70EF81A9108A}"/>
    <cellStyle name="Comma 2 3 5 6 2" xfId="45611" xr:uid="{717EC466-1BF7-4827-94CC-964A33B66C16}"/>
    <cellStyle name="Comma 2 3 5 7" xfId="24728" xr:uid="{DDFDCF79-ABDF-490D-8B87-4F0A01197B97}"/>
    <cellStyle name="Comma 2 3 5 8" xfId="13428" xr:uid="{B48BAFBD-C293-4188-A7E3-2BE9B07DAF69}"/>
    <cellStyle name="Comma 2 3 5 9" xfId="41728" xr:uid="{32AC8658-FB0C-4EC4-A79F-55BA3E1CC77C}"/>
    <cellStyle name="Comma 2 3 6" xfId="1004" xr:uid="{BED204A0-CAD5-4003-B231-A7702D6D511B}"/>
    <cellStyle name="Comma 2 3 6 2" xfId="35743" xr:uid="{DE31406D-2CC1-463B-AB5C-246C524E69A7}"/>
    <cellStyle name="Comma 2 3 6 2 2" xfId="43535" xr:uid="{7DB27E06-EDA5-48CB-8F9F-FBDD2DFC5319}"/>
    <cellStyle name="Comma 2 3 6 2 2 2" xfId="45075" xr:uid="{1E617098-03F0-4A61-B578-1A0B6E9E7B33}"/>
    <cellStyle name="Comma 2 3 6 2 2 3" xfId="46564" xr:uid="{36CB05C3-F0AD-4CFF-A04A-C11F8251A4FE}"/>
    <cellStyle name="Comma 2 3 6 2 3" xfId="44371" xr:uid="{CE14DE84-C7BA-4101-A0FE-46DF00C51313}"/>
    <cellStyle name="Comma 2 3 6 2 4" xfId="45859" xr:uid="{B00319BF-A6F2-459B-9F9E-7B3C37F7B845}"/>
    <cellStyle name="Comma 2 3 6 2 5" xfId="42892" xr:uid="{BF359994-A97D-4FB0-ABBA-8FF92614E335}"/>
    <cellStyle name="Comma 2 3 6 3" xfId="37889" xr:uid="{919E82C8-B62B-40C1-BEA4-1F93C371BFD1}"/>
    <cellStyle name="Comma 2 3 6 3 2" xfId="43754" xr:uid="{A7B3706A-0F42-492C-8D43-9E0AD47C436A}"/>
    <cellStyle name="Comma 2 3 6 3 2 2" xfId="45306" xr:uid="{9D239990-36D6-4340-8A37-299859D2657D}"/>
    <cellStyle name="Comma 2 3 6 3 2 3" xfId="46798" xr:uid="{9EE30A6B-6C75-4890-A210-C221DDBE0016}"/>
    <cellStyle name="Comma 2 3 6 3 3" xfId="44598" xr:uid="{4FC35ABB-C739-4124-81A1-9871F82997B1}"/>
    <cellStyle name="Comma 2 3 6 3 4" xfId="46085" xr:uid="{1509F87B-FFE6-4901-8EA8-0CAF819FAB1F}"/>
    <cellStyle name="Comma 2 3 6 3 5" xfId="43093" xr:uid="{EE6017C8-50E4-4667-8CC0-C35F929C23CF}"/>
    <cellStyle name="Comma 2 3 6 4" xfId="39013" xr:uid="{154EFBA0-258E-47E4-AE59-756D3B9B7637}"/>
    <cellStyle name="Comma 2 3 6 4 2" xfId="44840" xr:uid="{11D9D503-6155-4CF5-815B-50C999A63225}"/>
    <cellStyle name="Comma 2 3 6 4 3" xfId="46330" xr:uid="{36D20032-1EAB-45D6-A6E7-C8F7DFEC73FE}"/>
    <cellStyle name="Comma 2 3 6 4 4" xfId="43317" xr:uid="{FFBBF690-AA94-4AC1-B9FA-57004A99702D}"/>
    <cellStyle name="Comma 2 3 6 5" xfId="40130" xr:uid="{2ED0866A-2BC4-4CF3-B930-8DCA189660BF}"/>
    <cellStyle name="Comma 2 3 6 5 2" xfId="44145" xr:uid="{2EDCD605-EDB4-4145-911A-7DC2D2B8C371}"/>
    <cellStyle name="Comma 2 3 6 6" xfId="41247" xr:uid="{929614A3-B304-4AFE-93CC-442E3E018CC5}"/>
    <cellStyle name="Comma 2 3 6 6 2" xfId="45632" xr:uid="{D394DA64-7E1F-4FFD-9803-5D4B9DC11A78}"/>
    <cellStyle name="Comma 2 3 6 7" xfId="25373" xr:uid="{5FCCEBE5-E09E-4636-8F93-38EBFEFC30B1}"/>
    <cellStyle name="Comma 2 3 6 8" xfId="14889" xr:uid="{9ED4E519-41C8-41BD-B381-19D1AC79C4AB}"/>
    <cellStyle name="Comma 2 3 7" xfId="25789" xr:uid="{29528576-74C0-4B0A-BD93-8473456F9320}"/>
    <cellStyle name="Comma 2 3 7 2" xfId="42915" xr:uid="{636A531B-9663-47C7-944D-B28AB4A3C2E4}"/>
    <cellStyle name="Comma 2 3 7 2 2" xfId="43560" xr:uid="{F0CC5AFF-11D7-464D-BA91-07EE97BCEB3B}"/>
    <cellStyle name="Comma 2 3 7 2 2 2" xfId="45102" xr:uid="{25D908E5-8F2F-4CBB-9C10-2B36ED6076EA}"/>
    <cellStyle name="Comma 2 3 7 2 2 3" xfId="46591" xr:uid="{6FE0FFE8-EC7D-4B6D-9590-2D358F932BEE}"/>
    <cellStyle name="Comma 2 3 7 2 3" xfId="44398" xr:uid="{7AA2287C-CA72-49DD-BEC9-D731E75B5BDA}"/>
    <cellStyle name="Comma 2 3 7 2 4" xfId="45886" xr:uid="{C19ABA74-0028-41B5-8E89-15140EFBC902}"/>
    <cellStyle name="Comma 2 3 7 3" xfId="43121" xr:uid="{6CF27AE8-AFDE-43C5-BA4D-876FCB55B670}"/>
    <cellStyle name="Comma 2 3 7 3 2" xfId="43783" xr:uid="{0A89D3E1-6B62-47C9-AEEE-B4385A6A7489}"/>
    <cellStyle name="Comma 2 3 7 3 2 2" xfId="45335" xr:uid="{6D442F1E-8E9C-4237-A97D-959EE726F5AB}"/>
    <cellStyle name="Comma 2 3 7 3 2 3" xfId="46827" xr:uid="{C19C03E6-D587-4E0B-B192-6D3AD64D886C}"/>
    <cellStyle name="Comma 2 3 7 3 3" xfId="44627" xr:uid="{61725C33-3840-4D8D-B40E-801D675075C0}"/>
    <cellStyle name="Comma 2 3 7 3 4" xfId="46114" xr:uid="{6139AE99-6121-42C8-B400-68B592DAF901}"/>
    <cellStyle name="Comma 2 3 7 4" xfId="43343" xr:uid="{B1EB639F-A80B-4064-9B5E-AE67BF34F9F2}"/>
    <cellStyle name="Comma 2 3 7 4 2" xfId="44869" xr:uid="{393E8A0F-9965-456D-9589-250B76E9DEAE}"/>
    <cellStyle name="Comma 2 3 7 4 3" xfId="46359" xr:uid="{4FF17EAB-374D-43D9-9B67-687D57505A2B}"/>
    <cellStyle name="Comma 2 3 7 5" xfId="44173" xr:uid="{681A8CBB-332F-4C3D-B596-9DD3E46DC673}"/>
    <cellStyle name="Comma 2 3 7 6" xfId="45659" xr:uid="{00BC1033-00FA-4B26-BC7E-18D1649FA9D0}"/>
    <cellStyle name="Comma 2 3 7 7" xfId="42704" xr:uid="{3EF6270C-0032-4539-AD5B-0BCFAAA24498}"/>
    <cellStyle name="Comma 2 3 8" xfId="36637" xr:uid="{7846359B-D485-4631-BB68-87A1AFD0A0AE}"/>
    <cellStyle name="Comma 2 3 8 2" xfId="42946" xr:uid="{5768E87F-AC8A-4980-A659-9D036EE3776C}"/>
    <cellStyle name="Comma 2 3 8 2 2" xfId="43595" xr:uid="{0C0F4902-2560-4730-8EAF-9C736C4EA62E}"/>
    <cellStyle name="Comma 2 3 8 2 2 2" xfId="45142" xr:uid="{7EFEA847-5DB8-464E-A5DD-29772F5BF02B}"/>
    <cellStyle name="Comma 2 3 8 2 2 3" xfId="46631" xr:uid="{4CD3C54F-5AA2-41B4-916B-336FE801A7AF}"/>
    <cellStyle name="Comma 2 3 8 2 3" xfId="44436" xr:uid="{00C3915F-C34F-4358-B197-8F0BF85580BE}"/>
    <cellStyle name="Comma 2 3 8 2 4" xfId="45924" xr:uid="{4EED7959-643C-48EA-8404-2E8891536D9A}"/>
    <cellStyle name="Comma 2 3 8 3" xfId="43155" xr:uid="{EE4B5495-B052-44CA-8E5F-DF7F48A2F5AE}"/>
    <cellStyle name="Comma 2 3 8 3 2" xfId="43822" xr:uid="{DFE3A728-E588-4F2C-A041-051F534154E1}"/>
    <cellStyle name="Comma 2 3 8 3 2 2" xfId="45375" xr:uid="{0ED75A84-FFE2-4BC7-A4AD-FCCB6C075974}"/>
    <cellStyle name="Comma 2 3 8 3 2 3" xfId="46867" xr:uid="{0A316357-0F0A-47AA-8533-DFAB78781A24}"/>
    <cellStyle name="Comma 2 3 8 3 3" xfId="44666" xr:uid="{2EDC867D-ED6C-4AA0-B240-A87EC73147C5}"/>
    <cellStyle name="Comma 2 3 8 3 4" xfId="46153" xr:uid="{36EB9275-883A-4EDC-9232-142CCDA15929}"/>
    <cellStyle name="Comma 2 3 8 4" xfId="43375" xr:uid="{ECCE3377-7979-483B-BD9B-E4956ABC4E6F}"/>
    <cellStyle name="Comma 2 3 8 4 2" xfId="44908" xr:uid="{1A24B95D-80B7-42C6-8C72-4C205C9A58A4}"/>
    <cellStyle name="Comma 2 3 8 4 3" xfId="46397" xr:uid="{21693ACD-DA1A-432D-92EB-848767DA07A9}"/>
    <cellStyle name="Comma 2 3 8 5" xfId="44208" xr:uid="{68E5B94C-FA31-4F1A-B4F7-C054C990B01B}"/>
    <cellStyle name="Comma 2 3 8 6" xfId="45696" xr:uid="{37C25490-AF64-4EEA-9E64-6FC3CC60B31D}"/>
    <cellStyle name="Comma 2 3 8 7" xfId="42743" xr:uid="{10DD68DF-121A-4914-B4F0-4EA1AF15FEF0}"/>
    <cellStyle name="Comma 2 3 9" xfId="38293" xr:uid="{30FCC745-08A6-4BB3-BD8F-3A9E13EB71F7}"/>
    <cellStyle name="Comma 2 3 9 2" xfId="42967" xr:uid="{77C1DA90-22FE-4B46-8DB3-91A27D7B3F21}"/>
    <cellStyle name="Comma 2 3 9 2 2" xfId="43618" xr:uid="{225D243E-F575-4830-8364-44FF40D8B6E4}"/>
    <cellStyle name="Comma 2 3 9 2 2 2" xfId="45166" xr:uid="{C61E2105-D77D-458A-8CCE-F24A6EE1C1CA}"/>
    <cellStyle name="Comma 2 3 9 2 2 3" xfId="46656" xr:uid="{4B4A140C-363B-4662-BC04-573097172D8E}"/>
    <cellStyle name="Comma 2 3 9 2 3" xfId="44459" xr:uid="{F1DE3D0A-184F-4EA6-B1DF-1D6116E4CC81}"/>
    <cellStyle name="Comma 2 3 9 2 4" xfId="45947" xr:uid="{A4F2AB1A-DA9C-4CE5-9DFC-A1258D9186A5}"/>
    <cellStyle name="Comma 2 3 9 3" xfId="43176" xr:uid="{BD5772A9-FC6A-44A5-B55F-00265F58DD76}"/>
    <cellStyle name="Comma 2 3 9 3 2" xfId="43847" xr:uid="{A6F5C39A-F8F1-4DD7-9991-A9DF2625896E}"/>
    <cellStyle name="Comma 2 3 9 3 2 2" xfId="45400" xr:uid="{644BD64C-EA58-4383-8670-DBFB2F7E6A46}"/>
    <cellStyle name="Comma 2 3 9 3 2 3" xfId="46892" xr:uid="{999C6B0B-88BF-44F0-8288-2448E2277D63}"/>
    <cellStyle name="Comma 2 3 9 3 3" xfId="44690" xr:uid="{2F2157C2-0A40-457A-A1B6-AAEDEBAB6BE6}"/>
    <cellStyle name="Comma 2 3 9 3 4" xfId="46178" xr:uid="{B9E66645-E485-46B6-AAED-2D83AC10C8A2}"/>
    <cellStyle name="Comma 2 3 9 4" xfId="43398" xr:uid="{A40D2AE7-439D-4F2C-A59D-E7C70A71F2A6}"/>
    <cellStyle name="Comma 2 3 9 4 2" xfId="44933" xr:uid="{92FEFDD7-54E9-4F12-861F-417B93FA08D0}"/>
    <cellStyle name="Comma 2 3 9 4 3" xfId="46422" xr:uid="{E88E4C29-137F-41C7-B6A5-6054AC2E6ACA}"/>
    <cellStyle name="Comma 2 3 9 5" xfId="44231" xr:uid="{D5B8363A-568D-450F-99D2-36849BD9906C}"/>
    <cellStyle name="Comma 2 3 9 6" xfId="45719" xr:uid="{019B8C54-1ECF-4180-8690-7F8C91D0CEE5}"/>
    <cellStyle name="Comma 2 3 9 7" xfId="42765" xr:uid="{4C2BD1FC-F5B7-4137-A036-55D899E30585}"/>
    <cellStyle name="Comma 2 30" xfId="120" xr:uid="{F918BC87-ADC0-4233-BA1F-2F1BA1AFC832}"/>
    <cellStyle name="Comma 2 31" xfId="42345" xr:uid="{1F07741D-FBD1-4024-AED4-CC0F0C2E48A8}"/>
    <cellStyle name="Comma 2 32" xfId="42516" xr:uid="{B9E54EBB-42F7-4757-BE5C-1EDDF9C798F8}"/>
    <cellStyle name="Comma 2 33" xfId="46982" xr:uid="{5F1A73E8-4F0A-479A-B00F-DC550A8B89C1}"/>
    <cellStyle name="Comma 2 34" xfId="44" xr:uid="{F1DCB2D8-FDA2-4A63-997C-59A6A4A175C0}"/>
    <cellStyle name="Comma 2 4" xfId="114" xr:uid="{91ADEA0A-90F1-4CB6-A6F9-26E619ED2F2C}"/>
    <cellStyle name="Comma 2 4 10" xfId="39414" xr:uid="{BD644455-0571-4100-8788-E8B528503323}"/>
    <cellStyle name="Comma 2 4 11" xfId="40535" xr:uid="{452D6C72-5E26-4BFE-A207-61445B6EFA32}"/>
    <cellStyle name="Comma 2 4 12" xfId="15378" xr:uid="{2E130FCC-3B68-4300-AFB4-4B8F3C95AD1C}"/>
    <cellStyle name="Comma 2 4 13" xfId="1658" xr:uid="{C8D45C06-B922-4CB0-93AA-9BB87C477908}"/>
    <cellStyle name="Comma 2 4 14" xfId="41600" xr:uid="{4BB10554-1EBA-4BF1-8A52-EDD71AE3C30F}"/>
    <cellStyle name="Comma 2 4 15" xfId="817" xr:uid="{E091D621-9886-4178-8CA6-C5EEF38FD002}"/>
    <cellStyle name="Comma 2 4 16" xfId="41848" xr:uid="{906EBFB4-EC7C-46B6-A409-2BB7D8B6B137}"/>
    <cellStyle name="Comma 2 4 17" xfId="276" xr:uid="{9F9B75D6-7FE5-4B6C-9C1F-15C3FF34540F}"/>
    <cellStyle name="Comma 2 4 18" xfId="42513" xr:uid="{9735901C-495E-428B-A434-1790CDB4C19D}"/>
    <cellStyle name="Comma 2 4 19" xfId="42837" xr:uid="{6CC87B7B-74C1-4AD3-B4BE-63C7BEB9E503}"/>
    <cellStyle name="Comma 2 4 2" xfId="318" xr:uid="{08543C9F-E5DD-4EA7-8D01-F159A0D478EC}"/>
    <cellStyle name="Comma 2 4 2 10" xfId="39415" xr:uid="{0753831D-2D81-4AFC-900C-31108A5246AD}"/>
    <cellStyle name="Comma 2 4 2 11" xfId="40536" xr:uid="{44FF1D0E-E947-4801-9598-D993E16B6299}"/>
    <cellStyle name="Comma 2 4 2 12" xfId="15379" xr:uid="{0AA0F76E-2BD7-4012-BA15-A66499785D76}"/>
    <cellStyle name="Comma 2 4 2 13" xfId="1659" xr:uid="{9A0E3B01-CD54-448F-989F-EEF93464E2BB}"/>
    <cellStyle name="Comma 2 4 2 14" xfId="41648" xr:uid="{5B03650E-1FD8-4CA6-B261-7E16B518DFAA}"/>
    <cellStyle name="Comma 2 4 2 15" xfId="875" xr:uid="{F1341B4F-C0A7-4A1B-8D1D-F86E6DB6C300}"/>
    <cellStyle name="Comma 2 4 2 16" xfId="41890" xr:uid="{25235ADD-595C-44B6-9345-44E4ECB759C7}"/>
    <cellStyle name="Comma 2 4 2 2" xfId="447" xr:uid="{F7CA16FB-6613-4B2F-9DA6-0295C27072EF}"/>
    <cellStyle name="Comma 2 4 2 2 10" xfId="1660" xr:uid="{711B5DA0-595A-4FF8-879D-6DE0A6781D28}"/>
    <cellStyle name="Comma 2 4 2 2 11" xfId="1089" xr:uid="{2AB9874C-87DB-44B3-BB64-C19DB98E17A1}"/>
    <cellStyle name="Comma 2 4 2 2 12" xfId="42019" xr:uid="{9093A2B2-415F-4CC4-8961-2684DECA658F}"/>
    <cellStyle name="Comma 2 4 2 2 2" xfId="731" xr:uid="{6E787D09-F0A6-4195-AD7F-05BA076B8448}"/>
    <cellStyle name="Comma 2 4 2 2 2 2" xfId="35251" xr:uid="{D698BAC9-342F-4484-B6A3-E689CAD01575}"/>
    <cellStyle name="Comma 2 4 2 2 2 3" xfId="37616" xr:uid="{858A90AF-4930-4EEA-A49C-4225DB4DC491}"/>
    <cellStyle name="Comma 2 4 2 2 2 4" xfId="38806" xr:uid="{36708C94-161C-4AF5-8BE8-E2087C8E26B1}"/>
    <cellStyle name="Comma 2 4 2 2 2 5" xfId="39923" xr:uid="{F3E193C9-1F7C-40EC-9165-20817F1BBF84}"/>
    <cellStyle name="Comma 2 4 2 2 2 6" xfId="41040" xr:uid="{99D0BA69-78E3-4A8A-95D0-31F9613E7720}"/>
    <cellStyle name="Comma 2 4 2 2 2 7" xfId="24919" xr:uid="{4102D484-579F-49E2-A591-860B1391E7DA}"/>
    <cellStyle name="Comma 2 4 2 2 2 8" xfId="14171" xr:uid="{193C1439-E0AC-48E1-984C-3B66E2A497FF}"/>
    <cellStyle name="Comma 2 4 2 2 2 9" xfId="42294" xr:uid="{7761EA5E-E37C-4C35-A464-688D7E756C98}"/>
    <cellStyle name="Comma 2 4 2 2 3" xfId="15036" xr:uid="{A8014DBF-3DB4-4FBD-80F1-F6C1ABEED7B3}"/>
    <cellStyle name="Comma 2 4 2 2 3 2" xfId="35885" xr:uid="{09C3A914-D958-4EA0-A199-53276AA3CEC9}"/>
    <cellStyle name="Comma 2 4 2 2 3 3" xfId="38027" xr:uid="{C08D7F4E-582C-46A3-A0FF-109AA2DF81AC}"/>
    <cellStyle name="Comma 2 4 2 2 3 4" xfId="39151" xr:uid="{AA3E6358-EBB1-40DA-99C8-769562C0EEC4}"/>
    <cellStyle name="Comma 2 4 2 2 3 5" xfId="40268" xr:uid="{8BA4A54D-D3E3-4675-98EC-69E15ABBEE7A}"/>
    <cellStyle name="Comma 2 4 2 2 3 6" xfId="41385" xr:uid="{71B5C349-A4A4-4B6F-886C-D277169A945B}"/>
    <cellStyle name="Comma 2 4 2 2 3 7" xfId="25501" xr:uid="{CC3E642C-FAEB-44D5-977B-68C4C451279B}"/>
    <cellStyle name="Comma 2 4 2 2 4" xfId="25799" xr:uid="{FB796A8F-2AC6-41CE-BBA4-77488E292174}"/>
    <cellStyle name="Comma 2 4 2 2 5" xfId="36647" xr:uid="{6BE7B69E-FD10-4A5D-AAFE-33F7B8A241C2}"/>
    <cellStyle name="Comma 2 4 2 2 6" xfId="38303" xr:uid="{93F93BC8-6204-4950-BEBF-7B14E9E32759}"/>
    <cellStyle name="Comma 2 4 2 2 7" xfId="39416" xr:uid="{618F58B2-0963-4926-A8BA-FC944CD60F70}"/>
    <cellStyle name="Comma 2 4 2 2 8" xfId="40537" xr:uid="{AC1261A7-FBD1-4B23-ADEC-867B36FDFFE3}"/>
    <cellStyle name="Comma 2 4 2 2 9" xfId="15380" xr:uid="{BB7B229B-DB47-42C7-99F1-851A67BA40D1}"/>
    <cellStyle name="Comma 2 4 2 3" xfId="602" xr:uid="{8E81822E-2C26-4887-B7DD-6097396956C6}"/>
    <cellStyle name="Comma 2 4 2 3 10" xfId="42165" xr:uid="{A5E29796-C6CC-45C8-BFF8-13BF5EBE0268}"/>
    <cellStyle name="Comma 2 4 2 3 2" xfId="15145" xr:uid="{4FE3353D-0BD7-4601-898C-435EFCA6C27E}"/>
    <cellStyle name="Comma 2 4 2 3 2 2" xfId="35990" xr:uid="{B8E13BA6-115D-47FE-B4AA-274F4C3965B5}"/>
    <cellStyle name="Comma 2 4 2 3 2 3" xfId="38131" xr:uid="{244526EE-3129-42D5-8043-E8E64D63462D}"/>
    <cellStyle name="Comma 2 4 2 3 2 4" xfId="39255" xr:uid="{AD9F3292-9FB8-4C44-B139-AAD510C2B855}"/>
    <cellStyle name="Comma 2 4 2 3 2 5" xfId="40372" xr:uid="{0B7182F1-56A1-4756-BF33-C21269649E76}"/>
    <cellStyle name="Comma 2 4 2 3 2 6" xfId="41489" xr:uid="{3AD52B72-5570-4450-AEA8-8FD588130375}"/>
    <cellStyle name="Comma 2 4 2 3 2 7" xfId="25584" xr:uid="{6CD34BE9-146F-4278-ABCF-9174337F6722}"/>
    <cellStyle name="Comma 2 4 2 3 3" xfId="35411" xr:uid="{9117E543-9F9A-4E11-81B7-15632D541AF1}"/>
    <cellStyle name="Comma 2 4 2 3 4" xfId="37740" xr:uid="{7E4C9BFE-41D1-4946-AAAE-1C7FB506DF16}"/>
    <cellStyle name="Comma 2 4 2 3 5" xfId="38911" xr:uid="{A02E1C6A-E9CA-4642-A72C-975ABD96891E}"/>
    <cellStyle name="Comma 2 4 2 3 6" xfId="40028" xr:uid="{B03BC1DA-EDB6-4F85-B42B-886E5BFAF461}"/>
    <cellStyle name="Comma 2 4 2 3 7" xfId="41145" xr:uid="{9EE7B22A-8478-4D50-983F-289480C52BC2}"/>
    <cellStyle name="Comma 2 4 2 3 8" xfId="25054" xr:uid="{8204E4B6-23BD-4EAD-BFDD-18AF7A58427D}"/>
    <cellStyle name="Comma 2 4 2 3 9" xfId="14536" xr:uid="{97032CBF-7C93-4CA7-B499-F00B9336B479}"/>
    <cellStyle name="Comma 2 4 2 4" xfId="14170" xr:uid="{36777BD6-64CB-45AE-A984-78E766FEAFDC}"/>
    <cellStyle name="Comma 2 4 2 4 2" xfId="15035" xr:uid="{504E79BC-7F1D-4909-850B-061B6B99FB17}"/>
    <cellStyle name="Comma 2 4 2 4 2 2" xfId="35884" xr:uid="{2610E86B-5D85-468E-96DD-3CA38E76E682}"/>
    <cellStyle name="Comma 2 4 2 4 2 3" xfId="38026" xr:uid="{B5EBB18F-79B6-48F5-B956-F74C5007CC79}"/>
    <cellStyle name="Comma 2 4 2 4 2 4" xfId="39150" xr:uid="{485DDE15-C751-432C-A353-7FDC7A167E8F}"/>
    <cellStyle name="Comma 2 4 2 4 2 5" xfId="40267" xr:uid="{C301509E-A17F-4D11-A23B-FAC3657BDD43}"/>
    <cellStyle name="Comma 2 4 2 4 2 6" xfId="41384" xr:uid="{A599FCCE-8B90-4346-A172-FD9B493486C7}"/>
    <cellStyle name="Comma 2 4 2 4 2 7" xfId="25500" xr:uid="{BF1948A2-6F35-4967-88F1-D8F435ABB077}"/>
    <cellStyle name="Comma 2 4 2 4 3" xfId="35250" xr:uid="{1D27D79F-FC2E-40B1-8727-77AD0784F93B}"/>
    <cellStyle name="Comma 2 4 2 4 4" xfId="37615" xr:uid="{541685D8-14F6-4621-BDD7-AFE47A31EC6E}"/>
    <cellStyle name="Comma 2 4 2 4 5" xfId="38805" xr:uid="{1D2EC4A2-F384-42AC-A155-9629DD5F8414}"/>
    <cellStyle name="Comma 2 4 2 4 6" xfId="39922" xr:uid="{E16273FA-F64A-4EC2-A012-87FF005BFBF7}"/>
    <cellStyle name="Comma 2 4 2 4 7" xfId="41039" xr:uid="{66E8B5CE-B7BF-453A-9B71-A5682A926E8A}"/>
    <cellStyle name="Comma 2 4 2 4 8" xfId="24918" xr:uid="{E7E85B41-3665-4DAF-86C7-C613A5FE31BC}"/>
    <cellStyle name="Comma 2 4 2 5" xfId="13432" xr:uid="{830167C7-5997-46AF-AA85-62F36342D907}"/>
    <cellStyle name="Comma 2 4 2 5 2" xfId="35015" xr:uid="{0547A945-45E4-403E-8A69-7E3A12CB5FE5}"/>
    <cellStyle name="Comma 2 4 2 5 3" xfId="37457" xr:uid="{01219A2E-0540-4D2D-8EFF-E6419E11D59F}"/>
    <cellStyle name="Comma 2 4 2 5 4" xfId="38660" xr:uid="{A0E7216A-538D-4871-B927-AB7117FCFB59}"/>
    <cellStyle name="Comma 2 4 2 5 5" xfId="39777" xr:uid="{0E30B58C-1454-4D04-A890-79B8C03EDFA5}"/>
    <cellStyle name="Comma 2 4 2 5 6" xfId="40894" xr:uid="{600381B7-CF46-4A14-AAC9-61DBC5C76BFD}"/>
    <cellStyle name="Comma 2 4 2 5 7" xfId="24732" xr:uid="{AAD3E90A-3015-40E9-81BA-6D08CC8E1F60}"/>
    <cellStyle name="Comma 2 4 2 6" xfId="14893" xr:uid="{5FC37D4E-529F-44BC-8AB9-D3CCD3C90673}"/>
    <cellStyle name="Comma 2 4 2 6 2" xfId="35747" xr:uid="{63B4B207-5B7C-42D3-9193-1C792E9916A1}"/>
    <cellStyle name="Comma 2 4 2 6 3" xfId="37893" xr:uid="{A1A1F62B-402D-45F6-BD8F-9A082E9FA49F}"/>
    <cellStyle name="Comma 2 4 2 6 4" xfId="39017" xr:uid="{32C6B079-71D7-4B69-AEDE-DFD93CC4045F}"/>
    <cellStyle name="Comma 2 4 2 6 5" xfId="40134" xr:uid="{7100E5B6-C22C-4DE5-9D48-AE2971EE6A6E}"/>
    <cellStyle name="Comma 2 4 2 6 6" xfId="41251" xr:uid="{F7B49184-8C37-484D-ACDA-283F4A3357EB}"/>
    <cellStyle name="Comma 2 4 2 6 7" xfId="25377" xr:uid="{F1F7CE59-B49C-4FE5-9821-814C23D375D2}"/>
    <cellStyle name="Comma 2 4 2 7" xfId="25798" xr:uid="{8BC8DE29-519C-411D-9D1B-A08718B4687B}"/>
    <cellStyle name="Comma 2 4 2 8" xfId="36646" xr:uid="{5EFADFB8-BB88-4FD0-93E1-3CBB0A270EA7}"/>
    <cellStyle name="Comma 2 4 2 9" xfId="38302" xr:uid="{454A8E52-ACB5-4501-AA2F-35B75181354F}"/>
    <cellStyle name="Comma 2 4 3" xfId="405" xr:uid="{F6AA4415-E970-48F6-94B3-68F5EC690983}"/>
    <cellStyle name="Comma 2 4 3 10" xfId="1661" xr:uid="{50F04ABD-EBF9-48E4-9B00-B6C2F8590754}"/>
    <cellStyle name="Comma 2 4 3 11" xfId="41700" xr:uid="{821A666B-E94D-452B-97CC-9CBDC242C1E5}"/>
    <cellStyle name="Comma 2 4 3 12" xfId="933" xr:uid="{E379EB4D-4E91-4703-BF81-CB604B03E8DD}"/>
    <cellStyle name="Comma 2 4 3 13" xfId="41977" xr:uid="{7D665CFE-3A43-4352-8CF1-3D7037B62819}"/>
    <cellStyle name="Comma 2 4 3 2" xfId="689" xr:uid="{ABFB8E5C-4714-499F-9AF2-56BB2EE6EFA0}"/>
    <cellStyle name="Comma 2 4 3 2 10" xfId="42252" xr:uid="{09E0CB14-7E05-4225-BE53-67F9A98B5BEA}"/>
    <cellStyle name="Comma 2 4 3 2 2" xfId="35016" xr:uid="{96CFB6EC-EE09-494F-835A-76CFCC86B685}"/>
    <cellStyle name="Comma 2 4 3 2 3" xfId="37458" xr:uid="{F3108BAB-1C9C-49AC-8C6C-743C66585C1B}"/>
    <cellStyle name="Comma 2 4 3 2 4" xfId="38661" xr:uid="{AB0EA8A4-AA6C-478C-8EFA-D5ED0D8F4815}"/>
    <cellStyle name="Comma 2 4 3 2 5" xfId="39778" xr:uid="{6E384ABC-8585-47E4-8653-C04DA96F7CE7}"/>
    <cellStyle name="Comma 2 4 3 2 6" xfId="40895" xr:uid="{FDA932DD-1962-4AA5-A20A-E827A5645814}"/>
    <cellStyle name="Comma 2 4 3 2 7" xfId="24733" xr:uid="{7BC472D9-A6C6-4815-A06E-1C9DE0911F3C}"/>
    <cellStyle name="Comma 2 4 3 2 8" xfId="13433" xr:uid="{B2F2C0A9-D5C5-4F8A-A758-D5EEC1F055C7}"/>
    <cellStyle name="Comma 2 4 3 2 9" xfId="1146" xr:uid="{D200400E-76CB-41D5-ABFD-6955F3A6A2D3}"/>
    <cellStyle name="Comma 2 4 3 3" xfId="14894" xr:uid="{D367258F-EB02-4A2C-A9D9-50725B0AE61D}"/>
    <cellStyle name="Comma 2 4 3 3 2" xfId="35748" xr:uid="{A207AD3D-CDDC-4CCF-92F5-4CE0FA6ED6D8}"/>
    <cellStyle name="Comma 2 4 3 3 3" xfId="37894" xr:uid="{0602966D-32FE-4D29-8B6A-0FE56A71D017}"/>
    <cellStyle name="Comma 2 4 3 3 4" xfId="39018" xr:uid="{DD143AD7-A324-4628-8C13-F8C8A132FC15}"/>
    <cellStyle name="Comma 2 4 3 3 5" xfId="40135" xr:uid="{3B06DF8E-E876-478B-8AB4-9CD3B29A9571}"/>
    <cellStyle name="Comma 2 4 3 3 6" xfId="41252" xr:uid="{48311DA8-BE9A-431B-96C9-844A891C3E01}"/>
    <cellStyle name="Comma 2 4 3 3 7" xfId="25378" xr:uid="{68E4E237-E3D4-42E6-A98A-EFCC3F5A42EE}"/>
    <cellStyle name="Comma 2 4 3 4" xfId="25800" xr:uid="{3C2C1644-38EA-4F75-B48B-114D3CCACE6C}"/>
    <cellStyle name="Comma 2 4 3 5" xfId="36648" xr:uid="{DAD41FF7-85B1-4370-B89B-BD6523253711}"/>
    <cellStyle name="Comma 2 4 3 6" xfId="38304" xr:uid="{F36CC658-2514-449E-8795-A078688DB8A6}"/>
    <cellStyle name="Comma 2 4 3 7" xfId="39417" xr:uid="{040B1BEF-D359-4CEF-9B4C-90C5EF93A758}"/>
    <cellStyle name="Comma 2 4 3 8" xfId="40538" xr:uid="{740103C6-2E3C-4A66-893B-1F9E4C780533}"/>
    <cellStyle name="Comma 2 4 3 9" xfId="15381" xr:uid="{B90208CC-1CED-474B-93A6-EAC09D421AFD}"/>
    <cellStyle name="Comma 2 4 4" xfId="358" xr:uid="{ED39A461-A6D0-4BC0-A279-FA0DB0F45A6B}"/>
    <cellStyle name="Comma 2 4 4 10" xfId="41744" xr:uid="{C197FE01-DE83-4486-B159-E4138543091A}"/>
    <cellStyle name="Comma 2 4 4 11" xfId="980" xr:uid="{92E895EC-DC3A-4C0E-972C-87939A32C3F3}"/>
    <cellStyle name="Comma 2 4 4 12" xfId="41931" xr:uid="{E67C8DC7-0CF7-42D8-A0CA-5D7C51017699}"/>
    <cellStyle name="Comma 2 4 4 2" xfId="643" xr:uid="{E65C72C2-07C4-4247-92F0-E39E83CE9F9F}"/>
    <cellStyle name="Comma 2 4 4 2 10" xfId="42206" xr:uid="{08E405C7-177D-4B80-9C59-CB4D6BE35A78}"/>
    <cellStyle name="Comma 2 4 4 2 2" xfId="35883" xr:uid="{24B9D4CE-6A48-4FA0-B91B-B57BFAC912CE}"/>
    <cellStyle name="Comma 2 4 4 2 3" xfId="38025" xr:uid="{FF1CAAB2-30FB-4324-A78A-6A8CE7604602}"/>
    <cellStyle name="Comma 2 4 4 2 4" xfId="39149" xr:uid="{7245B3F0-77E0-4872-A1A6-B3717A1541B8}"/>
    <cellStyle name="Comma 2 4 4 2 5" xfId="40266" xr:uid="{F5A1C18D-F662-4792-A8D0-109BB4561846}"/>
    <cellStyle name="Comma 2 4 4 2 6" xfId="41383" xr:uid="{448E2874-F6A6-44A7-9FCA-D81E37434231}"/>
    <cellStyle name="Comma 2 4 4 2 7" xfId="25499" xr:uid="{36D80B21-8BEA-4973-98AF-EA0BE7E93AC3}"/>
    <cellStyle name="Comma 2 4 4 2 8" xfId="15034" xr:uid="{18DB924A-0AA0-4F2E-ADD7-240A398545A2}"/>
    <cellStyle name="Comma 2 4 4 2 9" xfId="1194" xr:uid="{CDC40328-2B36-4597-B407-401D13BAD3BD}"/>
    <cellStyle name="Comma 2 4 4 3" xfId="35249" xr:uid="{E4F50B0F-8AF6-47DA-B2A3-3C7B6D2E2361}"/>
    <cellStyle name="Comma 2 4 4 4" xfId="37614" xr:uid="{8E438E34-D0ED-43E0-AC8D-9D60729570ED}"/>
    <cellStyle name="Comma 2 4 4 5" xfId="38804" xr:uid="{2D4BD9ED-0E82-485E-A039-924FFBBAEBD8}"/>
    <cellStyle name="Comma 2 4 4 6" xfId="39921" xr:uid="{939820E7-B253-4AFF-AD84-1742CAB709DB}"/>
    <cellStyle name="Comma 2 4 4 7" xfId="41038" xr:uid="{EA1A072B-8459-40A8-AF60-9A77544867A6}"/>
    <cellStyle name="Comma 2 4 4 8" xfId="24917" xr:uid="{C7CA8D22-3005-4467-AF73-0FA6A9D1F53D}"/>
    <cellStyle name="Comma 2 4 4 9" xfId="14169" xr:uid="{7E3C91A8-B3D3-40B9-8EDD-F939041C2C69}"/>
    <cellStyle name="Comma 2 4 5" xfId="489" xr:uid="{1504D30E-B2D3-4911-95AA-CA3105142029}"/>
    <cellStyle name="Comma 2 4 5 10" xfId="42055" xr:uid="{EFFD207C-29A5-488E-9B36-9C899FABA9F3}"/>
    <cellStyle name="Comma 2 4 5 2" xfId="35014" xr:uid="{BA0F8F75-AF7F-4C24-B3E1-BB43D7A1C9F9}"/>
    <cellStyle name="Comma 2 4 5 3" xfId="37456" xr:uid="{DBCB784B-8531-4854-B1A3-1A6512581F50}"/>
    <cellStyle name="Comma 2 4 5 4" xfId="38659" xr:uid="{77B23260-342C-4384-8B2C-83274A6B422A}"/>
    <cellStyle name="Comma 2 4 5 5" xfId="39776" xr:uid="{74E1019A-8AE6-4FD3-871F-2001DFA05A16}"/>
    <cellStyle name="Comma 2 4 5 6" xfId="40893" xr:uid="{24E38156-9A19-4A69-8D47-2ABB74C29760}"/>
    <cellStyle name="Comma 2 4 5 7" xfId="24731" xr:uid="{9A2FA674-2C54-4C0E-8CEC-FBD2CDE79AFD}"/>
    <cellStyle name="Comma 2 4 5 8" xfId="13431" xr:uid="{EBBB76BF-0A32-4BDA-A442-D3306E6CCFDA}"/>
    <cellStyle name="Comma 2 4 5 9" xfId="1033" xr:uid="{987F29C5-DC89-43BB-9317-35E86CDC92FB}"/>
    <cellStyle name="Comma 2 4 6" xfId="513" xr:uid="{AE36D235-61A6-4A8B-BCB9-490E62F22E46}"/>
    <cellStyle name="Comma 2 4 6 2" xfId="35746" xr:uid="{8F986AED-C393-4EDA-B022-148E4AF1BB9F}"/>
    <cellStyle name="Comma 2 4 6 3" xfId="37892" xr:uid="{8D61CE24-F8A2-4146-83AB-BEB4A347BE1E}"/>
    <cellStyle name="Comma 2 4 6 4" xfId="39016" xr:uid="{6BF4A267-EB7A-46FE-96CF-8F3DD7B29B30}"/>
    <cellStyle name="Comma 2 4 6 5" xfId="40133" xr:uid="{AF50BBB1-1DF4-4FD1-B871-95BF3D80E630}"/>
    <cellStyle name="Comma 2 4 6 6" xfId="41250" xr:uid="{FC44840F-745F-4D0E-BEDA-EA6704FD505C}"/>
    <cellStyle name="Comma 2 4 6 7" xfId="25376" xr:uid="{0721316F-E77A-46B7-AA81-477084DF8ADC}"/>
    <cellStyle name="Comma 2 4 6 8" xfId="14892" xr:uid="{F33AF89F-AF7B-43C8-BDD3-5CEE8EA3714E}"/>
    <cellStyle name="Comma 2 4 6 9" xfId="42076" xr:uid="{EAF4727F-7C7A-4B4F-996B-26B3324E0FC8}"/>
    <cellStyle name="Comma 2 4 7" xfId="560" xr:uid="{80900004-05B1-486A-9E29-0694E43A82A3}"/>
    <cellStyle name="Comma 2 4 7 2" xfId="25797" xr:uid="{9B485352-B2AD-405A-BD18-17D66155D685}"/>
    <cellStyle name="Comma 2 4 7 3" xfId="42123" xr:uid="{BE065A60-5ADD-42A1-B80D-DDBB9342684B}"/>
    <cellStyle name="Comma 2 4 8" xfId="36645" xr:uid="{4776EB9C-3D6B-4841-9E30-02D4106E0875}"/>
    <cellStyle name="Comma 2 4 9" xfId="38301" xr:uid="{352A142D-EEB4-4766-A551-53DBDBC274FE}"/>
    <cellStyle name="Comma 2 5" xfId="302" xr:uid="{038B0AD5-B33D-4516-BA7C-5BA4F2DD9C13}"/>
    <cellStyle name="Comma 2 5 10" xfId="40539" xr:uid="{70004020-A3EC-40D4-BB02-DC6F7DD1AF9D}"/>
    <cellStyle name="Comma 2 5 11" xfId="15382" xr:uid="{DDA423EB-BA59-4998-BBE7-8D0741622475}"/>
    <cellStyle name="Comma 2 5 12" xfId="1662" xr:uid="{7E47E8B5-16D3-422F-898E-C0ECC0E99EE9}"/>
    <cellStyle name="Comma 2 5 13" xfId="41623" xr:uid="{A8F25445-0B3E-41E5-8C0F-6BC7308B0584}"/>
    <cellStyle name="Comma 2 5 14" xfId="844" xr:uid="{78B06889-AB45-460E-AE34-5883F9ED076F}"/>
    <cellStyle name="Comma 2 5 15" xfId="41873" xr:uid="{C79375D1-97D4-4214-9A62-744AB3E63561}"/>
    <cellStyle name="Comma 2 5 2" xfId="430" xr:uid="{82FC4087-B9CE-4DDF-97AE-7B13BA280D0F}"/>
    <cellStyle name="Comma 2 5 2 10" xfId="1663" xr:uid="{AABCE3EF-8583-473E-AE0B-1439C2F7A2A1}"/>
    <cellStyle name="Comma 2 5 2 11" xfId="1058" xr:uid="{DB49D696-DD66-4FC5-AE14-7C3538CFD0C2}"/>
    <cellStyle name="Comma 2 5 2 12" xfId="42002" xr:uid="{CBB38B0F-FE6D-46FA-A65A-DF9C71347AEB}"/>
    <cellStyle name="Comma 2 5 2 2" xfId="714" xr:uid="{86A617DE-17F0-45EC-A520-2E1EC70BB798}"/>
    <cellStyle name="Comma 2 5 2 2 2" xfId="35018" xr:uid="{0D00698C-D888-4344-9AE8-217A2799B088}"/>
    <cellStyle name="Comma 2 5 2 2 3" xfId="37460" xr:uid="{237E078C-C801-4474-A0D1-E651372097B0}"/>
    <cellStyle name="Comma 2 5 2 2 4" xfId="38663" xr:uid="{E0ECBE5E-343F-49D9-9E81-4C9477353E2C}"/>
    <cellStyle name="Comma 2 5 2 2 5" xfId="39780" xr:uid="{7866A045-3C11-47BC-BA6D-2583C26DC662}"/>
    <cellStyle name="Comma 2 5 2 2 6" xfId="40897" xr:uid="{0A0473DA-6ABB-4C62-8582-B093A79BD045}"/>
    <cellStyle name="Comma 2 5 2 2 7" xfId="24735" xr:uid="{44318EBB-FED0-41B4-97E6-B27F74C1F5B1}"/>
    <cellStyle name="Comma 2 5 2 2 8" xfId="13435" xr:uid="{8F39B663-7E1C-4B6E-9465-51A71363B726}"/>
    <cellStyle name="Comma 2 5 2 2 9" xfId="42277" xr:uid="{2D69C470-B3AB-4CDD-94B0-679A20C41362}"/>
    <cellStyle name="Comma 2 5 2 3" xfId="14896" xr:uid="{99EA14FB-0A1B-4B03-9261-E4574E006520}"/>
    <cellStyle name="Comma 2 5 2 3 2" xfId="35750" xr:uid="{E3B2A9FC-2499-41CD-88D7-3C1FDE2C37F5}"/>
    <cellStyle name="Comma 2 5 2 3 3" xfId="37896" xr:uid="{662DAD69-3B3C-460C-AA5C-9FE473158459}"/>
    <cellStyle name="Comma 2 5 2 3 4" xfId="39020" xr:uid="{1B8FF352-8528-4570-BF95-6172E0005541}"/>
    <cellStyle name="Comma 2 5 2 3 5" xfId="40137" xr:uid="{41C50A1F-4EF3-476A-8185-9126D5154E46}"/>
    <cellStyle name="Comma 2 5 2 3 6" xfId="41254" xr:uid="{D09E2DA3-8E57-4D11-B4DD-89FE46009B74}"/>
    <cellStyle name="Comma 2 5 2 3 7" xfId="25380" xr:uid="{B9FC8157-662E-4C69-A7D9-7CF9FCC330C2}"/>
    <cellStyle name="Comma 2 5 2 4" xfId="25802" xr:uid="{2ECFBB67-5B29-43B9-8C7B-15E4BD9009A6}"/>
    <cellStyle name="Comma 2 5 2 5" xfId="36650" xr:uid="{868832B8-32C3-4291-8C8D-33BB483B9ECD}"/>
    <cellStyle name="Comma 2 5 2 6" xfId="38306" xr:uid="{C6FF9D31-3767-4CA5-A244-0620C2B1B1C1}"/>
    <cellStyle name="Comma 2 5 2 7" xfId="39419" xr:uid="{63900DF5-9330-4ECA-A118-FEEF8AD41E76}"/>
    <cellStyle name="Comma 2 5 2 8" xfId="40540" xr:uid="{D69AE770-9720-4433-9ACA-E21834AB14A5}"/>
    <cellStyle name="Comma 2 5 2 9" xfId="15383" xr:uid="{E59970AE-5992-4345-8602-CC0B66583976}"/>
    <cellStyle name="Comma 2 5 3" xfId="492" xr:uid="{FB51A409-A552-458B-BB34-D495AA6CB32C}"/>
    <cellStyle name="Comma 2 5 3 2" xfId="14172" xr:uid="{13EF5F49-F61D-4C50-BE35-C48F11959259}"/>
    <cellStyle name="Comma 2 5 3 3" xfId="42057" xr:uid="{E7C4A1A5-F8EA-4411-B8F7-FBE0340766C2}"/>
    <cellStyle name="Comma 2 5 4" xfId="585" xr:uid="{909B05E5-9084-4B0D-AABE-044801DE3ADE}"/>
    <cellStyle name="Comma 2 5 4 2" xfId="35017" xr:uid="{2F9B19AA-FF3E-4D78-93DC-AE6CB3ED9D1E}"/>
    <cellStyle name="Comma 2 5 4 3" xfId="37459" xr:uid="{61D97636-4FAF-4C89-9B62-0023CFEB3567}"/>
    <cellStyle name="Comma 2 5 4 4" xfId="38662" xr:uid="{5A534CAB-884B-4F53-A637-A9C5B570987E}"/>
    <cellStyle name="Comma 2 5 4 5" xfId="39779" xr:uid="{C77C1FF8-E551-41F4-95C8-7F2984A56240}"/>
    <cellStyle name="Comma 2 5 4 6" xfId="40896" xr:uid="{DF782465-BF68-4AE6-AC8E-6F6AA46718AC}"/>
    <cellStyle name="Comma 2 5 4 7" xfId="24734" xr:uid="{CD4B23F8-B8AE-4812-B916-9C00326A46E0}"/>
    <cellStyle name="Comma 2 5 4 8" xfId="13434" xr:uid="{277B0F28-0C10-43FA-A5AF-E19780818A28}"/>
    <cellStyle name="Comma 2 5 4 9" xfId="42148" xr:uid="{1FC6C49E-6329-4188-A3EE-2050D5160C65}"/>
    <cellStyle name="Comma 2 5 5" xfId="14895" xr:uid="{FD0E080E-CE21-4F09-999C-580615F6C452}"/>
    <cellStyle name="Comma 2 5 5 2" xfId="35749" xr:uid="{AFC5C5C8-8E20-49B1-8AFF-A3DEDBEA9354}"/>
    <cellStyle name="Comma 2 5 5 3" xfId="37895" xr:uid="{2DD0FB63-0F84-4F0F-9EC1-296F0764CBBC}"/>
    <cellStyle name="Comma 2 5 5 4" xfId="39019" xr:uid="{FEDBB7BE-9221-48F6-BC53-24FA24CF7D32}"/>
    <cellStyle name="Comma 2 5 5 5" xfId="40136" xr:uid="{849B3F42-7136-4ED2-9121-E6B62FB9EA9A}"/>
    <cellStyle name="Comma 2 5 5 6" xfId="41253" xr:uid="{1B4DE748-60DE-4A2C-AA92-A2FECA834295}"/>
    <cellStyle name="Comma 2 5 5 7" xfId="25379" xr:uid="{774DD642-384E-4EC4-A708-6B55CE35F0A2}"/>
    <cellStyle name="Comma 2 5 6" xfId="25801" xr:uid="{F677F10E-0A4F-4D00-887C-3B2ABFEBD36F}"/>
    <cellStyle name="Comma 2 5 7" xfId="36649" xr:uid="{1CF49CA2-4D83-4169-8FF7-4B3312B69290}"/>
    <cellStyle name="Comma 2 5 8" xfId="38305" xr:uid="{E17E3ACE-3FA1-419C-B6D9-78A612CDB46F}"/>
    <cellStyle name="Comma 2 5 9" xfId="39418" xr:uid="{4B63F06E-F27C-44E0-B524-3207C6E3A1B7}"/>
    <cellStyle name="Comma 2 6" xfId="387" xr:uid="{D3AE5291-79E6-4723-8277-AFFBC0C5B285}"/>
    <cellStyle name="Comma 2 6 10" xfId="39420" xr:uid="{C8C9D914-2E95-401C-A263-FF4D91C43D84}"/>
    <cellStyle name="Comma 2 6 11" xfId="40541" xr:uid="{B6CEC72B-5B01-4532-B649-B61514E556AF}"/>
    <cellStyle name="Comma 2 6 12" xfId="15384" xr:uid="{B5473DF2-AF55-4A67-94DA-8A3F0F9E2F8D}"/>
    <cellStyle name="Comma 2 6 13" xfId="1664" xr:uid="{6517DA4E-FEB9-4CBE-94C3-A29940093BB7}"/>
    <cellStyle name="Comma 2 6 14" xfId="41676" xr:uid="{33885266-BB39-4CE2-AD7C-CFCCA982519A}"/>
    <cellStyle name="Comma 2 6 15" xfId="903" xr:uid="{799556F9-54A0-4970-85A1-085A4C6D9A25}"/>
    <cellStyle name="Comma 2 6 16" xfId="41960" xr:uid="{AA61CD43-8651-444F-89F3-6B50CDA03821}"/>
    <cellStyle name="Comma 2 6 17" xfId="47069" xr:uid="{B6C8B97F-3BBC-4780-B605-6DE75785F21C}"/>
    <cellStyle name="Comma 2 6 2" xfId="672" xr:uid="{C0972449-64B7-4472-B568-C647DC2F629E}"/>
    <cellStyle name="Comma 2 6 2 10" xfId="1665" xr:uid="{C736C759-8144-4B4F-B15B-4E2B74EE9BA2}"/>
    <cellStyle name="Comma 2 6 2 11" xfId="1116" xr:uid="{0515BDF9-B1E1-49D2-9FAB-0EFA9EFF8374}"/>
    <cellStyle name="Comma 2 6 2 12" xfId="42235" xr:uid="{10E1D856-D2CC-4FB4-AE1C-E92407BE849B}"/>
    <cellStyle name="Comma 2 6 2 2" xfId="14174" xr:uid="{DE749203-7A6A-4F56-A0DE-53758697A143}"/>
    <cellStyle name="Comma 2 6 2 2 2" xfId="35253" xr:uid="{9077306C-083F-411A-8849-7D5D21C934D9}"/>
    <cellStyle name="Comma 2 6 2 2 3" xfId="37618" xr:uid="{A13B8B97-4EC3-420B-AB2B-C6841DEC8CF3}"/>
    <cellStyle name="Comma 2 6 2 2 4" xfId="38808" xr:uid="{EE06D8CF-C5F6-44D9-996F-0790EE30C0A9}"/>
    <cellStyle name="Comma 2 6 2 2 5" xfId="39925" xr:uid="{B17E1069-2A05-4477-B762-0550C2F8FB43}"/>
    <cellStyle name="Comma 2 6 2 2 6" xfId="41042" xr:uid="{00190AB2-C3B8-45DE-9B56-EC632B11FE53}"/>
    <cellStyle name="Comma 2 6 2 2 7" xfId="24921" xr:uid="{AF59119B-52CA-406B-B081-0BBB52E5EBFF}"/>
    <cellStyle name="Comma 2 6 2 3" xfId="15038" xr:uid="{8589579B-8F7F-422C-80EF-4EFBA3DDC886}"/>
    <cellStyle name="Comma 2 6 2 3 2" xfId="35887" xr:uid="{4693C2FF-02E1-4E21-B53E-8E22A9A1E65D}"/>
    <cellStyle name="Comma 2 6 2 3 3" xfId="38029" xr:uid="{E4504C46-3BF9-476A-9AFB-410FA7061B38}"/>
    <cellStyle name="Comma 2 6 2 3 4" xfId="39153" xr:uid="{A3AD72F0-D4AF-40E2-A657-D7EED469A9A2}"/>
    <cellStyle name="Comma 2 6 2 3 5" xfId="40270" xr:uid="{5BC79BCA-C70A-4396-A03A-92683BDE9CD3}"/>
    <cellStyle name="Comma 2 6 2 3 6" xfId="41387" xr:uid="{2304E908-66E7-4920-B92D-028B23539A20}"/>
    <cellStyle name="Comma 2 6 2 3 7" xfId="25503" xr:uid="{05DB2585-1A5D-40DD-A54F-A94FDB9FE9C3}"/>
    <cellStyle name="Comma 2 6 2 4" xfId="25804" xr:uid="{5E839E01-1DA4-48B6-A32E-0D53C094BD2A}"/>
    <cellStyle name="Comma 2 6 2 5" xfId="36652" xr:uid="{DBA4A0D5-4852-4A94-88F5-D147984F86BF}"/>
    <cellStyle name="Comma 2 6 2 6" xfId="38308" xr:uid="{2DCF0472-F982-43ED-9C3D-C57812D17DDF}"/>
    <cellStyle name="Comma 2 6 2 7" xfId="39421" xr:uid="{9242FE4E-A012-4883-9D76-7484E4790891}"/>
    <cellStyle name="Comma 2 6 2 8" xfId="40542" xr:uid="{14E7FCC9-29C1-4045-9697-59B3C22E468B}"/>
    <cellStyle name="Comma 2 6 2 9" xfId="15385" xr:uid="{801CA835-9243-4543-A777-5A4FD03D5DD3}"/>
    <cellStyle name="Comma 2 6 3" xfId="14537" xr:uid="{1484F91B-D3F8-41C7-85AD-B4B6075AB8C0}"/>
    <cellStyle name="Comma 2 6 3 2" xfId="15146" xr:uid="{BC57FE2C-DC6D-447D-8C24-762B9725E519}"/>
    <cellStyle name="Comma 2 6 3 2 2" xfId="35991" xr:uid="{1CBBC551-F06D-4EC7-8FD0-E9D8F51579E2}"/>
    <cellStyle name="Comma 2 6 3 2 3" xfId="38132" xr:uid="{7C49EFDA-A92F-42DD-8E9F-183FCE1FC3BE}"/>
    <cellStyle name="Comma 2 6 3 2 4" xfId="39256" xr:uid="{CF2B1538-F143-4E76-9CEA-88FB13C3F656}"/>
    <cellStyle name="Comma 2 6 3 2 5" xfId="40373" xr:uid="{28E3F054-EBB9-4AFD-8F32-502B6F38CE39}"/>
    <cellStyle name="Comma 2 6 3 2 6" xfId="41490" xr:uid="{1480CDEA-5CCD-46B8-A0D8-B55C252B6CC3}"/>
    <cellStyle name="Comma 2 6 3 2 7" xfId="25585" xr:uid="{2CBB63C7-1E83-4E2B-9D9E-206F28D2C188}"/>
    <cellStyle name="Comma 2 6 3 3" xfId="35412" xr:uid="{D1B8BDC8-AD9D-4E8A-BE84-EE30BB2A0E0A}"/>
    <cellStyle name="Comma 2 6 3 4" xfId="37741" xr:uid="{CB973120-C1A3-496A-911D-1A70C5722C8B}"/>
    <cellStyle name="Comma 2 6 3 5" xfId="38912" xr:uid="{532A0494-0EA1-4AA8-9F32-2784EFFDEBE8}"/>
    <cellStyle name="Comma 2 6 3 6" xfId="40029" xr:uid="{7D8C3980-A402-47C5-8BF0-942A78FBEDA1}"/>
    <cellStyle name="Comma 2 6 3 7" xfId="41146" xr:uid="{06F07DF4-C666-4120-90A4-E00BB72A5CE4}"/>
    <cellStyle name="Comma 2 6 3 8" xfId="25055" xr:uid="{81BA5C90-337D-440E-B43D-BD8C4583F11A}"/>
    <cellStyle name="Comma 2 6 4" xfId="14173" xr:uid="{E11C82C1-AB1F-450B-B3EC-E70B358C3680}"/>
    <cellStyle name="Comma 2 6 4 2" xfId="15037" xr:uid="{1C2FEE17-B79E-4DBE-B8B5-B0AD79F8D22B}"/>
    <cellStyle name="Comma 2 6 4 2 2" xfId="35886" xr:uid="{8F723E52-0FCE-432B-9F8E-B4857E500419}"/>
    <cellStyle name="Comma 2 6 4 2 3" xfId="38028" xr:uid="{388B0F02-DA50-4EB0-89A7-3C203EC4E422}"/>
    <cellStyle name="Comma 2 6 4 2 4" xfId="39152" xr:uid="{732A782D-D379-4A9B-ADC5-E857E400DE3F}"/>
    <cellStyle name="Comma 2 6 4 2 5" xfId="40269" xr:uid="{0F38478D-ED79-4A26-91DB-F4F95FCB5977}"/>
    <cellStyle name="Comma 2 6 4 2 6" xfId="41386" xr:uid="{93357EE6-04DA-4E23-9C46-9D5EA6A07C90}"/>
    <cellStyle name="Comma 2 6 4 2 7" xfId="25502" xr:uid="{56DB5017-AEC1-4C3C-842B-8FA31EC0A391}"/>
    <cellStyle name="Comma 2 6 4 3" xfId="35252" xr:uid="{9C9A0A54-46FD-49AB-856B-B415D86986CD}"/>
    <cellStyle name="Comma 2 6 4 4" xfId="37617" xr:uid="{9632742C-C651-4B9F-9350-4B0B7C31CBE7}"/>
    <cellStyle name="Comma 2 6 4 5" xfId="38807" xr:uid="{AA5AE875-EFFB-477C-886D-AD1F21A31660}"/>
    <cellStyle name="Comma 2 6 4 6" xfId="39924" xr:uid="{BA16D3D3-946A-4AD7-8AF5-9E686147349A}"/>
    <cellStyle name="Comma 2 6 4 7" xfId="41041" xr:uid="{E697D6F6-7AE3-4C8B-8A6C-C7319752EC8B}"/>
    <cellStyle name="Comma 2 6 4 8" xfId="24920" xr:uid="{2DD4F12A-2821-4CC2-A2EF-C956503AE755}"/>
    <cellStyle name="Comma 2 6 5" xfId="13436" xr:uid="{343B6BEA-E92F-4FBD-A7DB-0893A3062669}"/>
    <cellStyle name="Comma 2 6 5 2" xfId="35019" xr:uid="{F14EC51C-4975-48AC-AAB3-1F925CBC1FD2}"/>
    <cellStyle name="Comma 2 6 5 3" xfId="37461" xr:uid="{91FC8885-F42D-4349-BB12-78D14DFA6C29}"/>
    <cellStyle name="Comma 2 6 5 4" xfId="38664" xr:uid="{0D9DCCAF-E22E-4753-B1AA-BE2912430056}"/>
    <cellStyle name="Comma 2 6 5 5" xfId="39781" xr:uid="{0840C95B-6537-4EF1-849F-B6B80CF36226}"/>
    <cellStyle name="Comma 2 6 5 6" xfId="40898" xr:uid="{6A839398-F990-43FD-99E6-EBE1A6155C75}"/>
    <cellStyle name="Comma 2 6 5 7" xfId="24736" xr:uid="{A7763BF8-05CC-4A13-AB54-73F4411602D7}"/>
    <cellStyle name="Comma 2 6 6" xfId="14897" xr:uid="{2816AD71-1556-4C96-B735-E84EB6CC459C}"/>
    <cellStyle name="Comma 2 6 6 2" xfId="35751" xr:uid="{475EE5F3-DA10-4805-BDFE-AF64B299AD50}"/>
    <cellStyle name="Comma 2 6 6 3" xfId="37897" xr:uid="{D40F4257-89FF-436D-8E4E-D1A29173AFC8}"/>
    <cellStyle name="Comma 2 6 6 4" xfId="39021" xr:uid="{FB8541F4-AD04-4BD9-927D-9E76B16C33F0}"/>
    <cellStyle name="Comma 2 6 6 5" xfId="40138" xr:uid="{2786E083-8073-4934-A7C9-E0764C8FD791}"/>
    <cellStyle name="Comma 2 6 6 6" xfId="41255" xr:uid="{C96ADF1D-399C-49D5-8EBD-9427822E36E0}"/>
    <cellStyle name="Comma 2 6 6 7" xfId="25381" xr:uid="{DC2D354A-524D-47FA-BF10-D5DE2160B916}"/>
    <cellStyle name="Comma 2 6 7" xfId="25803" xr:uid="{A67A1D1C-D1C4-4453-874A-C6EC930DEDE7}"/>
    <cellStyle name="Comma 2 6 8" xfId="36651" xr:uid="{8E4E3E55-0279-45DF-A228-36FF66ED1200}"/>
    <cellStyle name="Comma 2 6 9" xfId="38307" xr:uid="{D838AD5C-E2C9-4600-A1EA-798341108DF0}"/>
    <cellStyle name="Comma 2 7" xfId="543" xr:uid="{7331C61B-2A7D-4F8B-85CA-24D7504604F4}"/>
    <cellStyle name="Comma 2 7 10" xfId="39422" xr:uid="{D6B9CF5B-307E-445E-99AA-9EE171C1D6D8}"/>
    <cellStyle name="Comma 2 7 11" xfId="40543" xr:uid="{892E4D9C-B16A-4F58-B5CA-469C461E3BB5}"/>
    <cellStyle name="Comma 2 7 12" xfId="15386" xr:uid="{6D2D8703-C2F4-4ED7-82E0-8496FBDB509D}"/>
    <cellStyle name="Comma 2 7 13" xfId="1666" xr:uid="{7C453709-89DA-4EC7-9EB9-F2841A2EB7D3}"/>
    <cellStyle name="Comma 2 7 14" xfId="41719" xr:uid="{72A9A7FD-FC85-4490-91BF-C06329BF213E}"/>
    <cellStyle name="Comma 2 7 15" xfId="950" xr:uid="{62B9A8E6-B981-4EC9-8A83-09DF0EF60D71}"/>
    <cellStyle name="Comma 2 7 16" xfId="42106" xr:uid="{E6FE5C19-BC15-4A9C-A73C-15932BCD31F0}"/>
    <cellStyle name="Comma 2 7 2" xfId="1164" xr:uid="{4A22CEF0-D91A-4F3E-93C2-620B4688DEB5}"/>
    <cellStyle name="Comma 2 7 2 10" xfId="1667" xr:uid="{7E941251-E260-4CA7-B70A-FC5060E5267B}"/>
    <cellStyle name="Comma 2 7 2 2" xfId="13438" xr:uid="{38F0B205-539D-43E8-A89F-BE12330C470C}"/>
    <cellStyle name="Comma 2 7 2 2 2" xfId="35021" xr:uid="{5E394999-A466-41CD-8E34-4418F5B4664D}"/>
    <cellStyle name="Comma 2 7 2 2 3" xfId="37463" xr:uid="{C034936F-1905-4E2E-B5CB-DCC34214E568}"/>
    <cellStyle name="Comma 2 7 2 2 4" xfId="38666" xr:uid="{31DF9E45-9A30-4230-AF01-6D4F3EAD4C77}"/>
    <cellStyle name="Comma 2 7 2 2 5" xfId="39783" xr:uid="{0958A70E-9FEE-47B2-BD33-6946E60A958B}"/>
    <cellStyle name="Comma 2 7 2 2 6" xfId="40900" xr:uid="{3B4B3A02-E867-418C-B7C9-3E365EB2A19E}"/>
    <cellStyle name="Comma 2 7 2 2 7" xfId="24738" xr:uid="{EAEAC0FA-5E17-42F9-9DC2-0B7FE22B7CBA}"/>
    <cellStyle name="Comma 2 7 2 3" xfId="14899" xr:uid="{E8899DAE-982E-46C2-98EF-6E9FF83966B9}"/>
    <cellStyle name="Comma 2 7 2 3 2" xfId="35753" xr:uid="{7F8166A8-91EA-42C1-A6E9-E89983380DD7}"/>
    <cellStyle name="Comma 2 7 2 3 3" xfId="37899" xr:uid="{43371264-8DE0-4241-B6F3-150732C29D33}"/>
    <cellStyle name="Comma 2 7 2 3 4" xfId="39023" xr:uid="{3B0AA289-7F99-4F8E-862B-0C5A394E724A}"/>
    <cellStyle name="Comma 2 7 2 3 5" xfId="40140" xr:uid="{B04EE3B6-91AF-4628-8748-DF8BD724245E}"/>
    <cellStyle name="Comma 2 7 2 3 6" xfId="41257" xr:uid="{0B8B75F5-7194-4AE5-B7F0-9E83BD98480D}"/>
    <cellStyle name="Comma 2 7 2 3 7" xfId="25383" xr:uid="{F10CCB48-4437-45D0-9633-6B19C0F7CBA3}"/>
    <cellStyle name="Comma 2 7 2 4" xfId="25806" xr:uid="{9EBB5936-C829-4812-B24F-D4E22F6D9271}"/>
    <cellStyle name="Comma 2 7 2 5" xfId="36654" xr:uid="{60790E9E-57DC-4B67-B0D7-A168D2678A9E}"/>
    <cellStyle name="Comma 2 7 2 6" xfId="38310" xr:uid="{0F518427-6D31-435B-841B-A5CEA0267572}"/>
    <cellStyle name="Comma 2 7 2 7" xfId="39423" xr:uid="{DA36FEAF-14B4-42ED-9EDB-12C33513EF6A}"/>
    <cellStyle name="Comma 2 7 2 8" xfId="40544" xr:uid="{9B1568CA-D072-4620-BC5F-0128B4CF1ACA}"/>
    <cellStyle name="Comma 2 7 2 9" xfId="15387" xr:uid="{AED9FEA5-3A36-47B3-ABA7-98B357D8EF95}"/>
    <cellStyle name="Comma 2 7 3" xfId="13439" xr:uid="{B473A276-6916-4342-BC01-904810685347}"/>
    <cellStyle name="Comma 2 7 3 2" xfId="14900" xr:uid="{EC746E16-DBD1-4710-8D0B-BD25C4C68A79}"/>
    <cellStyle name="Comma 2 7 3 2 2" xfId="35754" xr:uid="{2116D6EC-4BD0-4EAA-8368-CFBA32E79038}"/>
    <cellStyle name="Comma 2 7 3 2 3" xfId="37900" xr:uid="{0EA41EA6-AD87-4F63-901B-7C3184FDC0C1}"/>
    <cellStyle name="Comma 2 7 3 2 4" xfId="39024" xr:uid="{F592D74C-E659-44A5-BB41-2D565A13B3F8}"/>
    <cellStyle name="Comma 2 7 3 2 5" xfId="40141" xr:uid="{51B88139-C903-48C2-87AF-2854F52E818A}"/>
    <cellStyle name="Comma 2 7 3 2 6" xfId="41258" xr:uid="{41046FD9-E082-434D-AAEA-F5CBB54B6627}"/>
    <cellStyle name="Comma 2 7 3 2 7" xfId="25384" xr:uid="{1AB174C4-B4CD-412C-85C7-9D91C9E8E67C}"/>
    <cellStyle name="Comma 2 7 3 3" xfId="35022" xr:uid="{B005B341-39E0-427F-9E5B-90B13E7DCC6A}"/>
    <cellStyle name="Comma 2 7 3 4" xfId="37464" xr:uid="{BB596ABB-B07C-4C2D-82D6-95BA266C2171}"/>
    <cellStyle name="Comma 2 7 3 5" xfId="38667" xr:uid="{B7F59BAD-07D2-470C-BCA1-FC6132030D9B}"/>
    <cellStyle name="Comma 2 7 3 6" xfId="39784" xr:uid="{25EA87E9-B4C4-4E51-BA7A-E722CAA060BD}"/>
    <cellStyle name="Comma 2 7 3 7" xfId="40901" xr:uid="{224EFE2E-8229-4D06-BBA6-397923297E22}"/>
    <cellStyle name="Comma 2 7 3 8" xfId="24739" xr:uid="{91CF9D43-4EB5-4D24-A733-C3ACEBE86775}"/>
    <cellStyle name="Comma 2 7 4" xfId="14175" xr:uid="{81BA0F60-AE7C-47E1-979A-CFAFFD56EF0B}"/>
    <cellStyle name="Comma 2 7 5" xfId="13437" xr:uid="{796095F5-D75B-4797-BEA7-EEEC85561B0A}"/>
    <cellStyle name="Comma 2 7 5 2" xfId="35020" xr:uid="{3E9CEDF5-2B44-43E9-A085-E42F04C0736B}"/>
    <cellStyle name="Comma 2 7 5 3" xfId="37462" xr:uid="{A5FADF09-7C2A-4D94-81F7-A904CB5AE8AB}"/>
    <cellStyle name="Comma 2 7 5 4" xfId="38665" xr:uid="{CF984236-EAEE-496A-99A5-97D51063D9E2}"/>
    <cellStyle name="Comma 2 7 5 5" xfId="39782" xr:uid="{4EAA23A5-1D37-4868-9AF2-37D1A2964599}"/>
    <cellStyle name="Comma 2 7 5 6" xfId="40899" xr:uid="{0B4B883C-9FF0-4531-B56A-9A4702B495FA}"/>
    <cellStyle name="Comma 2 7 5 7" xfId="24737" xr:uid="{50C2F9CE-EF1D-4FB6-98F4-E5CFE8DBA2CB}"/>
    <cellStyle name="Comma 2 7 6" xfId="14898" xr:uid="{67C18F5D-FABB-4D8B-9F1B-E15D38013222}"/>
    <cellStyle name="Comma 2 7 6 2" xfId="35752" xr:uid="{533A028B-5077-4414-9756-BF78D2148CC2}"/>
    <cellStyle name="Comma 2 7 6 3" xfId="37898" xr:uid="{ADA086F6-7CF7-48BB-A4A9-B2D36F3D9DDC}"/>
    <cellStyle name="Comma 2 7 6 4" xfId="39022" xr:uid="{A2D00C27-392C-4B4C-B26A-89CA1B0993C7}"/>
    <cellStyle name="Comma 2 7 6 5" xfId="40139" xr:uid="{3D5DE500-26D4-4482-A34A-5E00DE03E80B}"/>
    <cellStyle name="Comma 2 7 6 6" xfId="41256" xr:uid="{4627569A-678D-45B8-A9F8-8DD93B088FAC}"/>
    <cellStyle name="Comma 2 7 6 7" xfId="25382" xr:uid="{46968D7B-E7CB-4848-9F58-5EF42D0F38A0}"/>
    <cellStyle name="Comma 2 7 7" xfId="25805" xr:uid="{9ABD4352-FFC7-404C-A3AE-EAD6E1079893}"/>
    <cellStyle name="Comma 2 7 8" xfId="36653" xr:uid="{1C722DA2-3C12-4896-901E-DF2D1B30D050}"/>
    <cellStyle name="Comma 2 7 9" xfId="38309" xr:uid="{74E20C35-9B11-4400-85A9-B99C4DD0C9E0}"/>
    <cellStyle name="Comma 2 8" xfId="215" xr:uid="{AEB81779-7B74-458F-8688-33B681A09878}"/>
    <cellStyle name="Comma 2 8 10" xfId="1668" xr:uid="{19AF8F33-1A48-4036-9240-48FB7CF26A8D}"/>
    <cellStyle name="Comma 2 8 11" xfId="774" xr:uid="{C5CBE5E0-7379-44B6-AF58-16D0EEC58E55}"/>
    <cellStyle name="Comma 2 8 2" xfId="14176" xr:uid="{C145FB12-5218-46E3-A800-D9A5FF88856A}"/>
    <cellStyle name="Comma 2 8 2 2" xfId="35254" xr:uid="{40F94F87-30CB-4940-AD22-541E6EA09B19}"/>
    <cellStyle name="Comma 2 8 2 3" xfId="37619" xr:uid="{48F0B092-4B8D-45FA-B289-44317295FABF}"/>
    <cellStyle name="Comma 2 8 2 4" xfId="38809" xr:uid="{BF9F7452-990C-4D84-AFEA-CD40E0592D98}"/>
    <cellStyle name="Comma 2 8 2 5" xfId="39926" xr:uid="{21E1BE57-3F10-4D57-A5CE-39F58B014279}"/>
    <cellStyle name="Comma 2 8 2 6" xfId="41043" xr:uid="{1A631F4C-3FE1-4F18-98BF-1B0CD84714D1}"/>
    <cellStyle name="Comma 2 8 2 7" xfId="24922" xr:uid="{43E962E0-F442-4823-A71C-12277DD1024B}"/>
    <cellStyle name="Comma 2 8 3" xfId="15039" xr:uid="{3E58EBD3-BC9B-4C06-B37B-8785A87A65E4}"/>
    <cellStyle name="Comma 2 8 3 2" xfId="35888" xr:uid="{59E1A81A-951D-43C1-B47A-AEF41D652DF8}"/>
    <cellStyle name="Comma 2 8 3 3" xfId="38030" xr:uid="{C72A50A4-E704-418E-A526-C676762D58DA}"/>
    <cellStyle name="Comma 2 8 3 4" xfId="39154" xr:uid="{19CB3B1D-DF79-4832-B0ED-CB11F272BA5F}"/>
    <cellStyle name="Comma 2 8 3 5" xfId="40271" xr:uid="{15604902-68E1-434D-AEC0-CDD16336F26C}"/>
    <cellStyle name="Comma 2 8 3 6" xfId="41388" xr:uid="{B93E3C1E-8C50-47E0-8B77-63C15CD09271}"/>
    <cellStyle name="Comma 2 8 3 7" xfId="25504" xr:uid="{AACE1455-AE73-47C9-8056-7597998AA14E}"/>
    <cellStyle name="Comma 2 8 4" xfId="25807" xr:uid="{9BB4836A-B424-4D04-A6D2-AD907997ACD4}"/>
    <cellStyle name="Comma 2 8 5" xfId="36655" xr:uid="{C40A0E49-AB0B-407B-AEEA-3386901B610F}"/>
    <cellStyle name="Comma 2 8 6" xfId="38311" xr:uid="{22303DD2-4AB3-4FFA-863D-B514631E4D3C}"/>
    <cellStyle name="Comma 2 8 7" xfId="39424" xr:uid="{A355836F-33AC-48C9-8AEC-AD73C9069B3E}"/>
    <cellStyle name="Comma 2 8 8" xfId="40545" xr:uid="{D7359BB2-BB7A-49B7-875A-0DEA44D1BCA2}"/>
    <cellStyle name="Comma 2 8 9" xfId="15388" xr:uid="{7BEA0F1C-518C-4C81-B3DE-64226E976BBE}"/>
    <cellStyle name="Comma 2 84" xfId="47037" xr:uid="{D3930B77-D599-450D-9470-5A0A5322A689}"/>
    <cellStyle name="Comma 2 84 2" xfId="47050" xr:uid="{BB719082-503A-49F0-B70C-05AAA8899875}"/>
    <cellStyle name="Comma 2 84 3" xfId="47039" xr:uid="{5950981C-493A-429D-B551-CEFDBD2161B4}"/>
    <cellStyle name="Comma 2 84 3 2" xfId="47051" xr:uid="{D71731F4-DBE8-4F3B-A0BD-0B76FBB7C9B9}"/>
    <cellStyle name="Comma 2 9" xfId="1002" xr:uid="{0836EF47-4763-4264-90FC-151044545150}"/>
    <cellStyle name="Comma 2 9 2" xfId="13036" xr:uid="{08F5D43C-C0A2-4EAA-B0A3-AEC8B444CB0B}"/>
    <cellStyle name="Comma 2 9 3" xfId="26111" xr:uid="{06EEA979-9E95-44BB-9F30-0A95E39ECCBA}"/>
    <cellStyle name="Comma 2 9 4" xfId="36830" xr:uid="{02AE9D4B-202B-4378-BD76-5E287BFD8656}"/>
    <cellStyle name="Comma 2 9 5" xfId="38482" xr:uid="{8DD38D38-8998-4232-AB0B-5FA7EF0925D3}"/>
    <cellStyle name="Comma 2 9 6" xfId="39599" xr:uid="{19CE503F-5251-48D7-BD7D-1EAEFE56C7CE}"/>
    <cellStyle name="Comma 2 9 7" xfId="40716" xr:uid="{E3A27696-2FD3-46C0-B1FE-6DC07BF4BB14}"/>
    <cellStyle name="Comma 2 9 8" xfId="15694" xr:uid="{8DC6A9A4-76B7-4022-AD9D-D83105246772}"/>
    <cellStyle name="Comma 2 9 9" xfId="2620" xr:uid="{97A080E5-AB45-41C1-9FD4-48D00048E5B8}"/>
    <cellStyle name="Comma 20" xfId="539" xr:uid="{1E5ED92D-F085-41A9-AB48-61AD8BB46779}"/>
    <cellStyle name="Comma 20 10" xfId="38312" xr:uid="{4914455A-E028-444B-A943-0B432ECD8784}"/>
    <cellStyle name="Comma 20 11" xfId="39425" xr:uid="{5CDCBBA3-473E-4F89-BE82-AB54827FA8A7}"/>
    <cellStyle name="Comma 20 12" xfId="40546" xr:uid="{593DF8A4-097E-4992-9D68-9F4329E5027A}"/>
    <cellStyle name="Comma 20 13" xfId="15389" xr:uid="{881FBFAF-6168-4037-B297-DF590CE95443}"/>
    <cellStyle name="Comma 20 14" xfId="1669" xr:uid="{14B99A6A-34E2-4D1C-A42F-E2183FD2CD0D}"/>
    <cellStyle name="Comma 20 15" xfId="41671" xr:uid="{8EE5B469-D8A1-49D6-8E36-6B5D4300502F}"/>
    <cellStyle name="Comma 20 16" xfId="898" xr:uid="{C35ACADF-E7DB-4C7A-8C6A-80BB12C6D597}"/>
    <cellStyle name="Comma 20 17" xfId="42102" xr:uid="{237B2A2F-B665-42F0-9756-4BEFF36DAB0A}"/>
    <cellStyle name="Comma 20 2" xfId="1111" xr:uid="{37FA6359-7164-4D2A-88E6-26094BE57341}"/>
    <cellStyle name="Comma 20 2 10" xfId="40547" xr:uid="{4DD0EDD2-96EA-436B-9963-ED0A34614F26}"/>
    <cellStyle name="Comma 20 2 11" xfId="15390" xr:uid="{48F46F9F-8CD3-4502-AF8C-80B8B8F96315}"/>
    <cellStyle name="Comma 20 2 12" xfId="1670" xr:uid="{BAF017A8-34A8-4589-9B28-183DD6154845}"/>
    <cellStyle name="Comma 20 2 2" xfId="14179" xr:uid="{87E9B5F0-B204-4444-A312-8EDF831596A6}"/>
    <cellStyle name="Comma 20 2 2 2" xfId="15042" xr:uid="{DB0D7D24-3617-48CC-820A-54B0DC6F59DE}"/>
    <cellStyle name="Comma 20 2 2 2 2" xfId="35891" xr:uid="{263418FA-18D3-47A4-9949-E6E31C8C0257}"/>
    <cellStyle name="Comma 20 2 2 2 3" xfId="38033" xr:uid="{3AF5CFBF-3824-42D4-941C-28D41E6A870F}"/>
    <cellStyle name="Comma 20 2 2 2 4" xfId="39157" xr:uid="{CF203144-512E-437D-B138-362757C15E0C}"/>
    <cellStyle name="Comma 20 2 2 2 5" xfId="40274" xr:uid="{A4ECFF04-910C-4602-88F6-D4453A1B7F4B}"/>
    <cellStyle name="Comma 20 2 2 2 6" xfId="41391" xr:uid="{7311BCF4-2F5C-4058-A8F3-C69BDCEC6203}"/>
    <cellStyle name="Comma 20 2 2 2 7" xfId="25507" xr:uid="{C194FA1D-ED49-46DE-A8AA-34AC9146DF2C}"/>
    <cellStyle name="Comma 20 2 2 3" xfId="35257" xr:uid="{71871F83-4468-4EDF-B397-CD97F5A39C61}"/>
    <cellStyle name="Comma 20 2 2 4" xfId="37622" xr:uid="{2F908D31-66C6-4A51-9A12-CBA022E4D6B1}"/>
    <cellStyle name="Comma 20 2 2 5" xfId="38812" xr:uid="{A10F9339-BC7D-4D64-A57E-58E8A9FFBC54}"/>
    <cellStyle name="Comma 20 2 2 6" xfId="39929" xr:uid="{A26575CC-1DA3-4DF4-A5AD-88A534BE8B7D}"/>
    <cellStyle name="Comma 20 2 2 7" xfId="41046" xr:uid="{32E5A554-6262-498A-83BE-2DC2159CEE5C}"/>
    <cellStyle name="Comma 20 2 2 8" xfId="24925" xr:uid="{A45173BD-EA8F-4A61-857D-935DE58C9D18}"/>
    <cellStyle name="Comma 20 2 2 9" xfId="45295" xr:uid="{7F1F2C56-A4A0-4265-9AEE-408E19F2B72D}"/>
    <cellStyle name="Comma 20 2 3" xfId="14538" xr:uid="{9211F45C-43A4-43EE-A87C-58F47FDEB2B0}"/>
    <cellStyle name="Comma 20 2 3 2" xfId="15147" xr:uid="{AD874412-F1C5-4E5C-AD6A-A4FC71EE12D6}"/>
    <cellStyle name="Comma 20 2 3 2 2" xfId="35992" xr:uid="{18D8CFE8-4F11-4AB5-ACEE-3424728FC6D1}"/>
    <cellStyle name="Comma 20 2 3 2 3" xfId="38133" xr:uid="{95ADF534-9910-451F-9D33-2DA4A6881E34}"/>
    <cellStyle name="Comma 20 2 3 2 4" xfId="39257" xr:uid="{52F27EC2-189E-4D19-9EE2-77A969A77B36}"/>
    <cellStyle name="Comma 20 2 3 2 5" xfId="40374" xr:uid="{77FD1788-AF2C-41F8-B79A-909353D90D2D}"/>
    <cellStyle name="Comma 20 2 3 2 6" xfId="41491" xr:uid="{5E2FDD86-CFDC-4863-9434-FC3B1F0FA15C}"/>
    <cellStyle name="Comma 20 2 3 2 7" xfId="25586" xr:uid="{18218AFA-D4A2-4BBB-8544-B3C257C25C3B}"/>
    <cellStyle name="Comma 20 2 3 3" xfId="35413" xr:uid="{6DACCA8F-13C1-4AFE-9E14-94ACEFA7CCB0}"/>
    <cellStyle name="Comma 20 2 3 4" xfId="37742" xr:uid="{2E09BBDF-6DDD-42D5-B228-FB0459A21422}"/>
    <cellStyle name="Comma 20 2 3 5" xfId="38913" xr:uid="{B9909B96-7B7E-498F-8F8C-F342905DA8B6}"/>
    <cellStyle name="Comma 20 2 3 6" xfId="40030" xr:uid="{3F4DA90F-D35D-4171-A633-023437819578}"/>
    <cellStyle name="Comma 20 2 3 7" xfId="41147" xr:uid="{39F82E41-3EF1-4BC8-BAD7-8FC09FEE1CD7}"/>
    <cellStyle name="Comma 20 2 3 8" xfId="25056" xr:uid="{0C04E95C-A425-460F-BEF9-A732E7264FD6}"/>
    <cellStyle name="Comma 20 2 3 9" xfId="46787" xr:uid="{9A8D694A-2D89-4391-B96E-7A9A208EA5A3}"/>
    <cellStyle name="Comma 20 2 4" xfId="14178" xr:uid="{E01816FA-E035-42FE-BC47-8CA0A12956DE}"/>
    <cellStyle name="Comma 20 2 4 2" xfId="35256" xr:uid="{5F25A60C-E6B3-4275-A416-EC09F7AB8D2A}"/>
    <cellStyle name="Comma 20 2 4 3" xfId="37621" xr:uid="{E5032DAD-690B-4852-8427-3DC20CD1A15D}"/>
    <cellStyle name="Comma 20 2 4 4" xfId="38811" xr:uid="{2C9C9BFB-8612-48CF-9F97-D13759FE7065}"/>
    <cellStyle name="Comma 20 2 4 5" xfId="39928" xr:uid="{AB7AC44E-603E-43E8-BDA0-A80189D359ED}"/>
    <cellStyle name="Comma 20 2 4 6" xfId="41045" xr:uid="{E7AE5B19-4D08-406E-BFE1-0024B2FEF015}"/>
    <cellStyle name="Comma 20 2 4 7" xfId="24924" xr:uid="{69736618-4C50-4F14-A34B-0535FF22DD73}"/>
    <cellStyle name="Comma 20 2 5" xfId="15041" xr:uid="{E25E1658-9BBA-43C7-BB23-017F5B273C0F}"/>
    <cellStyle name="Comma 20 2 5 2" xfId="35890" xr:uid="{FC9BDF2B-58E8-42F0-894D-CFE8316B7293}"/>
    <cellStyle name="Comma 20 2 5 3" xfId="38032" xr:uid="{0E640B00-5C1B-4DE3-A7EA-76666160FE42}"/>
    <cellStyle name="Comma 20 2 5 4" xfId="39156" xr:uid="{9D1C6CB7-4CE8-4F91-A5EC-3871D434771C}"/>
    <cellStyle name="Comma 20 2 5 5" xfId="40273" xr:uid="{60A37F27-27AD-4916-BBEE-01711E4C3635}"/>
    <cellStyle name="Comma 20 2 5 6" xfId="41390" xr:uid="{56756117-7E2E-47D8-8556-831434A2C627}"/>
    <cellStyle name="Comma 20 2 5 7" xfId="25506" xr:uid="{CED80129-1266-4E3A-8A2D-77E10D640911}"/>
    <cellStyle name="Comma 20 2 6" xfId="25809" xr:uid="{02BD66FE-C298-4BBC-991A-C3FA15DBCAD1}"/>
    <cellStyle name="Comma 20 2 7" xfId="36657" xr:uid="{C88DFBF9-BB00-4AB7-A3E9-229827C4B4A5}"/>
    <cellStyle name="Comma 20 2 8" xfId="38313" xr:uid="{9CEC57B1-D2CF-42F9-8912-7C8D13ACDD8B}"/>
    <cellStyle name="Comma 20 2 9" xfId="39426" xr:uid="{D4E7B554-A594-471D-B119-DAE7D1B5D152}"/>
    <cellStyle name="Comma 20 3" xfId="14180" xr:uid="{EDD07294-300E-4A6C-B2A4-467B0DF51117}"/>
    <cellStyle name="Comma 20 3 2" xfId="15043" xr:uid="{6363D91A-69D9-44B4-8B4A-2E1454781677}"/>
    <cellStyle name="Comma 20 3 2 2" xfId="35892" xr:uid="{975D46B5-A239-4888-A163-9500B15B6495}"/>
    <cellStyle name="Comma 20 3 2 3" xfId="38034" xr:uid="{E125DB9F-107D-4E08-9D53-9FA84DC821C4}"/>
    <cellStyle name="Comma 20 3 2 4" xfId="39158" xr:uid="{E0075809-82D2-4FB9-ACEB-3CE6FFD613BA}"/>
    <cellStyle name="Comma 20 3 2 5" xfId="40275" xr:uid="{80544486-A9A8-4995-9213-F0C6982DD468}"/>
    <cellStyle name="Comma 20 3 2 6" xfId="41392" xr:uid="{4800E65E-F064-489C-8DAD-B8786457251D}"/>
    <cellStyle name="Comma 20 3 2 7" xfId="25508" xr:uid="{C366AABE-A092-4C52-979F-356229FCFE52}"/>
    <cellStyle name="Comma 20 3 3" xfId="35258" xr:uid="{383B58C1-AF47-44DB-BE39-3BCD66083F7F}"/>
    <cellStyle name="Comma 20 3 4" xfId="37623" xr:uid="{18C42F65-4BC5-4234-BC32-4774707206D6}"/>
    <cellStyle name="Comma 20 3 5" xfId="38813" xr:uid="{6B9C6A37-CD8E-4DDE-9CE6-A1F6A7D702A9}"/>
    <cellStyle name="Comma 20 3 6" xfId="39930" xr:uid="{B41D647B-0B4B-479C-86AE-0AD8BBA4004B}"/>
    <cellStyle name="Comma 20 3 7" xfId="41047" xr:uid="{D325EA56-9E80-49D1-A6EF-F3AD069377F5}"/>
    <cellStyle name="Comma 20 3 8" xfId="24926" xr:uid="{A99D6ED0-F1BC-4CEF-B8F9-C5F45FEF0066}"/>
    <cellStyle name="Comma 20 3 9" xfId="44588" xr:uid="{DBA18810-BEEB-4D09-AE99-A08AAEC158DD}"/>
    <cellStyle name="Comma 20 4" xfId="14539" xr:uid="{E5D1CD14-B33B-4DB5-B325-1E829AC146E6}"/>
    <cellStyle name="Comma 20 4 2" xfId="15148" xr:uid="{88EA2BB4-343C-462A-AEA6-9C03F14501E3}"/>
    <cellStyle name="Comma 20 4 2 2" xfId="35993" xr:uid="{0A1C167C-6405-444A-9038-952556C2D5AC}"/>
    <cellStyle name="Comma 20 4 2 3" xfId="38134" xr:uid="{AD6C62C1-8558-4FD6-94CD-136DF92BCE6F}"/>
    <cellStyle name="Comma 20 4 2 4" xfId="39258" xr:uid="{41941F82-1DC3-4F91-9B7A-3B55013721ED}"/>
    <cellStyle name="Comma 20 4 2 5" xfId="40375" xr:uid="{8B9D6D3D-B796-4DB2-942D-9376A02C3CEA}"/>
    <cellStyle name="Comma 20 4 2 6" xfId="41492" xr:uid="{A76561A3-5609-464D-8476-3A74AA15D1C5}"/>
    <cellStyle name="Comma 20 4 2 7" xfId="25587" xr:uid="{57BC00FC-F89D-4DC8-8DAC-7E1236B87472}"/>
    <cellStyle name="Comma 20 4 3" xfId="35414" xr:uid="{D0D95441-329A-45C5-9C49-C99C00E468D2}"/>
    <cellStyle name="Comma 20 4 4" xfId="37743" xr:uid="{ECF8C0BF-F809-4A39-A160-3341D4A2EC0F}"/>
    <cellStyle name="Comma 20 4 5" xfId="38914" xr:uid="{8346FA63-BDB6-4F61-81DC-4F8F53BE9EDF}"/>
    <cellStyle name="Comma 20 4 6" xfId="40031" xr:uid="{867C98E4-F2C4-4702-958D-5805CC4911A5}"/>
    <cellStyle name="Comma 20 4 7" xfId="41148" xr:uid="{EE28654A-AC30-415E-82A6-0830A46DE384}"/>
    <cellStyle name="Comma 20 4 8" xfId="25057" xr:uid="{5A5416DC-6510-475C-9272-64445D017EE1}"/>
    <cellStyle name="Comma 20 4 9" xfId="46074" xr:uid="{74ED260B-75E8-4756-A1ED-BE64ACB1AE51}"/>
    <cellStyle name="Comma 20 5" xfId="14177" xr:uid="{108FC4D6-20B9-465A-9BCA-BA0A13A4A5F3}"/>
    <cellStyle name="Comma 20 5 2" xfId="15040" xr:uid="{45EBEC46-E9D1-404E-8F0C-E1274C6427AD}"/>
    <cellStyle name="Comma 20 5 2 2" xfId="35889" xr:uid="{7EB3393E-E524-4492-A1AE-4D7EF049A40A}"/>
    <cellStyle name="Comma 20 5 2 3" xfId="38031" xr:uid="{2F37250B-8481-4988-BB3F-424AA3D7FEED}"/>
    <cellStyle name="Comma 20 5 2 4" xfId="39155" xr:uid="{679CDA3C-62FE-4832-899B-21A3CE2C4AC0}"/>
    <cellStyle name="Comma 20 5 2 5" xfId="40272" xr:uid="{2857B7BB-F46A-4089-BEEA-2D38C524A29D}"/>
    <cellStyle name="Comma 20 5 2 6" xfId="41389" xr:uid="{8B373108-972C-4CDA-B0D3-0B8B60BEC0F9}"/>
    <cellStyle name="Comma 20 5 2 7" xfId="25505" xr:uid="{AF6A9AAA-29A2-46F8-9DB3-4B6B840A8E50}"/>
    <cellStyle name="Comma 20 5 3" xfId="35255" xr:uid="{DA196E77-47FD-4F61-8ECD-9E10AF7B63F2}"/>
    <cellStyle name="Comma 20 5 4" xfId="37620" xr:uid="{38708262-41EA-482E-B5FC-FCB480FE477F}"/>
    <cellStyle name="Comma 20 5 5" xfId="38810" xr:uid="{15CCDC09-4C9C-4DA7-A08D-E4AAA2DACDD0}"/>
    <cellStyle name="Comma 20 5 6" xfId="39927" xr:uid="{6F5CD343-3242-4D52-98EC-2E222224343E}"/>
    <cellStyle name="Comma 20 5 7" xfId="41044" xr:uid="{D7B0A5E3-9539-4A53-A5A7-AD4DD3051093}"/>
    <cellStyle name="Comma 20 5 8" xfId="24923" xr:uid="{E749F2F3-D202-42BB-B1EB-DF5CB8134CC9}"/>
    <cellStyle name="Comma 20 6" xfId="13440" xr:uid="{6F93E47E-CA2A-4D1C-A8D4-C4A71A5AD3C8}"/>
    <cellStyle name="Comma 20 6 2" xfId="35023" xr:uid="{D038D11D-6A18-4BA0-925E-6306D109981B}"/>
    <cellStyle name="Comma 20 6 3" xfId="37465" xr:uid="{21122373-1437-47A7-837F-A86DC35D2BDE}"/>
    <cellStyle name="Comma 20 6 4" xfId="38668" xr:uid="{CCEE372F-44BB-4AE9-B24A-A51FB659CF3C}"/>
    <cellStyle name="Comma 20 6 5" xfId="39785" xr:uid="{327D3387-924A-4B78-98D0-2DEA248313E7}"/>
    <cellStyle name="Comma 20 6 6" xfId="40902" xr:uid="{31F1E066-D91A-4117-BD12-01617C3B7777}"/>
    <cellStyle name="Comma 20 6 7" xfId="24740" xr:uid="{014AAA24-925B-43A3-B442-2D9482527DAC}"/>
    <cellStyle name="Comma 20 7" xfId="14901" xr:uid="{B8677BD3-BD93-4A53-9DDC-D71EB27EF321}"/>
    <cellStyle name="Comma 20 7 2" xfId="35755" xr:uid="{2656CD68-1B35-4BDE-94FF-42A666069C49}"/>
    <cellStyle name="Comma 20 7 3" xfId="37901" xr:uid="{EFE4CCC1-970E-4825-A24E-33F8B861F9AB}"/>
    <cellStyle name="Comma 20 7 4" xfId="39025" xr:uid="{9E2B86B1-41CE-436A-9777-4704EBBF53A9}"/>
    <cellStyle name="Comma 20 7 5" xfId="40142" xr:uid="{1ED6FDC8-6A11-49F4-979C-A884E2AB40B8}"/>
    <cellStyle name="Comma 20 7 6" xfId="41259" xr:uid="{7323F80B-11B4-4354-885E-2493D86574AD}"/>
    <cellStyle name="Comma 20 7 7" xfId="25385" xr:uid="{6AE93237-36F3-4364-BC46-1519595035E0}"/>
    <cellStyle name="Comma 20 8" xfId="25808" xr:uid="{874D637A-8D52-4B11-B249-9D22CB01A46F}"/>
    <cellStyle name="Comma 20 9" xfId="36656" xr:uid="{0CBCA1C5-89A2-4592-917D-F4E327C8E656}"/>
    <cellStyle name="Comma 21" xfId="242" xr:uid="{6143AD28-9D26-46DE-AA3C-9EBB413F1C01}"/>
    <cellStyle name="Comma 21 10" xfId="40486" xr:uid="{EC4624A7-42AC-46FA-99A8-20133A669AEC}"/>
    <cellStyle name="Comma 21 11" xfId="15324" xr:uid="{4B666AAB-BFFB-453D-8936-7D778BB81AF9}"/>
    <cellStyle name="Comma 21 12" xfId="1326" xr:uid="{830B2C78-5682-4C1A-90B9-DA774ED2EE96}"/>
    <cellStyle name="Comma 21 13" xfId="41673" xr:uid="{A4387495-D6D5-4E0A-9EAE-AC5B17C51E0F}"/>
    <cellStyle name="Comma 21 14" xfId="900" xr:uid="{1A2D3E08-54C6-44AB-9E34-0E25A86915DC}"/>
    <cellStyle name="Comma 21 15" xfId="42319" xr:uid="{9C2C0D6A-4B41-473C-B0E0-0DD8393931B1}"/>
    <cellStyle name="Comma 21 16" xfId="43242" xr:uid="{C0E9B502-76B8-4BD7-B3B9-A8685006BEB6}"/>
    <cellStyle name="Comma 21 2" xfId="1113" xr:uid="{B448736D-89E9-485E-858E-4728A26E5F4A}"/>
    <cellStyle name="Comma 21 2 10" xfId="43917" xr:uid="{7D2126FE-A8A1-42E6-850A-5BA9BF5AA091}"/>
    <cellStyle name="Comma 21 2 2" xfId="15045" xr:uid="{E193EB45-9ED4-4ADE-898B-1692FE8747C5}"/>
    <cellStyle name="Comma 21 2 2 2" xfId="35894" xr:uid="{A5C9ED0F-55AA-4A4E-9A35-560102A3B79B}"/>
    <cellStyle name="Comma 21 2 2 3" xfId="38036" xr:uid="{931FE228-6030-423B-9896-C10E85F23F70}"/>
    <cellStyle name="Comma 21 2 2 4" xfId="39160" xr:uid="{F5ED2F42-2F37-41B9-A05E-93C6F9287A54}"/>
    <cellStyle name="Comma 21 2 2 5" xfId="40277" xr:uid="{43C10645-458D-4EB7-94E4-BFFE839C8ED1}"/>
    <cellStyle name="Comma 21 2 2 6" xfId="41394" xr:uid="{890A0F1A-F5E6-43A2-B35C-E4F9A83CC070}"/>
    <cellStyle name="Comma 21 2 2 7" xfId="25510" xr:uid="{1C58B33F-5994-462A-AC4A-7A9C45FDE728}"/>
    <cellStyle name="Comma 21 2 2 8" xfId="45470" xr:uid="{6081AFA5-B5F7-4BD7-9EC6-CBF52F328453}"/>
    <cellStyle name="Comma 21 2 3" xfId="35260" xr:uid="{4759891F-46EA-4DAC-A952-ABC88C29BE2D}"/>
    <cellStyle name="Comma 21 2 3 2" xfId="46962" xr:uid="{50ED454F-A48B-482E-8A99-16EE3FDFF52A}"/>
    <cellStyle name="Comma 21 2 4" xfId="37625" xr:uid="{DCBDD7DB-31CC-4D5F-B75A-F5E79A2C26E0}"/>
    <cellStyle name="Comma 21 2 5" xfId="38815" xr:uid="{5C621A3E-1D82-4479-9721-4CE6BF937C30}"/>
    <cellStyle name="Comma 21 2 6" xfId="39932" xr:uid="{28983B26-7F6F-4F59-90EC-FDE67B6EBF52}"/>
    <cellStyle name="Comma 21 2 7" xfId="41049" xr:uid="{E87FFC24-412F-4C39-97B3-27F67A4EB429}"/>
    <cellStyle name="Comma 21 2 8" xfId="24928" xr:uid="{D1FBDCB0-F2FD-4432-B1EA-91348A58B8ED}"/>
    <cellStyle name="Comma 21 2 9" xfId="14182" xr:uid="{391AA4B8-7865-4BAB-B678-25650061F5A5}"/>
    <cellStyle name="Comma 21 3" xfId="14181" xr:uid="{0B7BFC97-C5CC-49A8-9F61-C1542DA65039}"/>
    <cellStyle name="Comma 21 3 2" xfId="15044" xr:uid="{4DCAD58A-99BF-4A4A-98D5-6739814E70C1}"/>
    <cellStyle name="Comma 21 3 2 2" xfId="35893" xr:uid="{4F6E051C-0F44-4957-969A-78AF83F0F0ED}"/>
    <cellStyle name="Comma 21 3 2 3" xfId="38035" xr:uid="{EDD18B93-D08E-4578-9BFF-19CB846D2772}"/>
    <cellStyle name="Comma 21 3 2 4" xfId="39159" xr:uid="{6C19E476-99AE-4EAB-92D4-D0B424FA3D92}"/>
    <cellStyle name="Comma 21 3 2 5" xfId="40276" xr:uid="{03C3F855-2E7A-4A20-A77E-3092D7CB2430}"/>
    <cellStyle name="Comma 21 3 2 6" xfId="41393" xr:uid="{944480FD-8499-4E19-A5FC-3AD46592DA78}"/>
    <cellStyle name="Comma 21 3 2 7" xfId="25509" xr:uid="{E554BCAC-45CF-4958-9DBE-5B56D9536E5D}"/>
    <cellStyle name="Comma 21 3 3" xfId="35259" xr:uid="{21A39DEB-ECCE-4E4D-9BF6-CE430D1858B3}"/>
    <cellStyle name="Comma 21 3 4" xfId="37624" xr:uid="{E749EDA6-BC3B-4D39-AFF0-C9725F0E7F46}"/>
    <cellStyle name="Comma 21 3 5" xfId="38814" xr:uid="{022B41F4-9FCC-4EBC-8417-AFBFC928505A}"/>
    <cellStyle name="Comma 21 3 6" xfId="39931" xr:uid="{C3F60EA3-7780-4501-8635-6798E414C46D}"/>
    <cellStyle name="Comma 21 3 7" xfId="41048" xr:uid="{9F4235AE-65DD-4BA5-A543-F62F646759DF}"/>
    <cellStyle name="Comma 21 3 8" xfId="24927" xr:uid="{C7C2EC10-7813-4CFA-BC1D-D98C9B89E3F8}"/>
    <cellStyle name="Comma 21 3 9" xfId="44760" xr:uid="{EF1FC3C8-F2EB-4A5B-9E3A-CA452B3E8C8D}"/>
    <cellStyle name="Comma 21 4" xfId="13041" xr:uid="{CC348690-6616-4671-BEAE-51BEAD56D016}"/>
    <cellStyle name="Comma 21 4 2" xfId="34929" xr:uid="{ED79F733-41C5-47CE-9B18-66E4E828823C}"/>
    <cellStyle name="Comma 21 4 3" xfId="37413" xr:uid="{6FC8C418-340A-4708-9CA7-E78DCB333532}"/>
    <cellStyle name="Comma 21 4 4" xfId="38616" xr:uid="{9E8F3F00-E6AE-4C8A-9275-A35D63BBF8F5}"/>
    <cellStyle name="Comma 21 4 5" xfId="39733" xr:uid="{804E8419-EB2C-4D04-91A7-23EA3D1A5FFB}"/>
    <cellStyle name="Comma 21 4 6" xfId="40850" xr:uid="{8C4903DF-DBBF-427D-8463-05A8BD963FD8}"/>
    <cellStyle name="Comma 21 4 7" xfId="24683" xr:uid="{EF5F1765-6954-47E4-B418-2833249583BC}"/>
    <cellStyle name="Comma 21 4 8" xfId="46248" xr:uid="{427FB12C-21BE-494B-889B-75B6024ABFE3}"/>
    <cellStyle name="Comma 21 5" xfId="14848" xr:uid="{0C13B2B3-B5E9-424B-870D-0165B99FC4D5}"/>
    <cellStyle name="Comma 21 5 2" xfId="35703" xr:uid="{1859336E-CCD9-4485-B542-092693CB961F}"/>
    <cellStyle name="Comma 21 5 3" xfId="37849" xr:uid="{43DFBFEB-2BA6-458C-8664-8BC6852CB428}"/>
    <cellStyle name="Comma 21 5 4" xfId="38973" xr:uid="{9C4E2C60-F6FD-4746-A716-7DEFCFA5DF63}"/>
    <cellStyle name="Comma 21 5 5" xfId="40090" xr:uid="{57E0BDF0-B074-45C6-915F-06CDE9520D1C}"/>
    <cellStyle name="Comma 21 5 6" xfId="41207" xr:uid="{E592ED81-B92D-48EB-BDCA-027CDDB5C229}"/>
    <cellStyle name="Comma 21 5 7" xfId="25334" xr:uid="{E5682329-D3BF-4593-A3A9-E42B5A4166E5}"/>
    <cellStyle name="Comma 21 6" xfId="25723" xr:uid="{DECE31FD-F31A-4987-AEF3-04A59107B044}"/>
    <cellStyle name="Comma 21 7" xfId="36596" xr:uid="{CB4C214B-145D-43DC-ADC4-094C1B75402A}"/>
    <cellStyle name="Comma 21 8" xfId="38252" xr:uid="{C5AEC2E1-4D8E-40CA-8C59-598A291660E7}"/>
    <cellStyle name="Comma 21 9" xfId="39365" xr:uid="{31AB13AD-65F5-4A4F-B66C-0C938F0B6C46}"/>
    <cellStyle name="Comma 22" xfId="946" xr:uid="{C0045C48-65A0-44F6-AF74-757672D451EE}"/>
    <cellStyle name="Comma 22 10" xfId="40548" xr:uid="{52955F95-7610-49A8-92BB-95ADAE930192}"/>
    <cellStyle name="Comma 22 11" xfId="15391" xr:uid="{D2E92793-D19A-4704-8F70-BCCF545E7CC3}"/>
    <cellStyle name="Comma 22 12" xfId="1671" xr:uid="{F81BCF52-099D-4818-AF68-EAF6EFDDC3CB}"/>
    <cellStyle name="Comma 22 13" xfId="41715" xr:uid="{83FF08CE-D1C6-4542-9CFD-1F0DCC6753F1}"/>
    <cellStyle name="Comma 22 14" xfId="42394" xr:uid="{421DB3A1-227D-4D01-AEAB-3D460922B9F9}"/>
    <cellStyle name="Comma 22 2" xfId="1160" xr:uid="{F4011D88-F461-4153-A4B2-97C42C5467A5}"/>
    <cellStyle name="Comma 22 2 10" xfId="42424" xr:uid="{89F606C2-0ADA-4C28-9346-5E4D54584A9C}"/>
    <cellStyle name="Comma 22 2 2" xfId="15047" xr:uid="{BB5211C5-338E-435A-B8B7-26E8B295A5A4}"/>
    <cellStyle name="Comma 22 2 2 2" xfId="35896" xr:uid="{A5F2867B-0473-4C91-B422-D9EC4DFF326F}"/>
    <cellStyle name="Comma 22 2 2 3" xfId="38038" xr:uid="{CB2178A7-5E1B-4FFD-8EFF-EBD53190AD49}"/>
    <cellStyle name="Comma 22 2 2 4" xfId="39162" xr:uid="{B1DDE4D0-D44C-44A3-9DC6-B118814B5218}"/>
    <cellStyle name="Comma 22 2 2 5" xfId="40279" xr:uid="{ADFD7A89-97D3-46A1-AA70-144C6728A1C5}"/>
    <cellStyle name="Comma 22 2 2 6" xfId="41396" xr:uid="{43F73687-2EBA-44D0-81F7-48EA766ADB0F}"/>
    <cellStyle name="Comma 22 2 2 7" xfId="25512" xr:uid="{D0F5DC78-C905-42EF-B361-DE4719FFB7CB}"/>
    <cellStyle name="Comma 22 2 3" xfId="35262" xr:uid="{4B02F9C7-E002-4D58-B586-12796FD3FB99}"/>
    <cellStyle name="Comma 22 2 4" xfId="37627" xr:uid="{A05C65AD-E813-4866-81B5-2D21E8CFE68A}"/>
    <cellStyle name="Comma 22 2 5" xfId="38817" xr:uid="{CB9AB3E4-E19D-411C-9E7F-E949EE3ADF2F}"/>
    <cellStyle name="Comma 22 2 6" xfId="39934" xr:uid="{EB7E2AA5-55CC-4CFD-BA2E-71FA48C84195}"/>
    <cellStyle name="Comma 22 2 7" xfId="41051" xr:uid="{6D4B6E2E-2534-417A-BB45-F1F37B9EF400}"/>
    <cellStyle name="Comma 22 2 8" xfId="24930" xr:uid="{5221F1D5-1444-4765-A8B6-7440AA9864E7}"/>
    <cellStyle name="Comma 22 2 9" xfId="14184" xr:uid="{4BB13D04-EBD4-47AE-86D4-844A103F0FA9}"/>
    <cellStyle name="Comma 22 3" xfId="14540" xr:uid="{A3A46CFE-6CD3-441F-B798-F10E6BBC1288}"/>
    <cellStyle name="Comma 22 3 2" xfId="15149" xr:uid="{08CACB29-D67E-437F-A81C-7C7AF4CCBB5A}"/>
    <cellStyle name="Comma 22 3 2 2" xfId="35994" xr:uid="{AC1B5419-4388-4556-A8C0-EF0D5DF3DCB0}"/>
    <cellStyle name="Comma 22 3 2 3" xfId="38135" xr:uid="{06E308C8-B7D7-478F-91A9-FD010C651A28}"/>
    <cellStyle name="Comma 22 3 2 4" xfId="39259" xr:uid="{5DD3F536-2BC3-4E3D-A1FB-B9B3C0EFAEF1}"/>
    <cellStyle name="Comma 22 3 2 5" xfId="40376" xr:uid="{6B338224-D9E6-421B-BEC6-3C49DD98B351}"/>
    <cellStyle name="Comma 22 3 2 6" xfId="41493" xr:uid="{AF27C800-5001-45BA-93D3-C531194AC934}"/>
    <cellStyle name="Comma 22 3 2 7" xfId="25588" xr:uid="{E8ACA840-5634-4145-A702-17E868924A58}"/>
    <cellStyle name="Comma 22 3 3" xfId="35415" xr:uid="{47C1980E-8AEB-4ED7-AC31-43B68FD4BC8C}"/>
    <cellStyle name="Comma 22 3 4" xfId="37744" xr:uid="{71C0EEC2-9655-4EFC-B71E-66C883A44713}"/>
    <cellStyle name="Comma 22 3 5" xfId="38915" xr:uid="{4B10D051-50B4-4458-B8EC-BB44187D8D89}"/>
    <cellStyle name="Comma 22 3 6" xfId="40032" xr:uid="{5A194AB4-B4DA-4799-B10C-146487682D44}"/>
    <cellStyle name="Comma 22 3 7" xfId="41149" xr:uid="{A9A0EE9A-2415-4846-957B-090DF6AD40A7}"/>
    <cellStyle name="Comma 22 3 8" xfId="25058" xr:uid="{DF9351D4-14BF-4726-887A-CC6D856B3436}"/>
    <cellStyle name="Comma 22 4" xfId="14183" xr:uid="{B41B4413-6FC9-42AF-BF3E-CBC745EE8788}"/>
    <cellStyle name="Comma 22 4 2" xfId="35261" xr:uid="{E1257BF4-81E1-4F07-AA71-E15C1673D522}"/>
    <cellStyle name="Comma 22 4 3" xfId="37626" xr:uid="{A3DD9A8E-D085-4ABC-B728-914E1239252B}"/>
    <cellStyle name="Comma 22 4 4" xfId="38816" xr:uid="{8980E3FA-16E1-4D8F-AD95-023B056D5C9A}"/>
    <cellStyle name="Comma 22 4 5" xfId="39933" xr:uid="{EA457F8A-4A09-4635-AF51-585ED7470BCE}"/>
    <cellStyle name="Comma 22 4 6" xfId="41050" xr:uid="{9F11DCC8-31C4-439D-AD30-8FA0E2D2CE3E}"/>
    <cellStyle name="Comma 22 4 7" xfId="24929" xr:uid="{B25EE9D6-3A61-4A82-8B8D-D29D7B996680}"/>
    <cellStyle name="Comma 22 5" xfId="15046" xr:uid="{85531F5C-A867-49E6-9231-01727DB20A5B}"/>
    <cellStyle name="Comma 22 5 2" xfId="15253" xr:uid="{431A1A23-20E2-4956-BB96-67C051373C3C}"/>
    <cellStyle name="Comma 22 5 2 2" xfId="36067" xr:uid="{3E35CDC2-AC8B-4466-9952-E6396EC8AA15}"/>
    <cellStyle name="Comma 22 5 2 3" xfId="38199" xr:uid="{4BB0B3E2-ACCF-48E0-B73C-72C5101E9EA9}"/>
    <cellStyle name="Comma 22 5 2 4" xfId="39323" xr:uid="{0DA01FB1-4DB1-4A08-89B9-5FD43FDCEDBD}"/>
    <cellStyle name="Comma 22 5 2 5" xfId="40440" xr:uid="{EFEDEA20-E458-4AC4-8159-61D1FC04EBD6}"/>
    <cellStyle name="Comma 22 5 2 6" xfId="41557" xr:uid="{3BDEFB72-F100-4385-95DC-B26ED58A907C}"/>
    <cellStyle name="Comma 22 5 2 7" xfId="25650" xr:uid="{01FF08AD-24DF-4F28-9243-219B4AC57A8E}"/>
    <cellStyle name="Comma 22 5 3" xfId="35895" xr:uid="{2CFFE2E7-8FB4-402D-9F53-E539FBDE029B}"/>
    <cellStyle name="Comma 22 5 4" xfId="38037" xr:uid="{D8037C06-D600-440F-8066-EFE4AED0CD9B}"/>
    <cellStyle name="Comma 22 5 5" xfId="39161" xr:uid="{91B15980-6503-4FBE-918D-B360C5B153DA}"/>
    <cellStyle name="Comma 22 5 6" xfId="40278" xr:uid="{A8CF5578-689A-43A5-8DAB-20EA06F8743E}"/>
    <cellStyle name="Comma 22 5 7" xfId="41395" xr:uid="{1B8EA634-615E-4C27-8E51-DDE6C155DDFD}"/>
    <cellStyle name="Comma 22 5 8" xfId="25511" xr:uid="{69E82201-CDAB-413B-AF21-5955A357977B}"/>
    <cellStyle name="Comma 22 6" xfId="25810" xr:uid="{F7C240C5-4E57-46CC-8295-F489C58FA736}"/>
    <cellStyle name="Comma 22 7" xfId="36658" xr:uid="{43DC8E55-F053-4854-86F3-87F8C3C99C95}"/>
    <cellStyle name="Comma 22 8" xfId="38314" xr:uid="{49A8DAD6-DD58-495A-AD14-3F1457E82E79}"/>
    <cellStyle name="Comma 22 9" xfId="39427" xr:uid="{993C3DBB-73A9-4504-88A4-1716F339420C}"/>
    <cellStyle name="Comma 23" xfId="996" xr:uid="{AF4E5BCD-2295-432C-911C-9AAA2341AFD9}"/>
    <cellStyle name="Comma 23 10" xfId="40549" xr:uid="{3FA6A1A3-12C7-4E6E-8C1B-0AD4DB057D7D}"/>
    <cellStyle name="Comma 23 11" xfId="15392" xr:uid="{E9C40D33-7384-45C7-89D8-86A74CA6CED8}"/>
    <cellStyle name="Comma 23 12" xfId="1672" xr:uid="{BB0A2C7A-D02E-421F-9D80-1E9E65C57722}"/>
    <cellStyle name="Comma 23 13" xfId="41761" xr:uid="{11B00843-B4A7-4C9C-AEF4-1880FF1C1CA5}"/>
    <cellStyle name="Comma 23 14" xfId="43251" xr:uid="{C7B76308-F308-48FA-8C1D-2A560217BE09}"/>
    <cellStyle name="Comma 23 2" xfId="1211" xr:uid="{A4B8B251-1483-428E-87CA-074D824B1647}"/>
    <cellStyle name="Comma 23 2 10" xfId="44770" xr:uid="{C8C38925-236E-4E1F-91AF-8A1FD13FF745}"/>
    <cellStyle name="Comma 23 2 2" xfId="15049" xr:uid="{F8A3AFEF-1FD1-4F65-B0BF-00086DE5CAD2}"/>
    <cellStyle name="Comma 23 2 2 2" xfId="35898" xr:uid="{A5E95D47-37C2-4D85-8C3C-DC30BFC0D64B}"/>
    <cellStyle name="Comma 23 2 2 3" xfId="38040" xr:uid="{B2C31E3A-FB5C-437D-AD36-94585C043CED}"/>
    <cellStyle name="Comma 23 2 2 4" xfId="39164" xr:uid="{CAAE7B3E-8632-4D22-9E28-22E09F90F9CF}"/>
    <cellStyle name="Comma 23 2 2 5" xfId="40281" xr:uid="{DB75A469-463E-4CB3-AF64-52287656BA35}"/>
    <cellStyle name="Comma 23 2 2 6" xfId="41398" xr:uid="{FD4FF9A8-4C87-43D6-93D7-657DB7F867CE}"/>
    <cellStyle name="Comma 23 2 2 7" xfId="25514" xr:uid="{2D8BE2A5-A662-4DE1-AFFA-8262E7BA5387}"/>
    <cellStyle name="Comma 23 2 3" xfId="35264" xr:uid="{36B9A497-E368-479C-B0D2-DF27B610B05B}"/>
    <cellStyle name="Comma 23 2 4" xfId="37629" xr:uid="{9FFE88A9-1E94-4E08-8944-45BAAC13AAB2}"/>
    <cellStyle name="Comma 23 2 5" xfId="38819" xr:uid="{58F268DB-C688-4295-9064-0AF05F985F4A}"/>
    <cellStyle name="Comma 23 2 6" xfId="39936" xr:uid="{64258549-BD1C-48AA-9F58-16147C351D1C}"/>
    <cellStyle name="Comma 23 2 7" xfId="41053" xr:uid="{F245D0D2-3788-492E-B2A8-E3C3A251257A}"/>
    <cellStyle name="Comma 23 2 8" xfId="24932" xr:uid="{A263EF00-49B3-47EF-862E-61D557081613}"/>
    <cellStyle name="Comma 23 2 9" xfId="14186" xr:uid="{C265CA46-21D9-465E-A375-70916D89C57B}"/>
    <cellStyle name="Comma 23 3" xfId="14541" xr:uid="{B6C01728-E595-432C-81C4-A6BB3E09152F}"/>
    <cellStyle name="Comma 23 3 2" xfId="15150" xr:uid="{120A21C5-D919-45E6-A7D7-A99AA70EF653}"/>
    <cellStyle name="Comma 23 3 2 2" xfId="35995" xr:uid="{A513BF02-24A8-4DB9-9564-166F3A9BBBE7}"/>
    <cellStyle name="Comma 23 3 2 3" xfId="38136" xr:uid="{68DC6799-F18D-4A88-9B46-C21D23D620D3}"/>
    <cellStyle name="Comma 23 3 2 4" xfId="39260" xr:uid="{5253A557-2ABE-4860-A77D-7A0D2A648781}"/>
    <cellStyle name="Comma 23 3 2 5" xfId="40377" xr:uid="{8E9CB786-D304-4F8B-A0B2-739B9A6B33F1}"/>
    <cellStyle name="Comma 23 3 2 6" xfId="41494" xr:uid="{7B98A1FE-B112-4347-959F-6761BCD244DF}"/>
    <cellStyle name="Comma 23 3 2 7" xfId="25589" xr:uid="{665AF4CC-DFEA-4D15-AFD7-7EAC6C398E39}"/>
    <cellStyle name="Comma 23 3 3" xfId="35416" xr:uid="{FDB0E893-19C6-4FD9-99FB-5CD23D208957}"/>
    <cellStyle name="Comma 23 3 4" xfId="37745" xr:uid="{C1B5A6CB-0C40-4F96-AC69-57DEEA3BB722}"/>
    <cellStyle name="Comma 23 3 5" xfId="38916" xr:uid="{80561FF2-8026-4C93-B779-EDADDD3B4524}"/>
    <cellStyle name="Comma 23 3 6" xfId="40033" xr:uid="{0253DB79-FE44-4314-A69D-1194D30B1FBF}"/>
    <cellStyle name="Comma 23 3 7" xfId="41150" xr:uid="{30158EB6-B96A-4A4D-AE3C-119340480788}"/>
    <cellStyle name="Comma 23 3 8" xfId="25059" xr:uid="{825C9B2F-AAF4-45A3-B447-3D1B10109804}"/>
    <cellStyle name="Comma 23 3 9" xfId="46258" xr:uid="{5C98E0B2-E373-476B-B952-A417FEFC4A7F}"/>
    <cellStyle name="Comma 23 4" xfId="14185" xr:uid="{A5297F1A-FF6D-443F-A46B-8FCF3B8C4FFB}"/>
    <cellStyle name="Comma 23 4 2" xfId="35263" xr:uid="{AC78F360-23EE-43CD-BF80-8C8EB9C7BDD9}"/>
    <cellStyle name="Comma 23 4 3" xfId="37628" xr:uid="{24A0F424-7329-45FC-8984-D10962C14DA4}"/>
    <cellStyle name="Comma 23 4 4" xfId="38818" xr:uid="{B275ACDF-7714-49B1-BCEF-2AAB6616FBFA}"/>
    <cellStyle name="Comma 23 4 5" xfId="39935" xr:uid="{D86722FC-8339-442B-8D06-B98513768BEE}"/>
    <cellStyle name="Comma 23 4 6" xfId="41052" xr:uid="{61835700-97D6-4A35-A074-0CC023CC82CC}"/>
    <cellStyle name="Comma 23 4 7" xfId="24931" xr:uid="{D6E9F6FC-92C6-42EF-ACE7-57940A8DA525}"/>
    <cellStyle name="Comma 23 5" xfId="15048" xr:uid="{B09F89A8-FF28-485F-87D9-9DE52EEDFEBF}"/>
    <cellStyle name="Comma 23 5 2" xfId="35897" xr:uid="{1478853C-0DD4-4933-AC5B-690A1ACA5FC6}"/>
    <cellStyle name="Comma 23 5 3" xfId="38039" xr:uid="{CC8759C7-AE5E-4AE7-A48D-14A1AEE7B275}"/>
    <cellStyle name="Comma 23 5 4" xfId="39163" xr:uid="{3F41FD1E-7A0C-4370-8B46-A59CE6125FB4}"/>
    <cellStyle name="Comma 23 5 5" xfId="40280" xr:uid="{5C17DEBE-90B5-4D86-A8D9-D9F796E24265}"/>
    <cellStyle name="Comma 23 5 6" xfId="41397" xr:uid="{A73339D0-A28C-4F9A-BAA2-79D26AE093A5}"/>
    <cellStyle name="Comma 23 5 7" xfId="25513" xr:uid="{B9041985-D079-4B61-9AE8-6B55B5BD0FA2}"/>
    <cellStyle name="Comma 23 6" xfId="25811" xr:uid="{63FE6EF6-093F-4539-A40C-710D96C600A7}"/>
    <cellStyle name="Comma 23 7" xfId="36659" xr:uid="{1A375D37-3D26-40D6-9762-BD613BD41FA4}"/>
    <cellStyle name="Comma 23 8" xfId="38315" xr:uid="{5E12D952-AEDA-4CE9-9C1F-5ADFA51A5D59}"/>
    <cellStyle name="Comma 23 9" xfId="39428" xr:uid="{FDD1560A-BE82-43B3-BB89-0EB21A99B932}"/>
    <cellStyle name="Comma 24" xfId="998" xr:uid="{042E0784-4B14-4AD4-84AA-9876E8E14D4D}"/>
    <cellStyle name="Comma 24 10" xfId="15327" xr:uid="{70ECD6EF-7068-453E-9715-D24EFA265211}"/>
    <cellStyle name="Comma 24 11" xfId="1328" xr:uid="{83AF8E2C-9779-4F64-850E-78E55FB773AA}"/>
    <cellStyle name="Comma 24 12" xfId="42625" xr:uid="{C7BA1C2B-A292-46C1-BDDA-714AD834D827}"/>
    <cellStyle name="Comma 24 2" xfId="14542" xr:uid="{27E95B00-B5D6-4F1E-A2BA-2A5465CE5860}"/>
    <cellStyle name="Comma 24 2 2" xfId="15151" xr:uid="{FF578478-B936-4326-ADF8-A4CA19F3F5EC}"/>
    <cellStyle name="Comma 24 2 2 2" xfId="35996" xr:uid="{A721DAC6-D85C-4143-A0A3-623021F01AF0}"/>
    <cellStyle name="Comma 24 2 2 3" xfId="38137" xr:uid="{3A4A423C-156E-4A26-A942-402B2976D23E}"/>
    <cellStyle name="Comma 24 2 2 4" xfId="39261" xr:uid="{4554A305-88BC-4EE9-AC9E-060CD3B829D7}"/>
    <cellStyle name="Comma 24 2 2 5" xfId="40378" xr:uid="{C9D1CB72-9557-4AA1-9785-326FD5E45C20}"/>
    <cellStyle name="Comma 24 2 2 6" xfId="41495" xr:uid="{B6C675D0-250E-4C7A-9A42-9D956BAAF936}"/>
    <cellStyle name="Comma 24 2 2 7" xfId="25590" xr:uid="{D8D28AC4-16A1-4042-84A2-C50344EABCD6}"/>
    <cellStyle name="Comma 24 2 3" xfId="35417" xr:uid="{8259A437-1BF8-4887-9CD1-589AE489E31D}"/>
    <cellStyle name="Comma 24 2 4" xfId="37746" xr:uid="{765D874F-5F95-4049-A7BC-6CD2D50F8FD3}"/>
    <cellStyle name="Comma 24 2 5" xfId="38917" xr:uid="{19D00AAB-6BD5-44D9-B78A-A492C2F6A208}"/>
    <cellStyle name="Comma 24 2 6" xfId="40034" xr:uid="{101DFAC8-C9DD-4D59-B4CF-4817FF9ED680}"/>
    <cellStyle name="Comma 24 2 7" xfId="41151" xr:uid="{4E036D39-8504-4B23-9574-EA4EF293751A}"/>
    <cellStyle name="Comma 24 2 8" xfId="25060" xr:uid="{738598A9-C8E0-41E1-8BB3-1BB06AA5578F}"/>
    <cellStyle name="Comma 24 2 9" xfId="44065" xr:uid="{A5F8A222-52E1-4DA6-8F8E-9C307633F132}"/>
    <cellStyle name="Comma 24 3" xfId="14187" xr:uid="{8A3E84C8-1D22-4FFC-9EF3-1FE9EB16870C}"/>
    <cellStyle name="Comma 24 3 2" xfId="35265" xr:uid="{34FCE9B9-C52D-468E-848E-F076A5E36C50}"/>
    <cellStyle name="Comma 24 3 3" xfId="37630" xr:uid="{738FDF05-C0D9-4811-9DCA-780EE22C70E1}"/>
    <cellStyle name="Comma 24 3 4" xfId="38820" xr:uid="{C35DEA69-3D67-4A4A-84AA-4D9CC83D83AD}"/>
    <cellStyle name="Comma 24 3 5" xfId="39937" xr:uid="{C00763D2-3CC6-474F-9678-1716FFD007A2}"/>
    <cellStyle name="Comma 24 3 6" xfId="41054" xr:uid="{BBBA25A3-07F2-48F4-A326-775C62CCF110}"/>
    <cellStyle name="Comma 24 3 7" xfId="24933" xr:uid="{E3FB6A8B-CE2E-4E14-BF86-EFC16F17E9A5}"/>
    <cellStyle name="Comma 24 3 8" xfId="45552" xr:uid="{14A8E330-627D-457A-ABA3-AB7CE814EBDA}"/>
    <cellStyle name="Comma 24 4" xfId="15050" xr:uid="{049F403B-2DF0-4AF8-9342-7F31D1EB463D}"/>
    <cellStyle name="Comma 24 4 2" xfId="35899" xr:uid="{4FBF62CD-6CFD-4B3A-8E5A-BBD631CE6A7E}"/>
    <cellStyle name="Comma 24 4 3" xfId="38041" xr:uid="{58785024-B77C-4068-A51F-14070B320EAE}"/>
    <cellStyle name="Comma 24 4 4" xfId="39165" xr:uid="{D47FC576-0448-4D86-863E-FAF11CCE0FD2}"/>
    <cellStyle name="Comma 24 4 5" xfId="40282" xr:uid="{D8EB4584-7E7A-47EC-A089-84A18CEB5372}"/>
    <cellStyle name="Comma 24 4 6" xfId="41399" xr:uid="{402EB54C-6E6B-4F57-8B3B-756DADE7CA17}"/>
    <cellStyle name="Comma 24 4 7" xfId="25515" xr:uid="{7AA6C296-06D1-480D-8FFF-85260D7AF37E}"/>
    <cellStyle name="Comma 24 5" xfId="25726" xr:uid="{6BAC157A-BE67-46DD-8532-859854353F13}"/>
    <cellStyle name="Comma 24 6" xfId="36599" xr:uid="{0833F2C9-7008-44E6-83E2-A3C647628931}"/>
    <cellStyle name="Comma 24 7" xfId="38255" xr:uid="{395D2368-8722-447F-86C7-9D5556147213}"/>
    <cellStyle name="Comma 24 8" xfId="39368" xr:uid="{23D74E22-A60B-4AFA-89D9-52860118A5AD}"/>
    <cellStyle name="Comma 24 9" xfId="40489" xr:uid="{8345F5B5-D787-40B4-B5DC-5DBBD241687E}"/>
    <cellStyle name="Comma 25" xfId="1212" xr:uid="{55334EFA-9F6E-407E-89B2-3ADBEE213279}"/>
    <cellStyle name="Comma 25 10" xfId="15393" xr:uid="{C97FC43A-5AB4-44BB-856B-D5E408F01A4C}"/>
    <cellStyle name="Comma 25 11" xfId="1673" xr:uid="{58E38C0E-77EE-4696-AD7F-C031BCC30AC0}"/>
    <cellStyle name="Comma 25 12" xfId="43987" xr:uid="{285EE736-AFA2-4697-A248-F2ADDC773238}"/>
    <cellStyle name="Comma 25 2" xfId="14543" xr:uid="{F09E321B-2E30-432F-AA8E-040664122CFC}"/>
    <cellStyle name="Comma 25 2 2" xfId="15152" xr:uid="{378C0289-A8F5-48F5-B780-136CA514643C}"/>
    <cellStyle name="Comma 25 2 2 2" xfId="35997" xr:uid="{E07D3F5B-5116-429C-ADF5-C9ACD1EF5C01}"/>
    <cellStyle name="Comma 25 2 2 3" xfId="38138" xr:uid="{374141E6-F70D-4B04-BDBD-6D9B8B0A3E48}"/>
    <cellStyle name="Comma 25 2 2 4" xfId="39262" xr:uid="{E30C4063-F290-41B4-8376-46F478DEE6CD}"/>
    <cellStyle name="Comma 25 2 2 5" xfId="40379" xr:uid="{D8F503A9-0E7D-4491-9BB0-2D4E80612959}"/>
    <cellStyle name="Comma 25 2 2 6" xfId="41496" xr:uid="{04BE5051-8678-4B08-ACDD-1968AC3EE727}"/>
    <cellStyle name="Comma 25 2 2 7" xfId="25591" xr:uid="{7B45ED2B-A746-4AC9-BEE1-5272B48E0B87}"/>
    <cellStyle name="Comma 25 2 3" xfId="35418" xr:uid="{016D0486-26C2-4724-9540-DA557C3F5D49}"/>
    <cellStyle name="Comma 25 2 4" xfId="37747" xr:uid="{6A8A1D3E-F74A-47A1-A474-2296969371AB}"/>
    <cellStyle name="Comma 25 2 5" xfId="38918" xr:uid="{ACA5D75B-E836-4D3E-AD2F-1E0DC8914367}"/>
    <cellStyle name="Comma 25 2 6" xfId="40035" xr:uid="{EF9CC5D9-C2C2-4A7F-8F1F-778736C18709}"/>
    <cellStyle name="Comma 25 2 7" xfId="41152" xr:uid="{2159CB91-CBC8-46D7-B056-56444F177C7B}"/>
    <cellStyle name="Comma 25 2 8" xfId="25061" xr:uid="{CE2AFCE7-7FFF-4B1D-B7EB-F0CF5288F1C4}"/>
    <cellStyle name="Comma 25 3" xfId="14188" xr:uid="{58564832-FF3A-44C5-AB10-489CFFC277F8}"/>
    <cellStyle name="Comma 25 3 2" xfId="35266" xr:uid="{09A745D6-82BB-47A3-9BF6-59DC5919F766}"/>
    <cellStyle name="Comma 25 3 3" xfId="37631" xr:uid="{AA4BDED8-58F8-4A6F-913F-FD85A61F4B46}"/>
    <cellStyle name="Comma 25 3 4" xfId="38821" xr:uid="{DAEB9B0B-B480-4FD5-A807-89E679B0602C}"/>
    <cellStyle name="Comma 25 3 5" xfId="39938" xr:uid="{74828E3B-EDCD-4C72-A7D4-A184ACF14402}"/>
    <cellStyle name="Comma 25 3 6" xfId="41055" xr:uid="{93F87467-9040-4E9B-974C-E4ECE8C234CF}"/>
    <cellStyle name="Comma 25 3 7" xfId="24934" xr:uid="{0BFFA7F3-ABA7-4CDE-94D9-196AC05764B1}"/>
    <cellStyle name="Comma 25 4" xfId="15051" xr:uid="{3564837E-08F6-4B25-AD94-CEFE298D2E41}"/>
    <cellStyle name="Comma 25 4 2" xfId="35900" xr:uid="{D4BAF655-22CA-4956-822B-E8AD18C5F9E9}"/>
    <cellStyle name="Comma 25 4 3" xfId="38042" xr:uid="{CAD84509-E365-4F42-B8EF-C0214551ECD2}"/>
    <cellStyle name="Comma 25 4 4" xfId="39166" xr:uid="{06878143-A91C-4A25-B436-73EAC281188D}"/>
    <cellStyle name="Comma 25 4 5" xfId="40283" xr:uid="{9AAC89AF-9928-4E66-90EE-6D33F8AECD87}"/>
    <cellStyle name="Comma 25 4 6" xfId="41400" xr:uid="{D73004C9-1E0B-4246-A4E8-E3911CE4067F}"/>
    <cellStyle name="Comma 25 4 7" xfId="25516" xr:uid="{93CC52C2-AB83-411C-A5F8-4F29BEF4A89F}"/>
    <cellStyle name="Comma 25 5" xfId="25812" xr:uid="{24C33BA6-5C40-48A7-8795-89AF101D2BC1}"/>
    <cellStyle name="Comma 25 6" xfId="36660" xr:uid="{3947D6EC-1500-4AA5-A9A7-5930C1450CDE}"/>
    <cellStyle name="Comma 25 7" xfId="38316" xr:uid="{26984466-5798-493E-9636-4C0D6F93B612}"/>
    <cellStyle name="Comma 25 8" xfId="39429" xr:uid="{98EAAC61-A217-4402-8BD7-CE5409E9DF6D}"/>
    <cellStyle name="Comma 25 9" xfId="40550" xr:uid="{404EE33C-2340-48A5-B815-1F2A38E8A6CE}"/>
    <cellStyle name="Comma 26" xfId="1674" xr:uid="{D72EEB0D-8C75-4A0F-88AE-37C1D24BADB3}"/>
    <cellStyle name="Comma 26 10" xfId="15394" xr:uid="{9E89B0C0-1AB3-4425-9677-44028BBF24F3}"/>
    <cellStyle name="Comma 26 11" xfId="42475" xr:uid="{FAD808F8-7090-4B76-BB2A-94C5D2AC1864}"/>
    <cellStyle name="Comma 26 12" xfId="45472" xr:uid="{9518DC42-5764-40A2-B187-CCA29E7769B1}"/>
    <cellStyle name="Comma 26 2" xfId="14544" xr:uid="{6106D659-6A7A-453F-8684-BD90187D733A}"/>
    <cellStyle name="Comma 26 2 2" xfId="15153" xr:uid="{C3B85314-79F9-44AC-9AEE-2DF68DC8C290}"/>
    <cellStyle name="Comma 26 2 2 2" xfId="35998" xr:uid="{BE0B2AAB-2C97-44FD-B63D-DD7EF7BDC4B0}"/>
    <cellStyle name="Comma 26 2 2 3" xfId="38139" xr:uid="{C23FF940-3F43-4FBA-81B8-84E43F77F89B}"/>
    <cellStyle name="Comma 26 2 2 4" xfId="39263" xr:uid="{ED8DB3CD-D38A-44BC-A2EB-6FB455AFBD49}"/>
    <cellStyle name="Comma 26 2 2 5" xfId="40380" xr:uid="{F5420BBF-5C16-43E1-B996-966CE95C3749}"/>
    <cellStyle name="Comma 26 2 2 6" xfId="41497" xr:uid="{09D929A3-7F04-4736-81B4-F84DB5E670B3}"/>
    <cellStyle name="Comma 26 2 2 7" xfId="25592" xr:uid="{5ADE17DD-4DFB-44D6-B511-4858B2620ED2}"/>
    <cellStyle name="Comma 26 2 3" xfId="35419" xr:uid="{A37E33F8-3693-4504-B075-5AA1147DB7E3}"/>
    <cellStyle name="Comma 26 2 4" xfId="37748" xr:uid="{A6EE938A-D0D6-4B73-9D4F-5D8F681ADF43}"/>
    <cellStyle name="Comma 26 2 5" xfId="38919" xr:uid="{9FB55A37-E96B-407D-86F2-0B00C4F4D478}"/>
    <cellStyle name="Comma 26 2 6" xfId="40036" xr:uid="{0354AC56-BBE1-4920-B076-3E0575A2EA1C}"/>
    <cellStyle name="Comma 26 2 7" xfId="41153" xr:uid="{47885D7B-B1F8-4375-A70B-B08E0A53ECE3}"/>
    <cellStyle name="Comma 26 2 8" xfId="25062" xr:uid="{69A041C1-6361-421C-B6ED-8D9B02064DDF}"/>
    <cellStyle name="Comma 26 3" xfId="14189" xr:uid="{7103D859-22F4-4525-AD37-32FCEF0FF6D4}"/>
    <cellStyle name="Comma 26 3 2" xfId="35267" xr:uid="{75A5E66D-16AD-4641-82E4-CAAB3200AD19}"/>
    <cellStyle name="Comma 26 3 3" xfId="37632" xr:uid="{706DDBAB-9961-4648-A5A9-9C7CB71819A7}"/>
    <cellStyle name="Comma 26 3 4" xfId="38822" xr:uid="{5FE0C2CD-4327-41C4-9F74-7DB93955025C}"/>
    <cellStyle name="Comma 26 3 5" xfId="39939" xr:uid="{23803287-6314-4A27-9044-300A256E3704}"/>
    <cellStyle name="Comma 26 3 6" xfId="41056" xr:uid="{ECA6FC90-C085-41F7-9885-8295D914E6ED}"/>
    <cellStyle name="Comma 26 3 7" xfId="24935" xr:uid="{4738241A-A050-4486-959A-2E0472033E69}"/>
    <cellStyle name="Comma 26 4" xfId="15052" xr:uid="{24F83809-FEAC-440E-8588-3F6AB68897DC}"/>
    <cellStyle name="Comma 26 4 2" xfId="35901" xr:uid="{7E3B4C2E-DF61-41E0-ABE3-DE4643FC036D}"/>
    <cellStyle name="Comma 26 4 3" xfId="38043" xr:uid="{F9838FB6-EDB5-447F-AA0B-F16E49C37BF2}"/>
    <cellStyle name="Comma 26 4 4" xfId="39167" xr:uid="{48CF8213-01F4-437B-9621-FBED68DDD13B}"/>
    <cellStyle name="Comma 26 4 5" xfId="40284" xr:uid="{1DE6B3BB-582E-491C-9F6F-F18F15927FA9}"/>
    <cellStyle name="Comma 26 4 6" xfId="41401" xr:uid="{89DD1308-2BC6-46E0-A99B-10D8A9A9ABB1}"/>
    <cellStyle name="Comma 26 4 7" xfId="25517" xr:uid="{7BD5FCEF-E872-464F-A81C-148B9118F544}"/>
    <cellStyle name="Comma 26 5" xfId="25813" xr:uid="{50144792-64BF-4A31-B673-B8F081EA536D}"/>
    <cellStyle name="Comma 26 6" xfId="36661" xr:uid="{312C0484-9B0B-4A50-9840-D6B8B37CF64E}"/>
    <cellStyle name="Comma 26 7" xfId="38317" xr:uid="{8785B931-0DCA-4C42-A4CB-9BC6A422822E}"/>
    <cellStyle name="Comma 26 8" xfId="39430" xr:uid="{0AF27DD2-5546-46F6-96B6-B65FA7A542A1}"/>
    <cellStyle name="Comma 26 9" xfId="40551" xr:uid="{71DB840B-CCEE-4132-BE70-97373E9A3D60}"/>
    <cellStyle name="Comma 27" xfId="1675" xr:uid="{AA284C1C-DA26-47ED-8A1F-0F15D2938A36}"/>
    <cellStyle name="Comma 27 10" xfId="42414" xr:uid="{DFD209F0-84FC-439D-AF85-21E634E32545}"/>
    <cellStyle name="Comma 27 11" xfId="42559" xr:uid="{4BD6D462-C2CE-4894-AB62-8F6D57346D88}"/>
    <cellStyle name="Comma 27 2" xfId="14190" xr:uid="{4AFE4282-CCBC-4C1B-AD57-216B15461007}"/>
    <cellStyle name="Comma 27 2 2" xfId="35268" xr:uid="{63858B8C-F79C-4551-9203-BD5DE2F10E6D}"/>
    <cellStyle name="Comma 27 2 3" xfId="37633" xr:uid="{C3D0330F-822E-47A3-8F1E-915FB58412A6}"/>
    <cellStyle name="Comma 27 2 4" xfId="38823" xr:uid="{3F018A8A-534D-4F65-8E15-DD8EEEC666C5}"/>
    <cellStyle name="Comma 27 2 5" xfId="39940" xr:uid="{7C4D3B5E-A033-4677-97AA-35180A9C9D4A}"/>
    <cellStyle name="Comma 27 2 6" xfId="41057" xr:uid="{ACEF7ECA-D3FE-41EC-ACFC-BD312767CAB3}"/>
    <cellStyle name="Comma 27 2 7" xfId="24936" xr:uid="{2F6F3DBA-DA62-4DA3-987B-4EA041ED80EC}"/>
    <cellStyle name="Comma 27 2 8" xfId="42593" xr:uid="{6C88822C-B1E8-44F9-A5FE-1C4C7F46ECED}"/>
    <cellStyle name="Comma 27 3" xfId="15053" xr:uid="{2387CDBA-EC78-4068-8E45-C9D854990F8D}"/>
    <cellStyle name="Comma 27 3 2" xfId="35902" xr:uid="{4B2A820A-24F2-4349-9477-DD3252D909BD}"/>
    <cellStyle name="Comma 27 3 3" xfId="38044" xr:uid="{05DD59DE-9E59-4CBD-8B5D-EA94D6B5CAC9}"/>
    <cellStyle name="Comma 27 3 4" xfId="39168" xr:uid="{69368558-D82B-4134-8524-82F79A91ADF9}"/>
    <cellStyle name="Comma 27 3 5" xfId="40285" xr:uid="{3137D9EE-88A6-4650-AA34-18948788F7EC}"/>
    <cellStyle name="Comma 27 3 6" xfId="41402" xr:uid="{79F1086B-4E49-4911-B21D-5599697FBAC6}"/>
    <cellStyle name="Comma 27 3 7" xfId="25518" xr:uid="{A8DF2575-7915-4E8A-9EA9-B09E5C0B6003}"/>
    <cellStyle name="Comma 27 4" xfId="25814" xr:uid="{E30FEB9A-13F1-4835-99AC-FA24BCE5CBD6}"/>
    <cellStyle name="Comma 27 5" xfId="36662" xr:uid="{1A6E4256-DBE3-4CFF-9F31-DCD08D5397E5}"/>
    <cellStyle name="Comma 27 6" xfId="38318" xr:uid="{E1E8C251-3BDE-4556-A753-267E10F72D9F}"/>
    <cellStyle name="Comma 27 7" xfId="39431" xr:uid="{3C0E57E8-1A30-4270-B264-99F2B2F262AB}"/>
    <cellStyle name="Comma 27 8" xfId="40552" xr:uid="{6F8DCBA4-1C09-4FEA-8642-1E4955DFC315}"/>
    <cellStyle name="Comma 27 9" xfId="15395" xr:uid="{9A715F7D-F34A-4D94-8E7A-23A7286BCF63}"/>
    <cellStyle name="Comma 28" xfId="1676" xr:uid="{103AE66D-3A5B-4EDB-80A8-CF5053C9BF86}"/>
    <cellStyle name="Comma 28 10" xfId="46968" xr:uid="{5F470D26-B826-4C6E-856C-984BA720B0DD}"/>
    <cellStyle name="Comma 28 2" xfId="14545" xr:uid="{3C852404-1EF9-41C3-A0B7-1C3C2DE34A9C}"/>
    <cellStyle name="Comma 28 2 2" xfId="35420" xr:uid="{3282C770-B212-4BE5-B373-5DE054573F74}"/>
    <cellStyle name="Comma 28 2 3" xfId="37749" xr:uid="{87A07857-B937-4C85-9AF5-2BAE57A2D6AA}"/>
    <cellStyle name="Comma 28 2 4" xfId="38920" xr:uid="{1C0E14C2-8F6C-4D23-94D7-1D72B1BFD851}"/>
    <cellStyle name="Comma 28 2 5" xfId="40037" xr:uid="{5B31F3F3-BB64-42B7-81FB-79177222AD08}"/>
    <cellStyle name="Comma 28 2 6" xfId="41154" xr:uid="{2E93A14E-7C15-4C76-AC84-8A934337827F}"/>
    <cellStyle name="Comma 28 2 7" xfId="25063" xr:uid="{AAB815CE-A2A7-460D-B110-6813EA4A2FBC}"/>
    <cellStyle name="Comma 28 3" xfId="15154" xr:uid="{20FF6661-9095-460B-8247-C4296144356F}"/>
    <cellStyle name="Comma 28 3 2" xfId="35999" xr:uid="{4FB5BA0C-9B9B-4A62-8106-19DB71F38B39}"/>
    <cellStyle name="Comma 28 3 3" xfId="38140" xr:uid="{0ACF0641-C924-49A9-8767-B0E9E35AEAB4}"/>
    <cellStyle name="Comma 28 3 4" xfId="39264" xr:uid="{D083AB14-80D5-447F-8531-F153EA535A3A}"/>
    <cellStyle name="Comma 28 3 5" xfId="40381" xr:uid="{6DC2241D-981E-4566-A87A-3039841AA138}"/>
    <cellStyle name="Comma 28 3 6" xfId="41498" xr:uid="{274AC6E4-C551-459B-8C8B-FDE5C4686711}"/>
    <cellStyle name="Comma 28 3 7" xfId="25593" xr:uid="{E26A824F-29D8-4830-85C7-BA611521FC2D}"/>
    <cellStyle name="Comma 28 4" xfId="25815" xr:uid="{30C81421-E275-41E5-BEAB-0B272596D543}"/>
    <cellStyle name="Comma 28 5" xfId="36663" xr:uid="{B51BE4F1-9A6D-4AC4-A176-602F15214AA5}"/>
    <cellStyle name="Comma 28 6" xfId="38319" xr:uid="{E7689944-138A-4FBA-8E55-B7625A20425D}"/>
    <cellStyle name="Comma 28 7" xfId="39432" xr:uid="{A2044E54-BA89-47AD-8E19-1EDD2A6D7F98}"/>
    <cellStyle name="Comma 28 8" xfId="40553" xr:uid="{ED329DA0-F46A-4203-9ADF-69B1A4D52F19}"/>
    <cellStyle name="Comma 28 9" xfId="15396" xr:uid="{BADE8BE7-8B00-4DCE-A822-935854841467}"/>
    <cellStyle name="Comma 29" xfId="2618" xr:uid="{8D0C9AEC-B9BE-42AB-A94F-8D66C64EB66F}"/>
    <cellStyle name="Comma 29 2" xfId="14546" xr:uid="{BA047743-C767-4286-BF8C-96C3E7CB3D51}"/>
    <cellStyle name="Comma 29 2 2" xfId="35421" xr:uid="{C1E9B7E8-2758-47F1-A097-0FE50524C9BF}"/>
    <cellStyle name="Comma 29 2 3" xfId="37750" xr:uid="{83A46274-6705-4F63-8FD0-976E92A7D6C0}"/>
    <cellStyle name="Comma 29 2 4" xfId="38921" xr:uid="{8A8BF13C-BA9B-4138-81E3-771FF5EA09F6}"/>
    <cellStyle name="Comma 29 2 5" xfId="40038" xr:uid="{DDB3CDE6-2C28-4F92-BFB2-8548FFD82ED9}"/>
    <cellStyle name="Comma 29 2 6" xfId="41155" xr:uid="{3FF8D879-A1D6-40A3-8548-8C0169BDAE8B}"/>
    <cellStyle name="Comma 29 2 7" xfId="25064" xr:uid="{F0AF2C0D-EECB-4A98-9096-3BD7675B0CDB}"/>
    <cellStyle name="Comma 29 3" xfId="15155" xr:uid="{60372640-0B77-441D-9F4E-B111DD99E959}"/>
    <cellStyle name="Comma 29 3 2" xfId="36000" xr:uid="{86A9719D-F802-4288-9C60-370FF4C81B88}"/>
    <cellStyle name="Comma 29 3 3" xfId="38141" xr:uid="{BF4A9F76-2B48-4B56-B351-160BF4F6FE25}"/>
    <cellStyle name="Comma 29 3 4" xfId="39265" xr:uid="{7FD9ECB6-CC44-4329-9520-8B638E153E1C}"/>
    <cellStyle name="Comma 29 3 5" xfId="40382" xr:uid="{0D22E6EA-C39A-495C-A0A8-72074B6C7408}"/>
    <cellStyle name="Comma 29 3 6" xfId="41499" xr:uid="{C13B0840-DE3E-4980-8E7D-8D91875515A0}"/>
    <cellStyle name="Comma 29 3 7" xfId="25594" xr:uid="{AAF69805-F054-4F91-A0B8-364876AFE626}"/>
    <cellStyle name="Comma 29 4" xfId="26109" xr:uid="{CC0EC49E-B57D-42FA-A721-986B10BAF19F}"/>
    <cellStyle name="Comma 29 5" xfId="36828" xr:uid="{2EF6F17D-F108-4140-9610-AD915DCA9155}"/>
    <cellStyle name="Comma 29 6" xfId="38480" xr:uid="{CA66A870-2DEF-461F-9418-D4303F8DD19C}"/>
    <cellStyle name="Comma 29 7" xfId="39597" xr:uid="{2B804495-1187-49BD-9582-6FAFF2C7E343}"/>
    <cellStyle name="Comma 29 8" xfId="40714" xr:uid="{DE99D6FD-8495-4520-9B2D-D47F728FD566}"/>
    <cellStyle name="Comma 29 9" xfId="15693" xr:uid="{7AA0853F-1513-432C-AFCE-E6BD69767FBE}"/>
    <cellStyle name="Comma 3" xfId="45" xr:uid="{CC6D93FC-882F-44E5-A34F-15676D9D788D}"/>
    <cellStyle name="Comma 3 10" xfId="13037" xr:uid="{89596DDD-BD85-450F-9122-4907C146D89B}"/>
    <cellStyle name="Comma 3 10 2" xfId="14847" xr:uid="{722BDE67-0F39-4454-A50D-94D0B4AA5F8D}"/>
    <cellStyle name="Comma 3 10 2 2" xfId="35702" xr:uid="{E931DFD9-E33F-44BF-8CB3-33400AA8CE2C}"/>
    <cellStyle name="Comma 3 10 2 2 2" xfId="45154" xr:uid="{290C7EE7-95AB-4F14-B4A8-EA76985F0D58}"/>
    <cellStyle name="Comma 3 10 2 2 3" xfId="46644" xr:uid="{CE8E9D2D-1977-4AEB-A5E8-CCB628CD5DF4}"/>
    <cellStyle name="Comma 3 10 2 3" xfId="37848" xr:uid="{ABF1EFF3-05BD-4DBD-A13E-34E10B075364}"/>
    <cellStyle name="Comma 3 10 2 4" xfId="38972" xr:uid="{1FBBE4CE-01A1-440C-BCB9-E9FF08F731FF}"/>
    <cellStyle name="Comma 3 10 2 5" xfId="40089" xr:uid="{77D75FDC-33CB-45A6-858F-E669780AB0A7}"/>
    <cellStyle name="Comma 3 10 2 6" xfId="41206" xr:uid="{0298F69F-94E7-4CB9-8E8B-688ACF96451A}"/>
    <cellStyle name="Comma 3 10 2 7" xfId="25333" xr:uid="{5C649E2E-4C66-4390-94FC-8922DE23AC4C}"/>
    <cellStyle name="Comma 3 10 3" xfId="34928" xr:uid="{A8439A1D-3882-4817-9521-889CD5CFD9CE}"/>
    <cellStyle name="Comma 3 10 3 2" xfId="43835" xr:uid="{0E1B296C-759A-4033-B058-565195EF084E}"/>
    <cellStyle name="Comma 3 10 3 2 2" xfId="45388" xr:uid="{4D432880-EF7F-4E44-B193-C7C34A4CD898}"/>
    <cellStyle name="Comma 3 10 3 2 3" xfId="46880" xr:uid="{8BB17AD5-3FE0-438B-8E93-EEEF63982633}"/>
    <cellStyle name="Comma 3 10 3 3" xfId="44678" xr:uid="{EDF47E02-82A1-4CDB-BDB9-157887B1C61E}"/>
    <cellStyle name="Comma 3 10 3 4" xfId="46166" xr:uid="{74E155B3-8886-4A50-943F-F3FB7351B229}"/>
    <cellStyle name="Comma 3 10 4" xfId="37412" xr:uid="{4F52619C-2948-43BA-8F11-664BA88BA8DC}"/>
    <cellStyle name="Comma 3 10 4 2" xfId="44921" xr:uid="{5B1339D7-2865-4B47-B655-EF238ECBCFDE}"/>
    <cellStyle name="Comma 3 10 4 3" xfId="46410" xr:uid="{7EE5CE49-7372-4077-A036-6758F71AEBD2}"/>
    <cellStyle name="Comma 3 10 5" xfId="38615" xr:uid="{44FBAA9E-0FF2-4A09-9747-FA4B61773356}"/>
    <cellStyle name="Comma 3 10 6" xfId="39732" xr:uid="{443D192C-EF41-415D-8526-45E909A52B18}"/>
    <cellStyle name="Comma 3 10 7" xfId="40849" xr:uid="{CCF0C95B-3DEE-493F-873C-39074F00B601}"/>
    <cellStyle name="Comma 3 10 8" xfId="24682" xr:uid="{8CDEDF2A-CD71-4270-BE2F-23F7E745191E}"/>
    <cellStyle name="Comma 3 11" xfId="13032" xr:uid="{C66940EB-40D6-480D-B1B9-201F7596E6D8}"/>
    <cellStyle name="Comma 3 11 10" xfId="46983" xr:uid="{6740051E-C697-45EA-A3FB-91064132D6DA}"/>
    <cellStyle name="Comma 3 11 2" xfId="34926" xr:uid="{D24BAD1C-4387-4454-84A0-B1D75ADC8ABF}"/>
    <cellStyle name="Comma 3 11 2 2" xfId="43633" xr:uid="{4B7ACE46-3D19-4F2A-9F22-9608D28C4C9E}"/>
    <cellStyle name="Comma 3 11 2 2 2" xfId="45181" xr:uid="{952BEA0E-67E6-443F-AA55-006C618214D0}"/>
    <cellStyle name="Comma 3 11 2 2 3" xfId="46671" xr:uid="{539B9FC5-F43E-49C2-B80E-764149141757}"/>
    <cellStyle name="Comma 3 11 2 3" xfId="44474" xr:uid="{F6C2DBC3-9832-454E-A392-0B99FA302468}"/>
    <cellStyle name="Comma 3 11 2 4" xfId="45962" xr:uid="{55DEA656-6C64-41DB-83E4-D04446105B51}"/>
    <cellStyle name="Comma 3 11 2 5" xfId="42980" xr:uid="{D0D24D01-0C76-44D2-9E98-774A62B28091}"/>
    <cellStyle name="Comma 3 11 3" xfId="37410" xr:uid="{2CFAAF4E-2545-4A6D-AFC2-1FC9DBFD6C34}"/>
    <cellStyle name="Comma 3 11 3 2" xfId="43862" xr:uid="{F0BC72BB-FAAA-4BB6-A209-CF21FCF059C6}"/>
    <cellStyle name="Comma 3 11 3 2 2" xfId="45415" xr:uid="{DDB761C1-2C30-48C9-B02D-D765B396AF9A}"/>
    <cellStyle name="Comma 3 11 3 2 3" xfId="46907" xr:uid="{BA627F25-FB29-42DA-BD56-F3181E1D5B63}"/>
    <cellStyle name="Comma 3 11 3 3" xfId="44705" xr:uid="{080FA4DE-7094-4FC5-9548-98C98D758D00}"/>
    <cellStyle name="Comma 3 11 3 4" xfId="46193" xr:uid="{B051131A-BBEB-4917-AE27-FD63BE766AFD}"/>
    <cellStyle name="Comma 3 11 3 5" xfId="43190" xr:uid="{FDA8E654-2155-4B10-BCB1-8C53EBA045CD}"/>
    <cellStyle name="Comma 3 11 4" xfId="38613" xr:uid="{FCC03A47-B044-4D6D-AE95-47B8D87E98CD}"/>
    <cellStyle name="Comma 3 11 4 2" xfId="44948" xr:uid="{6AE80D79-385D-45D5-AE59-C2FAEE9DDDA6}"/>
    <cellStyle name="Comma 3 11 4 3" xfId="46437" xr:uid="{875E7424-4D53-45E5-BF44-F83468CD079A}"/>
    <cellStyle name="Comma 3 11 4 4" xfId="43412" xr:uid="{795DAB4F-1CD6-4BF8-B9AB-964795DD120D}"/>
    <cellStyle name="Comma 3 11 5" xfId="39730" xr:uid="{57054E9B-E61E-47B5-98A3-556257223523}"/>
    <cellStyle name="Comma 3 11 5 2" xfId="44245" xr:uid="{5DAB6043-2CA6-414B-8B7C-9122E0024FE0}"/>
    <cellStyle name="Comma 3 11 6" xfId="40847" xr:uid="{AC3E7F20-65D2-45DD-8906-4536F9003CBA}"/>
    <cellStyle name="Comma 3 11 6 2" xfId="45733" xr:uid="{5C6E97FC-A3E6-4E9C-AE6B-D0B89026ACE9}"/>
    <cellStyle name="Comma 3 11 7" xfId="24680" xr:uid="{F484599D-9AAD-4FA2-9151-3B6719CCC8DE}"/>
    <cellStyle name="Comma 3 11 8" xfId="42471" xr:uid="{BD5CBFC4-45B2-42CE-9C82-00C917C8EEC2}"/>
    <cellStyle name="Comma 3 11 9" xfId="42777" xr:uid="{283C854C-ADB1-4240-AA79-CF724EF1D966}"/>
    <cellStyle name="Comma 3 12" xfId="14844" xr:uid="{04B32F3B-7B4A-4257-953C-6322D4482353}"/>
    <cellStyle name="Comma 3 12 2" xfId="35700" xr:uid="{F2D9CCFC-CDAB-48E7-A0CE-F88BABC15ABA}"/>
    <cellStyle name="Comma 3 12 2 2" xfId="43660" xr:uid="{74467896-543F-4E40-BF73-DFF765E335CA}"/>
    <cellStyle name="Comma 3 12 2 2 2" xfId="45208" xr:uid="{789D7C05-7838-4EF1-B236-1989BD0F79E6}"/>
    <cellStyle name="Comma 3 12 2 2 3" xfId="46698" xr:uid="{F7493D0E-5ACD-4E2C-82DE-BF4F00B89275}"/>
    <cellStyle name="Comma 3 12 2 3" xfId="44501" xr:uid="{CB099CE7-2BB5-4D12-BD6C-9FB169947A82}"/>
    <cellStyle name="Comma 3 12 2 4" xfId="45989" xr:uid="{EC11D0EC-80FB-488E-90C2-C0160A28B00B}"/>
    <cellStyle name="Comma 3 12 2 5" xfId="43005" xr:uid="{4122E3AC-F3E9-414E-94FA-ACE6F5CDE27E}"/>
    <cellStyle name="Comma 3 12 3" xfId="37846" xr:uid="{7B411BB1-AF90-4246-A6B8-053CDCE0A092}"/>
    <cellStyle name="Comma 3 12 3 2" xfId="43889" xr:uid="{C4C13593-6E21-4FE0-BDA5-978B47A8EB1B}"/>
    <cellStyle name="Comma 3 12 3 2 2" xfId="45442" xr:uid="{C5D600D2-3CF7-4E04-A4AC-4FCC0699B661}"/>
    <cellStyle name="Comma 3 12 3 2 3" xfId="46934" xr:uid="{4B1DC143-8F58-4A07-BA30-B1807DB406BC}"/>
    <cellStyle name="Comma 3 12 3 3" xfId="44732" xr:uid="{59412241-FC77-452E-93A7-F83895F9EA5F}"/>
    <cellStyle name="Comma 3 12 3 4" xfId="46220" xr:uid="{8CFE50E5-A372-4F9A-A3CE-53B4D9C25B2C}"/>
    <cellStyle name="Comma 3 12 3 5" xfId="43214" xr:uid="{92C979AE-C647-41BE-8693-332472C3F0A0}"/>
    <cellStyle name="Comma 3 12 4" xfId="38970" xr:uid="{6BE88879-7B4F-4091-9A21-9F282F2F82E3}"/>
    <cellStyle name="Comma 3 12 4 2" xfId="44975" xr:uid="{6AF7E870-DF54-41D7-8358-5C47CC26E197}"/>
    <cellStyle name="Comma 3 12 4 3" xfId="46464" xr:uid="{14024E2A-C501-451B-A28E-247729BACC67}"/>
    <cellStyle name="Comma 3 12 4 4" xfId="43437" xr:uid="{69D5E36F-6B4D-4B70-8406-7E107F15A1CD}"/>
    <cellStyle name="Comma 3 12 5" xfId="40087" xr:uid="{9A1BFE07-CB3C-4D2F-B1D0-AA028C842476}"/>
    <cellStyle name="Comma 3 12 5 2" xfId="44270" xr:uid="{F45CEED6-5542-4091-A82A-0576831516EF}"/>
    <cellStyle name="Comma 3 12 6" xfId="41204" xr:uid="{B3A54DF5-BAF4-415E-9D71-BA76C0CD17AC}"/>
    <cellStyle name="Comma 3 12 6 2" xfId="45758" xr:uid="{E6B42CCF-42F0-4E89-B5D0-F6F2DC49FEF1}"/>
    <cellStyle name="Comma 3 12 7" xfId="25331" xr:uid="{84D6F0A0-3F34-4059-8F19-776DC6AE45FA}"/>
    <cellStyle name="Comma 3 12 8" xfId="42417" xr:uid="{B0BFFBB6-B693-47C4-AAF0-B25596E2903C}"/>
    <cellStyle name="Comma 3 13" xfId="94" xr:uid="{2434E457-11F8-4C38-960E-A866DBC70DFD}"/>
    <cellStyle name="Comma 3 13 2" xfId="36054" xr:uid="{AB35A8C9-D14A-432D-9602-F4EDAB5FBB01}"/>
    <cellStyle name="Comma 3 13 2 2" xfId="45009" xr:uid="{0A80671E-43A8-4C67-B0CE-5C896D982F2A}"/>
    <cellStyle name="Comma 3 13 2 3" xfId="46498" xr:uid="{E1868C4F-0A82-4749-843D-B44A685DA7D5}"/>
    <cellStyle name="Comma 3 13 2 4" xfId="43471" xr:uid="{7F624D36-3E9D-4F69-A91B-126978635FAE}"/>
    <cellStyle name="Comma 3 13 3" xfId="38186" xr:uid="{EE575253-368E-42BA-B22D-F22854560F33}"/>
    <cellStyle name="Comma 3 13 3 2" xfId="44304" xr:uid="{EEF505A4-3B8D-4C63-BCE3-94A4F3A4A8A9}"/>
    <cellStyle name="Comma 3 13 4" xfId="39310" xr:uid="{E46E50BC-B81F-48F7-89B8-5EC83BFDBD09}"/>
    <cellStyle name="Comma 3 13 4 2" xfId="45792" xr:uid="{978104A8-2AE6-4923-BBB6-2C718D2A7BA7}"/>
    <cellStyle name="Comma 3 13 5" xfId="40427" xr:uid="{8D68AB64-47AD-4501-8BF8-467D969324F5}"/>
    <cellStyle name="Comma 3 13 6" xfId="41544" xr:uid="{711C6D3E-A941-4B35-8DDC-867B36EE7C4B}"/>
    <cellStyle name="Comma 3 13 7" xfId="25637" xr:uid="{E9D195DC-6731-4945-886A-3225992F61BB}"/>
    <cellStyle name="Comma 3 13 8" xfId="15230" xr:uid="{708837EF-6FF7-435B-BB9B-081CEB415EB2}"/>
    <cellStyle name="Comma 3 13 9" xfId="42386" xr:uid="{BEBE8944-F7B9-4499-80CB-F26B03E668C4}"/>
    <cellStyle name="Comma 3 14" xfId="15237" xr:uid="{47176C41-C3BD-4F0C-954C-79505397B2AE}"/>
    <cellStyle name="Comma 3 14 2" xfId="36058" xr:uid="{A9BAF2BC-BB95-41DF-B99B-12E7B2350A50}"/>
    <cellStyle name="Comma 3 14 2 2" xfId="45235" xr:uid="{57D18A5B-1419-45B8-9F28-F01957D74B67}"/>
    <cellStyle name="Comma 3 14 2 3" xfId="46725" xr:uid="{D7C9770D-36A2-4F56-9AEC-3A1DC12DF161}"/>
    <cellStyle name="Comma 3 14 2 4" xfId="43687" xr:uid="{BBEB8344-1A14-4353-95AC-E3ADE4E6C0E6}"/>
    <cellStyle name="Comma 3 14 3" xfId="38190" xr:uid="{6EA7BD41-9F7A-4216-8F86-D655ACCFCAEB}"/>
    <cellStyle name="Comma 3 14 3 2" xfId="44527" xr:uid="{B306BCDE-9D42-4163-8BFF-74D403895ED5}"/>
    <cellStyle name="Comma 3 14 4" xfId="39314" xr:uid="{4AE29223-4B9D-4901-9C0E-1F6CFD8892DD}"/>
    <cellStyle name="Comma 3 14 4 2" xfId="46015" xr:uid="{0CCDE2F3-E9B1-47E7-8EE2-CD37657829C1}"/>
    <cellStyle name="Comma 3 14 5" xfId="40431" xr:uid="{32B974DB-6363-4A6F-B7F3-9F2A0C581F8D}"/>
    <cellStyle name="Comma 3 14 6" xfId="41548" xr:uid="{E46F75B9-4984-4E03-AADC-93366D19F47C}"/>
    <cellStyle name="Comma 3 14 7" xfId="25640" xr:uid="{C6699ACF-31AD-424C-92D1-225325AB96A9}"/>
    <cellStyle name="Comma 3 14 8" xfId="41572" xr:uid="{E11B530C-7C13-44DE-A63A-01DF297807BB}"/>
    <cellStyle name="Comma 3 14 9" xfId="43030" xr:uid="{27586829-66AF-4660-9DF1-6131C3210A54}"/>
    <cellStyle name="Comma 3 15" xfId="15289" xr:uid="{90BDBFE6-F779-4D21-A954-030BABE0DB82}"/>
    <cellStyle name="Comma 3 15 2" xfId="43916" xr:uid="{94F70500-99F9-4759-9B0F-CBB938E83D01}"/>
    <cellStyle name="Comma 3 15 2 2" xfId="45469" xr:uid="{90E76C20-6A94-4043-9E11-547362E44806}"/>
    <cellStyle name="Comma 3 15 2 3" xfId="46961" xr:uid="{9AC95F2F-E112-4332-8719-19113C2C9EB2}"/>
    <cellStyle name="Comma 3 15 3" xfId="44759" xr:uid="{D872E1AE-C8F5-47FB-81D8-1322C480A5C3}"/>
    <cellStyle name="Comma 3 15 4" xfId="46247" xr:uid="{5B1AB4C5-8312-4E30-AE75-1C0A300790E0}"/>
    <cellStyle name="Comma 3 15 5" xfId="43241" xr:uid="{9504B2D4-D5A2-4C79-90DE-F838FA9BEFB6}"/>
    <cellStyle name="Comma 3 16" xfId="25673" xr:uid="{7ABA9DEA-2941-4ABD-8199-FA7FD808AC67}"/>
    <cellStyle name="Comma 3 16 2" xfId="44067" xr:uid="{E9EBCB0B-D495-4A2F-8D1A-7D55B5BB7713}"/>
    <cellStyle name="Comma 3 16 3" xfId="45554" xr:uid="{1577CF8A-B0E1-490A-978B-302702B1A28B}"/>
    <cellStyle name="Comma 3 17" xfId="36558" xr:uid="{9B4FB31A-93F0-4273-A4DF-2EE1FF32080E}"/>
    <cellStyle name="Comma 3 17 2" xfId="44761" xr:uid="{37544B9A-5AAD-47DF-AA45-16B034DA52EF}"/>
    <cellStyle name="Comma 3 17 3" xfId="46249" xr:uid="{9EE43278-A048-4367-A191-600B49052BD0}"/>
    <cellStyle name="Comma 3 18" xfId="38214" xr:uid="{B308E453-A6E2-46CD-A936-D92740A0261A}"/>
    <cellStyle name="Comma 3 18 2" xfId="44045" xr:uid="{18E6FB02-3C52-42EE-A399-068A239721D6}"/>
    <cellStyle name="Comma 3 18 3" xfId="45532" xr:uid="{F3BB69DA-E60C-4D15-9D5E-8D05E5B763EE}"/>
    <cellStyle name="Comma 3 19" xfId="39328" xr:uid="{621FFD01-E17C-40B1-85C0-A45BF0FB89F4}"/>
    <cellStyle name="Comma 3 2" xfId="52" xr:uid="{82F28F75-711E-4239-A0C5-76A2B0D30223}"/>
    <cellStyle name="Comma 3 2 10" xfId="36560" xr:uid="{E986CA7F-2961-406B-8896-121880336C61}"/>
    <cellStyle name="Comma 3 2 10 2" xfId="42402" xr:uid="{AA6A7E7B-F8A3-4D46-BB90-87B4E728709C}"/>
    <cellStyle name="Comma 3 2 10 2 2" xfId="44784" xr:uid="{9D26650E-7712-4D4D-92A7-CCD942EB722C}"/>
    <cellStyle name="Comma 3 2 10 3" xfId="46272" xr:uid="{1B56E8BC-1A73-4934-BF79-123C77A49930}"/>
    <cellStyle name="Comma 3 2 10 4" xfId="43263" xr:uid="{6277D1B5-A9FC-4C5E-A55E-A032EBC46232}"/>
    <cellStyle name="Comma 3 2 11" xfId="38216" xr:uid="{1292BFB1-84D6-46AC-A6D8-D2AD25399328}"/>
    <cellStyle name="Comma 3 2 11 2" xfId="44087" xr:uid="{2D8E7FE4-1D5C-46C7-B5EB-BE0D3CE1DD87}"/>
    <cellStyle name="Comma 3 2 11 3" xfId="45575" xr:uid="{F2797D61-77C6-4B2A-9059-6CEE0D2167D6}"/>
    <cellStyle name="Comma 3 2 11 4" xfId="43919" xr:uid="{70763F08-FBA2-47B8-91EE-460CAA6D573C}"/>
    <cellStyle name="Comma 3 2 12" xfId="39330" xr:uid="{B56B0312-DA4D-439D-81E5-DE7146CFD621}"/>
    <cellStyle name="Comma 3 2 13" xfId="40450" xr:uid="{3D8EEEF4-D8B6-44BE-8280-E89045CA30AA}"/>
    <cellStyle name="Comma 3 2 14" xfId="1234" xr:uid="{30B555F7-07E4-4E3E-B453-9925A9AC4DDD}"/>
    <cellStyle name="Comma 3 2 14 2" xfId="25679" xr:uid="{C1016E9B-7364-47DC-BA21-2128DFF79C2B}"/>
    <cellStyle name="Comma 3 2 14 3" xfId="36565" xr:uid="{62E9CA35-69EA-4772-A7EC-12A3EA154D56}"/>
    <cellStyle name="Comma 3 2 14 4" xfId="38221" xr:uid="{D17A4719-7F9C-4DDF-B479-7957BF7CB3AE}"/>
    <cellStyle name="Comma 3 2 14 5" xfId="39335" xr:uid="{D63C3217-8E60-4C75-B8E5-58979323A47F}"/>
    <cellStyle name="Comma 3 2 14 6" xfId="40455" xr:uid="{238096C2-4CE7-42FE-803D-A4B822AF7518}"/>
    <cellStyle name="Comma 3 2 14 7" xfId="15295" xr:uid="{27EBA4B7-1E90-4507-8BE9-6F31B580A8FD}"/>
    <cellStyle name="Comma 3 2 15" xfId="767" xr:uid="{3E78FBA6-67BD-485F-8679-28C6BABF5524}"/>
    <cellStyle name="Comma 3 2 15 2" xfId="15283" xr:uid="{71C77084-0F75-421D-89EA-0A35B3E2FC6B}"/>
    <cellStyle name="Comma 3 2 16" xfId="1224" xr:uid="{A284A11A-FEB4-4FD3-893E-695F3059C8D8}"/>
    <cellStyle name="Comma 3 2 17" xfId="41584" xr:uid="{33D5ECAD-A397-4722-9737-0D2F6FACCA49}"/>
    <cellStyle name="Comma 3 2 18" xfId="786" xr:uid="{489564ED-73F5-49EF-A188-2ED620A32C0B}"/>
    <cellStyle name="Comma 3 2 19" xfId="41853" xr:uid="{C8DEF803-8AB5-436B-AC66-5A4F9EFDAF04}"/>
    <cellStyle name="Comma 3 2 2" xfId="323" xr:uid="{8CD7092F-6DA1-4AF2-919F-675832435438}"/>
    <cellStyle name="Comma 3 2 2 10" xfId="39433" xr:uid="{90DF9F1E-BA20-4B5D-844A-FFD3FB289C4B}"/>
    <cellStyle name="Comma 3 2 2 10 2" xfId="43697" xr:uid="{C5C9B295-36D3-4E04-AF6B-45BAF83DBB0C}"/>
    <cellStyle name="Comma 3 2 2 10 2 2" xfId="45246" xr:uid="{4937AC40-DEDC-4437-B9E0-2A8BE395AD29}"/>
    <cellStyle name="Comma 3 2 2 10 2 3" xfId="46736" xr:uid="{6A8D74C1-4ED1-45C8-9826-7722A4CE5479}"/>
    <cellStyle name="Comma 3 2 2 10 3" xfId="44538" xr:uid="{BEB1037B-77A4-41AF-9C40-6E7AA603EDAC}"/>
    <cellStyle name="Comma 3 2 2 10 4" xfId="46026" xr:uid="{7F634985-3122-4C29-9E6F-8C9D7BB54ACB}"/>
    <cellStyle name="Comma 3 2 2 10 5" xfId="43039" xr:uid="{1B6E9DB9-EE6E-4778-833D-4E07E11660AD}"/>
    <cellStyle name="Comma 3 2 2 11" xfId="40554" xr:uid="{52C5D419-EA36-470E-9726-73A3B2A61C5D}"/>
    <cellStyle name="Comma 3 2 2 11 2" xfId="44787" xr:uid="{9B0DE81A-961D-47A8-9024-401F4B8B045F}"/>
    <cellStyle name="Comma 3 2 2 11 3" xfId="46275" xr:uid="{783B3B5A-B22D-4250-B65D-F4F646429CF5}"/>
    <cellStyle name="Comma 3 2 2 11 4" xfId="43266" xr:uid="{68D6A8C4-21C5-44EE-A666-1C8E176D661F}"/>
    <cellStyle name="Comma 3 2 2 12" xfId="15397" xr:uid="{AF578274-911A-46D5-AD76-8E25ED9E10D8}"/>
    <cellStyle name="Comma 3 2 2 12 2" xfId="44091" xr:uid="{305D3C46-705A-4043-90C1-933E1106FE42}"/>
    <cellStyle name="Comma 3 2 2 12 3" xfId="45579" xr:uid="{4706D025-51C6-4889-A5EA-48973CFFCCC4}"/>
    <cellStyle name="Comma 3 2 2 12 4" xfId="43983" xr:uid="{18EC45FE-8D93-4DC1-AEF2-9AA4DC35A626}"/>
    <cellStyle name="Comma 3 2 2 13" xfId="1677" xr:uid="{1279649F-11C7-40CA-A613-B8AEB8DC26FE}"/>
    <cellStyle name="Comma 3 2 2 13 2" xfId="43989" xr:uid="{1CEA2CD4-F691-4869-A372-7C5A7CDD8F34}"/>
    <cellStyle name="Comma 3 2 2 14" xfId="41615" xr:uid="{779EE065-544F-4B6A-8E83-AD4BD1AF577E}"/>
    <cellStyle name="Comma 3 2 2 14 2" xfId="41778" xr:uid="{7A960DEE-1085-47D8-AF65-143C127BAB82}"/>
    <cellStyle name="Comma 3 2 2 14 3" xfId="41787" xr:uid="{0B52097B-A236-42C2-AFF4-9D2D58DD1649}"/>
    <cellStyle name="Comma 3 2 2 15" xfId="834" xr:uid="{79070DA9-8AA6-441E-8F8A-9C2F213EEFA1}"/>
    <cellStyle name="Comma 3 2 2 16" xfId="41895" xr:uid="{D094E068-11FF-4A1B-8CED-3450AA9E3FE5}"/>
    <cellStyle name="Comma 3 2 2 17" xfId="47035" xr:uid="{C9EFF595-EE36-42D6-9048-33729681DF8B}"/>
    <cellStyle name="Comma 3 2 2 2" xfId="452" xr:uid="{C5D23DC0-CC57-4283-80F8-97DFF75CF68F}"/>
    <cellStyle name="Comma 3 2 2 2 10" xfId="15398" xr:uid="{23962B4D-92D8-4A17-9519-377E41153276}"/>
    <cellStyle name="Comma 3 2 2 2 11" xfId="1678" xr:uid="{AD76F08B-60D1-42ED-8583-FC09827C287D}"/>
    <cellStyle name="Comma 3 2 2 2 12" xfId="1049" xr:uid="{F34EFFA9-8BE6-4F11-8837-274818DD8D21}"/>
    <cellStyle name="Comma 3 2 2 2 13" xfId="42024" xr:uid="{F9239E5E-3515-463D-816B-1EEAE432C52E}"/>
    <cellStyle name="Comma 3 2 2 2 2" xfId="736" xr:uid="{B7E4E68F-1ECB-44A8-9B9B-97949BC20FAF}"/>
    <cellStyle name="Comma 3 2 2 2 2 10" xfId="42750" xr:uid="{EAB8E087-AFB0-4FEB-A6C9-D31608528EC1}"/>
    <cellStyle name="Comma 3 2 2 2 2 2" xfId="25818" xr:uid="{4683899B-F681-48DA-9DBB-0275E7B0D9D4}"/>
    <cellStyle name="Comma 3 2 2 2 2 2 2" xfId="43601" xr:uid="{85AA2FB9-CD04-431C-8A1C-EEF3DD98A25F}"/>
    <cellStyle name="Comma 3 2 2 2 2 2 2 2" xfId="45148" xr:uid="{8253F3A8-FC37-402D-880B-41ABB9C75E3A}"/>
    <cellStyle name="Comma 3 2 2 2 2 2 2 3" xfId="46638" xr:uid="{D137F040-2427-44F8-9E18-E3E5682027A9}"/>
    <cellStyle name="Comma 3 2 2 2 2 2 3" xfId="44443" xr:uid="{D10A79EE-31A7-4F67-90BE-82829BE0BD23}"/>
    <cellStyle name="Comma 3 2 2 2 2 2 4" xfId="45930" xr:uid="{9B6DF0BE-5A8C-413F-A530-294A32C4AFCA}"/>
    <cellStyle name="Comma 3 2 2 2 2 2 5" xfId="42952" xr:uid="{99350878-E046-45DE-BD92-BDB409D96085}"/>
    <cellStyle name="Comma 3 2 2 2 2 3" xfId="36666" xr:uid="{342F9727-423F-4926-80EA-37A94D00DD6B}"/>
    <cellStyle name="Comma 3 2 2 2 2 3 2" xfId="43829" xr:uid="{9C856015-196C-4A1A-95DA-D5719C1CC235}"/>
    <cellStyle name="Comma 3 2 2 2 2 3 2 2" xfId="45382" xr:uid="{9CF44E93-E591-4F48-9EA8-C5CC5324DAE4}"/>
    <cellStyle name="Comma 3 2 2 2 2 3 2 3" xfId="46874" xr:uid="{421EE834-6D5F-408A-93D0-FF8AB291E63C}"/>
    <cellStyle name="Comma 3 2 2 2 2 3 3" xfId="44672" xr:uid="{331E24ED-E380-4D46-8D06-5500B9716A59}"/>
    <cellStyle name="Comma 3 2 2 2 2 3 4" xfId="46160" xr:uid="{D03DCFC3-A4CD-4A2F-B101-9C9E2047BB06}"/>
    <cellStyle name="Comma 3 2 2 2 2 3 5" xfId="43161" xr:uid="{A651A038-BC29-4F3F-8BE4-E67EB5190ED7}"/>
    <cellStyle name="Comma 3 2 2 2 2 4" xfId="38322" xr:uid="{0A74ACBE-4067-44F0-97F8-04C48B620749}"/>
    <cellStyle name="Comma 3 2 2 2 2 4 2" xfId="44915" xr:uid="{31B18E7E-EEAF-44E4-ADCE-E727B89F87E5}"/>
    <cellStyle name="Comma 3 2 2 2 2 4 3" xfId="46404" xr:uid="{00285699-B6FE-43EE-A603-B783E1D06692}"/>
    <cellStyle name="Comma 3 2 2 2 2 4 4" xfId="43382" xr:uid="{C14920A7-1413-42E3-B7B1-F9F0234E8283}"/>
    <cellStyle name="Comma 3 2 2 2 2 5" xfId="39435" xr:uid="{47C25C03-1758-4ED0-B102-E6AD19C411CE}"/>
    <cellStyle name="Comma 3 2 2 2 2 5 2" xfId="44215" xr:uid="{59A4716E-C3DD-4A36-B570-98D0DCB5D89F}"/>
    <cellStyle name="Comma 3 2 2 2 2 5 3" xfId="45703" xr:uid="{755EB3C4-B490-482E-8935-C482D21F110D}"/>
    <cellStyle name="Comma 3 2 2 2 2 5 4" xfId="43971" xr:uid="{545F5D96-FD0B-4CE2-828C-302EC135C77B}"/>
    <cellStyle name="Comma 3 2 2 2 2 6" xfId="40556" xr:uid="{05C92FCE-901D-4F40-B39A-6A2826104685}"/>
    <cellStyle name="Comma 3 2 2 2 2 6 2" xfId="44038" xr:uid="{B98D7D5B-0C1F-4903-8142-8EE291849819}"/>
    <cellStyle name="Comma 3 2 2 2 2 7" xfId="15399" xr:uid="{3BF232F7-6C59-46D6-B140-480151B167D9}"/>
    <cellStyle name="Comma 3 2 2 2 2 7 2" xfId="45525" xr:uid="{B632D08D-0A5E-46AB-8743-0EC718201587}"/>
    <cellStyle name="Comma 3 2 2 2 2 8" xfId="1679" xr:uid="{D782B102-6A22-48F3-B95B-04B4453D3A42}"/>
    <cellStyle name="Comma 3 2 2 2 2 9" xfId="42299" xr:uid="{702B81BA-309D-4B8A-B1BB-E0F7A9D09FC3}"/>
    <cellStyle name="Comma 3 2 2 2 3" xfId="14193" xr:uid="{FCDC3C1B-4E72-4FB9-AB96-EEBEA20C88AB}"/>
    <cellStyle name="Comma 3 2 2 2 3 2" xfId="35271" xr:uid="{626B251C-DFAD-48C0-B33E-147A801741F5}"/>
    <cellStyle name="Comma 3 2 2 2 3 2 2" xfId="45035" xr:uid="{B8B2C7FC-B659-402D-B482-07A7FB7E318B}"/>
    <cellStyle name="Comma 3 2 2 2 3 2 3" xfId="46524" xr:uid="{37D950A2-432F-4E3D-9CB5-B2F4D00D40F4}"/>
    <cellStyle name="Comma 3 2 2 2 3 2 4" xfId="43497" xr:uid="{0ABD22A4-67F0-4C44-8EF3-15DA9E1D1282}"/>
    <cellStyle name="Comma 3 2 2 2 3 3" xfId="37636" xr:uid="{A1E2A797-6242-45AD-AD22-47683A857C86}"/>
    <cellStyle name="Comma 3 2 2 2 3 3 2" xfId="44330" xr:uid="{B0DC3DBD-A8C5-480F-B480-467827DA3FDB}"/>
    <cellStyle name="Comma 3 2 2 2 3 4" xfId="38826" xr:uid="{F3650A51-1952-4498-9F6E-2D1F24A0E445}"/>
    <cellStyle name="Comma 3 2 2 2 3 4 2" xfId="45818" xr:uid="{96E48C8D-64B9-4C68-B85D-705E040873A8}"/>
    <cellStyle name="Comma 3 2 2 2 3 5" xfId="39943" xr:uid="{A41475C3-6865-403B-AD3D-78710072C25D}"/>
    <cellStyle name="Comma 3 2 2 2 3 6" xfId="41060" xr:uid="{55925DF0-352F-45FD-9EAA-772235CC05C7}"/>
    <cellStyle name="Comma 3 2 2 2 3 7" xfId="24939" xr:uid="{EC096326-CF11-4163-80FE-036F896B1643}"/>
    <cellStyle name="Comma 3 2 2 2 3 8" xfId="42862" xr:uid="{DE92CE41-891B-44C8-9720-46D5D1C3F023}"/>
    <cellStyle name="Comma 3 2 2 2 4" xfId="15056" xr:uid="{EC9A1CED-96E9-49DA-85C0-2F48CA78CC97}"/>
    <cellStyle name="Comma 3 2 2 2 4 2" xfId="35905" xr:uid="{9829166B-DC1A-4EC7-B741-7951100EDD10}"/>
    <cellStyle name="Comma 3 2 2 2 4 2 2" xfId="45264" xr:uid="{154FBCBF-3355-4D4A-A8F8-030CA0A1DD89}"/>
    <cellStyle name="Comma 3 2 2 2 4 2 3" xfId="46754" xr:uid="{A6091C16-7DF6-4749-B5D9-9C93456BC502}"/>
    <cellStyle name="Comma 3 2 2 2 4 2 4" xfId="43714" xr:uid="{4C54E713-FEB4-49C1-ACD8-4ECF04880564}"/>
    <cellStyle name="Comma 3 2 2 2 4 3" xfId="38047" xr:uid="{8911341A-D98B-4EDE-A1AA-60DA1720D308}"/>
    <cellStyle name="Comma 3 2 2 2 4 3 2" xfId="44555" xr:uid="{496F64CE-93DF-41CA-953B-6F662599114A}"/>
    <cellStyle name="Comma 3 2 2 2 4 4" xfId="39171" xr:uid="{0F678035-106F-4247-A9C9-97279EC423C5}"/>
    <cellStyle name="Comma 3 2 2 2 4 4 2" xfId="46043" xr:uid="{E13F9296-7DCD-4EE0-942E-6F9772B199EA}"/>
    <cellStyle name="Comma 3 2 2 2 4 5" xfId="40288" xr:uid="{C1B3B5CE-02FA-4809-AA88-83F636924FD1}"/>
    <cellStyle name="Comma 3 2 2 2 4 6" xfId="41405" xr:uid="{8E2A2779-9C5A-45D0-84FA-37F0DC676D3A}"/>
    <cellStyle name="Comma 3 2 2 2 4 7" xfId="25521" xr:uid="{16558858-75A1-4794-B846-32BF862738BF}"/>
    <cellStyle name="Comma 3 2 2 2 4 8" xfId="43054" xr:uid="{F2F8D869-1CAA-4279-B865-0435A7796961}"/>
    <cellStyle name="Comma 3 2 2 2 5" xfId="25817" xr:uid="{FE529EF1-585D-426E-9993-1496DD01B836}"/>
    <cellStyle name="Comma 3 2 2 2 5 2" xfId="44802" xr:uid="{8D8716FE-C04D-4BBE-B89F-2D0AC8EBC37B}"/>
    <cellStyle name="Comma 3 2 2 2 5 3" xfId="46291" xr:uid="{A087AF01-AC64-4856-992D-6508EA50D6A8}"/>
    <cellStyle name="Comma 3 2 2 2 5 4" xfId="43281" xr:uid="{82B03BE5-DFC4-475D-85E4-906DF5DF5F01}"/>
    <cellStyle name="Comma 3 2 2 2 6" xfId="36665" xr:uid="{AD4F3B7F-0802-489D-B204-E6A7BF9C1E9A}"/>
    <cellStyle name="Comma 3 2 2 2 6 2" xfId="44107" xr:uid="{B292D7B5-2090-4B56-9AD4-3846F0D002A1}"/>
    <cellStyle name="Comma 3 2 2 2 6 3" xfId="45595" xr:uid="{60539666-E5F3-423D-BDD2-F6F207A4D74E}"/>
    <cellStyle name="Comma 3 2 2 2 6 4" xfId="43963" xr:uid="{79E142B7-E118-4B03-90CA-57AC3EEEAA8E}"/>
    <cellStyle name="Comma 3 2 2 2 7" xfId="38321" xr:uid="{983F3243-1DD8-4A69-AE04-D99032548EA8}"/>
    <cellStyle name="Comma 3 2 2 2 7 2" xfId="44017" xr:uid="{4E05C6BF-82A2-470E-8F96-0D5A8B666BF1}"/>
    <cellStyle name="Comma 3 2 2 2 8" xfId="39434" xr:uid="{BE0C4B9D-86EC-463C-93DF-769D84CDA2CE}"/>
    <cellStyle name="Comma 3 2 2 2 8 2" xfId="45504" xr:uid="{9EAA1A91-288B-4B44-8FBC-A0A720E97793}"/>
    <cellStyle name="Comma 3 2 2 2 9" xfId="40555" xr:uid="{A7549803-848A-4131-96AD-538E5844C2E1}"/>
    <cellStyle name="Comma 3 2 2 3" xfId="607" xr:uid="{234FBBFC-B6DE-4FD5-BB0E-3C616F0F43B0}"/>
    <cellStyle name="Comma 3 2 2 3 10" xfId="1680" xr:uid="{819B49E3-AE87-439C-80B2-8AA93C5E8AEA}"/>
    <cellStyle name="Comma 3 2 2 3 11" xfId="42170" xr:uid="{1E9CF8A6-0D4E-41D8-B555-9069B8D1DDA9}"/>
    <cellStyle name="Comma 3 2 2 3 12" xfId="42571" xr:uid="{82D5E4A2-F688-4A32-BC47-D7EB00139A7B}"/>
    <cellStyle name="Comma 3 2 2 3 2" xfId="14547" xr:uid="{50D73E5C-F212-4404-9862-6B73906EA3F7}"/>
    <cellStyle name="Comma 3 2 2 3 2 2" xfId="35422" xr:uid="{B97EE7CC-A7CF-4E09-BBEA-5C5A164E9AA3}"/>
    <cellStyle name="Comma 3 2 2 3 2 2 2" xfId="43466" xr:uid="{EF1B0F0F-2F99-420A-A20E-24DD882C9200}"/>
    <cellStyle name="Comma 3 2 2 3 2 2 2 2" xfId="45004" xr:uid="{AE436306-8F83-4E89-9E82-87FC71FCA4B9}"/>
    <cellStyle name="Comma 3 2 2 3 2 2 2 3" xfId="46493" xr:uid="{C05FCFFF-B309-4AE0-B4FE-BFADB99F97F8}"/>
    <cellStyle name="Comma 3 2 2 3 2 2 3" xfId="44299" xr:uid="{6B51D030-4AFE-4022-87A9-1F0104DAB003}"/>
    <cellStyle name="Comma 3 2 2 3 2 2 4" xfId="45787" xr:uid="{F86D5E82-00FE-4944-9C07-97A6E3AB9C23}"/>
    <cellStyle name="Comma 3 2 2 3 2 2 5" xfId="42829" xr:uid="{4458F6F8-3C6F-44E7-88B8-602947D063BC}"/>
    <cellStyle name="Comma 3 2 2 3 2 3" xfId="37751" xr:uid="{B0EF8D19-B6F2-4407-B229-690E9A7D9656}"/>
    <cellStyle name="Comma 3 2 2 3 2 3 2" xfId="43770" xr:uid="{4D1D0A40-0FB8-4143-A915-31847060A103}"/>
    <cellStyle name="Comma 3 2 2 3 2 3 2 2" xfId="45322" xr:uid="{AFA06683-CCE8-4C81-9DA0-484BE907C7B4}"/>
    <cellStyle name="Comma 3 2 2 3 2 3 2 3" xfId="46814" xr:uid="{8F3462EB-D2BA-4EEC-87EC-2C02A4C2BB17}"/>
    <cellStyle name="Comma 3 2 2 3 2 3 3" xfId="44614" xr:uid="{F0C7DA4B-1234-474F-9E36-2539E2712BB5}"/>
    <cellStyle name="Comma 3 2 2 3 2 3 4" xfId="46101" xr:uid="{57CF1C39-AE79-4F09-BF15-E048A02A2EFE}"/>
    <cellStyle name="Comma 3 2 2 3 2 3 5" xfId="43108" xr:uid="{FF8DA152-5AE9-43C9-9567-17D449C9870E}"/>
    <cellStyle name="Comma 3 2 2 3 2 4" xfId="38922" xr:uid="{4F23841F-627C-48C6-B31D-011AD5161AF3}"/>
    <cellStyle name="Comma 3 2 2 3 2 4 2" xfId="44856" xr:uid="{AB387347-8828-466B-A054-7B0B4B8604FF}"/>
    <cellStyle name="Comma 3 2 2 3 2 4 3" xfId="46346" xr:uid="{8358B96B-5DE3-4BC8-AEE0-212BFA79C3B6}"/>
    <cellStyle name="Comma 3 2 2 3 2 4 4" xfId="43331" xr:uid="{70D60571-A6FA-482F-82FC-B5DA927F1CF6}"/>
    <cellStyle name="Comma 3 2 2 3 2 5" xfId="40039" xr:uid="{1BF1C371-1005-49F0-80A9-021F3A8D5172}"/>
    <cellStyle name="Comma 3 2 2 3 2 5 2" xfId="44160" xr:uid="{BA9AF08C-3229-403D-8E71-1D1CFF9E4901}"/>
    <cellStyle name="Comma 3 2 2 3 2 5 3" xfId="45646" xr:uid="{2ADDE704-B096-449D-916A-CD64A8C64F63}"/>
    <cellStyle name="Comma 3 2 2 3 2 5 4" xfId="43946" xr:uid="{2EBED285-A1F1-40EA-8203-040A43CC0399}"/>
    <cellStyle name="Comma 3 2 2 3 2 6" xfId="41156" xr:uid="{2395E370-2D00-480C-BA3D-AD0DCCDC476D}"/>
    <cellStyle name="Comma 3 2 2 3 2 6 2" xfId="43990" xr:uid="{0EA3CD3B-80A4-471D-B6DE-561383C57E4D}"/>
    <cellStyle name="Comma 3 2 2 3 2 7" xfId="25065" xr:uid="{210399F0-6C5E-4A56-9390-1C12FDC75639}"/>
    <cellStyle name="Comma 3 2 2 3 2 7 2" xfId="45475" xr:uid="{F90049D5-9A4D-4E94-9494-6E16CBF4B44A}"/>
    <cellStyle name="Comma 3 2 2 3 2 8" xfId="42694" xr:uid="{AFBA2830-FB1A-4E4C-9289-6461AEE26B21}"/>
    <cellStyle name="Comma 3 2 2 3 3" xfId="15156" xr:uid="{85E19952-4F8E-4EB6-9E98-FC4A1E2DEFD9}"/>
    <cellStyle name="Comma 3 2 2 3 3 2" xfId="36001" xr:uid="{2AC09194-9601-4ADB-8182-2BC21E264D45}"/>
    <cellStyle name="Comma 3 2 2 3 3 2 2" xfId="45269" xr:uid="{6D0DCDCB-76B4-48DB-BFFB-648AA3C56A6F}"/>
    <cellStyle name="Comma 3 2 2 3 3 2 3" xfId="46760" xr:uid="{C887D49E-85FB-496A-B997-AC428B12B9B6}"/>
    <cellStyle name="Comma 3 2 2 3 3 2 4" xfId="43719" xr:uid="{C0A9116A-B14A-4EA2-AECA-A12F46453F39}"/>
    <cellStyle name="Comma 3 2 2 3 3 3" xfId="38142" xr:uid="{A1A3948E-325E-4576-AB27-020EE5B545D8}"/>
    <cellStyle name="Comma 3 2 2 3 3 3 2" xfId="43059" xr:uid="{9C3DF6E9-2DC2-4DB5-A3B6-A7749BA7F0C7}"/>
    <cellStyle name="Comma 3 2 2 3 3 4" xfId="39266" xr:uid="{E23E9B8C-696B-4B04-91D6-8EFE0AD31461}"/>
    <cellStyle name="Comma 3 2 2 3 3 4 2" xfId="44561" xr:uid="{EBC90AE0-BEAB-4EB3-9AF4-43B20E9AEDAF}"/>
    <cellStyle name="Comma 3 2 2 3 3 5" xfId="40383" xr:uid="{F3050536-4456-426A-8D61-B18E52965B75}"/>
    <cellStyle name="Comma 3 2 2 3 3 5 2" xfId="46048" xr:uid="{8CDCB709-F7D4-40B7-9CB3-81AEB162619E}"/>
    <cellStyle name="Comma 3 2 2 3 3 6" xfId="41500" xr:uid="{67660281-2FA5-4142-9FEB-CECAE41B0672}"/>
    <cellStyle name="Comma 3 2 2 3 3 6 2" xfId="42594" xr:uid="{2FBB3A64-1007-45DA-A26A-9364B105C9AA}"/>
    <cellStyle name="Comma 3 2 2 3 3 7" xfId="25595" xr:uid="{ECD3AC27-43C4-4C05-ADF0-CADA8396E681}"/>
    <cellStyle name="Comma 3 2 2 3 3 8" xfId="42561" xr:uid="{527F3DE3-9BD6-4573-8556-618BEAB01553}"/>
    <cellStyle name="Comma 3 2 2 3 4" xfId="25819" xr:uid="{74A8063B-33BC-49A6-8912-5BDC5845E65C}"/>
    <cellStyle name="Comma 3 2 2 3 4 2" xfId="44113" xr:uid="{132E5FB6-7F98-4EA3-871A-6A0375D03871}"/>
    <cellStyle name="Comma 3 2 2 3 4 3" xfId="45599" xr:uid="{2010A9DE-1AD9-4A03-AC34-FF96B2D1CEA0}"/>
    <cellStyle name="Comma 3 2 2 3 4 4" xfId="42662" xr:uid="{7918FAA6-E0D2-4D64-9588-E2044AB345AA}"/>
    <cellStyle name="Comma 3 2 2 3 5" xfId="36667" xr:uid="{7A0C0AAD-D7A3-4180-A9EE-49A763070714}"/>
    <cellStyle name="Comma 3 2 2 3 5 2" xfId="44808" xr:uid="{AD37C5E5-E006-4FD6-9CE3-A1C3CE779074}"/>
    <cellStyle name="Comma 3 2 2 3 5 3" xfId="46296" xr:uid="{E6BE056B-384F-4589-86DD-9C773D4F2985}"/>
    <cellStyle name="Comma 3 2 2 3 5 4" xfId="43286" xr:uid="{E37EF82D-1ABE-44F7-BE15-1354239796CD}"/>
    <cellStyle name="Comma 3 2 2 3 6" xfId="38323" xr:uid="{330DCA55-C828-4E14-84BE-9770412D76BC}"/>
    <cellStyle name="Comma 3 2 2 3 6 2" xfId="44061" xr:uid="{CDAD2BB2-775F-45A0-BE60-BE656D4C05D6}"/>
    <cellStyle name="Comma 3 2 2 3 6 3" xfId="45548" xr:uid="{268EFB82-F275-41AC-95E7-CB403B705141}"/>
    <cellStyle name="Comma 3 2 2 3 6 4" xfId="43934" xr:uid="{9345ABB8-7F87-4626-AB87-3A31D58C6508}"/>
    <cellStyle name="Comma 3 2 2 3 7" xfId="39436" xr:uid="{2E2D5C5E-8120-4A95-B35D-A60DFB589D80}"/>
    <cellStyle name="Comma 3 2 2 3 7 2" xfId="44006" xr:uid="{48B7CE96-D790-4E0C-823F-60A21CFA4D1A}"/>
    <cellStyle name="Comma 3 2 2 3 8" xfId="40557" xr:uid="{0FA31ABF-2322-430B-B918-0B8648AA2F49}"/>
    <cellStyle name="Comma 3 2 2 3 8 2" xfId="45492" xr:uid="{CECBAB08-6B2D-43C5-B078-316B8F08E190}"/>
    <cellStyle name="Comma 3 2 2 3 9" xfId="15400" xr:uid="{5948BBFC-AFAC-450F-AD10-6CA5760004D2}"/>
    <cellStyle name="Comma 3 2 2 3 9 2" xfId="42620" xr:uid="{445C02E1-5162-4365-BB82-040B9C876BFF}"/>
    <cellStyle name="Comma 3 2 2 4" xfId="14192" xr:uid="{C1B0428F-1C0B-497A-824D-03905615BCE9}"/>
    <cellStyle name="Comma 3 2 2 4 2" xfId="15055" xr:uid="{8DFA3F49-72C1-473A-8D11-142AF4BD0C31}"/>
    <cellStyle name="Comma 3 2 2 4 2 2" xfId="35904" xr:uid="{A0CF4BAC-CB5A-42CC-AD3D-246BE8DD503C}"/>
    <cellStyle name="Comma 3 2 2 4 2 2 2" xfId="45008" xr:uid="{4766EFFE-0255-4B0E-85A9-850AAB22738A}"/>
    <cellStyle name="Comma 3 2 2 4 2 2 3" xfId="46497" xr:uid="{4D2FF61A-1297-42EC-842C-C10623D1A7C7}"/>
    <cellStyle name="Comma 3 2 2 4 2 2 4" xfId="43470" xr:uid="{2AA91791-0992-4E5A-9744-4F3F62A09114}"/>
    <cellStyle name="Comma 3 2 2 4 2 3" xfId="38046" xr:uid="{1C9DEEEE-238F-4FA2-9670-38CC3D0C3E9D}"/>
    <cellStyle name="Comma 3 2 2 4 2 3 2" xfId="44303" xr:uid="{90958A50-1F33-4646-83F3-783A7CC7DD56}"/>
    <cellStyle name="Comma 3 2 2 4 2 4" xfId="39170" xr:uid="{F9B61891-7028-4DA0-9DE9-3D8F580B31E4}"/>
    <cellStyle name="Comma 3 2 2 4 2 4 2" xfId="45791" xr:uid="{BD2E64EB-58FF-4A15-A9E1-15C45C3BF7BD}"/>
    <cellStyle name="Comma 3 2 2 4 2 5" xfId="40287" xr:uid="{64A68A78-E25E-49EA-9214-0CD37EEFD0CA}"/>
    <cellStyle name="Comma 3 2 2 4 2 6" xfId="41404" xr:uid="{FBABA286-6D8E-4C4E-ADD0-F7106194900A}"/>
    <cellStyle name="Comma 3 2 2 4 2 7" xfId="25520" xr:uid="{7C2423AC-8C3D-4069-BB0A-E41A88A505DF}"/>
    <cellStyle name="Comma 3 2 2 4 2 8" xfId="42836" xr:uid="{525CE206-4001-49EA-B77B-49377DFA88EE}"/>
    <cellStyle name="Comma 3 2 2 4 3" xfId="35270" xr:uid="{9095A59E-5F86-4C85-9E85-588D8EB2D874}"/>
    <cellStyle name="Comma 3 2 2 4 3 2" xfId="43753" xr:uid="{846C4CA0-71C3-47D0-8EB8-8DDBF73E9833}"/>
    <cellStyle name="Comma 3 2 2 4 3 2 2" xfId="45305" xr:uid="{8B051F0E-7B76-4B3E-B93F-887F36B5F5D4}"/>
    <cellStyle name="Comma 3 2 2 4 3 2 3" xfId="46797" xr:uid="{995B8F17-9C4C-433D-9EF0-0A3C31BE9B8A}"/>
    <cellStyle name="Comma 3 2 2 4 3 3" xfId="44597" xr:uid="{58719CBD-FF65-4D28-A8A9-E2BBE60AABF8}"/>
    <cellStyle name="Comma 3 2 2 4 3 4" xfId="46084" xr:uid="{D143D5F3-3F2E-4F0D-BDA0-E69E56AEA62D}"/>
    <cellStyle name="Comma 3 2 2 4 3 5" xfId="43092" xr:uid="{FC138C39-77E6-41DA-87AC-209F1F455637}"/>
    <cellStyle name="Comma 3 2 2 4 4" xfId="37635" xr:uid="{CC5E1064-E6C7-48F8-889E-FB51CF65C98B}"/>
    <cellStyle name="Comma 3 2 2 4 4 2" xfId="44839" xr:uid="{B7C6956C-F9D1-41E1-BBAE-4CCF9433ACFF}"/>
    <cellStyle name="Comma 3 2 2 4 4 3" xfId="46329" xr:uid="{8D3A9930-722C-4776-A6E5-F459CD6A11F9}"/>
    <cellStyle name="Comma 3 2 2 4 4 4" xfId="43316" xr:uid="{29545443-0D19-4B9A-A4DD-79575A5C175B}"/>
    <cellStyle name="Comma 3 2 2 4 5" xfId="38825" xr:uid="{E179268E-224E-4E71-9B96-B302F3FD3CED}"/>
    <cellStyle name="Comma 3 2 2 4 5 2" xfId="44144" xr:uid="{E9D02A3F-760D-4E8B-9317-D9D99F824495}"/>
    <cellStyle name="Comma 3 2 2 4 5 3" xfId="45631" xr:uid="{E387C3E9-B983-4EDB-B49A-88A601CA6275}"/>
    <cellStyle name="Comma 3 2 2 4 5 4" xfId="43974" xr:uid="{C7A1A663-F4C0-4073-9125-FC612994A193}"/>
    <cellStyle name="Comma 3 2 2 4 6" xfId="39942" xr:uid="{9D8DD357-9375-4257-8C7D-8EFA6DF17512}"/>
    <cellStyle name="Comma 3 2 2 4 6 2" xfId="44028" xr:uid="{068B7A1D-1A71-4CED-BA2C-BF1EC137B922}"/>
    <cellStyle name="Comma 3 2 2 4 7" xfId="41059" xr:uid="{7873679B-E817-4009-9FFF-C04C3EC3EBAA}"/>
    <cellStyle name="Comma 3 2 2 4 7 2" xfId="45514" xr:uid="{52E454DE-8B18-4267-8CA7-5C7EFBBD3B7C}"/>
    <cellStyle name="Comma 3 2 2 4 8" xfId="24938" xr:uid="{89D7C422-B7EE-450C-91B1-7140689666DE}"/>
    <cellStyle name="Comma 3 2 2 4 9" xfId="42679" xr:uid="{8DEB91F1-399F-4185-993A-171F937EB52B}"/>
    <cellStyle name="Comma 3 2 2 5" xfId="13442" xr:uid="{CD7E5BA7-F0AE-462F-80BD-6966E95E0F3C}"/>
    <cellStyle name="Comma 3 2 2 5 2" xfId="35025" xr:uid="{8B9DBF71-0B6D-48A5-933C-8F9E9D336B09}"/>
    <cellStyle name="Comma 3 2 2 5 2 2" xfId="43559" xr:uid="{59015E8D-1919-45EE-97DF-9F3DB4FA6E29}"/>
    <cellStyle name="Comma 3 2 2 5 2 2 2" xfId="45101" xr:uid="{2F6D200E-1A4F-451A-9B98-3562C4E26068}"/>
    <cellStyle name="Comma 3 2 2 5 2 2 3" xfId="46590" xr:uid="{D7D947F2-E369-4FAF-BECB-13EF8E6043E1}"/>
    <cellStyle name="Comma 3 2 2 5 2 3" xfId="44397" xr:uid="{1D1E463D-8288-4D89-AE6B-A48453981D49}"/>
    <cellStyle name="Comma 3 2 2 5 2 4" xfId="45885" xr:uid="{88AFF21E-5E59-4677-B0C4-F21786591934}"/>
    <cellStyle name="Comma 3 2 2 5 2 5" xfId="42914" xr:uid="{320177B1-0E7B-4D9C-943F-B53D47C6365F}"/>
    <cellStyle name="Comma 3 2 2 5 3" xfId="37467" xr:uid="{CA0FC505-9EC5-4403-B795-FF22DBC62255}"/>
    <cellStyle name="Comma 3 2 2 5 3 2" xfId="43782" xr:uid="{92B9F3D2-071C-4872-AE16-F9E1AFBA59E0}"/>
    <cellStyle name="Comma 3 2 2 5 3 2 2" xfId="45334" xr:uid="{4C3A9247-22D1-4D8A-B8B4-479F0EC83BCB}"/>
    <cellStyle name="Comma 3 2 2 5 3 2 3" xfId="46826" xr:uid="{3D8DCA90-D9E4-45CD-BFBD-5E8AEE2C3955}"/>
    <cellStyle name="Comma 3 2 2 5 3 3" xfId="44626" xr:uid="{953AA014-68C2-404C-B0FB-E9F67EC43CDA}"/>
    <cellStyle name="Comma 3 2 2 5 3 4" xfId="46113" xr:uid="{198A3CF4-B60B-4E3F-80F7-0991D0AD10DD}"/>
    <cellStyle name="Comma 3 2 2 5 3 5" xfId="43120" xr:uid="{B8C609F2-45FA-43B3-9E56-882DF30F8A89}"/>
    <cellStyle name="Comma 3 2 2 5 4" xfId="38670" xr:uid="{3E0F5DAB-90F3-4512-BF6A-FF529F1D943F}"/>
    <cellStyle name="Comma 3 2 2 5 4 2" xfId="44868" xr:uid="{ED9DEE5E-FB1F-4CB9-9518-7DF6BE141A11}"/>
    <cellStyle name="Comma 3 2 2 5 4 3" xfId="46358" xr:uid="{39825FD2-3464-4849-9DED-3D9B39E082D0}"/>
    <cellStyle name="Comma 3 2 2 5 4 4" xfId="43342" xr:uid="{1CF344DD-AFAC-47F3-8C71-5D92829C27A1}"/>
    <cellStyle name="Comma 3 2 2 5 5" xfId="39787" xr:uid="{F6F14BA3-1548-419F-92E4-0E897902B61D}"/>
    <cellStyle name="Comma 3 2 2 5 5 2" xfId="44172" xr:uid="{AD1A2E3D-E085-4110-A59C-0CF4CC4D087F}"/>
    <cellStyle name="Comma 3 2 2 5 5 3" xfId="45658" xr:uid="{472C615B-3A97-4383-AD1C-89F2B7BA3CDB}"/>
    <cellStyle name="Comma 3 2 2 5 5 4" xfId="43949" xr:uid="{8F445C66-C39A-42A1-B758-C7D1B7574D47}"/>
    <cellStyle name="Comma 3 2 2 5 6" xfId="40904" xr:uid="{232CFC72-12B1-44A8-AED2-A44D1FC0478A}"/>
    <cellStyle name="Comma 3 2 2 5 6 2" xfId="43995" xr:uid="{22AB112F-05E2-4C78-A83C-80107A00A761}"/>
    <cellStyle name="Comma 3 2 2 5 7" xfId="24742" xr:uid="{119802BA-3A12-4012-8CFE-D4F9543CC45A}"/>
    <cellStyle name="Comma 3 2 2 5 7 2" xfId="45480" xr:uid="{20E2DC25-F754-406C-9761-D67002240D05}"/>
    <cellStyle name="Comma 3 2 2 5 8" xfId="42703" xr:uid="{4121BA36-14C8-45B6-B318-6D0A480FFE96}"/>
    <cellStyle name="Comma 3 2 2 6" xfId="14903" xr:uid="{B503BFE9-A278-41F4-8148-3A98DF304A73}"/>
    <cellStyle name="Comma 3 2 2 6 2" xfId="35757" xr:uid="{B6E9D4AA-3C19-49EB-8871-6DA8679EFC5F}"/>
    <cellStyle name="Comma 3 2 2 6 2 2" xfId="43594" xr:uid="{D56C6424-EB70-499E-BC12-242A3A8F85AA}"/>
    <cellStyle name="Comma 3 2 2 6 2 2 2" xfId="45141" xr:uid="{EE21E832-2D17-4BB8-8355-785053C2D45C}"/>
    <cellStyle name="Comma 3 2 2 6 2 2 3" xfId="46630" xr:uid="{9C768F3B-ECC0-4690-8B9D-4AA2DB2CB331}"/>
    <cellStyle name="Comma 3 2 2 6 2 3" xfId="44435" xr:uid="{3BCE3C7D-C965-4970-93D5-29F069FF025F}"/>
    <cellStyle name="Comma 3 2 2 6 2 4" xfId="45923" xr:uid="{2B2E0D54-DD58-48E9-9324-6C068B36A401}"/>
    <cellStyle name="Comma 3 2 2 6 2 5" xfId="42945" xr:uid="{D548A6F4-AF9E-47E9-BC03-B42F3B445996}"/>
    <cellStyle name="Comma 3 2 2 6 3" xfId="37903" xr:uid="{E5A4ABCE-3818-4026-AA43-469FCB64052F}"/>
    <cellStyle name="Comma 3 2 2 6 3 2" xfId="43821" xr:uid="{8D9E772B-D663-4271-BAFC-C152D86EBC7D}"/>
    <cellStyle name="Comma 3 2 2 6 3 2 2" xfId="45374" xr:uid="{B7A4BAAE-1699-40E1-8F76-B7FEAB1DE6B0}"/>
    <cellStyle name="Comma 3 2 2 6 3 2 3" xfId="46866" xr:uid="{AC74BCD4-A1C7-4886-956B-06FD10B71E52}"/>
    <cellStyle name="Comma 3 2 2 6 3 3" xfId="44665" xr:uid="{CDA58DCE-B208-4EFE-B31C-4EFB4FD148E0}"/>
    <cellStyle name="Comma 3 2 2 6 3 4" xfId="46152" xr:uid="{C4FCEB6A-2CB8-4038-A256-619C3A8FB5D4}"/>
    <cellStyle name="Comma 3 2 2 6 3 5" xfId="43154" xr:uid="{461FEE12-02F0-4221-A815-4BE6C7B8FB30}"/>
    <cellStyle name="Comma 3 2 2 6 4" xfId="39027" xr:uid="{16EC8810-345F-41B2-8631-6A7533C8321E}"/>
    <cellStyle name="Comma 3 2 2 6 4 2" xfId="44907" xr:uid="{416340ED-8AA8-4701-9AD0-83950F299591}"/>
    <cellStyle name="Comma 3 2 2 6 4 3" xfId="46396" xr:uid="{C768B26D-6AF4-41DD-A9D2-F54323CEC73C}"/>
    <cellStyle name="Comma 3 2 2 6 4 4" xfId="43374" xr:uid="{7D08261C-3917-4187-A6B8-28DF8BF8B9CF}"/>
    <cellStyle name="Comma 3 2 2 6 5" xfId="40144" xr:uid="{7A86C0DD-60D1-4E18-B099-B87A38D075E2}"/>
    <cellStyle name="Comma 3 2 2 6 5 2" xfId="42742" xr:uid="{CEAF5A4D-06E3-418A-9EBA-9CC6E74E7111}"/>
    <cellStyle name="Comma 3 2 2 6 6" xfId="41261" xr:uid="{C8F06515-5BEE-4758-87D8-CADC394FD776}"/>
    <cellStyle name="Comma 3 2 2 6 6 2" xfId="44207" xr:uid="{FEFD9E71-6F93-4390-BF53-1C22B6CB3750}"/>
    <cellStyle name="Comma 3 2 2 6 7" xfId="25387" xr:uid="{EA2C28C6-DAE8-404E-B3FB-35AA8116EC15}"/>
    <cellStyle name="Comma 3 2 2 6 7 2" xfId="45695" xr:uid="{FB8DBE57-2C29-4D5C-93BE-D438B443E047}"/>
    <cellStyle name="Comma 3 2 2 6 8" xfId="42599" xr:uid="{9E966BAF-E255-40A8-8617-31757357B8E5}"/>
    <cellStyle name="Comma 3 2 2 6 9" xfId="42569" xr:uid="{32328BEE-AA34-4DA7-BA93-22FC43770899}"/>
    <cellStyle name="Comma 3 2 2 7" xfId="25816" xr:uid="{5573D81B-D300-4E1D-BA5A-7F2428311A39}"/>
    <cellStyle name="Comma 3 2 2 7 2" xfId="42966" xr:uid="{08F65B4A-447C-40ED-8BB2-59F12A278C9D}"/>
    <cellStyle name="Comma 3 2 2 7 2 2" xfId="43617" xr:uid="{B775E6DC-6BBE-4CE4-9A73-2169C17E3785}"/>
    <cellStyle name="Comma 3 2 2 7 2 2 2" xfId="45165" xr:uid="{A8FE84CF-CAC8-45C1-8E99-7C97D3D46FFE}"/>
    <cellStyle name="Comma 3 2 2 7 2 2 3" xfId="46655" xr:uid="{0AEBB995-2BAD-418C-BA4A-7671BB5FFDD3}"/>
    <cellStyle name="Comma 3 2 2 7 2 3" xfId="44458" xr:uid="{E70365A7-48D5-427E-A646-1ECB07A8BD4B}"/>
    <cellStyle name="Comma 3 2 2 7 2 4" xfId="45946" xr:uid="{67C7897F-14D9-46FD-9BD7-BB216F73CB30}"/>
    <cellStyle name="Comma 3 2 2 7 3" xfId="43175" xr:uid="{040B79CC-7FD0-4D6A-8FF5-2A8CE12983F1}"/>
    <cellStyle name="Comma 3 2 2 7 3 2" xfId="43846" xr:uid="{EB278549-7B2C-4237-8E80-9DB712D5B1B2}"/>
    <cellStyle name="Comma 3 2 2 7 3 2 2" xfId="45399" xr:uid="{10727334-CD50-47E5-8069-89D00862B0FF}"/>
    <cellStyle name="Comma 3 2 2 7 3 2 3" xfId="46891" xr:uid="{CCE7CF80-F5CF-4624-8B09-DE0680971262}"/>
    <cellStyle name="Comma 3 2 2 7 3 3" xfId="44689" xr:uid="{81450153-70DE-4BC3-BB3C-E5BAB59E898E}"/>
    <cellStyle name="Comma 3 2 2 7 3 4" xfId="46177" xr:uid="{F450F2A2-B18F-4FC8-9163-5EBB6A359E51}"/>
    <cellStyle name="Comma 3 2 2 7 4" xfId="43397" xr:uid="{A181D808-E2D2-408D-938F-051CFA1CF6C0}"/>
    <cellStyle name="Comma 3 2 2 7 4 2" xfId="44932" xr:uid="{FC4D52CD-441E-4AF5-82E3-2455BBD6D322}"/>
    <cellStyle name="Comma 3 2 2 7 4 3" xfId="46421" xr:uid="{824A6264-D772-4253-8F02-2B20EAE49CB4}"/>
    <cellStyle name="Comma 3 2 2 7 5" xfId="44230" xr:uid="{EFF63F94-A439-4376-BE09-42752C01142B}"/>
    <cellStyle name="Comma 3 2 2 7 6" xfId="45718" xr:uid="{0B67A665-52B7-4467-9FC9-C564C750EDBD}"/>
    <cellStyle name="Comma 3 2 2 7 7" xfId="42764" xr:uid="{F68A6491-01DB-4801-88E4-5EE1624DE9AD}"/>
    <cellStyle name="Comma 3 2 2 8" xfId="36664" xr:uid="{0FBB8F2D-6E3B-4978-B6D2-D7443C9F6635}"/>
    <cellStyle name="Comma 3 2 2 8 2" xfId="42990" xr:uid="{E9CB3BEB-8B36-4F6E-9DE6-D3CB27BDFFC5}"/>
    <cellStyle name="Comma 3 2 2 8 2 2" xfId="43644" xr:uid="{B4F977D7-D89B-46EF-AB78-C32A1C99F8D8}"/>
    <cellStyle name="Comma 3 2 2 8 2 2 2" xfId="45192" xr:uid="{0D07B2E8-E645-4B45-885A-B77841EE9415}"/>
    <cellStyle name="Comma 3 2 2 8 2 2 3" xfId="46682" xr:uid="{B6A3BA7C-E77F-4262-B4EF-92670E12A9F8}"/>
    <cellStyle name="Comma 3 2 2 8 2 3" xfId="44485" xr:uid="{B203A3D8-D9C8-417A-9203-705A69A18919}"/>
    <cellStyle name="Comma 3 2 2 8 2 4" xfId="45973" xr:uid="{B05A64FF-7670-43EB-840E-AA5599C02B6A}"/>
    <cellStyle name="Comma 3 2 2 8 3" xfId="43199" xr:uid="{1A568BC9-129E-430D-9A43-CA32EB610D2C}"/>
    <cellStyle name="Comma 3 2 2 8 3 2" xfId="43873" xr:uid="{A0122623-E6E5-444E-AB8E-E6A412A244CC}"/>
    <cellStyle name="Comma 3 2 2 8 3 2 2" xfId="45426" xr:uid="{AE092734-BAE1-4AA6-8336-A5D4A11CC314}"/>
    <cellStyle name="Comma 3 2 2 8 3 2 3" xfId="46918" xr:uid="{9D051457-AD09-4A2C-A2E2-AD3AC3D4FF4F}"/>
    <cellStyle name="Comma 3 2 2 8 3 3" xfId="44716" xr:uid="{5AD79C1D-022D-43D8-B3D3-0BDC98CFC7CC}"/>
    <cellStyle name="Comma 3 2 2 8 3 4" xfId="46204" xr:uid="{04E09455-F144-46F7-B1BE-AACC76A4C7AE}"/>
    <cellStyle name="Comma 3 2 2 8 4" xfId="43422" xr:uid="{4CBE97A0-3978-4BC0-B3DE-C2ACFD6E1089}"/>
    <cellStyle name="Comma 3 2 2 8 4 2" xfId="44959" xr:uid="{CD0BD99C-2963-4284-9C45-1357425CB83C}"/>
    <cellStyle name="Comma 3 2 2 8 4 3" xfId="46448" xr:uid="{6C1A4F77-D75C-4EF1-ADA9-65F80B63744A}"/>
    <cellStyle name="Comma 3 2 2 8 5" xfId="44255" xr:uid="{DCFC4FDF-2D37-4081-A657-19793F3D1B2E}"/>
    <cellStyle name="Comma 3 2 2 8 6" xfId="45743" xr:uid="{6C64AB1C-C386-4A9D-AC63-1CC0755A7BDD}"/>
    <cellStyle name="Comma 3 2 2 8 7" xfId="42785" xr:uid="{81889077-E138-464B-95EF-39D307E0F837}"/>
    <cellStyle name="Comma 3 2 2 9" xfId="38320" xr:uid="{DD17D7DA-B91C-43CD-A9AB-338B6859F23A}"/>
    <cellStyle name="Comma 3 2 2 9 2" xfId="43015" xr:uid="{9CAAD37E-9D69-412A-B984-6C70BBC12E13}"/>
    <cellStyle name="Comma 3 2 2 9 2 2" xfId="43671" xr:uid="{5E57B7AC-3783-49B6-84BF-B9F539516588}"/>
    <cellStyle name="Comma 3 2 2 9 2 2 2" xfId="45219" xr:uid="{6E667600-818C-420A-8321-6956FA8D58ED}"/>
    <cellStyle name="Comma 3 2 2 9 2 2 3" xfId="46709" xr:uid="{1649277F-93A2-405B-BC3A-F86224DEEC9F}"/>
    <cellStyle name="Comma 3 2 2 9 2 3" xfId="44512" xr:uid="{E8138F29-5353-4370-9F92-4CDA19CFD3AB}"/>
    <cellStyle name="Comma 3 2 2 9 2 4" xfId="46000" xr:uid="{21133837-000C-43CC-8D08-299142792C55}"/>
    <cellStyle name="Comma 3 2 2 9 3" xfId="43225" xr:uid="{74A7E20C-0D42-412E-B1BF-E5FC7FE9D055}"/>
    <cellStyle name="Comma 3 2 2 9 3 2" xfId="43900" xr:uid="{A3B86E99-B87C-40DA-97FF-76778EB18917}"/>
    <cellStyle name="Comma 3 2 2 9 3 2 2" xfId="45453" xr:uid="{07031BB8-5D21-41E6-A387-F018BD1DED77}"/>
    <cellStyle name="Comma 3 2 2 9 3 2 3" xfId="46945" xr:uid="{299373E6-43A6-40B1-9CE5-5ED312C3E8C1}"/>
    <cellStyle name="Comma 3 2 2 9 3 3" xfId="44743" xr:uid="{9A5EAE42-3287-4A5D-B221-C229E8D3A765}"/>
    <cellStyle name="Comma 3 2 2 9 3 4" xfId="46231" xr:uid="{03F52A67-1943-4672-B922-3A66D15C584B}"/>
    <cellStyle name="Comma 3 2 2 9 4" xfId="43448" xr:uid="{90809304-1D2B-4E7D-B2F7-B248A7B32BC4}"/>
    <cellStyle name="Comma 3 2 2 9 4 2" xfId="44986" xr:uid="{A341B6A0-8199-40B9-B624-8F85E3B140EE}"/>
    <cellStyle name="Comma 3 2 2 9 4 3" xfId="46475" xr:uid="{46D9B6F2-C1B2-4BF3-8FD9-BCA4CB315784}"/>
    <cellStyle name="Comma 3 2 2 9 5" xfId="44281" xr:uid="{E94DB102-F6A9-4F97-B463-160B674AFFFE}"/>
    <cellStyle name="Comma 3 2 2 9 6" xfId="45769" xr:uid="{24796C76-F8F2-4D56-8A62-265787E45905}"/>
    <cellStyle name="Comma 3 2 2 9 7" xfId="42808" xr:uid="{B1C29511-F0B1-43DA-9216-3669854D9649}"/>
    <cellStyle name="Comma 3 2 20" xfId="152" xr:uid="{B8BE7CFE-2286-4B87-BB86-8319FFE1CC09}"/>
    <cellStyle name="Comma 3 2 21" xfId="46992" xr:uid="{472C0E98-4B58-47F1-A40A-6E38B51C4908}"/>
    <cellStyle name="Comma 3 2 3" xfId="410" xr:uid="{82CF2458-6262-4AED-AA54-78BCBB455256}"/>
    <cellStyle name="Comma 3 2 3 10" xfId="39437" xr:uid="{89D820DD-A042-4387-92EF-7D0F4F91A1C9}"/>
    <cellStyle name="Comma 3 2 3 11" xfId="40558" xr:uid="{3BD1C3DB-11E0-4603-AFF2-27F3E92ADCD9}"/>
    <cellStyle name="Comma 3 2 3 12" xfId="15401" xr:uid="{5B910956-119E-4EB0-884B-3B8263004028}"/>
    <cellStyle name="Comma 3 2 3 13" xfId="1681" xr:uid="{C9D484C6-6199-4CE5-B050-FEFB1CE02A88}"/>
    <cellStyle name="Comma 3 2 3 14" xfId="41634" xr:uid="{F7DA55CE-FD32-4980-BDDE-ADF7CBC59C9B}"/>
    <cellStyle name="Comma 3 2 3 15" xfId="856" xr:uid="{6A356CAD-57AA-4E29-A675-5C78DE7E58AA}"/>
    <cellStyle name="Comma 3 2 3 16" xfId="41982" xr:uid="{AB058052-7894-4BD3-96D4-D28AED216B1A}"/>
    <cellStyle name="Comma 3 2 3 17" xfId="42675" xr:uid="{49C6C113-BD00-4D22-9FCD-5B8C0D1216DC}"/>
    <cellStyle name="Comma 3 2 3 2" xfId="694" xr:uid="{863FB90C-5BF0-4F3D-965C-2CAFFA66D543}"/>
    <cellStyle name="Comma 3 2 3 2 10" xfId="1682" xr:uid="{CCF5AD5B-FC3D-4F88-9350-31720A015CC6}"/>
    <cellStyle name="Comma 3 2 3 2 11" xfId="1070" xr:uid="{4344889A-5AC8-4AF9-8C39-CB07E3BAF657}"/>
    <cellStyle name="Comma 3 2 3 2 12" xfId="42257" xr:uid="{813A638C-928F-4EF5-BCB0-0A388DDD09F1}"/>
    <cellStyle name="Comma 3 2 3 2 13" xfId="42888" xr:uid="{76D3BE33-BD02-4349-96DB-21790A67E9F5}"/>
    <cellStyle name="Comma 3 2 3 2 2" xfId="14195" xr:uid="{03585E5C-D5C1-4DA5-A5FE-A84641DBE9C8}"/>
    <cellStyle name="Comma 3 2 3 2 2 2" xfId="35273" xr:uid="{4390D2F9-4D70-4114-BAB2-696E8F4391E7}"/>
    <cellStyle name="Comma 3 2 3 2 2 2 2" xfId="45069" xr:uid="{645FE67A-04A5-488F-A76B-96881244BFEF}"/>
    <cellStyle name="Comma 3 2 3 2 2 3" xfId="37638" xr:uid="{3A3F6EB7-F7A7-4264-8115-6215FB19BF7B}"/>
    <cellStyle name="Comma 3 2 3 2 2 3 2" xfId="46557" xr:uid="{BD0E98E4-7517-43E5-A18F-9A21A9F16817}"/>
    <cellStyle name="Comma 3 2 3 2 2 4" xfId="38828" xr:uid="{02B503C1-4E92-44B8-A479-390B3101A2CA}"/>
    <cellStyle name="Comma 3 2 3 2 2 5" xfId="39945" xr:uid="{971573BF-6423-45CD-9AA4-384AECC05C54}"/>
    <cellStyle name="Comma 3 2 3 2 2 6" xfId="41062" xr:uid="{60C673C8-CA6D-4A54-A7E2-B980E475822B}"/>
    <cellStyle name="Comma 3 2 3 2 2 7" xfId="24941" xr:uid="{8191DA0A-69FE-4E60-AF80-5F7A9267D5F5}"/>
    <cellStyle name="Comma 3 2 3 2 2 8" xfId="43529" xr:uid="{AD0D6AE1-DD1F-43D0-997D-EC7DCDE14D68}"/>
    <cellStyle name="Comma 3 2 3 2 3" xfId="15058" xr:uid="{DE970667-A870-4D71-8B2C-90971CFB0F94}"/>
    <cellStyle name="Comma 3 2 3 2 3 2" xfId="35907" xr:uid="{D554C12D-88E6-4830-9BCB-5F44B1AA88D8}"/>
    <cellStyle name="Comma 3 2 3 2 3 3" xfId="38049" xr:uid="{4320280D-35BD-4D9A-8ACE-D2CBAE5C340F}"/>
    <cellStyle name="Comma 3 2 3 2 3 4" xfId="39173" xr:uid="{5E2CDDE3-51EC-41DC-9095-9CC1EC551A8E}"/>
    <cellStyle name="Comma 3 2 3 2 3 5" xfId="40290" xr:uid="{32E86C25-8576-4900-91DF-507A80970B85}"/>
    <cellStyle name="Comma 3 2 3 2 3 6" xfId="41407" xr:uid="{B32F2CC6-3F1F-4EFB-8B4A-DB11358F9A78}"/>
    <cellStyle name="Comma 3 2 3 2 3 7" xfId="25523" xr:uid="{BDA31A6B-A2D8-4492-A2E8-B9EC52A8EAB5}"/>
    <cellStyle name="Comma 3 2 3 2 3 8" xfId="44364" xr:uid="{69B32A5B-2317-4CCB-B32D-BEDCFD622455}"/>
    <cellStyle name="Comma 3 2 3 2 4" xfId="25821" xr:uid="{9B0AF963-1E54-4B22-8809-B989D6A8CAC4}"/>
    <cellStyle name="Comma 3 2 3 2 4 2" xfId="45853" xr:uid="{202E45F4-38E6-436D-B6CA-EEFBAD396CDC}"/>
    <cellStyle name="Comma 3 2 3 2 5" xfId="36669" xr:uid="{E4AB8288-48AB-4CB9-A6C4-DDA1DA221E62}"/>
    <cellStyle name="Comma 3 2 3 2 6" xfId="38325" xr:uid="{918F329A-0CA9-4B52-A96B-2B1FED03D46A}"/>
    <cellStyle name="Comma 3 2 3 2 7" xfId="39438" xr:uid="{64E26C92-3A9B-49BC-98A3-0AD776496E5C}"/>
    <cellStyle name="Comma 3 2 3 2 8" xfId="40559" xr:uid="{04DFCFC6-3131-46F0-AD8E-71FAC09BAD42}"/>
    <cellStyle name="Comma 3 2 3 2 9" xfId="15402" xr:uid="{B96B187B-4F8F-4C50-95BC-2E895005BCCE}"/>
    <cellStyle name="Comma 3 2 3 3" xfId="14548" xr:uid="{7260AC1A-6CD4-4D5A-9F30-74E2A8C79B32}"/>
    <cellStyle name="Comma 3 2 3 3 2" xfId="15157" xr:uid="{364EEABB-0847-473E-A9B9-06FC2F8BE1C2}"/>
    <cellStyle name="Comma 3 2 3 3 2 2" xfId="36002" xr:uid="{3C7192BB-E5C4-467E-83DB-E9F5F739D6D4}"/>
    <cellStyle name="Comma 3 2 3 3 2 2 2" xfId="45298" xr:uid="{FA989049-72E5-4CA6-897B-2A1D3316390E}"/>
    <cellStyle name="Comma 3 2 3 3 2 3" xfId="38143" xr:uid="{C9B5BF57-0D7B-4DA1-BE0E-465E3EF5B712}"/>
    <cellStyle name="Comma 3 2 3 3 2 3 2" xfId="46790" xr:uid="{03CD5D36-B3A9-4C03-843A-010DBDA11355}"/>
    <cellStyle name="Comma 3 2 3 3 2 4" xfId="39267" xr:uid="{C2ACB946-69D6-4A29-8FFD-913986B35588}"/>
    <cellStyle name="Comma 3 2 3 3 2 5" xfId="40384" xr:uid="{4821E8C6-DCDC-44E2-A45C-2C3C30803304}"/>
    <cellStyle name="Comma 3 2 3 3 2 6" xfId="41501" xr:uid="{DFA0E5CE-3B5B-490E-9FDD-FF2FC45840D6}"/>
    <cellStyle name="Comma 3 2 3 3 2 7" xfId="25596" xr:uid="{6B0A41E0-B6FC-4D93-928B-C7A97EF406D6}"/>
    <cellStyle name="Comma 3 2 3 3 2 8" xfId="43746" xr:uid="{3AFFAB88-64A4-4917-836C-750931732387}"/>
    <cellStyle name="Comma 3 2 3 3 3" xfId="35423" xr:uid="{232273A4-5859-4E29-B8D8-87B16097DEC8}"/>
    <cellStyle name="Comma 3 2 3 3 3 2" xfId="44591" xr:uid="{768437D5-CB27-4A16-B9C5-84D435109883}"/>
    <cellStyle name="Comma 3 2 3 3 4" xfId="37752" xr:uid="{D6CB04B7-EB72-4406-A09C-D4FB649CB2F1}"/>
    <cellStyle name="Comma 3 2 3 3 4 2" xfId="46077" xr:uid="{5EE7C29C-1819-43C4-8CAC-2A64ADC25BBF}"/>
    <cellStyle name="Comma 3 2 3 3 5" xfId="38923" xr:uid="{87F1B4F1-BEB8-406B-98DF-8CA496C793C9}"/>
    <cellStyle name="Comma 3 2 3 3 6" xfId="40040" xr:uid="{D8A63D91-05A0-4AEE-91AA-D4B114940A50}"/>
    <cellStyle name="Comma 3 2 3 3 7" xfId="41157" xr:uid="{63D8A71C-ADFD-4409-A532-C5F485C156ED}"/>
    <cellStyle name="Comma 3 2 3 3 8" xfId="25066" xr:uid="{3549069B-AE99-47D0-872C-C1E7152A0C37}"/>
    <cellStyle name="Comma 3 2 3 3 9" xfId="43086" xr:uid="{9574E442-784C-4753-BCE2-AB22117ECA6C}"/>
    <cellStyle name="Comma 3 2 3 4" xfId="14194" xr:uid="{D52D1314-F31D-4D50-A733-8218600BF273}"/>
    <cellStyle name="Comma 3 2 3 4 2" xfId="15057" xr:uid="{016A105A-138A-4C38-9582-A32C496D5FFF}"/>
    <cellStyle name="Comma 3 2 3 4 2 2" xfId="35906" xr:uid="{50FD0014-11A2-412D-AE7E-CF6BFA64BBB8}"/>
    <cellStyle name="Comma 3 2 3 4 2 3" xfId="38048" xr:uid="{1CC76769-042B-47D5-BA2B-B4B4F9DEBB74}"/>
    <cellStyle name="Comma 3 2 3 4 2 4" xfId="39172" xr:uid="{508C843D-9BEE-4000-AE5A-9AB46BB0CC9B}"/>
    <cellStyle name="Comma 3 2 3 4 2 5" xfId="40289" xr:uid="{D60AEF8D-46CF-41C7-B8C9-D392B5809D23}"/>
    <cellStyle name="Comma 3 2 3 4 2 6" xfId="41406" xr:uid="{74D80A60-45AF-43D3-AFA0-ECBD34C4FAE9}"/>
    <cellStyle name="Comma 3 2 3 4 2 7" xfId="25522" xr:uid="{407A9FF5-7BD1-4F4F-AA9D-2158060ABC5A}"/>
    <cellStyle name="Comma 3 2 3 4 2 8" xfId="44832" xr:uid="{0FBB949D-918E-4D7D-9B86-A204A03E34FD}"/>
    <cellStyle name="Comma 3 2 3 4 3" xfId="35272" xr:uid="{9A9D57B3-CAFB-41ED-AA24-4007FF132E2B}"/>
    <cellStyle name="Comma 3 2 3 4 3 2" xfId="46322" xr:uid="{89BF3A97-611D-4B5A-9293-FD07CB6F0D42}"/>
    <cellStyle name="Comma 3 2 3 4 4" xfId="37637" xr:uid="{A61649B6-2C8A-4654-9F0D-D209FDFA5422}"/>
    <cellStyle name="Comma 3 2 3 4 5" xfId="38827" xr:uid="{87B77BD8-ADCC-49D8-9D8B-52ADEB861F83}"/>
    <cellStyle name="Comma 3 2 3 4 6" xfId="39944" xr:uid="{9992CB3D-1162-4889-BB18-FAEEF3D01F5E}"/>
    <cellStyle name="Comma 3 2 3 4 7" xfId="41061" xr:uid="{2035349B-0F62-495D-86C4-CB032E42647E}"/>
    <cellStyle name="Comma 3 2 3 4 8" xfId="24940" xr:uid="{26661D29-1E09-43B5-8EB6-8D26053443AA}"/>
    <cellStyle name="Comma 3 2 3 4 9" xfId="43309" xr:uid="{73055622-C853-43E1-A21C-E303EF65B481}"/>
    <cellStyle name="Comma 3 2 3 5" xfId="13443" xr:uid="{2C267A65-4C8A-493B-BBAF-80C0FC7C6D7D}"/>
    <cellStyle name="Comma 3 2 3 5 2" xfId="35026" xr:uid="{4512F1D8-133C-4CF9-BEEC-8BDAEDD0E5FB}"/>
    <cellStyle name="Comma 3 2 3 5 3" xfId="37468" xr:uid="{C8F44C76-9C6A-410D-A128-6486CBB68626}"/>
    <cellStyle name="Comma 3 2 3 5 4" xfId="38671" xr:uid="{1DFC8093-E260-4977-B4EA-75091FD4AC42}"/>
    <cellStyle name="Comma 3 2 3 5 5" xfId="39788" xr:uid="{DFD09F61-6849-4540-AA6E-88D8A113BC57}"/>
    <cellStyle name="Comma 3 2 3 5 6" xfId="40905" xr:uid="{E6C39F47-E623-4392-A52C-5ED6655BA5C0}"/>
    <cellStyle name="Comma 3 2 3 5 7" xfId="24743" xr:uid="{700FCF65-51DB-45AF-82C6-DEB2C0D07F6C}"/>
    <cellStyle name="Comma 3 2 3 5 8" xfId="44137" xr:uid="{9D323696-81D1-4DD9-8456-9DF380DEE76B}"/>
    <cellStyle name="Comma 3 2 3 6" xfId="14904" xr:uid="{DBAA56A8-16FD-4104-94AC-AABC41F8A50F}"/>
    <cellStyle name="Comma 3 2 3 6 2" xfId="35758" xr:uid="{948F2848-2CD1-431E-ACD0-B3C39CE6D47E}"/>
    <cellStyle name="Comma 3 2 3 6 3" xfId="37904" xr:uid="{24AE587E-0542-4ABF-B68A-4B39531E82BD}"/>
    <cellStyle name="Comma 3 2 3 6 4" xfId="39028" xr:uid="{6EBEE388-BF43-4026-B9C2-9A570B405CE8}"/>
    <cellStyle name="Comma 3 2 3 6 5" xfId="40145" xr:uid="{C0002D12-2D3F-4F7C-B7A8-14991A9A27CA}"/>
    <cellStyle name="Comma 3 2 3 6 6" xfId="41262" xr:uid="{7F783090-BF4D-4569-BDE6-11374DD0E4D5}"/>
    <cellStyle name="Comma 3 2 3 6 7" xfId="25388" xr:uid="{1FA461D6-2454-490F-8B58-FB883497CC8D}"/>
    <cellStyle name="Comma 3 2 3 6 8" xfId="45624" xr:uid="{25BCF99C-DE61-42E6-AA3B-7ABC2D41C8D4}"/>
    <cellStyle name="Comma 3 2 3 7" xfId="25820" xr:uid="{4BAB5E50-FEF0-4872-8AF0-72DF92B8B38B}"/>
    <cellStyle name="Comma 3 2 3 8" xfId="36668" xr:uid="{42A989C2-6684-4C9E-8B6F-C07947CB0D4E}"/>
    <cellStyle name="Comma 3 2 3 9" xfId="38324" xr:uid="{B1D67C8D-EE29-44BD-9C76-430098E6E470}"/>
    <cellStyle name="Comma 3 2 4" xfId="363" xr:uid="{BC22964C-1E85-4414-9443-F3ADC48947B8}"/>
    <cellStyle name="Comma 3 2 4 10" xfId="1683" xr:uid="{9DBFEF01-58F3-4604-AB4C-4E56B7965538}"/>
    <cellStyle name="Comma 3 2 4 11" xfId="41687" xr:uid="{7A8EC7BA-07E7-4E08-882D-7A333E3C505D}"/>
    <cellStyle name="Comma 3 2 4 12" xfId="915" xr:uid="{5D35C00D-FD28-4EED-BC9F-89DA03845A7F}"/>
    <cellStyle name="Comma 3 2 4 13" xfId="41936" xr:uid="{504C24F9-103C-4319-BAB5-DC28AB99EF7B}"/>
    <cellStyle name="Comma 3 2 4 14" xfId="42698" xr:uid="{1D83F264-5794-4F40-BB95-3F3AC0ADC374}"/>
    <cellStyle name="Comma 3 2 4 15" xfId="46996" xr:uid="{0B83A581-4730-4221-9B14-7BD286E9FF0E}"/>
    <cellStyle name="Comma 3 2 4 2" xfId="648" xr:uid="{8A625598-31EB-4E47-AFA7-0B37EDAEF3AE}"/>
    <cellStyle name="Comma 3 2 4 2 10" xfId="42211" xr:uid="{B89562AD-BFA9-4754-AE89-CF680C8BC99A}"/>
    <cellStyle name="Comma 3 2 4 2 11" xfId="42909" xr:uid="{7AA024B1-9D35-4091-8B86-D39CB6723038}"/>
    <cellStyle name="Comma 3 2 4 2 2" xfId="35027" xr:uid="{6DF80920-B8FD-4F38-9E97-021EA96A66F2}"/>
    <cellStyle name="Comma 3 2 4 2 2 2" xfId="45094" xr:uid="{806253B7-2FF1-4696-9643-A2518B7481F1}"/>
    <cellStyle name="Comma 3 2 4 2 2 3" xfId="46583" xr:uid="{39D5B4EC-CAF6-455D-91F8-B9797645EE32}"/>
    <cellStyle name="Comma 3 2 4 2 2 4" xfId="43553" xr:uid="{B4D04E72-CD0C-4D55-8074-8D15992CFB5B}"/>
    <cellStyle name="Comma 3 2 4 2 3" xfId="37469" xr:uid="{1D3AE6FD-8EC1-417C-9D4F-DEFC056D5AAC}"/>
    <cellStyle name="Comma 3 2 4 2 3 2" xfId="44390" xr:uid="{78F854E6-B17D-4084-911F-A6394C526B61}"/>
    <cellStyle name="Comma 3 2 4 2 4" xfId="38672" xr:uid="{B507EF98-6317-4812-B606-FC9C7FFC30D1}"/>
    <cellStyle name="Comma 3 2 4 2 4 2" xfId="45878" xr:uid="{12B41F17-9CCE-4245-9065-30F95D6B45F5}"/>
    <cellStyle name="Comma 3 2 4 2 5" xfId="39789" xr:uid="{B4782905-33CE-4C1B-B2C2-1AFABE06822C}"/>
    <cellStyle name="Comma 3 2 4 2 6" xfId="40906" xr:uid="{0A017C63-AA14-4D2F-B725-48BB20793108}"/>
    <cellStyle name="Comma 3 2 4 2 7" xfId="24744" xr:uid="{F40D5F4C-927D-487F-8A94-901A165A3BE2}"/>
    <cellStyle name="Comma 3 2 4 2 8" xfId="13444" xr:uid="{FECC017D-2355-41D5-AE0E-5B8B0979FD64}"/>
    <cellStyle name="Comma 3 2 4 2 9" xfId="1128" xr:uid="{E94521A7-21C0-4F86-9B51-63BAE2BCCE5C}"/>
    <cellStyle name="Comma 3 2 4 3" xfId="14905" xr:uid="{AF1CB2E2-FB31-47DF-BCC7-569B9E9C573C}"/>
    <cellStyle name="Comma 3 2 4 3 2" xfId="35759" xr:uid="{ACB523D7-9543-4751-9A7F-47397A9AAA9F}"/>
    <cellStyle name="Comma 3 2 4 3 2 2" xfId="45327" xr:uid="{3F3C8A35-20F2-4281-BAB9-28D074181205}"/>
    <cellStyle name="Comma 3 2 4 3 2 3" xfId="46819" xr:uid="{EB1293D1-2011-4EB7-81F1-02D6E77B9AB7}"/>
    <cellStyle name="Comma 3 2 4 3 2 4" xfId="43775" xr:uid="{AD982944-6452-4E52-BE02-E7BD6F2154C1}"/>
    <cellStyle name="Comma 3 2 4 3 3" xfId="37905" xr:uid="{8E1D9B22-7C1B-490B-89BD-156F81282EAD}"/>
    <cellStyle name="Comma 3 2 4 3 3 2" xfId="44619" xr:uid="{6D0511FB-2FD0-43AD-920D-F3DB47B3B8F0}"/>
    <cellStyle name="Comma 3 2 4 3 4" xfId="39029" xr:uid="{9D0CDB11-6C54-440E-A7F9-CFDAC2459309}"/>
    <cellStyle name="Comma 3 2 4 3 4 2" xfId="46106" xr:uid="{CF38494C-FB0A-491E-98C8-5D312B412B9E}"/>
    <cellStyle name="Comma 3 2 4 3 5" xfId="40146" xr:uid="{8DE04AAC-BA7D-4328-BAFB-34B7923BC072}"/>
    <cellStyle name="Comma 3 2 4 3 6" xfId="41263" xr:uid="{23DC3D3C-531E-4E38-A05B-5EA2396C4F50}"/>
    <cellStyle name="Comma 3 2 4 3 7" xfId="25389" xr:uid="{51878397-E6F5-4C42-8832-3341AFA2CEFE}"/>
    <cellStyle name="Comma 3 2 4 3 8" xfId="43113" xr:uid="{C47970B3-8316-4A6C-9C88-4278034358B9}"/>
    <cellStyle name="Comma 3 2 4 4" xfId="25822" xr:uid="{B485B27F-FCE9-435C-AAE8-60519B07E81B}"/>
    <cellStyle name="Comma 3 2 4 4 2" xfId="44861" xr:uid="{73F6DFB3-F93C-496C-99B5-93DCD55ACC5D}"/>
    <cellStyle name="Comma 3 2 4 4 3" xfId="46351" xr:uid="{C3E4A2BD-C055-4F03-B3F7-560743183805}"/>
    <cellStyle name="Comma 3 2 4 4 4" xfId="43336" xr:uid="{8C12C01A-35F5-43E4-B9FE-966B2F724FEC}"/>
    <cellStyle name="Comma 3 2 4 5" xfId="36670" xr:uid="{45BED1B7-9260-4F47-AC2E-A83559311017}"/>
    <cellStyle name="Comma 3 2 4 5 2" xfId="44165" xr:uid="{C5084BFC-00F1-4426-A544-6C922A4D669E}"/>
    <cellStyle name="Comma 3 2 4 6" xfId="38326" xr:uid="{EBE97A54-9AC5-4923-BC2A-C8A7EE5A576C}"/>
    <cellStyle name="Comma 3 2 4 6 2" xfId="45651" xr:uid="{B63E9571-9DD2-463F-82BF-1F803091473D}"/>
    <cellStyle name="Comma 3 2 4 7" xfId="39439" xr:uid="{0B3D8983-CFC1-4B38-88A8-5EC19B26B1E3}"/>
    <cellStyle name="Comma 3 2 4 8" xfId="40560" xr:uid="{9F6BE855-8502-4714-A440-21A9535D694C}"/>
    <cellStyle name="Comma 3 2 4 9" xfId="15403" xr:uid="{CFD38A08-6CDF-435A-8AAB-3B6044ABA223}"/>
    <cellStyle name="Comma 3 2 5" xfId="491" xr:uid="{39DF8814-87BC-4749-B392-56FBD065E530}"/>
    <cellStyle name="Comma 3 2 5 10" xfId="41730" xr:uid="{34090844-E2CE-450D-A7E8-5287F5E6A9E3}"/>
    <cellStyle name="Comma 3 2 5 11" xfId="962" xr:uid="{0D240891-1075-4B75-B774-8A87C7D14AC1}"/>
    <cellStyle name="Comma 3 2 5 12" xfId="42056" xr:uid="{630CE798-708D-41AF-9AF4-BD7C2E52D0BE}"/>
    <cellStyle name="Comma 3 2 5 2" xfId="1176" xr:uid="{2F4BA33E-A444-4D89-BA32-E4497FC4983C}"/>
    <cellStyle name="Comma 3 2 5 2 2" xfId="35903" xr:uid="{4DA8030C-16B8-40F6-B1FF-277957D639E9}"/>
    <cellStyle name="Comma 3 2 5 2 2 2" xfId="45136" xr:uid="{2E92383E-647C-48D2-AF3D-518A0F96DA4A}"/>
    <cellStyle name="Comma 3 2 5 2 2 3" xfId="46625" xr:uid="{8D5AA446-27F2-4D6C-8990-04AC26A915C7}"/>
    <cellStyle name="Comma 3 2 5 2 3" xfId="38045" xr:uid="{49A3D7CA-7549-498C-B07D-CB406430AF51}"/>
    <cellStyle name="Comma 3 2 5 2 4" xfId="39169" xr:uid="{C83572BB-5479-4B42-9EFB-BF8392354B1F}"/>
    <cellStyle name="Comma 3 2 5 2 5" xfId="40286" xr:uid="{E0071838-F568-45F6-B700-57FEF1F0EAE9}"/>
    <cellStyle name="Comma 3 2 5 2 6" xfId="41403" xr:uid="{206A7583-3CA6-4197-90C2-44E1CD9B8420}"/>
    <cellStyle name="Comma 3 2 5 2 7" xfId="25519" xr:uid="{DF1EA4BD-FB5E-41C1-9E9E-320C2A8CAFF8}"/>
    <cellStyle name="Comma 3 2 5 2 8" xfId="15054" xr:uid="{3382BD92-FFD4-4C7F-B00F-9495D41A8543}"/>
    <cellStyle name="Comma 3 2 5 3" xfId="35269" xr:uid="{CB749F92-32DC-40A4-9413-FCA064F07298}"/>
    <cellStyle name="Comma 3 2 5 3 2" xfId="43816" xr:uid="{A13288D5-BC1F-425E-84ED-58CE308A5E53}"/>
    <cellStyle name="Comma 3 2 5 3 2 2" xfId="45369" xr:uid="{A274FADD-8958-4B39-8321-07B4BAE872F8}"/>
    <cellStyle name="Comma 3 2 5 3 2 3" xfId="46861" xr:uid="{0D7394D2-C26C-498F-82F6-76AE8A03CACF}"/>
    <cellStyle name="Comma 3 2 5 3 3" xfId="44660" xr:uid="{4C96F54B-42D7-49A6-B401-C1B5EC9B3C75}"/>
    <cellStyle name="Comma 3 2 5 3 4" xfId="46147" xr:uid="{D507BC64-3152-4F92-9EEA-23921CA6D66D}"/>
    <cellStyle name="Comma 3 2 5 4" xfId="37634" xr:uid="{06BF7583-F22E-4CA9-ABB6-D707FF5F7BF9}"/>
    <cellStyle name="Comma 3 2 5 4 2" xfId="44902" xr:uid="{22750DEB-86FB-4CA3-850F-59360FF26553}"/>
    <cellStyle name="Comma 3 2 5 4 3" xfId="46392" xr:uid="{D036A5EE-E3CE-4E26-A9D7-ADA126948316}"/>
    <cellStyle name="Comma 3 2 5 5" xfId="38824" xr:uid="{FF1DEB70-BC36-4054-BE5E-6CB3C1164FB5}"/>
    <cellStyle name="Comma 3 2 5 6" xfId="39941" xr:uid="{F5D4E9E3-492D-4F45-B05A-430A03D4C6E5}"/>
    <cellStyle name="Comma 3 2 5 7" xfId="41058" xr:uid="{E77BA734-01A5-4B75-852A-46C02C40504A}"/>
    <cellStyle name="Comma 3 2 5 8" xfId="24937" xr:uid="{0C4B6950-C7E1-4010-AF05-1822369BB52E}"/>
    <cellStyle name="Comma 3 2 5 9" xfId="14191" xr:uid="{0F3E6030-2444-4F28-BB8F-C07BEE709821}"/>
    <cellStyle name="Comma 3 2 6" xfId="518" xr:uid="{BFB3180B-0C4E-4294-A2A1-F0A261D855F7}"/>
    <cellStyle name="Comma 3 2 6 10" xfId="42081" xr:uid="{86AF9717-E306-4B7D-BC5B-690A21B0AB15}"/>
    <cellStyle name="Comma 3 2 6 11" xfId="42759" xr:uid="{613A9DA0-67B4-4C22-9D7C-BE1209EE2FBD}"/>
    <cellStyle name="Comma 3 2 6 2" xfId="35024" xr:uid="{67F8DAEC-B579-4623-BB5F-52585590B44C}"/>
    <cellStyle name="Comma 3 2 6 2 2" xfId="43610" xr:uid="{EBBF7498-2E47-4DE3-B598-E241362FC83D}"/>
    <cellStyle name="Comma 3 2 6 2 2 2" xfId="45158" xr:uid="{44348EF1-2680-4E73-90C1-B5AED68541E8}"/>
    <cellStyle name="Comma 3 2 6 2 2 3" xfId="46648" xr:uid="{842EB350-D9E0-456C-B07E-1CE9CBAEAFB6}"/>
    <cellStyle name="Comma 3 2 6 2 3" xfId="44451" xr:uid="{6B81EB3D-1977-4778-AF62-22AB397AA064}"/>
    <cellStyle name="Comma 3 2 6 2 4" xfId="45939" xr:uid="{AAB6EAF3-9A09-458B-B97E-50D16981160D}"/>
    <cellStyle name="Comma 3 2 6 2 5" xfId="42960" xr:uid="{771E0DB4-072F-4BAA-85E4-F319B5BAAAE3}"/>
    <cellStyle name="Comma 3 2 6 3" xfId="37466" xr:uid="{EE9CB5F5-DD31-4AB3-8016-DB25758DA802}"/>
    <cellStyle name="Comma 3 2 6 3 2" xfId="43839" xr:uid="{75FD63ED-4271-469D-9E31-9939AF338F6C}"/>
    <cellStyle name="Comma 3 2 6 3 2 2" xfId="45392" xr:uid="{081CA7E8-D8BB-4A1B-B349-B59D4880C27D}"/>
    <cellStyle name="Comma 3 2 6 3 2 3" xfId="46884" xr:uid="{6F3B9AE2-6247-4375-A2A8-30E3BA6934B3}"/>
    <cellStyle name="Comma 3 2 6 3 3" xfId="44682" xr:uid="{1ED11110-7906-4F32-9AD1-966610A3C7E3}"/>
    <cellStyle name="Comma 3 2 6 3 4" xfId="46170" xr:uid="{A0F93616-EFEF-4F0D-ABE2-CF40B86C0FD7}"/>
    <cellStyle name="Comma 3 2 6 3 5" xfId="43170" xr:uid="{F64B334D-1984-4065-8BC7-668A2AA026B1}"/>
    <cellStyle name="Comma 3 2 6 4" xfId="38669" xr:uid="{8E357AB0-0F7C-44B3-9EF6-F986F391BB41}"/>
    <cellStyle name="Comma 3 2 6 4 2" xfId="44925" xr:uid="{AF967EF2-397D-432A-A4AA-345106E9B4C1}"/>
    <cellStyle name="Comma 3 2 6 4 3" xfId="46414" xr:uid="{0920F50F-D28A-4DDB-91ED-22723AFC7FE9}"/>
    <cellStyle name="Comma 3 2 6 4 4" xfId="43391" xr:uid="{335E98A7-4EB1-4318-93DE-B98F50F9AE9F}"/>
    <cellStyle name="Comma 3 2 6 5" xfId="39786" xr:uid="{A91B94EF-0609-4EF0-AD0D-24147B95F671}"/>
    <cellStyle name="Comma 3 2 6 5 2" xfId="44224" xr:uid="{6677BC65-2715-4581-AA69-35959CDE2CC3}"/>
    <cellStyle name="Comma 3 2 6 6" xfId="40903" xr:uid="{14229ED6-0451-4F8C-A853-C7C848864FFC}"/>
    <cellStyle name="Comma 3 2 6 6 2" xfId="45712" xr:uid="{2E7D9FDF-4670-430C-844D-2A7743B1700B}"/>
    <cellStyle name="Comma 3 2 6 7" xfId="24741" xr:uid="{C362ABE7-70E8-4191-A749-6381B37D71F5}"/>
    <cellStyle name="Comma 3 2 6 8" xfId="13441" xr:uid="{7038E3A2-6C7F-41D2-A218-8855118AD271}"/>
    <cellStyle name="Comma 3 2 6 9" xfId="1012" xr:uid="{622293C5-7AD1-4C6C-ACE2-B5B662B624EA}"/>
    <cellStyle name="Comma 3 2 7" xfId="565" xr:uid="{BEBC2D5D-6010-45DF-B864-6973D443F777}"/>
    <cellStyle name="Comma 3 2 7 10" xfId="42780" xr:uid="{18155F32-3012-430F-95A3-881858C171D0}"/>
    <cellStyle name="Comma 3 2 7 2" xfId="35756" xr:uid="{FEA55FED-1394-469D-B515-CF5782B7EA0C}"/>
    <cellStyle name="Comma 3 2 7 2 2" xfId="43637" xr:uid="{7FBDFD56-5F16-4091-A047-D40784F8B3B8}"/>
    <cellStyle name="Comma 3 2 7 2 2 2" xfId="45185" xr:uid="{E94A3091-1E02-4345-A2C1-6D36CD2D2023}"/>
    <cellStyle name="Comma 3 2 7 2 2 3" xfId="46675" xr:uid="{AD6E4B37-EFC9-4A95-8F7B-16699B756832}"/>
    <cellStyle name="Comma 3 2 7 2 3" xfId="44478" xr:uid="{ED6EA158-EE72-42B9-BA37-AE2B4F40C294}"/>
    <cellStyle name="Comma 3 2 7 2 4" xfId="45966" xr:uid="{7AA81A41-9F41-4DD5-B412-D069038E987E}"/>
    <cellStyle name="Comma 3 2 7 2 5" xfId="42984" xr:uid="{5444AD02-4D9E-4153-B1F5-D7705B4D1EF5}"/>
    <cellStyle name="Comma 3 2 7 3" xfId="37902" xr:uid="{A909BF0C-36E2-4B78-8DB3-B5D23350C228}"/>
    <cellStyle name="Comma 3 2 7 3 2" xfId="43866" xr:uid="{FF3856B0-02D8-4D5F-BF10-165E54E3CB43}"/>
    <cellStyle name="Comma 3 2 7 3 2 2" xfId="45419" xr:uid="{E4C65E5F-1A3B-4800-9CFC-92E31B77AEB2}"/>
    <cellStyle name="Comma 3 2 7 3 2 3" xfId="46911" xr:uid="{02C32DAC-C0CD-462B-84E0-2380105EA1B2}"/>
    <cellStyle name="Comma 3 2 7 3 3" xfId="44709" xr:uid="{7C5C6043-747A-4820-8107-B7FAA9E059AD}"/>
    <cellStyle name="Comma 3 2 7 3 4" xfId="46197" xr:uid="{2267109E-6331-4BA6-95C4-B9CE9BA25E13}"/>
    <cellStyle name="Comma 3 2 7 3 5" xfId="43194" xr:uid="{67D06BD3-89A7-4D67-9DEC-5EE102039171}"/>
    <cellStyle name="Comma 3 2 7 4" xfId="39026" xr:uid="{7BB3B347-D668-41EB-A804-04E4D84A218E}"/>
    <cellStyle name="Comma 3 2 7 4 2" xfId="44952" xr:uid="{BFD6D800-8CC3-4664-AD56-534C4BB0988A}"/>
    <cellStyle name="Comma 3 2 7 4 3" xfId="46441" xr:uid="{3E0D91F6-D011-44D5-BCAC-1C58C8ABDD5D}"/>
    <cellStyle name="Comma 3 2 7 4 4" xfId="43416" xr:uid="{178FE2AD-7676-409B-9DE4-0D522A8AF568}"/>
    <cellStyle name="Comma 3 2 7 5" xfId="40143" xr:uid="{38D89383-ACAE-465C-B125-D53455D8D724}"/>
    <cellStyle name="Comma 3 2 7 5 2" xfId="44249" xr:uid="{EE32668B-B4F9-49FC-8634-4A1B73CEE28E}"/>
    <cellStyle name="Comma 3 2 7 6" xfId="41260" xr:uid="{A3ED4575-6445-4F99-8D25-978B6E1CA1B5}"/>
    <cellStyle name="Comma 3 2 7 6 2" xfId="45737" xr:uid="{67E66601-72BF-42F8-8FD7-F321AE0DE3D1}"/>
    <cellStyle name="Comma 3 2 7 7" xfId="25386" xr:uid="{A9711148-00F4-49EF-A79D-50C7B3049C26}"/>
    <cellStyle name="Comma 3 2 7 8" xfId="14902" xr:uid="{3F79CAB5-2C42-411B-93BC-64C3B737EDC3}"/>
    <cellStyle name="Comma 3 2 7 9" xfId="42128" xr:uid="{B75372A8-8DE0-4B1D-9DD5-7B42698395BB}"/>
    <cellStyle name="Comma 3 2 8" xfId="281" xr:uid="{412EC8F2-54D6-4CDC-B258-DBBE3468945A}"/>
    <cellStyle name="Comma 3 2 8 2" xfId="43009" xr:uid="{A307AB87-4E7A-4A7A-95D5-E3352AC6E7E2}"/>
    <cellStyle name="Comma 3 2 8 2 2" xfId="43664" xr:uid="{6D68FC3F-5F79-4C60-A298-FAB0935752DD}"/>
    <cellStyle name="Comma 3 2 8 2 2 2" xfId="45212" xr:uid="{B39BBB83-0555-4FA3-BE23-26F467BB7CB5}"/>
    <cellStyle name="Comma 3 2 8 2 2 3" xfId="46702" xr:uid="{9A6A979B-D7B4-48E5-9EB0-D84144BA9328}"/>
    <cellStyle name="Comma 3 2 8 2 3" xfId="44505" xr:uid="{0D195576-6AAD-486A-92DD-1B86CB288581}"/>
    <cellStyle name="Comma 3 2 8 2 4" xfId="45993" xr:uid="{8CDB85EB-A427-4CC8-8571-B351D5146B4E}"/>
    <cellStyle name="Comma 3 2 8 3" xfId="43218" xr:uid="{B79608B6-B2F0-4C4F-B311-5A1C48AF024E}"/>
    <cellStyle name="Comma 3 2 8 3 2" xfId="43893" xr:uid="{9757373E-E03B-4447-9399-F952E3095C74}"/>
    <cellStyle name="Comma 3 2 8 3 2 2" xfId="45446" xr:uid="{02801F84-2983-4DB1-8243-D8607DC5BC7C}"/>
    <cellStyle name="Comma 3 2 8 3 2 3" xfId="46938" xr:uid="{C58C5C98-18AE-4003-B3E0-6ABBA47449E3}"/>
    <cellStyle name="Comma 3 2 8 3 3" xfId="44736" xr:uid="{4657908E-9B29-42C4-B3D1-8599153830F1}"/>
    <cellStyle name="Comma 3 2 8 3 4" xfId="46224" xr:uid="{D6346215-D750-4079-AD41-600685704888}"/>
    <cellStyle name="Comma 3 2 8 4" xfId="43441" xr:uid="{1005B459-32A6-436F-8AF7-703296A02294}"/>
    <cellStyle name="Comma 3 2 8 4 2" xfId="44979" xr:uid="{8463E583-A701-463F-B760-7F08B9E7C5AF}"/>
    <cellStyle name="Comma 3 2 8 4 3" xfId="46468" xr:uid="{20953CD2-9E03-4575-809D-FF1646E8DAD4}"/>
    <cellStyle name="Comma 3 2 8 5" xfId="44274" xr:uid="{A2FCADC2-B7FF-4D3A-85E6-74E0FCBEAE7C}"/>
    <cellStyle name="Comma 3 2 8 6" xfId="45762" xr:uid="{5A521F3F-B059-42BB-85B9-49A5972A17B7}"/>
    <cellStyle name="Comma 3 2 8 7" xfId="42803" xr:uid="{9D8EEDB9-3C46-42AE-AAEC-81C6FCCEA1DB}"/>
    <cellStyle name="Comma 3 2 9" xfId="802" xr:uid="{CAD5B28E-DA39-474F-930E-5513B656F4C6}"/>
    <cellStyle name="Comma 3 2 9 2" xfId="865" xr:uid="{A8CC83DE-A3AB-4AF8-B301-5F623CCC5AFB}"/>
    <cellStyle name="Comma 3 2 9 2 2" xfId="1079" xr:uid="{D8333BF3-DAC0-47F6-88A8-A1A8DA9B117F}"/>
    <cellStyle name="Comma 3 2 9 2 3" xfId="41642" xr:uid="{93AEE874-A60E-4D8F-851A-9B30FA826627}"/>
    <cellStyle name="Comma 3 2 9 3" xfId="923" xr:uid="{0D581888-D3D1-4BA1-AFD2-33C7463561F7}"/>
    <cellStyle name="Comma 3 2 9 3 2" xfId="1136" xr:uid="{5AED5704-3B0F-4E5D-9B86-E7BF904E6F23}"/>
    <cellStyle name="Comma 3 2 9 3 3" xfId="41694" xr:uid="{3FE81EEE-EFF5-4F92-A383-CFF6D6BFD969}"/>
    <cellStyle name="Comma 3 2 9 4" xfId="970" xr:uid="{1FB2526A-51A3-4322-B586-CDE10204B394}"/>
    <cellStyle name="Comma 3 2 9 4 2" xfId="1184" xr:uid="{65F36FF4-7E5A-4CB6-9C9C-E1D9BD4F37C2}"/>
    <cellStyle name="Comma 3 2 9 4 3" xfId="41737" xr:uid="{A1F92191-AF9C-462C-830B-183DC4D85411}"/>
    <cellStyle name="Comma 3 2 9 5" xfId="1023" xr:uid="{BDB07B7E-83F8-4CCE-9A29-442AC2DF03A0}"/>
    <cellStyle name="Comma 3 2 9 6" xfId="25675" xr:uid="{A0901D4E-817C-423B-9E6A-CC9B130BD625}"/>
    <cellStyle name="Comma 3 2 9 7" xfId="41595" xr:uid="{5F3C533A-AF79-43B1-96C1-6C4B359D47CB}"/>
    <cellStyle name="Comma 3 2 9 8" xfId="42419" xr:uid="{3ACC0F23-F096-49A2-BABE-8EBBC89C2104}"/>
    <cellStyle name="Comma 3 20" xfId="40448" xr:uid="{B1C18B61-D3DE-4923-97A3-9B80AC50F073}"/>
    <cellStyle name="Comma 3 21" xfId="15278" xr:uid="{EDA04009-D875-4272-B736-5C3624C3459A}"/>
    <cellStyle name="Comma 3 21 2" xfId="42384" xr:uid="{F5A548DC-F0E7-4B7D-8B48-79345558D67B}"/>
    <cellStyle name="Comma 3 21 2 2" xfId="43586" xr:uid="{A8560330-905A-4348-9983-BAD3E5B0AFB2}"/>
    <cellStyle name="Comma 3 21 2 2 2" xfId="45131" xr:uid="{2E42B840-291A-490C-ACC0-1FEF1E1D6F24}"/>
    <cellStyle name="Comma 3 21 2 2 3" xfId="46620" xr:uid="{7347B97B-45CE-49EF-866B-37C075AE4425}"/>
    <cellStyle name="Comma 3 21 2 3" xfId="44426" xr:uid="{C7B27C58-8D11-4BA8-8E40-68A4A4A90E61}"/>
    <cellStyle name="Comma 3 21 2 4" xfId="45914" xr:uid="{2E34F029-31FD-4CC9-B19A-F04923BBA645}"/>
    <cellStyle name="Comma 3 21 3" xfId="42484" xr:uid="{F9FD7743-C52F-4277-AB06-CCED4519726D}"/>
    <cellStyle name="Comma 3 21 3 2" xfId="43811" xr:uid="{EC068347-13C4-46D6-AC88-F6DB5924B586}"/>
    <cellStyle name="Comma 3 21 3 2 2" xfId="45364" xr:uid="{F3CFEA19-67F8-4DA5-B2FB-A5B988F3C393}"/>
    <cellStyle name="Comma 3 21 3 2 3" xfId="46856" xr:uid="{9B5B2FBC-26E5-4A10-BCF7-FC45FAB4C0FC}"/>
    <cellStyle name="Comma 3 21 3 3" xfId="44655" xr:uid="{EBFED7B9-AF6A-448A-BB8D-3500950A918D}"/>
    <cellStyle name="Comma 3 21 3 4" xfId="46142" xr:uid="{C031439D-23A4-4A1A-A1F9-6E148E1C7117}"/>
    <cellStyle name="Comma 3 21 4" xfId="43369" xr:uid="{F042F6A2-7379-4319-AF43-EA6AD2F88046}"/>
    <cellStyle name="Comma 3 21 4 2" xfId="44898" xr:uid="{653DFCDA-CD30-4559-9DAE-0661FFF131C1}"/>
    <cellStyle name="Comma 3 21 4 3" xfId="46388" xr:uid="{6D59F380-6117-4784-9F06-F648A2799CC3}"/>
    <cellStyle name="Comma 3 21 5" xfId="44199" xr:uid="{389D20E3-2B22-4368-AD6F-78AA94742D32}"/>
    <cellStyle name="Comma 3 21 6" xfId="45686" xr:uid="{D0462D94-8872-4DAF-9B3B-2CDBB1EB8FBE}"/>
    <cellStyle name="Comma 3 22" xfId="1220" xr:uid="{1D2303FC-7E98-4820-BE37-212267BFCBB3}"/>
    <cellStyle name="Comma 3 23" xfId="761" xr:uid="{4C5DA8EC-23E0-4737-A1FF-76330844AC78}"/>
    <cellStyle name="Comma 3 23 2" xfId="46964" xr:uid="{C73D9DA0-8AA3-4AFB-A5B0-A1F81FF2F40F}"/>
    <cellStyle name="Comma 3 24" xfId="41792" xr:uid="{0DE78D0F-9EE8-46B0-8CC3-6D90B1457626}"/>
    <cellStyle name="Comma 3 25" xfId="181" xr:uid="{389021B7-6488-4CD4-A5E3-BC603ED86730}"/>
    <cellStyle name="Comma 3 26" xfId="41831" xr:uid="{E892E17D-3E18-46D0-8DB7-BFB521CD89EE}"/>
    <cellStyle name="Comma 3 27" xfId="174" xr:uid="{38A34344-C49F-4C7C-8A71-297B3A1D2093}"/>
    <cellStyle name="Comma 3 28" xfId="123" xr:uid="{8D514FED-D6EC-4EC9-9042-816390CDFCF9}"/>
    <cellStyle name="Comma 3 29" xfId="42347" xr:uid="{97388564-E479-4801-BA9E-8C1BC33120E7}"/>
    <cellStyle name="Comma 3 3" xfId="147" xr:uid="{690372F9-FE2B-4065-8F53-80E5214797EB}"/>
    <cellStyle name="Comma 3 3 10" xfId="40561" xr:uid="{8BB74730-2B37-4D36-ADD6-8DA57BA791E6}"/>
    <cellStyle name="Comma 3 3 10 2" xfId="43711" xr:uid="{653303B1-FACB-485C-8A63-A2F19070943C}"/>
    <cellStyle name="Comma 3 3 10 2 2" xfId="45261" xr:uid="{0E247DC1-B5A7-42A6-BD0C-A19FF612BD69}"/>
    <cellStyle name="Comma 3 3 10 2 3" xfId="46751" xr:uid="{BBB5E16C-C98B-4A11-AEF6-4846A7910B0B}"/>
    <cellStyle name="Comma 3 3 10 3" xfId="44552" xr:uid="{FC2F8D18-C317-4475-91E9-85CC7176E866}"/>
    <cellStyle name="Comma 3 3 10 4" xfId="46040" xr:uid="{62674D30-C3F2-4824-8E86-BC23AB9F4AA3}"/>
    <cellStyle name="Comma 3 3 10 5" xfId="43051" xr:uid="{15F88CD1-A2FE-4A15-9A3F-B998663404B6}"/>
    <cellStyle name="Comma 3 3 11" xfId="15404" xr:uid="{BB44CDA9-2AFF-4E66-86F8-D896E17051C2}"/>
    <cellStyle name="Comma 3 3 11 2" xfId="44791" xr:uid="{1444824F-DF1C-49F2-A304-2C48144072D1}"/>
    <cellStyle name="Comma 3 3 11 3" xfId="46280" xr:uid="{B15A5B9D-6F68-46B7-A3BA-82291343E267}"/>
    <cellStyle name="Comma 3 3 11 4" xfId="43270" xr:uid="{FD90A53E-74C9-4C35-86B0-80A0DBD88937}"/>
    <cellStyle name="Comma 3 3 12" xfId="1684" xr:uid="{2260E875-62C5-4C4D-B32D-659F42D5DE6B}"/>
    <cellStyle name="Comma 3 3 12 2" xfId="44096" xr:uid="{8B224C51-824B-4D58-A60F-38F76C12672A}"/>
    <cellStyle name="Comma 3 3 12 3" xfId="45584" xr:uid="{BA2B84A3-FCBD-4348-A424-1CCF239430C0}"/>
    <cellStyle name="Comma 3 3 12 4" xfId="43931" xr:uid="{850715FD-F5CB-42E8-B7B6-CBCB0BBF6E44}"/>
    <cellStyle name="Comma 3 3 13" xfId="41866" xr:uid="{FC1AB874-C04C-49D1-A4F7-93393BBCF265}"/>
    <cellStyle name="Comma 3 3 14" xfId="42363" xr:uid="{EFDDE07B-7DE0-4B5A-AF0E-446D80FC0473}"/>
    <cellStyle name="Comma 3 3 14 2" xfId="44020" xr:uid="{1F973CED-1176-41A4-8169-E6C09EB63901}"/>
    <cellStyle name="Comma 3 3 15" xfId="45506" xr:uid="{985169F7-836C-48F5-ABEC-E1EA2BDE699A}"/>
    <cellStyle name="Comma 3 3 16" xfId="42647" xr:uid="{A3940D2E-B7D1-4B2B-8EEB-43E3FCCFC218}"/>
    <cellStyle name="Comma 3 3 2" xfId="158" xr:uid="{8A374DB1-F97C-4896-B8D3-FFC1C71C397F}"/>
    <cellStyle name="Comma 3 3 2 10" xfId="39441" xr:uid="{AE06A973-9725-43BA-AAC8-756D8901BF52}"/>
    <cellStyle name="Comma 3 3 2 11" xfId="40562" xr:uid="{FDA58CA9-143D-4D9F-8CA3-C5F9F2240B1A}"/>
    <cellStyle name="Comma 3 3 2 12" xfId="15405" xr:uid="{C4A0C41B-FAB9-4C54-9898-5C54B70BC3E9}"/>
    <cellStyle name="Comma 3 3 2 13" xfId="1685" xr:uid="{D8B485C7-DB10-4F00-8F4C-774A2842C2A4}"/>
    <cellStyle name="Comma 3 3 2 14" xfId="41908" xr:uid="{32C84627-288A-4802-8549-2632F83C5B22}"/>
    <cellStyle name="Comma 3 3 2 15" xfId="42377" xr:uid="{B9982BF5-CF4B-46D4-9051-0BB944BDC447}"/>
    <cellStyle name="Comma 3 3 2 16" xfId="42673" xr:uid="{2DFB1C51-9763-43D5-A8BE-C39AC6892AE2}"/>
    <cellStyle name="Comma 3 3 2 2" xfId="465" xr:uid="{A24DA31B-543A-4531-AA3E-FD1F02BF99E7}"/>
    <cellStyle name="Comma 3 3 2 2 10" xfId="1686" xr:uid="{5AD3DA9C-0C8F-4090-A1EC-59597794226B}"/>
    <cellStyle name="Comma 3 3 2 2 11" xfId="42037" xr:uid="{89E96E98-4B2D-4C87-B260-F2DFF1A50747}"/>
    <cellStyle name="Comma 3 3 2 2 12" xfId="42884" xr:uid="{02ADEA48-C988-4F22-AED4-47A176B9E1E0}"/>
    <cellStyle name="Comma 3 3 2 2 2" xfId="749" xr:uid="{AA7837E4-9F2F-4704-8FBE-181F8475FC71}"/>
    <cellStyle name="Comma 3 3 2 2 2 10" xfId="43525" xr:uid="{A4E6A082-574B-4341-84C4-786750557BD6}"/>
    <cellStyle name="Comma 3 3 2 2 2 2" xfId="35276" xr:uid="{C3733E64-9556-48BA-80ED-43965EC68E13}"/>
    <cellStyle name="Comma 3 3 2 2 2 2 2" xfId="45065" xr:uid="{361288D0-1861-4D4F-AA98-300134040FCD}"/>
    <cellStyle name="Comma 3 3 2 2 2 3" xfId="37641" xr:uid="{88A165F5-1DAB-40CC-BA29-E152FE46C5C2}"/>
    <cellStyle name="Comma 3 3 2 2 2 3 2" xfId="46553" xr:uid="{2629FA7B-B590-435F-B87E-783693AAA6E9}"/>
    <cellStyle name="Comma 3 3 2 2 2 4" xfId="38831" xr:uid="{65F552B7-BFB5-496F-A52C-F0C8710E4720}"/>
    <cellStyle name="Comma 3 3 2 2 2 5" xfId="39948" xr:uid="{50416EEB-7737-4893-B689-CF6BBB5A02DB}"/>
    <cellStyle name="Comma 3 3 2 2 2 6" xfId="41065" xr:uid="{EFF2EFE4-B6ED-4B13-8C71-FABAE0E96857}"/>
    <cellStyle name="Comma 3 3 2 2 2 7" xfId="24944" xr:uid="{8AA6826F-394A-4D54-BF10-CCDCBC0B9941}"/>
    <cellStyle name="Comma 3 3 2 2 2 8" xfId="14198" xr:uid="{6C3C2AD4-2E48-4305-A8D4-EE1B7F20A838}"/>
    <cellStyle name="Comma 3 3 2 2 2 9" xfId="42312" xr:uid="{48BCEB87-C0EC-4F72-8F51-35DD79914422}"/>
    <cellStyle name="Comma 3 3 2 2 3" xfId="15061" xr:uid="{A3A93D80-4FCB-4F32-B1FB-C17C45E73D2E}"/>
    <cellStyle name="Comma 3 3 2 2 3 2" xfId="35910" xr:uid="{FD2223B8-008D-4D37-AD85-9FD49FFE33F3}"/>
    <cellStyle name="Comma 3 3 2 2 3 3" xfId="38052" xr:uid="{469D0509-1A33-4048-95BC-4A30D121BB78}"/>
    <cellStyle name="Comma 3 3 2 2 3 4" xfId="39176" xr:uid="{3554A460-49E1-4D94-9FBC-75CA0F2BF090}"/>
    <cellStyle name="Comma 3 3 2 2 3 5" xfId="40293" xr:uid="{94B4CF88-3FB6-4848-BD68-2055272CE1E4}"/>
    <cellStyle name="Comma 3 3 2 2 3 6" xfId="41410" xr:uid="{F7F476FC-359B-45F3-BEBD-E9374387EBB7}"/>
    <cellStyle name="Comma 3 3 2 2 3 7" xfId="25526" xr:uid="{FF2B5E94-741D-4EC4-802D-8CD5D7631E05}"/>
    <cellStyle name="Comma 3 3 2 2 3 8" xfId="44360" xr:uid="{B7611327-F692-429B-8089-4963D0C2CDF6}"/>
    <cellStyle name="Comma 3 3 2 2 4" xfId="25824" xr:uid="{31CFBEA7-539D-4E47-B708-6D9DAE5C4312}"/>
    <cellStyle name="Comma 3 3 2 2 4 2" xfId="45849" xr:uid="{A517B6EA-E9DB-4B41-A6E8-6CEF98968DC5}"/>
    <cellStyle name="Comma 3 3 2 2 5" xfId="36672" xr:uid="{1EE6F92B-BDF7-4371-B0ED-97B92AC391C8}"/>
    <cellStyle name="Comma 3 3 2 2 6" xfId="38329" xr:uid="{3FF23E47-E218-4157-8E9A-2F13A61E437F}"/>
    <cellStyle name="Comma 3 3 2 2 7" xfId="39442" xr:uid="{91F16F4D-8F83-4C3C-9BF1-FF1901E6834F}"/>
    <cellStyle name="Comma 3 3 2 2 8" xfId="40563" xr:uid="{47C9C871-85AB-448C-9FE9-5D8F98054BFA}"/>
    <cellStyle name="Comma 3 3 2 2 9" xfId="15406" xr:uid="{1C674C2C-FE6E-46CA-9264-5A535101FEE8}"/>
    <cellStyle name="Comma 3 3 2 3" xfId="620" xr:uid="{EDA3705C-7472-4811-A56B-A025F4CF25D0}"/>
    <cellStyle name="Comma 3 3 2 3 10" xfId="42183" xr:uid="{EA6D0453-1793-4E5C-B73A-744CFC4DACA8}"/>
    <cellStyle name="Comma 3 3 2 3 11" xfId="43083" xr:uid="{075E3284-0143-49D1-8488-C3E623393845}"/>
    <cellStyle name="Comma 3 3 2 3 2" xfId="15158" xr:uid="{3E7EBD21-FC0C-4F6C-88CD-586F32DE0545}"/>
    <cellStyle name="Comma 3 3 2 3 2 2" xfId="36003" xr:uid="{0E745DBC-F26F-4413-ADFE-40E425340D13}"/>
    <cellStyle name="Comma 3 3 2 3 2 2 2" xfId="45294" xr:uid="{FA782FA6-C38E-44B6-8DA9-59BD3CD13B5B}"/>
    <cellStyle name="Comma 3 3 2 3 2 3" xfId="38144" xr:uid="{B7DDF234-EC3E-4FB5-B8C0-46F9F10BF577}"/>
    <cellStyle name="Comma 3 3 2 3 2 3 2" xfId="46786" xr:uid="{342A5366-DCBB-44D4-B0C7-E1BB659A6EBF}"/>
    <cellStyle name="Comma 3 3 2 3 2 4" xfId="39268" xr:uid="{C2518F79-506A-4724-88BF-9E1F2543354D}"/>
    <cellStyle name="Comma 3 3 2 3 2 5" xfId="40385" xr:uid="{F0263F5D-6ECA-46DB-A2E6-B7AD1CB86130}"/>
    <cellStyle name="Comma 3 3 2 3 2 6" xfId="41502" xr:uid="{B07D337B-6896-4F3E-BB6B-058B544FCF0A}"/>
    <cellStyle name="Comma 3 3 2 3 2 7" xfId="25597" xr:uid="{8AEAC126-B179-4E0B-9C0F-3AFE4C2E2283}"/>
    <cellStyle name="Comma 3 3 2 3 2 8" xfId="43743" xr:uid="{866F67B9-9060-4B5E-BF1D-EB06FADB5DE8}"/>
    <cellStyle name="Comma 3 3 2 3 3" xfId="35424" xr:uid="{A026AC05-6224-4429-B543-09234AB09453}"/>
    <cellStyle name="Comma 3 3 2 3 3 2" xfId="44587" xr:uid="{EE038C48-B44A-4E98-BF7F-9BFB4ABDF774}"/>
    <cellStyle name="Comma 3 3 2 3 4" xfId="37753" xr:uid="{85C07835-29EF-44D1-8BA5-D7FC0BABA901}"/>
    <cellStyle name="Comma 3 3 2 3 4 2" xfId="46073" xr:uid="{0C6CB590-A2C1-47CB-AB2F-C8989B668C12}"/>
    <cellStyle name="Comma 3 3 2 3 5" xfId="38924" xr:uid="{07FD4227-73B7-4CD4-B5EC-6459603BACA5}"/>
    <cellStyle name="Comma 3 3 2 3 6" xfId="40041" xr:uid="{16F7B6D6-6EBD-4669-9905-EF47DEBC4601}"/>
    <cellStyle name="Comma 3 3 2 3 7" xfId="41158" xr:uid="{B93AA4FC-88D5-4902-8F26-923D0F5ECE3F}"/>
    <cellStyle name="Comma 3 3 2 3 8" xfId="25067" xr:uid="{FF90C01A-625C-4287-9BAE-F5B4370F85AD}"/>
    <cellStyle name="Comma 3 3 2 3 9" xfId="14549" xr:uid="{052301CF-8961-4412-B115-5CA81779E1E3}"/>
    <cellStyle name="Comma 3 3 2 4" xfId="14197" xr:uid="{A4968E26-9ED1-4D38-961C-BF9F4DD144D8}"/>
    <cellStyle name="Comma 3 3 2 4 10" xfId="43306" xr:uid="{AB07CAD8-DC3E-425F-BC5C-0A2FA60114EC}"/>
    <cellStyle name="Comma 3 3 2 4 2" xfId="15060" xr:uid="{9958E1CB-BDF5-4847-89D7-01001ACB7EAA}"/>
    <cellStyle name="Comma 3 3 2 4 2 2" xfId="35909" xr:uid="{1BA852BE-627A-4EE3-837E-59365C2B0E25}"/>
    <cellStyle name="Comma 3 3 2 4 2 3" xfId="38051" xr:uid="{663FD0AE-855B-41F2-B275-4338674AA26E}"/>
    <cellStyle name="Comma 3 3 2 4 2 4" xfId="39175" xr:uid="{3F6521E0-A5A0-4BD3-BAE9-7DB6ABA0F85B}"/>
    <cellStyle name="Comma 3 3 2 4 2 5" xfId="40292" xr:uid="{5249C6EE-7E77-4D40-904D-CDF22523DFDC}"/>
    <cellStyle name="Comma 3 3 2 4 2 6" xfId="41409" xr:uid="{815A2136-D02B-4269-9D8A-AA27DBA7274A}"/>
    <cellStyle name="Comma 3 3 2 4 2 7" xfId="25525" xr:uid="{7778A4AC-7D10-428F-AF3C-DA38419AC895}"/>
    <cellStyle name="Comma 3 3 2 4 2 8" xfId="44829" xr:uid="{E7A5B565-98DF-4458-A1EA-32DBD74CD6FD}"/>
    <cellStyle name="Comma 3 3 2 4 3" xfId="35275" xr:uid="{B275D3A5-7AED-49AD-B602-26DF24466CCF}"/>
    <cellStyle name="Comma 3 3 2 4 3 2" xfId="46319" xr:uid="{E66FC692-73E8-4D4A-852E-88545286D7D0}"/>
    <cellStyle name="Comma 3 3 2 4 4" xfId="37640" xr:uid="{A5C768E9-2A7A-472F-A791-BF98472567C1}"/>
    <cellStyle name="Comma 3 3 2 4 5" xfId="38830" xr:uid="{529F427E-08C3-48B0-9025-D446A8C1BF61}"/>
    <cellStyle name="Comma 3 3 2 4 6" xfId="39947" xr:uid="{56082FC5-5D4A-43B1-8B98-E48896B18E5A}"/>
    <cellStyle name="Comma 3 3 2 4 7" xfId="41064" xr:uid="{6F72F27F-087D-4ACB-9136-CA7D87DE19AF}"/>
    <cellStyle name="Comma 3 3 2 4 8" xfId="24943" xr:uid="{E5C4C4A3-DC66-4E8B-8627-5FBEC0237E74}"/>
    <cellStyle name="Comma 3 3 2 4 9" xfId="42452" xr:uid="{10B31491-6A39-4635-A744-4568EF0376CD}"/>
    <cellStyle name="Comma 3 3 2 5" xfId="13446" xr:uid="{E783F2E3-F6C0-4042-8D87-E28CC901B186}"/>
    <cellStyle name="Comma 3 3 2 5 2" xfId="35029" xr:uid="{A827532C-904B-4A47-A2C9-3600267AE8A9}"/>
    <cellStyle name="Comma 3 3 2 5 3" xfId="37471" xr:uid="{63E8FBF8-497A-4C41-A7B0-B55F9ECC1934}"/>
    <cellStyle name="Comma 3 3 2 5 4" xfId="38674" xr:uid="{9C61E713-92F4-439B-9F8A-2D7B4FB0F8CA}"/>
    <cellStyle name="Comma 3 3 2 5 5" xfId="39791" xr:uid="{DF8DC963-76A7-4855-BB26-A938ECF8F9D7}"/>
    <cellStyle name="Comma 3 3 2 5 6" xfId="40908" xr:uid="{356EE9D8-91F9-4F67-95A8-3748F0366D99}"/>
    <cellStyle name="Comma 3 3 2 5 7" xfId="24746" xr:uid="{5669D846-38FA-4D07-99F0-72DF0E937011}"/>
    <cellStyle name="Comma 3 3 2 5 8" xfId="44134" xr:uid="{4B7384E9-93D9-4FF0-83B0-30E40B5A3BC0}"/>
    <cellStyle name="Comma 3 3 2 6" xfId="14907" xr:uid="{53D412FD-6922-4EF8-97F1-03543CC147B1}"/>
    <cellStyle name="Comma 3 3 2 6 2" xfId="35761" xr:uid="{CEB85BBD-5411-4762-8693-090AF07B152D}"/>
    <cellStyle name="Comma 3 3 2 6 3" xfId="37907" xr:uid="{B641FDA3-551B-49F2-AEA8-979DFC50953E}"/>
    <cellStyle name="Comma 3 3 2 6 4" xfId="39031" xr:uid="{7ADD0CF2-CA86-4082-B8CF-E4F1A6865211}"/>
    <cellStyle name="Comma 3 3 2 6 5" xfId="40148" xr:uid="{0C3C7B62-D9B2-4E3B-B338-12A485B29915}"/>
    <cellStyle name="Comma 3 3 2 6 6" xfId="41265" xr:uid="{6C9BB7E8-00EA-417F-808E-3968C8FEC906}"/>
    <cellStyle name="Comma 3 3 2 6 7" xfId="25391" xr:uid="{C38F6587-2D36-4164-9CE7-EF6B19E7EA3D}"/>
    <cellStyle name="Comma 3 3 2 6 8" xfId="45620" xr:uid="{8AA39AEF-4427-4A54-AB8A-D266C0D5AE01}"/>
    <cellStyle name="Comma 3 3 2 7" xfId="25823" xr:uid="{123D885B-8674-48C8-9D1A-BDF1B13DFD5D}"/>
    <cellStyle name="Comma 3 3 2 8" xfId="36671" xr:uid="{B85C6123-40E9-4481-854F-9CA8765E753A}"/>
    <cellStyle name="Comma 3 3 2 9" xfId="38328" xr:uid="{E13B1D50-87F5-4DAE-9CEF-44D92A51CDA8}"/>
    <cellStyle name="Comma 3 3 3" xfId="423" xr:uid="{69D05D0F-0EEE-4DA1-B7DF-E6C0A87A1DD7}"/>
    <cellStyle name="Comma 3 3 3 10" xfId="1687" xr:uid="{E475A54D-A99D-4280-A598-561A946EEEF8}"/>
    <cellStyle name="Comma 3 3 3 11" xfId="41995" xr:uid="{D212A740-96D8-4C03-ADF8-A508D991532D}"/>
    <cellStyle name="Comma 3 3 3 12" xfId="42690" xr:uid="{9E2909C7-C8B3-4B65-B861-9E51700D4575}"/>
    <cellStyle name="Comma 3 3 3 2" xfId="707" xr:uid="{BD3661E6-B8A3-4B4D-8EBF-3D6BB40E4768}"/>
    <cellStyle name="Comma 3 3 3 2 10" xfId="42905" xr:uid="{44892996-84A1-49AC-8F0D-C1EA216EC931}"/>
    <cellStyle name="Comma 3 3 3 2 2" xfId="35274" xr:uid="{D45F8ACC-E1C4-4F69-83CD-AE172A00D7D5}"/>
    <cellStyle name="Comma 3 3 3 2 2 2" xfId="45089" xr:uid="{D2D5BB86-9D35-4168-8BA3-A4A8BF5DCE02}"/>
    <cellStyle name="Comma 3 3 3 2 2 3" xfId="46578" xr:uid="{68551F77-2DBE-4666-8A1C-D415DD7950BC}"/>
    <cellStyle name="Comma 3 3 3 2 2 4" xfId="43548" xr:uid="{9D2B5C6E-4D8C-44EF-9F0B-93CA148C0FAE}"/>
    <cellStyle name="Comma 3 3 3 2 3" xfId="37639" xr:uid="{879B92D8-F947-478B-81CB-AD366B4C7BA8}"/>
    <cellStyle name="Comma 3 3 3 2 3 2" xfId="44384" xr:uid="{4489350F-E466-41DD-BF7A-11A3A588C841}"/>
    <cellStyle name="Comma 3 3 3 2 4" xfId="38829" xr:uid="{67822500-D7D2-4140-B51D-4948317D1863}"/>
    <cellStyle name="Comma 3 3 3 2 4 2" xfId="45872" xr:uid="{3BFF2060-F97F-4CC5-8B5F-0EC717F75863}"/>
    <cellStyle name="Comma 3 3 3 2 5" xfId="39946" xr:uid="{34DC77E9-4A8A-49FF-B653-CBCD1833656E}"/>
    <cellStyle name="Comma 3 3 3 2 6" xfId="41063" xr:uid="{12218665-6AE5-4352-9C6F-B566675775C5}"/>
    <cellStyle name="Comma 3 3 3 2 7" xfId="24942" xr:uid="{AE18C524-E20D-4E0D-80E0-053C1617CCDC}"/>
    <cellStyle name="Comma 3 3 3 2 8" xfId="14196" xr:uid="{12E88A4E-2F0D-4B4F-9453-5862FEAAFAA6}"/>
    <cellStyle name="Comma 3 3 3 2 9" xfId="42270" xr:uid="{4931B943-D178-4DEB-8AF0-F3B571A60E67}"/>
    <cellStyle name="Comma 3 3 3 3" xfId="15059" xr:uid="{A66B76BF-5FAE-4C88-8D01-A25E8586BAE3}"/>
    <cellStyle name="Comma 3 3 3 3 2" xfId="35908" xr:uid="{9865F29C-262C-457D-AD30-CEF25D1505BA}"/>
    <cellStyle name="Comma 3 3 3 3 2 2" xfId="45320" xr:uid="{94F8B26D-9B27-46C8-9896-076397BD3DB4}"/>
    <cellStyle name="Comma 3 3 3 3 2 3" xfId="46812" xr:uid="{38C69472-5E3E-48EA-80DC-4BAF57D2E7B1}"/>
    <cellStyle name="Comma 3 3 3 3 2 4" xfId="43768" xr:uid="{227F0C17-A0E2-49AD-9BEE-283CD80C070E}"/>
    <cellStyle name="Comma 3 3 3 3 3" xfId="38050" xr:uid="{AF4DA3B8-4157-4EBD-9EE6-30322A02B65F}"/>
    <cellStyle name="Comma 3 3 3 3 3 2" xfId="44612" xr:uid="{E92306FB-2BB3-43F4-8E9E-010A8C0E8AB5}"/>
    <cellStyle name="Comma 3 3 3 3 4" xfId="39174" xr:uid="{492C4969-96B7-4EB2-A3ED-B09C4FAF96F1}"/>
    <cellStyle name="Comma 3 3 3 3 4 2" xfId="46099" xr:uid="{63EFEF4A-FFBB-4FE6-B4A3-B8A2AB49985A}"/>
    <cellStyle name="Comma 3 3 3 3 5" xfId="40291" xr:uid="{27A790A7-5C29-454D-9FBE-DCE9A17C1CBF}"/>
    <cellStyle name="Comma 3 3 3 3 6" xfId="41408" xr:uid="{6DF3CE6F-997F-4877-85ED-B5F3CF1B3ADA}"/>
    <cellStyle name="Comma 3 3 3 3 7" xfId="25524" xr:uid="{93B844D4-3176-49A6-B1F2-3CF1214C34F4}"/>
    <cellStyle name="Comma 3 3 3 3 8" xfId="43106" xr:uid="{608E04C2-8A53-44E3-969E-8B2E764D39F6}"/>
    <cellStyle name="Comma 3 3 3 4" xfId="25825" xr:uid="{F4FFB37E-A553-40F0-84D3-B28267D9A1DE}"/>
    <cellStyle name="Comma 3 3 3 4 2" xfId="44854" xr:uid="{B0C70076-FA8C-4A57-9071-4FD901443A63}"/>
    <cellStyle name="Comma 3 3 3 4 3" xfId="46344" xr:uid="{B0A33BEB-BF09-41C1-9883-53239CA3DE43}"/>
    <cellStyle name="Comma 3 3 3 4 4" xfId="43329" xr:uid="{38F4D967-64EF-418C-9848-6B1E41CF4BB0}"/>
    <cellStyle name="Comma 3 3 3 5" xfId="36673" xr:uid="{04937713-59EF-464A-BD28-F086A9F22A1F}"/>
    <cellStyle name="Comma 3 3 3 5 2" xfId="44158" xr:uid="{10767441-4A68-4745-8721-A0FBCBF8A187}"/>
    <cellStyle name="Comma 3 3 3 6" xfId="38330" xr:uid="{5E6E5947-D191-4268-95A7-95EBFDC55A97}"/>
    <cellStyle name="Comma 3 3 3 6 2" xfId="45644" xr:uid="{56E5C5F5-A0CB-45C2-B113-D3D7F8A63F6B}"/>
    <cellStyle name="Comma 3 3 3 7" xfId="39443" xr:uid="{784AC489-64C5-4FE9-95C1-9F6818C056B4}"/>
    <cellStyle name="Comma 3 3 3 8" xfId="40564" xr:uid="{244B057F-3EE3-4A2D-9E82-BEBF14321B61}"/>
    <cellStyle name="Comma 3 3 3 9" xfId="15407" xr:uid="{F2B5F9B3-C182-40B1-A428-10719A8BD065}"/>
    <cellStyle name="Comma 3 3 4" xfId="376" xr:uid="{F7F61969-D636-4DC5-8896-5B6BA4A0A8AA}"/>
    <cellStyle name="Comma 3 3 4 10" xfId="42717" xr:uid="{C1F53947-CD13-4651-B458-75DB87B1B200}"/>
    <cellStyle name="Comma 3 3 4 2" xfId="661" xr:uid="{21C1C20F-F81B-4281-AADC-D2E17302D100}"/>
    <cellStyle name="Comma 3 3 4 2 2" xfId="35028" xr:uid="{F8F5880F-BCF4-4940-B22C-929825283A51}"/>
    <cellStyle name="Comma 3 3 4 2 2 2" xfId="45117" xr:uid="{502F1152-9A17-4A22-9B1B-15D87D89024D}"/>
    <cellStyle name="Comma 3 3 4 2 2 3" xfId="46606" xr:uid="{887E624A-3A60-41BD-B8A5-5EC229C3F152}"/>
    <cellStyle name="Comma 3 3 4 2 2 4" xfId="43574" xr:uid="{983DF594-D31D-49D2-8C9F-CC7FECCD7B8E}"/>
    <cellStyle name="Comma 3 3 4 2 3" xfId="42224" xr:uid="{1AF0AAA7-7E24-492D-AEF4-BDE365240E74}"/>
    <cellStyle name="Comma 3 3 4 2 3 2" xfId="44412" xr:uid="{46C32BE4-61B1-4075-81B5-BB83A0FD4109}"/>
    <cellStyle name="Comma 3 3 4 2 4" xfId="45900" xr:uid="{7F7494A9-096F-4638-B498-2A6EAAC36C6D}"/>
    <cellStyle name="Comma 3 3 4 2 5" xfId="42928" xr:uid="{AE269DC7-1435-40BA-B761-6A1DE21037D8}"/>
    <cellStyle name="Comma 3 3 4 3" xfId="37470" xr:uid="{7D585940-304C-4F9C-8072-5FE1CD7EED03}"/>
    <cellStyle name="Comma 3 3 4 3 2" xfId="43798" xr:uid="{A2C6D8D0-0DB2-4CED-B1D6-542B20619814}"/>
    <cellStyle name="Comma 3 3 4 3 2 2" xfId="45350" xr:uid="{8EC4E8E5-35AC-4F8A-9F8B-C2C69A8320F6}"/>
    <cellStyle name="Comma 3 3 4 3 2 3" xfId="46842" xr:uid="{F7EB4FB6-C823-440D-A249-C396F0AAC764}"/>
    <cellStyle name="Comma 3 3 4 3 3" xfId="44642" xr:uid="{B5CBF4A2-0CAD-4BC0-B0BC-FDF1E78417DE}"/>
    <cellStyle name="Comma 3 3 4 3 4" xfId="46129" xr:uid="{7B5ECE85-854A-4BDA-8B00-E0C58FCE5D73}"/>
    <cellStyle name="Comma 3 3 4 3 5" xfId="43134" xr:uid="{41FC7870-88D7-4596-90C6-E49FBAB5397D}"/>
    <cellStyle name="Comma 3 3 4 4" xfId="38673" xr:uid="{87A1C127-2010-4474-AD4F-C416BA52ED05}"/>
    <cellStyle name="Comma 3 3 4 4 2" xfId="44884" xr:uid="{F657A81F-72DF-4AE5-9C8B-FFB0183216D7}"/>
    <cellStyle name="Comma 3 3 4 4 3" xfId="46374" xr:uid="{EF4FD286-398B-472A-9C34-7277F754150B}"/>
    <cellStyle name="Comma 3 3 4 4 4" xfId="43357" xr:uid="{151B8537-F114-4A16-91FA-5E953AF44AF1}"/>
    <cellStyle name="Comma 3 3 4 5" xfId="39790" xr:uid="{F201A728-01F9-41F9-9EE0-8D9B2CE7D606}"/>
    <cellStyle name="Comma 3 3 4 5 2" xfId="44186" xr:uid="{1FF6D79B-0C68-4219-8BB9-FB4D94C9391A}"/>
    <cellStyle name="Comma 3 3 4 6" xfId="40907" xr:uid="{4612CB62-ABD5-4EC6-85DF-AEFAD1C5C058}"/>
    <cellStyle name="Comma 3 3 4 6 2" xfId="45673" xr:uid="{52DF9C71-D9CA-42AB-842C-27524BE3C531}"/>
    <cellStyle name="Comma 3 3 4 7" xfId="24745" xr:uid="{011DB5E2-E753-433B-8836-72F61D88D6E4}"/>
    <cellStyle name="Comma 3 3 4 8" xfId="13445" xr:uid="{AE49024B-FBC8-403C-BBFE-A77E8AC0282B}"/>
    <cellStyle name="Comma 3 3 4 9" xfId="41949" xr:uid="{3158EDDF-1515-4A40-A275-66EFA9928428}"/>
    <cellStyle name="Comma 3 3 5" xfId="531" xr:uid="{5750C446-F0FC-4C9B-9E70-E1234C371B84}"/>
    <cellStyle name="Comma 3 3 5 10" xfId="42725" xr:uid="{CA84DBCF-64FD-47EE-AFBA-27486E896F2F}"/>
    <cellStyle name="Comma 3 3 5 2" xfId="35760" xr:uid="{65B68D59-A118-44DA-8E90-BD2E9600C931}"/>
    <cellStyle name="Comma 3 3 5 2 2" xfId="43580" xr:uid="{A152B944-3C78-43DB-A54B-3E9E706577BB}"/>
    <cellStyle name="Comma 3 3 5 2 2 2" xfId="45124" xr:uid="{E761245B-5AD6-4E09-A95F-DF8D9D2246E0}"/>
    <cellStyle name="Comma 3 3 5 2 2 3" xfId="46613" xr:uid="{2CA6F8D8-6819-47C9-ACD1-D18D4EDC92E8}"/>
    <cellStyle name="Comma 3 3 5 2 3" xfId="44418" xr:uid="{E5079DBA-13C3-4168-B3D1-3C335C5155FB}"/>
    <cellStyle name="Comma 3 3 5 2 4" xfId="45906" xr:uid="{A26EDBC3-7275-498D-8491-68BDFD100F8B}"/>
    <cellStyle name="Comma 3 3 5 2 5" xfId="42934" xr:uid="{CEE57865-CD89-4D46-963D-756A2E289E19}"/>
    <cellStyle name="Comma 3 3 5 3" xfId="37906" xr:uid="{80D18C60-5C4E-4FBA-AE1E-52D6DCB9F6C0}"/>
    <cellStyle name="Comma 3 3 5 3 2" xfId="43804" xr:uid="{F4EE4D4C-3867-44D7-B459-7735670D1757}"/>
    <cellStyle name="Comma 3 3 5 3 2 2" xfId="45357" xr:uid="{3BD5E5F4-3F04-4F87-82A1-65C3B718BC19}"/>
    <cellStyle name="Comma 3 3 5 3 2 3" xfId="46849" xr:uid="{F0669421-8198-45ED-947E-588881C1A040}"/>
    <cellStyle name="Comma 3 3 5 3 3" xfId="44648" xr:uid="{D18C0198-AE83-43EC-B220-9711D6DD13D8}"/>
    <cellStyle name="Comma 3 3 5 3 4" xfId="46135" xr:uid="{7FFDA47B-3E23-425C-BBC8-25F181AB2695}"/>
    <cellStyle name="Comma 3 3 5 3 5" xfId="43140" xr:uid="{C37333ED-CAD6-4A38-B6AB-1930026BC669}"/>
    <cellStyle name="Comma 3 3 5 4" xfId="39030" xr:uid="{98FC8080-8230-41E8-A1CD-844A1D669D13}"/>
    <cellStyle name="Comma 3 3 5 4 2" xfId="44891" xr:uid="{CDB4B330-4D15-45AB-A5A6-3C20089290C5}"/>
    <cellStyle name="Comma 3 3 5 4 3" xfId="46381" xr:uid="{A2403C8D-121C-458E-8D03-DDF5DDF694BF}"/>
    <cellStyle name="Comma 3 3 5 4 4" xfId="43363" xr:uid="{468E93CE-8C24-48B7-B17D-1A768D33221A}"/>
    <cellStyle name="Comma 3 3 5 5" xfId="40147" xr:uid="{A80687F5-227F-4D8E-A0A8-0F6711514D81}"/>
    <cellStyle name="Comma 3 3 5 5 2" xfId="44192" xr:uid="{3913BC85-1151-4B51-8035-DB193D5392BE}"/>
    <cellStyle name="Comma 3 3 5 6" xfId="41264" xr:uid="{FB592DDE-7986-47A8-8028-8DA648DE4A00}"/>
    <cellStyle name="Comma 3 3 5 6 2" xfId="45679" xr:uid="{5442DE27-F8A1-4FDE-A921-EB23AF8BB6A9}"/>
    <cellStyle name="Comma 3 3 5 7" xfId="25390" xr:uid="{88C24C85-801E-416D-96AC-BF6FCFEDCCA7}"/>
    <cellStyle name="Comma 3 3 5 8" xfId="14906" xr:uid="{C588CFF9-586E-4B25-8090-ACCA21523E40}"/>
    <cellStyle name="Comma 3 3 5 9" xfId="42094" xr:uid="{75781A8D-E534-418D-8B1B-F0960D7658D4}"/>
    <cellStyle name="Comma 3 3 6" xfId="578" xr:uid="{F9FF2B8E-AF65-4761-BB88-EFAF3B5219A9}"/>
    <cellStyle name="Comma 3 3 6 2" xfId="42141" xr:uid="{2B1C935E-0EA3-44FB-B218-AD5AE34935E0}"/>
    <cellStyle name="Comma 3 3 6 2 2" xfId="43632" xr:uid="{575B1867-1B7F-43FD-ABF8-49D3B492B301}"/>
    <cellStyle name="Comma 3 3 6 2 2 2" xfId="45180" xr:uid="{E4DAFC49-73F9-49A6-B0A7-6E1874CBBCFB}"/>
    <cellStyle name="Comma 3 3 6 2 2 3" xfId="46670" xr:uid="{04426CC0-68FD-452B-880F-7A1985AF8D64}"/>
    <cellStyle name="Comma 3 3 6 2 3" xfId="44473" xr:uid="{01546E85-4FF8-42F3-910A-C9FBCFF672F4}"/>
    <cellStyle name="Comma 3 3 6 2 4" xfId="45961" xr:uid="{AB7830E2-7085-4E96-882F-29103C13D548}"/>
    <cellStyle name="Comma 3 3 6 2 5" xfId="42979" xr:uid="{E8642B7D-08B8-4F85-9FEF-ABE1FA031219}"/>
    <cellStyle name="Comma 3 3 6 3" xfId="43189" xr:uid="{374933CF-5D7B-42F7-BBC1-A2E5676DF54F}"/>
    <cellStyle name="Comma 3 3 6 3 2" xfId="43861" xr:uid="{114E10D2-A02F-4DB0-9724-4D5654787F46}"/>
    <cellStyle name="Comma 3 3 6 3 2 2" xfId="45414" xr:uid="{7AEE05DA-337D-413D-934A-F7BC560B9444}"/>
    <cellStyle name="Comma 3 3 6 3 2 3" xfId="46906" xr:uid="{269E01F9-8270-47E4-959E-A40989907BFE}"/>
    <cellStyle name="Comma 3 3 6 3 3" xfId="44704" xr:uid="{E20C1FAD-EEF3-4B49-9D81-E26051C8D060}"/>
    <cellStyle name="Comma 3 3 6 3 4" xfId="46192" xr:uid="{E5D78F34-EDC8-4412-ABF7-C2EA9167CC87}"/>
    <cellStyle name="Comma 3 3 6 4" xfId="43411" xr:uid="{BB058966-591D-49C2-8C9E-DDDD7D214D55}"/>
    <cellStyle name="Comma 3 3 6 4 2" xfId="44947" xr:uid="{28C4043D-586F-4433-A7E5-6AFB58589BFF}"/>
    <cellStyle name="Comma 3 3 6 4 3" xfId="46436" xr:uid="{219D3432-5176-4A75-9D9F-D3D151471134}"/>
    <cellStyle name="Comma 3 3 6 5" xfId="44244" xr:uid="{BBF948E8-49AC-4303-BC7C-639ED4219FA2}"/>
    <cellStyle name="Comma 3 3 6 6" xfId="45732" xr:uid="{94B3B6B1-38BA-4D01-AF5F-F84E6A105995}"/>
    <cellStyle name="Comma 3 3 6 7" xfId="42776" xr:uid="{65849173-7BE5-40F5-A90C-357041F3C182}"/>
    <cellStyle name="Comma 3 3 7" xfId="294" xr:uid="{80903259-0602-40CB-AFD0-95BAB155E016}"/>
    <cellStyle name="Comma 3 3 7 2" xfId="43004" xr:uid="{1B19167F-0236-41F8-8C38-C70AC61AEC0F}"/>
    <cellStyle name="Comma 3 3 7 2 2" xfId="43659" xr:uid="{54FD26CD-EE4C-40B3-81F5-1DDA0FF5201C}"/>
    <cellStyle name="Comma 3 3 7 2 2 2" xfId="45207" xr:uid="{20030AAD-8997-452E-AAA8-38A0C93C2C79}"/>
    <cellStyle name="Comma 3 3 7 2 2 3" xfId="46697" xr:uid="{D0BF3AA3-707D-40A7-8702-E713DC592A93}"/>
    <cellStyle name="Comma 3 3 7 2 3" xfId="44500" xr:uid="{69597579-4867-4E63-AD00-DA92AEF22B03}"/>
    <cellStyle name="Comma 3 3 7 2 4" xfId="45988" xr:uid="{7DED6647-6A91-4C13-8B33-F8C2A1459C32}"/>
    <cellStyle name="Comma 3 3 7 3" xfId="43213" xr:uid="{AC5B365F-A6C1-4F62-AC11-2B5869C1018A}"/>
    <cellStyle name="Comma 3 3 7 3 2" xfId="43888" xr:uid="{A045BE16-7121-4BD1-94E7-DA17D077E449}"/>
    <cellStyle name="Comma 3 3 7 3 2 2" xfId="45441" xr:uid="{A6AEF401-233C-4A07-8465-4C78A5B82348}"/>
    <cellStyle name="Comma 3 3 7 3 2 3" xfId="46933" xr:uid="{9160F422-DA90-42EF-9C9A-566907FE702A}"/>
    <cellStyle name="Comma 3 3 7 3 3" xfId="44731" xr:uid="{88A4FEF1-CF53-4642-A24D-E84B43219A74}"/>
    <cellStyle name="Comma 3 3 7 3 4" xfId="46219" xr:uid="{D14360E3-E041-4CAF-A57B-7C62CCA9C4AF}"/>
    <cellStyle name="Comma 3 3 7 4" xfId="43436" xr:uid="{29B35691-A466-49F1-98E7-651BC1A03C6B}"/>
    <cellStyle name="Comma 3 3 7 4 2" xfId="44974" xr:uid="{68704217-51C1-4A8A-A8C7-15E3D47046FB}"/>
    <cellStyle name="Comma 3 3 7 4 3" xfId="46463" xr:uid="{2397BEB5-ECBC-45D8-A5A4-7B2A7A52F7F7}"/>
    <cellStyle name="Comma 3 3 7 5" xfId="44269" xr:uid="{10152B91-CEB2-41DA-A224-8BDEE4057F32}"/>
    <cellStyle name="Comma 3 3 7 6" xfId="45757" xr:uid="{46DD9C01-D803-456F-9101-FBDADED72844}"/>
    <cellStyle name="Comma 3 3 7 7" xfId="42799" xr:uid="{67D78B2F-CA89-48F1-9A36-F0D6912B7ABD}"/>
    <cellStyle name="Comma 3 3 8" xfId="38327" xr:uid="{F6DF7E22-5AF3-453C-8041-0BF90D6A5595}"/>
    <cellStyle name="Comma 3 3 8 2" xfId="42406" xr:uid="{39F87A9A-7EFF-4EB1-83B9-6709684FE7BB}"/>
    <cellStyle name="Comma 3 3 8 2 2" xfId="43685" xr:uid="{35B21D6E-744F-4E52-9339-0ED994A7CDC9}"/>
    <cellStyle name="Comma 3 3 8 2 2 2" xfId="45233" xr:uid="{0CF394BC-25AC-4BA7-B68A-54FD301FC8B7}"/>
    <cellStyle name="Comma 3 3 8 2 2 3" xfId="46723" xr:uid="{6A975FEB-48A4-4B77-98C7-F075FB132230}"/>
    <cellStyle name="Comma 3 3 8 2 3" xfId="44526" xr:uid="{91D82589-4801-410E-BD9B-E30C274DF146}"/>
    <cellStyle name="Comma 3 3 8 2 4" xfId="46014" xr:uid="{7F02073D-45D2-482F-A3C6-797B1CB17178}"/>
    <cellStyle name="Comma 3 3 8 2 5" xfId="43029" xr:uid="{8CEB93F2-C168-4501-950E-E61BFA633F3E}"/>
    <cellStyle name="Comma 3 3 8 3" xfId="43240" xr:uid="{E6763FA7-930D-481D-9338-4CFDAAFDC90E}"/>
    <cellStyle name="Comma 3 3 8 3 2" xfId="43915" xr:uid="{0B2FB165-6856-420F-B0EA-E48E5561C136}"/>
    <cellStyle name="Comma 3 3 8 3 2 2" xfId="45468" xr:uid="{8BB1E2D2-16C0-417B-B4E1-3A45FBF06E50}"/>
    <cellStyle name="Comma 3 3 8 3 2 3" xfId="46960" xr:uid="{60902252-9E72-498A-A4DF-0FFA1D9208C8}"/>
    <cellStyle name="Comma 3 3 8 3 3" xfId="44758" xr:uid="{45D00AE5-6172-45BC-BF86-B6392A96FAA6}"/>
    <cellStyle name="Comma 3 3 8 3 4" xfId="46246" xr:uid="{5BBB2395-769C-45E4-BA7E-719F4F02F56D}"/>
    <cellStyle name="Comma 3 3 8 4" xfId="43463" xr:uid="{FB01C2E2-7D16-46FF-8168-A6FA5C7420A9}"/>
    <cellStyle name="Comma 3 3 8 4 2" xfId="45001" xr:uid="{71FBA31B-2BE8-4994-BB0A-3358EF470D66}"/>
    <cellStyle name="Comma 3 3 8 4 3" xfId="46490" xr:uid="{CB317830-3743-499C-9CF9-B62737F68351}"/>
    <cellStyle name="Comma 3 3 8 5" xfId="44296" xr:uid="{E1DFEA5F-EEDE-470B-966B-DD38AE7B44E3}"/>
    <cellStyle name="Comma 3 3 8 6" xfId="45784" xr:uid="{AFDB7727-DE61-487A-9067-653AA4624701}"/>
    <cellStyle name="Comma 3 3 8 7" xfId="42823" xr:uid="{8607E0C3-B52E-46A7-B0B5-5604DA3E5CCB}"/>
    <cellStyle name="Comma 3 3 9" xfId="39440" xr:uid="{BD1E6D6F-F1FC-4CF0-97A6-B18F00A7DF57}"/>
    <cellStyle name="Comma 3 3 9 2" xfId="43494" xr:uid="{7B367D55-2BC6-4388-B9FF-E0506288703D}"/>
    <cellStyle name="Comma 3 3 9 2 2" xfId="45032" xr:uid="{0A912D4E-6972-4B56-A7BD-F12CC1F00609}"/>
    <cellStyle name="Comma 3 3 9 2 3" xfId="46521" xr:uid="{CCF2A162-8352-41F8-A4D3-8AD852C5226B}"/>
    <cellStyle name="Comma 3 3 9 3" xfId="44327" xr:uid="{C4EF8F04-A9B5-41CF-A3A5-86FDA995B4C0}"/>
    <cellStyle name="Comma 3 3 9 4" xfId="45815" xr:uid="{988BEA13-71EB-460B-8D33-E31641298E59}"/>
    <cellStyle name="Comma 3 3 9 5" xfId="42859" xr:uid="{C329A322-B0A5-478C-A3C9-34C4FDA75780}"/>
    <cellStyle name="Comma 3 4" xfId="140" xr:uid="{C14DC452-F204-45E7-9607-0F7E651A4F4D}"/>
    <cellStyle name="Comma 3 4 10" xfId="39444" xr:uid="{45023E8A-32EE-4350-A77E-B8AD03CF8475}"/>
    <cellStyle name="Comma 3 4 10 2" xfId="44775" xr:uid="{A44C9D73-8D00-47FE-980C-81F3923BAC70}"/>
    <cellStyle name="Comma 3 4 10 3" xfId="46263" xr:uid="{62A5999E-1B39-46D0-97D0-1FDD8A148DE5}"/>
    <cellStyle name="Comma 3 4 10 4" xfId="43255" xr:uid="{1E34E439-B24E-412C-A53F-EF601CD42D86}"/>
    <cellStyle name="Comma 3 4 11" xfId="40565" xr:uid="{CF8EA443-C627-4AA5-98D6-385A7DAB21A8}"/>
    <cellStyle name="Comma 3 4 11 2" xfId="44079" xr:uid="{063F0707-88E9-47F9-945C-37FA3EC172CB}"/>
    <cellStyle name="Comma 3 4 12" xfId="15408" xr:uid="{E64E4B10-DC9C-4B48-991B-944F4B9684B0}"/>
    <cellStyle name="Comma 3 4 12 2" xfId="45566" xr:uid="{327A448E-EEFA-4952-B739-35BD9BD554ED}"/>
    <cellStyle name="Comma 3 4 13" xfId="1688" xr:uid="{EF577A99-0339-46D9-8E69-164EE56690CA}"/>
    <cellStyle name="Comma 3 4 14" xfId="41604" xr:uid="{C05B83EE-B863-47C9-B25C-A9A22149C402}"/>
    <cellStyle name="Comma 3 4 15" xfId="821" xr:uid="{5F424628-CF96-4662-9E9D-0D8C935739BC}"/>
    <cellStyle name="Comma 3 4 16" xfId="41879" xr:uid="{B201F98D-6B75-4D9B-A7F1-CA2EDF3FAC91}"/>
    <cellStyle name="Comma 3 4 17" xfId="47020" xr:uid="{5165B21B-E4FF-4AD2-A58D-EA3683C992B4}"/>
    <cellStyle name="Comma 3 4 2" xfId="436" xr:uid="{6785542C-D8CF-46F4-90CA-7BF76F14C45E}"/>
    <cellStyle name="Comma 3 4 2 10" xfId="39445" xr:uid="{7F04C4F7-76C6-4BE8-9E6B-F7974398ADE6}"/>
    <cellStyle name="Comma 3 4 2 11" xfId="40566" xr:uid="{2A86520C-7E87-436B-880A-3463EC622AA8}"/>
    <cellStyle name="Comma 3 4 2 12" xfId="15409" xr:uid="{2A9410F7-EF0E-4EDB-A627-44A5E7469372}"/>
    <cellStyle name="Comma 3 4 2 13" xfId="1689" xr:uid="{F68DF571-6051-4E69-B388-39D49C273862}"/>
    <cellStyle name="Comma 3 4 2 14" xfId="41652" xr:uid="{BE823148-0D10-4B81-ACAA-67FA6DC4A8AE}"/>
    <cellStyle name="Comma 3 4 2 15" xfId="879" xr:uid="{40B424FD-1A2E-4AF2-94D2-DD268F2FF635}"/>
    <cellStyle name="Comma 3 4 2 16" xfId="42008" xr:uid="{5B348F28-309A-4086-862A-6ACD9C531F92}"/>
    <cellStyle name="Comma 3 4 2 17" xfId="47060" xr:uid="{DE0DAF0D-5EA5-499F-A3AF-C6C7D0975B53}"/>
    <cellStyle name="Comma 3 4 2 2" xfId="720" xr:uid="{7CD92FA0-41AE-4920-9D5D-DBC4758EED17}"/>
    <cellStyle name="Comma 3 4 2 2 10" xfId="1093" xr:uid="{8A033BD6-FEB5-40B2-8206-92F613C18016}"/>
    <cellStyle name="Comma 3 4 2 2 11" xfId="42283" xr:uid="{CECE730E-3294-4DC0-BF30-196934040C69}"/>
    <cellStyle name="Comma 3 4 2 2 2" xfId="15064" xr:uid="{3CA2A24C-CE64-4B60-99C8-8F55339ABA32}"/>
    <cellStyle name="Comma 3 4 2 2 2 2" xfId="35913" xr:uid="{F3F86F50-1E42-4077-B7C9-4203CD66EE0F}"/>
    <cellStyle name="Comma 3 4 2 2 2 2 2" xfId="45053" xr:uid="{A608EF2A-9565-437D-B835-B4C0397A560F}"/>
    <cellStyle name="Comma 3 4 2 2 2 3" xfId="38055" xr:uid="{26550987-CE04-496B-9898-CC5D94944F72}"/>
    <cellStyle name="Comma 3 4 2 2 2 3 2" xfId="46541" xr:uid="{025302D2-F9DF-48A8-9AB4-72B92B7A575C}"/>
    <cellStyle name="Comma 3 4 2 2 2 4" xfId="39179" xr:uid="{D8650E79-915E-4566-91D6-C11F98C7D8EB}"/>
    <cellStyle name="Comma 3 4 2 2 2 5" xfId="40296" xr:uid="{0F0CAF33-98E7-47E5-AF3B-909A34D9732F}"/>
    <cellStyle name="Comma 3 4 2 2 2 6" xfId="41413" xr:uid="{90B08B73-014A-4C20-B321-6C6695DD71FA}"/>
    <cellStyle name="Comma 3 4 2 2 2 7" xfId="25529" xr:uid="{DDAF4F2D-A8AA-44EC-8524-D9B315A4F361}"/>
    <cellStyle name="Comma 3 4 2 2 2 8" xfId="43513" xr:uid="{ABAE5A70-3D7B-42C1-842D-4391ED472AAD}"/>
    <cellStyle name="Comma 3 4 2 2 3" xfId="35279" xr:uid="{18AD29C3-07BD-4C74-8300-81AB4AB251CB}"/>
    <cellStyle name="Comma 3 4 2 2 3 2" xfId="44348" xr:uid="{0CAB77C3-5A9E-45F1-80CE-5A222E7FCD1D}"/>
    <cellStyle name="Comma 3 4 2 2 4" xfId="37644" xr:uid="{ABD86B89-FE6F-4195-9AB5-B2415B971CA2}"/>
    <cellStyle name="Comma 3 4 2 2 4 2" xfId="45837" xr:uid="{D3B9A4C3-24CE-4579-9B17-2D068874BF7F}"/>
    <cellStyle name="Comma 3 4 2 2 5" xfId="38834" xr:uid="{B373D499-F5D8-4C9F-8032-05134A7489EF}"/>
    <cellStyle name="Comma 3 4 2 2 6" xfId="39951" xr:uid="{6BC8B9EB-C508-4CFF-AD50-DB791DBA4DE4}"/>
    <cellStyle name="Comma 3 4 2 2 7" xfId="41068" xr:uid="{B9D766AF-63AB-41FB-A566-97FEC88C56B9}"/>
    <cellStyle name="Comma 3 4 2 2 8" xfId="24947" xr:uid="{D67D930D-C131-4BCD-8823-9129CD3433C2}"/>
    <cellStyle name="Comma 3 4 2 2 9" xfId="14201" xr:uid="{2D0F369F-4ED5-4417-85F0-91FD6608D009}"/>
    <cellStyle name="Comma 3 4 2 3" xfId="14550" xr:uid="{E3F95FE7-4249-4514-A944-2729324926C6}"/>
    <cellStyle name="Comma 3 4 2 3 2" xfId="15159" xr:uid="{609B4A2B-79C8-466B-9483-0760D54F4DD1}"/>
    <cellStyle name="Comma 3 4 2 3 2 2" xfId="36004" xr:uid="{4AB62A6F-8B8E-4860-A0B3-20296C532A9C}"/>
    <cellStyle name="Comma 3 4 2 3 2 2 2" xfId="45282" xr:uid="{E1D495DD-4BF4-4F81-8ADE-A1ACA864C908}"/>
    <cellStyle name="Comma 3 4 2 3 2 3" xfId="38145" xr:uid="{199F963D-340C-4C2F-BA73-E6476B405F47}"/>
    <cellStyle name="Comma 3 4 2 3 2 3 2" xfId="46774" xr:uid="{3D36B881-F87F-4C12-93A9-485E47DC6D5E}"/>
    <cellStyle name="Comma 3 4 2 3 2 4" xfId="39269" xr:uid="{FF794283-DF2E-47AC-8152-BED91E39FBDB}"/>
    <cellStyle name="Comma 3 4 2 3 2 5" xfId="40386" xr:uid="{DFA21FF0-5D7D-45AC-9E69-D9E2BC21B2DF}"/>
    <cellStyle name="Comma 3 4 2 3 2 6" xfId="41503" xr:uid="{3A053B84-212A-405C-BDA5-906639D49694}"/>
    <cellStyle name="Comma 3 4 2 3 2 7" xfId="25598" xr:uid="{16C41298-C435-48E2-879F-743E1681D4E4}"/>
    <cellStyle name="Comma 3 4 2 3 2 8" xfId="43731" xr:uid="{A896298A-8183-45D2-9983-9D7309BA62D8}"/>
    <cellStyle name="Comma 3 4 2 3 3" xfId="35425" xr:uid="{9D4991D3-4ABB-4267-83E3-77E10ECA1F2E}"/>
    <cellStyle name="Comma 3 4 2 3 3 2" xfId="44575" xr:uid="{E253E29F-A241-47EE-852B-89D3DD698EC6}"/>
    <cellStyle name="Comma 3 4 2 3 4" xfId="37754" xr:uid="{06348A04-71A8-4247-98AE-892A886055FF}"/>
    <cellStyle name="Comma 3 4 2 3 4 2" xfId="46061" xr:uid="{F6F074D6-88BF-44A3-86FE-DC56BA93AC4C}"/>
    <cellStyle name="Comma 3 4 2 3 5" xfId="38925" xr:uid="{946CFF76-D534-4B75-A7B4-7E6B9F9E9F8D}"/>
    <cellStyle name="Comma 3 4 2 3 6" xfId="40042" xr:uid="{02670AE3-2BA8-4CA2-A136-4FD91E5CBE5C}"/>
    <cellStyle name="Comma 3 4 2 3 7" xfId="41159" xr:uid="{A2DB6911-678C-4D42-8269-FCD9A6600C24}"/>
    <cellStyle name="Comma 3 4 2 3 8" xfId="25068" xr:uid="{4A8E1033-07DD-47FE-8DDE-F1B327E36646}"/>
    <cellStyle name="Comma 3 4 2 3 9" xfId="43071" xr:uid="{24B4474E-BC76-43E4-BE12-14DEE70843DB}"/>
    <cellStyle name="Comma 3 4 2 4" xfId="14200" xr:uid="{4BD24E12-1938-4650-8E3D-103BBCCEB1FE}"/>
    <cellStyle name="Comma 3 4 2 4 2" xfId="15063" xr:uid="{14FB0180-58BA-4199-BE79-9ADF8B2EEC92}"/>
    <cellStyle name="Comma 3 4 2 4 2 2" xfId="35912" xr:uid="{D5C81A5E-6652-4428-8FE4-2609C6BAC2E6}"/>
    <cellStyle name="Comma 3 4 2 4 2 3" xfId="38054" xr:uid="{71FA0265-179E-4A92-ACF1-7A197DACBF7B}"/>
    <cellStyle name="Comma 3 4 2 4 2 4" xfId="39178" xr:uid="{97F60ED9-FB50-446F-AA08-832E68CCA393}"/>
    <cellStyle name="Comma 3 4 2 4 2 5" xfId="40295" xr:uid="{C75C23C1-B131-4C0D-97EA-84697A5CBBD1}"/>
    <cellStyle name="Comma 3 4 2 4 2 6" xfId="41412" xr:uid="{EB86FA66-78BD-452D-9A6F-AF0D7A28D802}"/>
    <cellStyle name="Comma 3 4 2 4 2 7" xfId="25528" xr:uid="{C27FC2C9-A440-47D2-8B55-C423C3793305}"/>
    <cellStyle name="Comma 3 4 2 4 2 8" xfId="44820" xr:uid="{F741D2A1-418C-487D-B0BE-BF97CD47ED80}"/>
    <cellStyle name="Comma 3 4 2 4 3" xfId="35278" xr:uid="{6CA51F88-1A7A-4D6A-B0F9-B93FAEED2150}"/>
    <cellStyle name="Comma 3 4 2 4 3 2" xfId="46310" xr:uid="{ECFBC3F3-A33E-41C7-8595-0A61E47D4EBB}"/>
    <cellStyle name="Comma 3 4 2 4 4" xfId="37643" xr:uid="{A4CC3A3D-A005-4047-B902-B0B68D6DD2D2}"/>
    <cellStyle name="Comma 3 4 2 4 5" xfId="38833" xr:uid="{79AE7A27-25D0-4471-BAC5-D9D8B3D95C5E}"/>
    <cellStyle name="Comma 3 4 2 4 6" xfId="39950" xr:uid="{186934B1-AE51-4C5B-B583-804399E19659}"/>
    <cellStyle name="Comma 3 4 2 4 7" xfId="41067" xr:uid="{3A417F31-D88E-4ADB-8002-C70C8F22F62C}"/>
    <cellStyle name="Comma 3 4 2 4 8" xfId="24946" xr:uid="{577223CD-B480-4E76-A3D5-8492FC6D35E5}"/>
    <cellStyle name="Comma 3 4 2 4 9" xfId="43297" xr:uid="{158A99C4-7CF6-42B7-95E0-E26E9A201D56}"/>
    <cellStyle name="Comma 3 4 2 5" xfId="13448" xr:uid="{8D976827-B453-4688-9AE8-E4C393E17F3C}"/>
    <cellStyle name="Comma 3 4 2 5 2" xfId="35031" xr:uid="{B17864E3-663C-4DFD-B7C8-DAA5B2125611}"/>
    <cellStyle name="Comma 3 4 2 5 3" xfId="37473" xr:uid="{E061F73D-EABD-4BB8-B663-E7CBAF0FBB7B}"/>
    <cellStyle name="Comma 3 4 2 5 4" xfId="38676" xr:uid="{E8BCFB04-E338-456F-A6BC-E78BB9858304}"/>
    <cellStyle name="Comma 3 4 2 5 5" xfId="39793" xr:uid="{3DC2E0E6-4AF1-418A-8E75-EC32195C5383}"/>
    <cellStyle name="Comma 3 4 2 5 6" xfId="40910" xr:uid="{2B87B89C-4AC1-4A9F-BF49-66EAF5766E4F}"/>
    <cellStyle name="Comma 3 4 2 5 7" xfId="24748" xr:uid="{17520076-AC97-4AD2-94A4-B875C0009B8E}"/>
    <cellStyle name="Comma 3 4 2 6" xfId="14909" xr:uid="{12433121-87BC-4F3B-A168-298CC8825ED1}"/>
    <cellStyle name="Comma 3 4 2 6 2" xfId="35763" xr:uid="{2774818C-9214-485E-8E80-E6D036EAB7EF}"/>
    <cellStyle name="Comma 3 4 2 6 3" xfId="37909" xr:uid="{87AACC02-3178-40EE-BC6C-B474FD745D91}"/>
    <cellStyle name="Comma 3 4 2 6 4" xfId="39033" xr:uid="{B5083C1F-AC14-472B-9BE1-924A37A415E3}"/>
    <cellStyle name="Comma 3 4 2 6 5" xfId="40150" xr:uid="{13955C78-C4ED-4829-9C62-4C42FC805740}"/>
    <cellStyle name="Comma 3 4 2 6 6" xfId="41267" xr:uid="{B48599EF-014F-44B7-B74F-9C7CB298A925}"/>
    <cellStyle name="Comma 3 4 2 6 7" xfId="25393" xr:uid="{662D7FFB-E8F5-4EB5-B57F-B4A89C5348FE}"/>
    <cellStyle name="Comma 3 4 2 7" xfId="25827" xr:uid="{8B225039-E061-4A1B-97EF-21A138420567}"/>
    <cellStyle name="Comma 3 4 2 8" xfId="36675" xr:uid="{5FF5902C-85C3-4AE8-BAEA-E95B5B17C27D}"/>
    <cellStyle name="Comma 3 4 2 9" xfId="38332" xr:uid="{1EB6110B-2C8C-4ECE-885B-BD7F03B70CE8}"/>
    <cellStyle name="Comma 3 4 3" xfId="591" xr:uid="{0B2D9390-FC8B-44E8-B198-715E7C3D7869}"/>
    <cellStyle name="Comma 3 4 3 10" xfId="41704" xr:uid="{9EDAC363-AACB-4AE3-8F69-D6D5FEC68C22}"/>
    <cellStyle name="Comma 3 4 3 11" xfId="936" xr:uid="{5A137AA2-9CCA-4FA2-B057-0C55740BB357}"/>
    <cellStyle name="Comma 3 4 3 12" xfId="42154" xr:uid="{F9C23285-F882-4DC5-ACBA-500E3CB618F4}"/>
    <cellStyle name="Comma 3 4 3 2" xfId="1150" xr:uid="{0DDDEA62-5731-4A94-AD46-ECDC3EF498B3}"/>
    <cellStyle name="Comma 3 4 3 2 2" xfId="35764" xr:uid="{819721F6-D791-4FD4-92F2-FCD076B9E7E6}"/>
    <cellStyle name="Comma 3 4 3 2 2 2" xfId="45076" xr:uid="{0FB82AF9-DF0F-41D7-ABEE-2DED00124567}"/>
    <cellStyle name="Comma 3 4 3 2 2 3" xfId="46565" xr:uid="{60F71650-1819-45B9-98F7-737E57F18EE4}"/>
    <cellStyle name="Comma 3 4 3 2 3" xfId="37910" xr:uid="{BF5EEBA4-4EBE-4457-95D1-675D2ACD2769}"/>
    <cellStyle name="Comma 3 4 3 2 4" xfId="39034" xr:uid="{579738ED-6C18-42B1-83E9-93A36678D960}"/>
    <cellStyle name="Comma 3 4 3 2 5" xfId="40151" xr:uid="{A5C6E9D0-CFD3-4C82-96CF-FE9D59EBD20E}"/>
    <cellStyle name="Comma 3 4 3 2 6" xfId="41268" xr:uid="{40108C6F-1088-4645-91AF-A3255DC013CE}"/>
    <cellStyle name="Comma 3 4 3 2 7" xfId="25394" xr:uid="{CF3F5C22-E19E-4427-8AC4-9BB9BE9E7501}"/>
    <cellStyle name="Comma 3 4 3 2 8" xfId="14910" xr:uid="{5EDF7E84-6EC5-489C-8243-FBF75267B702}"/>
    <cellStyle name="Comma 3 4 3 3" xfId="35032" xr:uid="{A467126C-849A-453F-B1D5-6628B3361BF0}"/>
    <cellStyle name="Comma 3 4 3 3 2" xfId="43755" xr:uid="{27450DD3-0EA0-49D8-8CA2-9B5F1C80D2E8}"/>
    <cellStyle name="Comma 3 4 3 3 2 2" xfId="45307" xr:uid="{089381C9-A676-4938-A4DC-BB8B547B63BC}"/>
    <cellStyle name="Comma 3 4 3 3 2 3" xfId="46799" xr:uid="{819F41EA-3501-430C-82C2-24A0A2519C7C}"/>
    <cellStyle name="Comma 3 4 3 3 3" xfId="44599" xr:uid="{E745F9E2-AE22-4E63-8E8C-E29B1EB55792}"/>
    <cellStyle name="Comma 3 4 3 3 4" xfId="46086" xr:uid="{7C01A148-67B5-4330-811A-85155C875887}"/>
    <cellStyle name="Comma 3 4 3 4" xfId="37474" xr:uid="{8F1A4E34-45BA-450B-A4C3-66CBD20ABEFC}"/>
    <cellStyle name="Comma 3 4 3 4 2" xfId="44841" xr:uid="{ABCC99B7-7AE5-4F84-8E1A-804A4D1D5D55}"/>
    <cellStyle name="Comma 3 4 3 4 3" xfId="46331" xr:uid="{ED9A4E8D-CF36-4630-8D70-582D94B559C2}"/>
    <cellStyle name="Comma 3 4 3 5" xfId="38677" xr:uid="{CF24D7A2-0123-4863-AAAB-AB932DABBE48}"/>
    <cellStyle name="Comma 3 4 3 6" xfId="39794" xr:uid="{F487F1D0-BC1E-422A-947A-278D54A423CA}"/>
    <cellStyle name="Comma 3 4 3 7" xfId="40911" xr:uid="{8E288A3F-44E8-4C71-8FAB-FF8E3E71F717}"/>
    <cellStyle name="Comma 3 4 3 8" xfId="24749" xr:uid="{47780FE7-A32B-4C2B-9686-D6612556EBF2}"/>
    <cellStyle name="Comma 3 4 3 9" xfId="13449" xr:uid="{FE0F06E7-2F6E-4A2D-B014-E61ABDB8440B}"/>
    <cellStyle name="Comma 3 4 4" xfId="984" xr:uid="{88735DA6-0F43-4FFB-B33B-E9F4377A58AC}"/>
    <cellStyle name="Comma 3 4 4 10" xfId="41748" xr:uid="{EA65E695-A221-4B5C-9088-0ABC6C1BFB01}"/>
    <cellStyle name="Comma 3 4 4 11" xfId="42449" xr:uid="{54046ADE-4C9C-4CB3-8F7E-4C69C435E66A}"/>
    <cellStyle name="Comma 3 4 4 2" xfId="1198" xr:uid="{0FAF7C15-1780-4581-B821-D8F4AE905554}"/>
    <cellStyle name="Comma 3 4 4 2 2" xfId="35911" xr:uid="{A082A059-58AC-469B-A58F-9D6EA762E469}"/>
    <cellStyle name="Comma 3 4 4 2 2 2" xfId="45103" xr:uid="{F6EDF003-BF2F-47D5-A119-86E5F1C16064}"/>
    <cellStyle name="Comma 3 4 4 2 2 3" xfId="46592" xr:uid="{3102491F-9FC3-47D7-9E52-964D77B29F94}"/>
    <cellStyle name="Comma 3 4 4 2 2 4" xfId="43561" xr:uid="{5CA92A8D-FD23-4B8A-97D0-BE4B63CC2FE5}"/>
    <cellStyle name="Comma 3 4 4 2 3" xfId="38053" xr:uid="{C7E80A39-6A5B-4D5E-ADB5-00A052701F65}"/>
    <cellStyle name="Comma 3 4 4 2 3 2" xfId="44399" xr:uid="{2DD1EF57-527C-493F-A87B-BEBD72E5BC7E}"/>
    <cellStyle name="Comma 3 4 4 2 4" xfId="39177" xr:uid="{5881A48D-A229-4634-BEB7-3475044B35BF}"/>
    <cellStyle name="Comma 3 4 4 2 4 2" xfId="45887" xr:uid="{72B61F4D-4514-4AB1-8467-F2C6C925960A}"/>
    <cellStyle name="Comma 3 4 4 2 5" xfId="40294" xr:uid="{0C68B62A-699B-4010-8D7F-7AF3300B86E9}"/>
    <cellStyle name="Comma 3 4 4 2 6" xfId="41411" xr:uid="{CCD7D953-DB8D-4FCF-895A-8E4AC64CD16C}"/>
    <cellStyle name="Comma 3 4 4 2 7" xfId="25527" xr:uid="{9CBD5582-8B3C-4D1A-88EC-CFBBB29998A6}"/>
    <cellStyle name="Comma 3 4 4 2 8" xfId="15062" xr:uid="{9E19AE63-26A1-465C-B750-532FE308FA5C}"/>
    <cellStyle name="Comma 3 4 4 2 9" xfId="42916" xr:uid="{6DC17CB0-83D4-4E88-AE67-57CFBF1F5C5C}"/>
    <cellStyle name="Comma 3 4 4 3" xfId="35277" xr:uid="{90F1979E-AD29-4BA1-8933-35184B70D778}"/>
    <cellStyle name="Comma 3 4 4 3 2" xfId="43784" xr:uid="{BBC0798D-765C-4E77-85A0-4D99DD0D3B4C}"/>
    <cellStyle name="Comma 3 4 4 3 2 2" xfId="45336" xr:uid="{24EE8C60-75C0-4279-89DE-D1D8811F868D}"/>
    <cellStyle name="Comma 3 4 4 3 2 3" xfId="46828" xr:uid="{F273D14E-2EE1-43B7-A396-3506A2452C52}"/>
    <cellStyle name="Comma 3 4 4 3 3" xfId="44628" xr:uid="{4E366933-9AA0-4C9C-94E8-CBFA0A26FB60}"/>
    <cellStyle name="Comma 3 4 4 3 4" xfId="46115" xr:uid="{9DBDAA20-78A2-4E18-B293-AA0E5BC87E8A}"/>
    <cellStyle name="Comma 3 4 4 3 5" xfId="43122" xr:uid="{8A7211D0-4F66-4FC4-B68E-6B026D989A2E}"/>
    <cellStyle name="Comma 3 4 4 4" xfId="37642" xr:uid="{88206A70-D8F8-4E80-96DC-7EB6438B2859}"/>
    <cellStyle name="Comma 3 4 4 4 2" xfId="44870" xr:uid="{9248064D-CD07-40DE-8020-01646DFD8289}"/>
    <cellStyle name="Comma 3 4 4 4 3" xfId="46360" xr:uid="{C9789167-E106-4E50-846B-66CEAA7E4947}"/>
    <cellStyle name="Comma 3 4 4 4 4" xfId="43344" xr:uid="{7BB3D3FA-1EA8-4211-AF18-777E3E8CFADD}"/>
    <cellStyle name="Comma 3 4 4 5" xfId="38832" xr:uid="{C22481E4-9834-4AA8-AFCB-40DA41FAF20C}"/>
    <cellStyle name="Comma 3 4 4 5 2" xfId="44174" xr:uid="{E14175A4-115B-4196-8B71-FE7088CA9FBF}"/>
    <cellStyle name="Comma 3 4 4 6" xfId="39949" xr:uid="{430D6610-802E-4D41-959E-4D32055E822F}"/>
    <cellStyle name="Comma 3 4 4 6 2" xfId="45660" xr:uid="{4AB31123-7647-43A0-A7A8-55E949F2EDF3}"/>
    <cellStyle name="Comma 3 4 4 7" xfId="41066" xr:uid="{854247B5-ACD1-4593-B63C-2ED58723D9A9}"/>
    <cellStyle name="Comma 3 4 4 8" xfId="24945" xr:uid="{44BEE7DF-2A99-4BC1-8AD2-4DDBE445725F}"/>
    <cellStyle name="Comma 3 4 4 9" xfId="14199" xr:uid="{D48E1FDF-924C-4AF8-B633-1AA96F900A48}"/>
    <cellStyle name="Comma 3 4 5" xfId="1037" xr:uid="{23F2638C-0376-41C5-9097-AEA451E19B2E}"/>
    <cellStyle name="Comma 3 4 5 2" xfId="35030" xr:uid="{B84A4C8C-9EC6-4792-B277-635D226D716A}"/>
    <cellStyle name="Comma 3 4 5 2 2" xfId="43619" xr:uid="{19F654B6-1965-48D6-94FF-B67F15BF7B52}"/>
    <cellStyle name="Comma 3 4 5 2 2 2" xfId="45167" xr:uid="{83B54413-00D7-43CE-9676-CA991E8F02B2}"/>
    <cellStyle name="Comma 3 4 5 2 2 3" xfId="46657" xr:uid="{3A393693-2F57-4B00-A113-E688D272BC32}"/>
    <cellStyle name="Comma 3 4 5 2 3" xfId="44460" xr:uid="{4F3B4EDF-9C51-486F-8D39-B059F3FD0609}"/>
    <cellStyle name="Comma 3 4 5 2 4" xfId="45948" xr:uid="{FAB03DB2-A035-4773-8B1C-79EC5BF0B4F5}"/>
    <cellStyle name="Comma 3 4 5 2 5" xfId="42968" xr:uid="{46F0849C-2B57-4EBB-A43E-5FB5A1BB0CEA}"/>
    <cellStyle name="Comma 3 4 5 3" xfId="37472" xr:uid="{E8E549D0-CD07-4F9D-83A0-5BF76CF2E0BD}"/>
    <cellStyle name="Comma 3 4 5 3 2" xfId="43848" xr:uid="{394791D2-621B-4CD9-B502-FF59CF8504AE}"/>
    <cellStyle name="Comma 3 4 5 3 2 2" xfId="45401" xr:uid="{D7B48652-0D27-4A3A-BC28-147E7C63A368}"/>
    <cellStyle name="Comma 3 4 5 3 2 3" xfId="46893" xr:uid="{E118881A-4BD2-444C-A8CB-8489728BB0E9}"/>
    <cellStyle name="Comma 3 4 5 3 3" xfId="44691" xr:uid="{783E869E-0990-4D61-BC4E-BF6AE591960B}"/>
    <cellStyle name="Comma 3 4 5 3 4" xfId="46179" xr:uid="{CE06E525-8290-4EAC-9D34-AD3ADF892B2B}"/>
    <cellStyle name="Comma 3 4 5 3 5" xfId="43177" xr:uid="{716533D0-0077-4747-87B0-5FA778DDF09D}"/>
    <cellStyle name="Comma 3 4 5 4" xfId="38675" xr:uid="{4AB5BC5D-5A56-45FB-9531-C5C28ACFCF33}"/>
    <cellStyle name="Comma 3 4 5 4 2" xfId="44934" xr:uid="{85CC6310-506F-4905-8CFD-D4E3E0E0134A}"/>
    <cellStyle name="Comma 3 4 5 4 3" xfId="46423" xr:uid="{1F959B93-F0B6-49E1-87A0-0AD14BF970F8}"/>
    <cellStyle name="Comma 3 4 5 4 4" xfId="43399" xr:uid="{02B755F9-E806-4DB2-818B-675F01D4F5CD}"/>
    <cellStyle name="Comma 3 4 5 5" xfId="39792" xr:uid="{E3F7F151-BB7F-413B-A9F6-01415E410BA6}"/>
    <cellStyle name="Comma 3 4 5 5 2" xfId="44232" xr:uid="{56FE85A5-919F-4F42-BFDB-B365EB792F61}"/>
    <cellStyle name="Comma 3 4 5 6" xfId="40909" xr:uid="{DE7460F6-275C-4E01-87DC-EB9A6F2D28E7}"/>
    <cellStyle name="Comma 3 4 5 6 2" xfId="45720" xr:uid="{A7612852-990C-4B0E-BAE2-B0EC96759EE9}"/>
    <cellStyle name="Comma 3 4 5 7" xfId="24747" xr:uid="{CA944194-C23F-4616-8BF0-60F26B5FEB09}"/>
    <cellStyle name="Comma 3 4 5 8" xfId="13447" xr:uid="{1E3FBAEC-E40A-499D-B546-881F989D7B5F}"/>
    <cellStyle name="Comma 3 4 5 9" xfId="42766" xr:uid="{4B733FD3-CAC7-4982-9AE6-ACFCEACB67BC}"/>
    <cellStyle name="Comma 3 4 6" xfId="14908" xr:uid="{3AFA2949-68D0-4D75-B073-A1CA75027638}"/>
    <cellStyle name="Comma 3 4 6 2" xfId="35762" xr:uid="{600E8194-D903-4AE1-8E11-6DEFC59B2952}"/>
    <cellStyle name="Comma 3 4 6 2 2" xfId="43646" xr:uid="{369C80A3-C62E-41A6-A871-33AAE8E1884F}"/>
    <cellStyle name="Comma 3 4 6 2 2 2" xfId="45194" xr:uid="{28E28CD0-FA64-4FBC-944D-F7919D6FEB9F}"/>
    <cellStyle name="Comma 3 4 6 2 2 3" xfId="46684" xr:uid="{F67F4B94-6052-4CE4-B6D0-24868D2BB9D2}"/>
    <cellStyle name="Comma 3 4 6 2 3" xfId="44487" xr:uid="{83323308-68E5-4104-AFF2-1D16F25E30FF}"/>
    <cellStyle name="Comma 3 4 6 2 4" xfId="45975" xr:uid="{579E4EC9-C727-45C1-BEAB-5B3E5DF11008}"/>
    <cellStyle name="Comma 3 4 6 2 5" xfId="42992" xr:uid="{A5649B2E-13AD-492B-9C60-5BB1B78E65DD}"/>
    <cellStyle name="Comma 3 4 6 3" xfId="37908" xr:uid="{90FEDF84-1E82-4217-9E32-A9E330D71E29}"/>
    <cellStyle name="Comma 3 4 6 3 2" xfId="43875" xr:uid="{E96F963B-B0F6-4207-B2ED-1E7DB3BB6A94}"/>
    <cellStyle name="Comma 3 4 6 3 2 2" xfId="45428" xr:uid="{D4BA5257-5A14-43AC-9ED1-BEEDA2ADB8F7}"/>
    <cellStyle name="Comma 3 4 6 3 2 3" xfId="46920" xr:uid="{CDF48381-6C90-4C16-BD69-8A8862EB3B9E}"/>
    <cellStyle name="Comma 3 4 6 3 3" xfId="44718" xr:uid="{0CE2750E-30E8-403C-B5E5-A8C42AE95F97}"/>
    <cellStyle name="Comma 3 4 6 3 4" xfId="46206" xr:uid="{F55B05CA-8D5E-4F08-90EC-63CFB5C37F60}"/>
    <cellStyle name="Comma 3 4 6 3 5" xfId="43201" xr:uid="{0FF44B77-6D06-4EBB-9C7D-2719D2EA55C7}"/>
    <cellStyle name="Comma 3 4 6 4" xfId="39032" xr:uid="{F95DAE49-832A-4BA2-8FB7-0531483AEF34}"/>
    <cellStyle name="Comma 3 4 6 4 2" xfId="44961" xr:uid="{9FA617A5-DB53-4F85-A8F1-4953AE8DB4DA}"/>
    <cellStyle name="Comma 3 4 6 4 3" xfId="46450" xr:uid="{05396E96-7E05-4168-9131-45A85ADF43AA}"/>
    <cellStyle name="Comma 3 4 6 4 4" xfId="43424" xr:uid="{B4ABBDE2-2782-4AF5-B31A-2EF75ABFF2F0}"/>
    <cellStyle name="Comma 3 4 6 5" xfId="40149" xr:uid="{8C6B439B-444C-4510-8B20-2D5AE8E6ACE1}"/>
    <cellStyle name="Comma 3 4 6 5 2" xfId="44257" xr:uid="{68680635-9A84-4D2C-9780-7E39D50AF192}"/>
    <cellStyle name="Comma 3 4 6 6" xfId="41266" xr:uid="{3D7C8E99-2236-4D6A-B9FD-38DEBC933FA7}"/>
    <cellStyle name="Comma 3 4 6 6 2" xfId="45745" xr:uid="{3F4EFCF7-F51C-461F-A6BA-4E81D15123A0}"/>
    <cellStyle name="Comma 3 4 6 7" xfId="25392" xr:uid="{3069CD33-D270-4FE4-8B2B-226A00467E74}"/>
    <cellStyle name="Comma 3 4 6 8" xfId="42787" xr:uid="{4905EA2D-5076-4B3F-85F7-BDFC3E8DC20D}"/>
    <cellStyle name="Comma 3 4 7" xfId="25826" xr:uid="{AB9633EF-C9CD-4C61-BA6A-6AFACD32F9B1}"/>
    <cellStyle name="Comma 3 4 7 2" xfId="43017" xr:uid="{9B747FBE-54E9-4256-B112-BFD5F7F00916}"/>
    <cellStyle name="Comma 3 4 7 2 2" xfId="43673" xr:uid="{2783912C-D0A0-4376-8CD7-6996E37DB894}"/>
    <cellStyle name="Comma 3 4 7 2 2 2" xfId="45221" xr:uid="{644A9240-6998-41F5-B6DC-FF5D0983877B}"/>
    <cellStyle name="Comma 3 4 7 2 2 3" xfId="46711" xr:uid="{DDAC8422-3D3E-4E66-A85F-886FDDEFF198}"/>
    <cellStyle name="Comma 3 4 7 2 3" xfId="44514" xr:uid="{65942BB9-D80A-422D-A72F-0D82830B040A}"/>
    <cellStyle name="Comma 3 4 7 2 4" xfId="46002" xr:uid="{83318244-84E6-499D-86AD-F2F3200C3F39}"/>
    <cellStyle name="Comma 3 4 7 3" xfId="43227" xr:uid="{D65F13DB-8AC9-4FB9-907A-0E6647C963F6}"/>
    <cellStyle name="Comma 3 4 7 3 2" xfId="43902" xr:uid="{4BD5F0BE-7688-4336-AB9E-13C9AEC70D7B}"/>
    <cellStyle name="Comma 3 4 7 3 2 2" xfId="45455" xr:uid="{62404460-5324-4F26-97E1-6112E83A1A41}"/>
    <cellStyle name="Comma 3 4 7 3 2 3" xfId="46947" xr:uid="{3155229A-22CA-41C7-9B40-121C209F5C8E}"/>
    <cellStyle name="Comma 3 4 7 3 3" xfId="44745" xr:uid="{47A6BA43-9D6F-4CE8-845E-1FF413B7731B}"/>
    <cellStyle name="Comma 3 4 7 3 4" xfId="46233" xr:uid="{862696F5-9537-44A3-8D45-5AC4A8A1DB67}"/>
    <cellStyle name="Comma 3 4 7 4" xfId="43450" xr:uid="{9841EB60-A271-428E-B4B2-8E1B41802F42}"/>
    <cellStyle name="Comma 3 4 7 4 2" xfId="44988" xr:uid="{1593A017-023D-4BF1-9B53-4813950C335E}"/>
    <cellStyle name="Comma 3 4 7 4 3" xfId="46477" xr:uid="{D85294A9-34B0-407A-9728-F93F1A587237}"/>
    <cellStyle name="Comma 3 4 7 5" xfId="44283" xr:uid="{12445FE5-405C-4FE9-B984-39CBA825AF0F}"/>
    <cellStyle name="Comma 3 4 7 6" xfId="45771" xr:uid="{8D4A6518-0312-4EB6-B0E0-CF9EBB3EFD65}"/>
    <cellStyle name="Comma 3 4 7 7" xfId="42810" xr:uid="{D0B54C44-A1CD-44E5-8DA2-664E723329B4}"/>
    <cellStyle name="Comma 3 4 8" xfId="36674" xr:uid="{D885A532-241D-497B-B794-FA6B2857D36C}"/>
    <cellStyle name="Comma 3 4 8 2" xfId="43482" xr:uid="{54825FC4-CABC-4887-8271-EDC3969DC6CC}"/>
    <cellStyle name="Comma 3 4 8 2 2" xfId="45020" xr:uid="{5EB305BE-4C71-4FD2-B457-32065EB2FEEA}"/>
    <cellStyle name="Comma 3 4 8 2 3" xfId="46509" xr:uid="{49B10E6B-653B-4580-9393-99EC1E420131}"/>
    <cellStyle name="Comma 3 4 8 3" xfId="44315" xr:uid="{7D0E0DE9-65B0-4A7E-905C-AC8D5A0956EA}"/>
    <cellStyle name="Comma 3 4 8 4" xfId="45803" xr:uid="{3AB0A67C-8EFA-4B64-86D8-6A09D2800D9D}"/>
    <cellStyle name="Comma 3 4 8 5" xfId="42847" xr:uid="{69E759DD-F084-47F2-BB61-FD3BA5A5AB8E}"/>
    <cellStyle name="Comma 3 4 9" xfId="38331" xr:uid="{7E6BC225-BAA7-426C-8969-2832850ED73D}"/>
    <cellStyle name="Comma 3 4 9 2" xfId="43699" xr:uid="{E3A5D26A-29D5-43F8-8B77-EE661BF83FCE}"/>
    <cellStyle name="Comma 3 4 9 2 2" xfId="45248" xr:uid="{4D2766A8-B4C1-4E49-B3F1-9C414EEC43C6}"/>
    <cellStyle name="Comma 3 4 9 2 3" xfId="46738" xr:uid="{C561F459-28CE-45A1-B6D3-AABF8D6D5C0D}"/>
    <cellStyle name="Comma 3 4 9 3" xfId="44540" xr:uid="{3E3384B8-DC32-4456-BD01-4453D39A6E3E}"/>
    <cellStyle name="Comma 3 4 9 4" xfId="46028" xr:uid="{7062A7FB-2D61-417E-9718-BCFDD3466830}"/>
    <cellStyle name="Comma 3 4 9 5" xfId="43040" xr:uid="{96FBC4FF-8198-42A1-993B-3FD286BC1C04}"/>
    <cellStyle name="Comma 3 5" xfId="137" xr:uid="{807A94A5-D425-4B88-85F8-B41EF407C5D3}"/>
    <cellStyle name="Comma 3 5 10" xfId="40567" xr:uid="{79A93BDB-7817-4B1C-800C-688EF87DDE62}"/>
    <cellStyle name="Comma 3 5 11" xfId="15410" xr:uid="{F44361BC-A08C-4900-858B-DE003D7A3102}"/>
    <cellStyle name="Comma 3 5 12" xfId="1690" xr:uid="{2A10212B-7536-4765-AE46-73FA188054E9}"/>
    <cellStyle name="Comma 3 5 13" xfId="41624" xr:uid="{F0D15D4E-FF75-4B0A-9034-E2AE5FD47749}"/>
    <cellStyle name="Comma 3 5 14" xfId="846" xr:uid="{D7441368-925B-4BBB-B33B-9BC1655F7A9E}"/>
    <cellStyle name="Comma 3 5 15" xfId="41965" xr:uid="{8C20D29A-59B9-4FA8-8D57-9EE3328B6431}"/>
    <cellStyle name="Comma 3 5 16" xfId="47001" xr:uid="{34A3AFC2-63C2-4468-9BB3-E4D8BBA748B1}"/>
    <cellStyle name="Comma 3 5 2" xfId="677" xr:uid="{8B36E784-14A4-49FE-94BC-1178B1118F5C}"/>
    <cellStyle name="Comma 3 5 2 10" xfId="40568" xr:uid="{79649F78-82B6-4845-BB96-726C5E32CA98}"/>
    <cellStyle name="Comma 3 5 2 11" xfId="15411" xr:uid="{0B9843D7-789D-4E00-B8F6-C0FBDA9A779A}"/>
    <cellStyle name="Comma 3 5 2 12" xfId="1691" xr:uid="{7411E8FC-CE2E-477E-96EE-E74FF64CC79B}"/>
    <cellStyle name="Comma 3 5 2 13" xfId="1060" xr:uid="{F33493F9-94BF-4410-8BA9-F801D26C72F0}"/>
    <cellStyle name="Comma 3 5 2 14" xfId="42240" xr:uid="{E098B064-E689-4A97-8B7C-CBF795F0ABE4}"/>
    <cellStyle name="Comma 3 5 2 2" xfId="14204" xr:uid="{79AB2723-2FB3-4237-AF85-C59AA72A286E}"/>
    <cellStyle name="Comma 3 5 2 2 2" xfId="15067" xr:uid="{2AA9497C-54DB-4039-BCF1-F0F662556074}"/>
    <cellStyle name="Comma 3 5 2 2 2 2" xfId="35916" xr:uid="{16855DAB-8E0A-453C-8937-5F77511A5B09}"/>
    <cellStyle name="Comma 3 5 2 2 2 3" xfId="38058" xr:uid="{26D8429F-4C4E-4426-BD3F-63767623858C}"/>
    <cellStyle name="Comma 3 5 2 2 2 4" xfId="39182" xr:uid="{C26C911B-CDBB-4F25-B860-20A554716D49}"/>
    <cellStyle name="Comma 3 5 2 2 2 5" xfId="40299" xr:uid="{D67C4D3F-3CE4-41B4-AC18-5E0924F61A87}"/>
    <cellStyle name="Comma 3 5 2 2 2 6" xfId="41416" xr:uid="{DAB0E95E-97AC-4E9A-8F91-68AA8F50688D}"/>
    <cellStyle name="Comma 3 5 2 2 2 7" xfId="25532" xr:uid="{3A3B555B-578A-424E-96AA-EC7F492B9166}"/>
    <cellStyle name="Comma 3 5 2 2 3" xfId="35282" xr:uid="{470C5E2D-3828-4885-B509-EDA3AE0FD3D6}"/>
    <cellStyle name="Comma 3 5 2 2 4" xfId="37647" xr:uid="{60DE6097-C432-4E26-B118-40A2884C4613}"/>
    <cellStyle name="Comma 3 5 2 2 5" xfId="38837" xr:uid="{E6CF05AB-F07C-43EB-8C4B-65AB1D5761FA}"/>
    <cellStyle name="Comma 3 5 2 2 6" xfId="39954" xr:uid="{31E3D9BD-8B9A-4B61-8399-ABC848F7BEF9}"/>
    <cellStyle name="Comma 3 5 2 2 7" xfId="41071" xr:uid="{46559B96-57D1-443D-BFC7-D261A7D32185}"/>
    <cellStyle name="Comma 3 5 2 2 8" xfId="24950" xr:uid="{02AF73F7-25F7-48E9-9F8D-EA805F6BEBE7}"/>
    <cellStyle name="Comma 3 5 2 3" xfId="14551" xr:uid="{9F7DC153-FE18-410B-A2B5-117C6326678E}"/>
    <cellStyle name="Comma 3 5 2 3 2" xfId="15160" xr:uid="{9DC25380-75DD-4B9B-9141-FF2DDC5E2C58}"/>
    <cellStyle name="Comma 3 5 2 3 2 2" xfId="36005" xr:uid="{C051B000-B387-4DCB-9154-3D3BCC4B0EBA}"/>
    <cellStyle name="Comma 3 5 2 3 2 3" xfId="38146" xr:uid="{0F42754E-2EE0-4E3D-BF34-B1A08C2E12C4}"/>
    <cellStyle name="Comma 3 5 2 3 2 4" xfId="39270" xr:uid="{BA786462-0151-4E13-91AB-408F11A0404B}"/>
    <cellStyle name="Comma 3 5 2 3 2 5" xfId="40387" xr:uid="{430A8EA6-FAB5-450F-87C4-BA03AFF9357F}"/>
    <cellStyle name="Comma 3 5 2 3 2 6" xfId="41504" xr:uid="{0E9A7678-CA78-4F0A-85CC-53A31B265A8B}"/>
    <cellStyle name="Comma 3 5 2 3 2 7" xfId="25599" xr:uid="{5F71F7CB-8CCA-4336-9A47-F06860C0CCE9}"/>
    <cellStyle name="Comma 3 5 2 3 3" xfId="35426" xr:uid="{55F0F652-D50B-4484-92A9-504D49CC930B}"/>
    <cellStyle name="Comma 3 5 2 3 4" xfId="37755" xr:uid="{3BAC5448-4F6A-4F5F-8478-6A4ACB6881F8}"/>
    <cellStyle name="Comma 3 5 2 3 5" xfId="38926" xr:uid="{A1C20D99-97C0-4FCD-AE1D-07413F17829B}"/>
    <cellStyle name="Comma 3 5 2 3 6" xfId="40043" xr:uid="{62E1CB25-FD5A-41EF-8AA4-B4CD50E97701}"/>
    <cellStyle name="Comma 3 5 2 3 7" xfId="41160" xr:uid="{1B3B2867-923D-4413-A89A-9BDFFC9A54A4}"/>
    <cellStyle name="Comma 3 5 2 3 8" xfId="25069" xr:uid="{1F5622F8-3698-4DD3-9062-7846D2FDDD2E}"/>
    <cellStyle name="Comma 3 5 2 4" xfId="14203" xr:uid="{384ACDA1-5C21-4D70-A20A-5F588391123B}"/>
    <cellStyle name="Comma 3 5 2 4 2" xfId="35281" xr:uid="{5D773F24-CDCE-4116-A386-5D5886F03D65}"/>
    <cellStyle name="Comma 3 5 2 4 3" xfId="37646" xr:uid="{53F2200B-E813-493D-99DB-4A2A10754FFF}"/>
    <cellStyle name="Comma 3 5 2 4 4" xfId="38836" xr:uid="{542EFEE6-9263-4020-8EAA-207F72B88B43}"/>
    <cellStyle name="Comma 3 5 2 4 5" xfId="39953" xr:uid="{690D170A-EB40-45BD-AAC9-5E9ECF6761A2}"/>
    <cellStyle name="Comma 3 5 2 4 6" xfId="41070" xr:uid="{8D548C46-EB7D-4253-BB09-409575147E1F}"/>
    <cellStyle name="Comma 3 5 2 4 7" xfId="24949" xr:uid="{0EA626C5-A7D6-4791-ABC2-89ECC18821B1}"/>
    <cellStyle name="Comma 3 5 2 5" xfId="15066" xr:uid="{7656C54F-C638-42BC-9B43-56192798B9F8}"/>
    <cellStyle name="Comma 3 5 2 5 2" xfId="35915" xr:uid="{7C3282D6-B855-4FC6-97E2-C567D610C104}"/>
    <cellStyle name="Comma 3 5 2 5 3" xfId="38057" xr:uid="{5C6E6DA9-C3B5-47CC-AF4A-EBEBD986F68F}"/>
    <cellStyle name="Comma 3 5 2 5 4" xfId="39181" xr:uid="{F486FE94-4346-4E4E-A818-CDE5C550CBE4}"/>
    <cellStyle name="Comma 3 5 2 5 5" xfId="40298" xr:uid="{5F161BA6-FF42-44A1-AF23-73B143874A28}"/>
    <cellStyle name="Comma 3 5 2 5 6" xfId="41415" xr:uid="{C27504C5-E0C9-4F2B-A5EF-10887F3849F6}"/>
    <cellStyle name="Comma 3 5 2 5 7" xfId="25531" xr:uid="{CD9CD3BE-6710-411E-83E2-1A6BF530D63A}"/>
    <cellStyle name="Comma 3 5 2 6" xfId="25829" xr:uid="{676F8707-88B4-4808-9FA1-ABBC24E1B8F0}"/>
    <cellStyle name="Comma 3 5 2 7" xfId="36677" xr:uid="{B94C73DF-8AF8-4643-84D3-2FDC8C47B125}"/>
    <cellStyle name="Comma 3 5 2 8" xfId="38334" xr:uid="{B20CBF19-38C7-45C4-AADE-9C4D8F70EDB4}"/>
    <cellStyle name="Comma 3 5 2 9" xfId="39447" xr:uid="{4D335D47-72A7-4AB8-AB01-927DA9C65AB7}"/>
    <cellStyle name="Comma 3 5 3" xfId="14202" xr:uid="{979B24CA-3B5F-418B-A73E-0A290948D3B8}"/>
    <cellStyle name="Comma 3 5 3 2" xfId="15065" xr:uid="{ABF5238B-3A2D-460C-BC48-2F1373A45982}"/>
    <cellStyle name="Comma 3 5 3 2 2" xfId="35914" xr:uid="{D1E51EC0-C742-4DC0-A5BA-C6E8BAB9C15C}"/>
    <cellStyle name="Comma 3 5 3 2 3" xfId="38056" xr:uid="{20BC6557-8A6A-4A52-9BD3-E59E4C3E936C}"/>
    <cellStyle name="Comma 3 5 3 2 4" xfId="39180" xr:uid="{6016A17D-2AE7-4CCC-8BD8-BE4E06B26223}"/>
    <cellStyle name="Comma 3 5 3 2 5" xfId="40297" xr:uid="{5C81EBAC-1AD6-4B8D-853D-D1933A0C6D83}"/>
    <cellStyle name="Comma 3 5 3 2 6" xfId="41414" xr:uid="{F9C6C3A4-9C4E-49B0-A35B-D301D38C956B}"/>
    <cellStyle name="Comma 3 5 3 2 7" xfId="25530" xr:uid="{0737A81C-19E1-4C7A-ACB0-6E91E7C6CD96}"/>
    <cellStyle name="Comma 3 5 3 3" xfId="35280" xr:uid="{E6418202-98DD-48B6-AF89-DDFD34F88C3D}"/>
    <cellStyle name="Comma 3 5 3 4" xfId="37645" xr:uid="{43FF5F18-0BAB-4B08-B7C5-36E3E3EF5EA3}"/>
    <cellStyle name="Comma 3 5 3 5" xfId="38835" xr:uid="{3137A75A-F9F7-4259-AF89-37B765C514F9}"/>
    <cellStyle name="Comma 3 5 3 6" xfId="39952" xr:uid="{FA80230A-1F71-48B6-AD37-5608F51FCEC1}"/>
    <cellStyle name="Comma 3 5 3 7" xfId="41069" xr:uid="{92AB3171-425F-47CA-84B4-6485413ABA7E}"/>
    <cellStyle name="Comma 3 5 3 8" xfId="24948" xr:uid="{A38836FD-9E73-4F9B-96C1-36323ED8EE51}"/>
    <cellStyle name="Comma 3 5 4" xfId="13450" xr:uid="{1A648108-AFC6-4BD9-A908-614975E5B98D}"/>
    <cellStyle name="Comma 3 5 4 2" xfId="35033" xr:uid="{6A0B5099-E33B-456A-A772-3ED1EF749B96}"/>
    <cellStyle name="Comma 3 5 4 2 2" xfId="44795" xr:uid="{4311878D-E6D5-4C62-85FE-792E8667A68E}"/>
    <cellStyle name="Comma 3 5 4 3" xfId="37475" xr:uid="{C7673296-4BAB-49B0-B76C-F21A4BD2EEAF}"/>
    <cellStyle name="Comma 3 5 4 3 2" xfId="46284" xr:uid="{2B5E5377-FD75-4222-BDF6-4458DEC1075E}"/>
    <cellStyle name="Comma 3 5 4 4" xfId="38678" xr:uid="{22568396-117C-4C4F-9676-8D826CE041DE}"/>
    <cellStyle name="Comma 3 5 4 5" xfId="39795" xr:uid="{858B1AF5-482C-4631-A541-C1A7EF5D2592}"/>
    <cellStyle name="Comma 3 5 4 6" xfId="40912" xr:uid="{A08D7C8E-FB0A-4187-A24B-B920736C00BA}"/>
    <cellStyle name="Comma 3 5 4 7" xfId="24750" xr:uid="{B005286A-DEF7-45CA-B2EA-78CF2CF98D25}"/>
    <cellStyle name="Comma 3 5 4 8" xfId="43274" xr:uid="{572D97EC-D84E-4B4E-B117-D79CA9E4F666}"/>
    <cellStyle name="Comma 3 5 5" xfId="14911" xr:uid="{8592C1BF-E20A-4790-877E-94E38F0E9D2A}"/>
    <cellStyle name="Comma 3 5 5 2" xfId="35765" xr:uid="{3172D070-E722-4C33-ABFF-D21FEEB3BF56}"/>
    <cellStyle name="Comma 3 5 5 3" xfId="37911" xr:uid="{E0DDA57B-9960-4BB2-9D77-42B68F98618A}"/>
    <cellStyle name="Comma 3 5 5 4" xfId="39035" xr:uid="{01A5EB1D-4A90-4A5C-880D-9BED798A7D9D}"/>
    <cellStyle name="Comma 3 5 5 5" xfId="40152" xr:uid="{92C32CBF-2ACD-462A-B1B0-FF5F161DE082}"/>
    <cellStyle name="Comma 3 5 5 6" xfId="41269" xr:uid="{D5FB7B33-D8AB-4CF7-8F19-CB580DC9C490}"/>
    <cellStyle name="Comma 3 5 5 7" xfId="25395" xr:uid="{09FDD81F-811F-495C-99E1-C8C87D869CB6}"/>
    <cellStyle name="Comma 3 5 5 8" xfId="44100" xr:uid="{EFD15BCF-CD84-4BC6-8E97-745E9D259193}"/>
    <cellStyle name="Comma 3 5 6" xfId="25828" xr:uid="{580F37D2-8CB1-4639-AB12-14CF0FECFB2A}"/>
    <cellStyle name="Comma 3 5 6 2" xfId="45588" xr:uid="{AE97BB53-8DDE-4D72-8E6D-CE9AAB66D909}"/>
    <cellStyle name="Comma 3 5 7" xfId="36676" xr:uid="{ADB255DD-7D9F-4D69-906A-3614AF389C6F}"/>
    <cellStyle name="Comma 3 5 8" xfId="38333" xr:uid="{72D5F6C8-E753-4FAF-B253-9EB195729E78}"/>
    <cellStyle name="Comma 3 5 9" xfId="39446" xr:uid="{EE25BE37-C66D-42C3-8899-F26002EFC62A}"/>
    <cellStyle name="Comma 3 6" xfId="347" xr:uid="{651F73E7-EF07-45CA-B9AB-707231422496}"/>
    <cellStyle name="Comma 3 6 10" xfId="15412" xr:uid="{DC83BACD-83BC-4C64-A2DA-408B301192F4}"/>
    <cellStyle name="Comma 3 6 11" xfId="1692" xr:uid="{E766F81E-472A-4E74-8E8C-046D91348BFF}"/>
    <cellStyle name="Comma 3 6 12" xfId="41670" xr:uid="{CF807ABD-FF34-43E8-9D3D-FA04492848C7}"/>
    <cellStyle name="Comma 3 6 13" xfId="897" xr:uid="{A0427951-7B5C-44B6-8EC3-3880E5CBF472}"/>
    <cellStyle name="Comma 3 6 14" xfId="41920" xr:uid="{33A8108F-96E5-4E88-851C-9B6D76CBB9D4}"/>
    <cellStyle name="Comma 3 6 2" xfId="632" xr:uid="{ED427B09-F823-4B0F-BC1F-2A17C771DE00}"/>
    <cellStyle name="Comma 3 6 2 10" xfId="40570" xr:uid="{B0F31551-B512-4A31-B96B-EE266A48EDA7}"/>
    <cellStyle name="Comma 3 6 2 11" xfId="15413" xr:uid="{95E42CB2-F14B-44A1-AE46-45E2D943911E}"/>
    <cellStyle name="Comma 3 6 2 12" xfId="1693" xr:uid="{783D7258-BA01-4D4D-88B8-CD3161C16CE3}"/>
    <cellStyle name="Comma 3 6 2 13" xfId="1110" xr:uid="{198F53E9-8F5B-4CC1-A7C9-7614D5C3EA93}"/>
    <cellStyle name="Comma 3 6 2 14" xfId="42195" xr:uid="{A843AE02-B85D-41E1-8A61-9AB2BD6E66A4}"/>
    <cellStyle name="Comma 3 6 2 2" xfId="14207" xr:uid="{45DF4D50-6270-4B9D-972C-4685FD5C89B8}"/>
    <cellStyle name="Comma 3 6 2 2 2" xfId="15070" xr:uid="{9A657CF8-52DF-4111-8958-7EE9362EBAAB}"/>
    <cellStyle name="Comma 3 6 2 2 2 2" xfId="35919" xr:uid="{AB8828BF-F458-4E55-AF47-077C769962B5}"/>
    <cellStyle name="Comma 3 6 2 2 2 3" xfId="38061" xr:uid="{267C7FD1-90A3-4A68-B737-44FD1486C936}"/>
    <cellStyle name="Comma 3 6 2 2 2 4" xfId="39185" xr:uid="{09599E4D-ADC7-45F8-96F6-4855611B4A4B}"/>
    <cellStyle name="Comma 3 6 2 2 2 5" xfId="40302" xr:uid="{020F7F7C-7040-4332-BE65-00A703354E86}"/>
    <cellStyle name="Comma 3 6 2 2 2 6" xfId="41419" xr:uid="{9922F495-0233-4339-A1BB-5A147F81244F}"/>
    <cellStyle name="Comma 3 6 2 2 2 7" xfId="25535" xr:uid="{5349E584-17A7-40A0-8DAB-1BD3C4D508EA}"/>
    <cellStyle name="Comma 3 6 2 2 2 8" xfId="45044" xr:uid="{5A0385C1-18C1-4C2B-BAFC-9809C61C1C12}"/>
    <cellStyle name="Comma 3 6 2 2 3" xfId="35285" xr:uid="{8F63798C-BB01-43DC-92D4-F64A10A16C6D}"/>
    <cellStyle name="Comma 3 6 2 2 3 2" xfId="46532" xr:uid="{A8AE9EF7-922F-4774-8D2D-C4CF6F07DF31}"/>
    <cellStyle name="Comma 3 6 2 2 4" xfId="37650" xr:uid="{E8A426F6-24CE-4416-924F-3218454FE4AD}"/>
    <cellStyle name="Comma 3 6 2 2 5" xfId="38840" xr:uid="{B843F842-1B53-467A-8D96-C2A93E19BBB5}"/>
    <cellStyle name="Comma 3 6 2 2 6" xfId="39957" xr:uid="{E620A786-0FBF-4C0B-A130-1BD0805AC761}"/>
    <cellStyle name="Comma 3 6 2 2 7" xfId="41074" xr:uid="{F5976081-C7A1-419A-9311-1455FAA2AB26}"/>
    <cellStyle name="Comma 3 6 2 2 8" xfId="24953" xr:uid="{79A1A6E5-7947-4367-875D-52D8A151D539}"/>
    <cellStyle name="Comma 3 6 2 2 9" xfId="43505" xr:uid="{F70412DB-3BD4-4BEC-88D4-E4A94F294799}"/>
    <cellStyle name="Comma 3 6 2 3" xfId="14552" xr:uid="{45F5D72C-5237-4A38-80EE-19C73998527E}"/>
    <cellStyle name="Comma 3 6 2 3 2" xfId="15161" xr:uid="{6E2CEA4C-7AED-42A8-AB33-6E699DD442B6}"/>
    <cellStyle name="Comma 3 6 2 3 2 2" xfId="36006" xr:uid="{6BDEC484-599F-4EBC-A8A9-B9967C63455E}"/>
    <cellStyle name="Comma 3 6 2 3 2 3" xfId="38147" xr:uid="{AC521166-D143-4FB1-ABC4-46AF09501731}"/>
    <cellStyle name="Comma 3 6 2 3 2 4" xfId="39271" xr:uid="{74BCD9F8-C03B-4AE2-81E3-50DB57E8F280}"/>
    <cellStyle name="Comma 3 6 2 3 2 5" xfId="40388" xr:uid="{DB2AA853-1418-4702-A4E0-F82905CB6504}"/>
    <cellStyle name="Comma 3 6 2 3 2 6" xfId="41505" xr:uid="{5F947C70-3A79-4282-8E5C-16D99DCE1C78}"/>
    <cellStyle name="Comma 3 6 2 3 2 7" xfId="25600" xr:uid="{2AFDD55B-88B5-45D4-8E11-307D1A511B69}"/>
    <cellStyle name="Comma 3 6 2 3 3" xfId="35427" xr:uid="{58CF1702-9417-485A-A236-63F848A7D8F9}"/>
    <cellStyle name="Comma 3 6 2 3 4" xfId="37756" xr:uid="{EB7C522C-937B-4220-BE83-92499480D868}"/>
    <cellStyle name="Comma 3 6 2 3 5" xfId="38927" xr:uid="{75B3E8B1-EF23-4D9A-A39C-CE3E5CA6E15F}"/>
    <cellStyle name="Comma 3 6 2 3 6" xfId="40044" xr:uid="{2D91855B-07B7-4811-BE3C-4FFAB6347C81}"/>
    <cellStyle name="Comma 3 6 2 3 7" xfId="41161" xr:uid="{BAB167D8-17F8-4AE8-BBD8-A2D45F7DBC24}"/>
    <cellStyle name="Comma 3 6 2 3 8" xfId="25070" xr:uid="{55BFA945-4D77-4758-A6F8-021280CD4A28}"/>
    <cellStyle name="Comma 3 6 2 3 9" xfId="44339" xr:uid="{001FF998-F873-40DA-B8AB-BE64F500C538}"/>
    <cellStyle name="Comma 3 6 2 4" xfId="14206" xr:uid="{501A7217-0CF4-4108-ABE6-B13524F722AA}"/>
    <cellStyle name="Comma 3 6 2 4 2" xfId="35284" xr:uid="{085FB327-FA4A-4E01-B47B-A3569229243E}"/>
    <cellStyle name="Comma 3 6 2 4 3" xfId="37649" xr:uid="{68C10139-65DA-44E8-B1C0-5727763F245E}"/>
    <cellStyle name="Comma 3 6 2 4 4" xfId="38839" xr:uid="{73960B4D-21F4-48E9-AFC9-8FC3E7F35318}"/>
    <cellStyle name="Comma 3 6 2 4 5" xfId="39956" xr:uid="{48D41120-07BF-435B-8ABF-5AF008C4A4D9}"/>
    <cellStyle name="Comma 3 6 2 4 6" xfId="41073" xr:uid="{E68E2CFB-D6C8-49CD-95ED-C4A6B0CE2B94}"/>
    <cellStyle name="Comma 3 6 2 4 7" xfId="24952" xr:uid="{378BAA0D-8768-455D-B8E6-08F0FA56A1E2}"/>
    <cellStyle name="Comma 3 6 2 4 8" xfId="45827" xr:uid="{C5F9ABC4-42F0-4A6E-BE76-0B0A232FAC72}"/>
    <cellStyle name="Comma 3 6 2 5" xfId="15069" xr:uid="{01A0EB15-A0E4-48F1-A1F6-032DF8FAA5A5}"/>
    <cellStyle name="Comma 3 6 2 5 2" xfId="35918" xr:uid="{6EACD687-C9A2-4587-86D2-188DF399B639}"/>
    <cellStyle name="Comma 3 6 2 5 3" xfId="38060" xr:uid="{4102EEDC-581D-4782-97CD-D0E8A5306408}"/>
    <cellStyle name="Comma 3 6 2 5 4" xfId="39184" xr:uid="{E4CD88BD-7EF2-4245-B63D-130C2253FADC}"/>
    <cellStyle name="Comma 3 6 2 5 5" xfId="40301" xr:uid="{B4C2D2C8-86EE-4550-9E93-67F042B2D51C}"/>
    <cellStyle name="Comma 3 6 2 5 6" xfId="41418" xr:uid="{B17A972F-2D97-4172-9285-0542FA8A5D49}"/>
    <cellStyle name="Comma 3 6 2 5 7" xfId="25534" xr:uid="{7E14ACBE-D404-411A-8526-25EF45113B21}"/>
    <cellStyle name="Comma 3 6 2 6" xfId="25831" xr:uid="{0A22691B-0652-4C41-8604-C8A0EF500243}"/>
    <cellStyle name="Comma 3 6 2 7" xfId="36679" xr:uid="{DE548091-B94D-43C7-A4A3-B06FED6F123B}"/>
    <cellStyle name="Comma 3 6 2 8" xfId="38336" xr:uid="{E892ED7C-4E3E-4BF8-A29E-A489ECD8A0F1}"/>
    <cellStyle name="Comma 3 6 2 9" xfId="39449" xr:uid="{411C1E07-97B0-4AE5-A6DB-ECB708DABB93}"/>
    <cellStyle name="Comma 3 6 3" xfId="14205" xr:uid="{2DE0C87C-30C1-4AFD-989E-12E6CFD5AD85}"/>
    <cellStyle name="Comma 3 6 3 2" xfId="35283" xr:uid="{0C349824-D214-410D-9358-8EF69FAD32F7}"/>
    <cellStyle name="Comma 3 6 3 2 2" xfId="45273" xr:uid="{116EB3D5-33F5-47FA-A3C8-2FFA334A8D66}"/>
    <cellStyle name="Comma 3 6 3 2 3" xfId="46764" xr:uid="{F7ED2A58-114E-4C8A-B14E-706BD3A01460}"/>
    <cellStyle name="Comma 3 6 3 2 4" xfId="43723" xr:uid="{C61FDE03-6971-41BA-AC5F-3EFB3E83184B}"/>
    <cellStyle name="Comma 3 6 3 3" xfId="37648" xr:uid="{8A6FA760-A1E3-47E6-97F9-717F06D0CD5D}"/>
    <cellStyle name="Comma 3 6 3 3 2" xfId="44565" xr:uid="{929C1695-19FC-43FD-9893-A870CF800C7A}"/>
    <cellStyle name="Comma 3 6 3 4" xfId="38838" xr:uid="{79CA31F7-AEC9-4ABE-B50D-835A0EB7B5AF}"/>
    <cellStyle name="Comma 3 6 3 4 2" xfId="46052" xr:uid="{C5068CA9-3C74-45F3-9DC5-08A90E5A1E83}"/>
    <cellStyle name="Comma 3 6 3 5" xfId="39955" xr:uid="{CDF39E11-4638-4041-A0A7-FFFA78F6D3DF}"/>
    <cellStyle name="Comma 3 6 3 6" xfId="41072" xr:uid="{A4FB69EE-443B-47B6-A678-C8634AF384C9}"/>
    <cellStyle name="Comma 3 6 3 7" xfId="24951" xr:uid="{087F20B1-27AD-4117-BE84-85C935112FFA}"/>
    <cellStyle name="Comma 3 6 3 8" xfId="43063" xr:uid="{F7DCDF54-05E8-4E6D-A167-B4006FA9BADE}"/>
    <cellStyle name="Comma 3 6 4" xfId="15068" xr:uid="{0226178F-D8DC-44DD-9741-41C6C312FD3B}"/>
    <cellStyle name="Comma 3 6 4 2" xfId="35917" xr:uid="{C2BE373E-3F80-40E7-8410-E7ED30884735}"/>
    <cellStyle name="Comma 3 6 4 2 2" xfId="44812" xr:uid="{4CAADAEA-82D8-4530-A026-DB8022D416F5}"/>
    <cellStyle name="Comma 3 6 4 3" xfId="38059" xr:uid="{7A82ED46-0AC7-4B98-B819-0A3E08180071}"/>
    <cellStyle name="Comma 3 6 4 3 2" xfId="46300" xr:uid="{0DD4D560-F8BB-4D69-B246-8E6FE1FFCC37}"/>
    <cellStyle name="Comma 3 6 4 4" xfId="39183" xr:uid="{19470C07-DBFB-4A22-9A76-0750F5DDEE02}"/>
    <cellStyle name="Comma 3 6 4 5" xfId="40300" xr:uid="{7F01818B-5347-4065-BA0A-867D62738E50}"/>
    <cellStyle name="Comma 3 6 4 6" xfId="41417" xr:uid="{CA6CDE81-C9A3-4B72-814E-09098CA490A4}"/>
    <cellStyle name="Comma 3 6 4 7" xfId="25533" xr:uid="{112244DA-9A0B-4B3B-BF62-0A0077CF6A55}"/>
    <cellStyle name="Comma 3 6 4 8" xfId="43290" xr:uid="{5BED351A-B7C6-43F4-8A81-FD5473B89703}"/>
    <cellStyle name="Comma 3 6 5" xfId="25830" xr:uid="{81D7DC2A-CCFF-4B9F-BBFF-1A36D38FA70F}"/>
    <cellStyle name="Comma 3 6 5 2" xfId="44117" xr:uid="{FF34922E-9359-439D-80DE-B747DEC7A19A}"/>
    <cellStyle name="Comma 3 6 6" xfId="36678" xr:uid="{7A3C0E2F-8249-4BEA-B58B-303B8585FE11}"/>
    <cellStyle name="Comma 3 6 6 2" xfId="45603" xr:uid="{21E36FCD-B71D-4328-A519-243EDD9FFBEE}"/>
    <cellStyle name="Comma 3 6 7" xfId="38335" xr:uid="{2A17FA3A-529F-46B9-BFF1-DEA78C470C82}"/>
    <cellStyle name="Comma 3 6 8" xfId="39448" xr:uid="{D4C396EA-76E5-4952-A5DC-0E6D37D84464}"/>
    <cellStyle name="Comma 3 6 9" xfId="40569" xr:uid="{28DD9245-44B4-4F8D-B6D6-AA5EBD833B5F}"/>
    <cellStyle name="Comma 3 7" xfId="502" xr:uid="{1C6791B7-852A-481C-9145-820A3DFBFE0A}"/>
    <cellStyle name="Comma 3 7 10" xfId="40571" xr:uid="{B5B2E37F-6B5F-4FC5-AD2E-233B21B1075A}"/>
    <cellStyle name="Comma 3 7 11" xfId="15414" xr:uid="{5CFD2965-62D5-4C1B-BE19-D944F7FD0DE0}"/>
    <cellStyle name="Comma 3 7 12" xfId="1694" xr:uid="{D0242D7C-17FC-4F27-BA7B-7900DA1964B2}"/>
    <cellStyle name="Comma 3 7 13" xfId="41677" xr:uid="{A96C57DA-F8B8-41E2-BCED-7DEA44D2FCA6}"/>
    <cellStyle name="Comma 3 7 14" xfId="905" xr:uid="{D9FF5D41-5DDD-4321-A9CE-97505C605657}"/>
    <cellStyle name="Comma 3 7 15" xfId="42065" xr:uid="{AA546F70-E891-4AC6-97A4-B444A6EF6ECA}"/>
    <cellStyle name="Comma 3 7 2" xfId="1118" xr:uid="{FCD581E4-2701-4E47-87B1-C306A5761785}"/>
    <cellStyle name="Comma 3 7 2 2" xfId="15072" xr:uid="{0C4E74CF-E5EF-46C6-BC6A-AAF8CED463E0}"/>
    <cellStyle name="Comma 3 7 2 2 2" xfId="35921" xr:uid="{E97124E9-DC33-4F6E-9355-C413CA52097F}"/>
    <cellStyle name="Comma 3 7 2 2 3" xfId="38063" xr:uid="{C8AC986E-5D4C-4678-8009-2ECD75D34C7F}"/>
    <cellStyle name="Comma 3 7 2 2 4" xfId="39187" xr:uid="{2746C412-1419-4FA2-B057-B60210A3513C}"/>
    <cellStyle name="Comma 3 7 2 2 5" xfId="40304" xr:uid="{7ABE00C7-3178-460A-ABE8-FC26D89638DB}"/>
    <cellStyle name="Comma 3 7 2 2 6" xfId="41421" xr:uid="{D822726E-FAD8-4796-819F-D56D1B8BF73E}"/>
    <cellStyle name="Comma 3 7 2 2 7" xfId="25537" xr:uid="{09E51F66-5F85-47F3-A75A-8CD3CA1627DF}"/>
    <cellStyle name="Comma 3 7 2 3" xfId="35287" xr:uid="{64446FAE-AC0A-4CA5-97D3-6961926C402D}"/>
    <cellStyle name="Comma 3 7 2 4" xfId="37652" xr:uid="{1E58570B-2D60-410C-B9F2-E8941EB3F92A}"/>
    <cellStyle name="Comma 3 7 2 5" xfId="38842" xr:uid="{E3E78561-AB5F-4070-9319-1074EF97FB24}"/>
    <cellStyle name="Comma 3 7 2 6" xfId="39959" xr:uid="{4B68C2B3-A5FA-4CEC-AE9E-D2CF8E6EEF2C}"/>
    <cellStyle name="Comma 3 7 2 7" xfId="41076" xr:uid="{F5C4B5C5-C09B-415D-BEBC-63AB1DD256BD}"/>
    <cellStyle name="Comma 3 7 2 8" xfId="24955" xr:uid="{4CFCEE1F-85D9-4764-A926-5957EA4156B6}"/>
    <cellStyle name="Comma 3 7 2 9" xfId="14209" xr:uid="{198229E8-5730-4294-962B-4266F249E0EE}"/>
    <cellStyle name="Comma 3 7 3" xfId="14553" xr:uid="{D1C1F412-73BA-4564-83D6-9CC3EB2689A4}"/>
    <cellStyle name="Comma 3 7 3 2" xfId="15162" xr:uid="{3830B692-BF0C-428F-A46A-011989339992}"/>
    <cellStyle name="Comma 3 7 3 2 2" xfId="36007" xr:uid="{C773CB9F-B069-4CBF-B73F-72D4AD48B5F4}"/>
    <cellStyle name="Comma 3 7 3 2 3" xfId="38148" xr:uid="{7AD607DA-D508-41D5-9CD9-3E1420C8DF8A}"/>
    <cellStyle name="Comma 3 7 3 2 4" xfId="39272" xr:uid="{5AB9BAE5-7E82-4CCF-921F-D04EEE2A97B0}"/>
    <cellStyle name="Comma 3 7 3 2 5" xfId="40389" xr:uid="{EEBCA44E-B7F1-4AE5-A085-5ED08AD94DDA}"/>
    <cellStyle name="Comma 3 7 3 2 6" xfId="41506" xr:uid="{1ECE39C9-4761-49EE-BC83-A98510F07F06}"/>
    <cellStyle name="Comma 3 7 3 2 7" xfId="25601" xr:uid="{418A2295-02B7-4A6E-95DC-1D67BB5FFB6D}"/>
    <cellStyle name="Comma 3 7 3 3" xfId="35428" xr:uid="{80A60BBF-0550-4C72-A785-DE481F8A2A16}"/>
    <cellStyle name="Comma 3 7 3 4" xfId="37757" xr:uid="{6A45F4D5-B2E8-4D2D-9D83-CF56835A88DB}"/>
    <cellStyle name="Comma 3 7 3 5" xfId="38928" xr:uid="{3CAB31D5-20D5-49C6-9F52-F81B60AE4AB2}"/>
    <cellStyle name="Comma 3 7 3 6" xfId="40045" xr:uid="{F7CD30E5-7BFE-4552-9174-60595E0AE27E}"/>
    <cellStyle name="Comma 3 7 3 7" xfId="41162" xr:uid="{06A8EEC9-B6EC-4E43-9869-9016E1744012}"/>
    <cellStyle name="Comma 3 7 3 8" xfId="25071" xr:uid="{FD686DB3-0E94-48A3-A0A6-897242A0E106}"/>
    <cellStyle name="Comma 3 7 4" xfId="14208" xr:uid="{81CC5B33-6A1B-48E4-85C7-72D2CD2C43A9}"/>
    <cellStyle name="Comma 3 7 4 2" xfId="35286" xr:uid="{DBF5CBF0-2D12-48D6-8759-E65529C2CB2E}"/>
    <cellStyle name="Comma 3 7 4 3" xfId="37651" xr:uid="{83472671-F079-45FB-B08B-F226414296A8}"/>
    <cellStyle name="Comma 3 7 4 4" xfId="38841" xr:uid="{FB5598EA-33AF-45F1-8568-8982A23ADB74}"/>
    <cellStyle name="Comma 3 7 4 5" xfId="39958" xr:uid="{B0AD4B5C-4143-484C-AF27-F2A6868E8E50}"/>
    <cellStyle name="Comma 3 7 4 6" xfId="41075" xr:uid="{4DCAC3D1-E0CF-491F-864F-A2943A67D529}"/>
    <cellStyle name="Comma 3 7 4 7" xfId="24954" xr:uid="{53C9332F-8225-4240-BEB4-C7B435F7CE54}"/>
    <cellStyle name="Comma 3 7 5" xfId="15071" xr:uid="{3D52C786-BF2A-47AE-8AEA-F4D37A6D4FF7}"/>
    <cellStyle name="Comma 3 7 5 2" xfId="35920" xr:uid="{220174A5-CC05-4B5D-BEF2-CFEBEBC9B638}"/>
    <cellStyle name="Comma 3 7 5 3" xfId="38062" xr:uid="{B3326AFE-8A9E-43F5-8B37-FBF7E843E497}"/>
    <cellStyle name="Comma 3 7 5 4" xfId="39186" xr:uid="{E27833A8-DB75-47E8-A539-203022236B46}"/>
    <cellStyle name="Comma 3 7 5 5" xfId="40303" xr:uid="{527216B7-C92A-4514-B22D-085BC2A3D0E7}"/>
    <cellStyle name="Comma 3 7 5 6" xfId="41420" xr:uid="{E0D37934-C3AF-4A1B-9C83-FEE15839CF0F}"/>
    <cellStyle name="Comma 3 7 5 7" xfId="25536" xr:uid="{3F33D3F0-2DCB-4CD0-957B-029E68720760}"/>
    <cellStyle name="Comma 3 7 6" xfId="25832" xr:uid="{097172E7-E284-41F7-90B8-C9242DAFFC79}"/>
    <cellStyle name="Comma 3 7 6 2" xfId="45621" xr:uid="{B216B666-044D-4CAB-9AFF-5D2771FA7187}"/>
    <cellStyle name="Comma 3 7 7" xfId="36680" xr:uid="{4F985A8F-3E20-4CAF-881B-8AEF13FA8E18}"/>
    <cellStyle name="Comma 3 7 8" xfId="38337" xr:uid="{F596120B-FE2F-4257-8682-0C041DC14460}"/>
    <cellStyle name="Comma 3 7 9" xfId="39450" xr:uid="{EE1B0D06-3A4F-48B6-AB99-0E228E5AD22A}"/>
    <cellStyle name="Comma 3 8" xfId="548" xr:uid="{17E7F0AA-6122-4B66-B852-92D587AD5B2E}"/>
    <cellStyle name="Comma 3 8 10" xfId="40483" xr:uid="{87AB5796-E102-45F4-AAB0-844BBA590F11}"/>
    <cellStyle name="Comma 3 8 11" xfId="15311" xr:uid="{D556E18A-F89F-455E-937D-7D93ED282755}"/>
    <cellStyle name="Comma 3 8 12" xfId="1261" xr:uid="{64C4A7CC-E07E-4434-A343-4D3D91F415A7}"/>
    <cellStyle name="Comma 3 8 13" xfId="41720" xr:uid="{1D458BF1-A74B-429C-972B-FA7F2C256A2E}"/>
    <cellStyle name="Comma 3 8 14" xfId="952" xr:uid="{A6DA1445-1EB5-44C7-AFB5-BEE064AA1487}"/>
    <cellStyle name="Comma 3 8 15" xfId="42111" xr:uid="{DA2E9A22-465D-4278-8D86-FAD45B7DBE6A}"/>
    <cellStyle name="Comma 3 8 2" xfId="1166" xr:uid="{6C69C969-D640-4997-A67E-F0B1CF44D737}"/>
    <cellStyle name="Comma 3 8 2 2" xfId="15074" xr:uid="{2B606883-87A2-4663-9600-7E4DF24F006D}"/>
    <cellStyle name="Comma 3 8 2 2 2" xfId="35923" xr:uid="{16D041B3-52E4-45CB-A726-55067BFB0CAA}"/>
    <cellStyle name="Comma 3 8 2 2 3" xfId="38065" xr:uid="{3B8C41D9-B88E-411B-81CA-BD2B20940E08}"/>
    <cellStyle name="Comma 3 8 2 2 4" xfId="39189" xr:uid="{33874814-2C53-4344-A6FE-D77C57F64D93}"/>
    <cellStyle name="Comma 3 8 2 2 5" xfId="40306" xr:uid="{7C9C592B-D685-4814-873D-E3EA5AFC720C}"/>
    <cellStyle name="Comma 3 8 2 2 6" xfId="41423" xr:uid="{3F9FA71A-1DB5-4304-AA95-37E303931FA8}"/>
    <cellStyle name="Comma 3 8 2 2 7" xfId="25539" xr:uid="{35F4694E-B4EC-4F5A-A036-C0366E01AF29}"/>
    <cellStyle name="Comma 3 8 2 3" xfId="35289" xr:uid="{7CC24566-1280-4EA2-82F1-686A561272D3}"/>
    <cellStyle name="Comma 3 8 2 4" xfId="37654" xr:uid="{507587AA-105E-4005-A3E8-40D0F7C14AC5}"/>
    <cellStyle name="Comma 3 8 2 5" xfId="38844" xr:uid="{FD96A71A-4632-4D47-82BC-F4609BC16B83}"/>
    <cellStyle name="Comma 3 8 2 6" xfId="39961" xr:uid="{B33663C6-1266-49AE-A799-9ED29D6352D4}"/>
    <cellStyle name="Comma 3 8 2 7" xfId="41078" xr:uid="{AEEA75F4-F033-41EE-843C-6882309C518D}"/>
    <cellStyle name="Comma 3 8 2 8" xfId="24957" xr:uid="{FF5C26C6-BF74-420D-A9A2-90F3FAFCC205}"/>
    <cellStyle name="Comma 3 8 2 9" xfId="14211" xr:uid="{D59F2E47-93D1-4970-B055-3140599B0FE2}"/>
    <cellStyle name="Comma 3 8 3" xfId="14554" xr:uid="{4E9D86F2-9E12-4DED-962D-0761C7ED7628}"/>
    <cellStyle name="Comma 3 8 3 2" xfId="15163" xr:uid="{9BC59FF3-F939-4F5F-9AEC-91E75F6FECB1}"/>
    <cellStyle name="Comma 3 8 3 2 2" xfId="36008" xr:uid="{F80DA1EA-1E47-43FF-A33F-C836AD92677D}"/>
    <cellStyle name="Comma 3 8 3 2 3" xfId="38149" xr:uid="{331D6FB1-8BFF-4967-8809-E3AA75E094B6}"/>
    <cellStyle name="Comma 3 8 3 2 4" xfId="39273" xr:uid="{41E93EE0-59EB-4B83-83B9-A39530A4B95F}"/>
    <cellStyle name="Comma 3 8 3 2 5" xfId="40390" xr:uid="{7D434900-57C4-445E-AC94-34D55172D4A2}"/>
    <cellStyle name="Comma 3 8 3 2 6" xfId="41507" xr:uid="{C5960CB7-0890-4D12-B4F0-5C6E8385709C}"/>
    <cellStyle name="Comma 3 8 3 2 7" xfId="25602" xr:uid="{CD058873-4EA8-4069-A484-FB4B4E5F5FC5}"/>
    <cellStyle name="Comma 3 8 3 3" xfId="35429" xr:uid="{CDF8EDF3-9B34-4441-A2C9-3A54FAE77254}"/>
    <cellStyle name="Comma 3 8 3 4" xfId="37758" xr:uid="{9308A45F-F3EA-4542-9009-FE4E96CD236B}"/>
    <cellStyle name="Comma 3 8 3 5" xfId="38929" xr:uid="{F3C367A6-D62C-4DC4-B43A-64D7F649542A}"/>
    <cellStyle name="Comma 3 8 3 6" xfId="40046" xr:uid="{02154E20-F7EF-47C8-8E72-CA91BEED820C}"/>
    <cellStyle name="Comma 3 8 3 7" xfId="41163" xr:uid="{31721B8C-EC3F-4C8C-93A4-F4E37A1C84E4}"/>
    <cellStyle name="Comma 3 8 3 8" xfId="25072" xr:uid="{5D84E42E-939B-4849-B85A-2432317F6E02}"/>
    <cellStyle name="Comma 3 8 4" xfId="14210" xr:uid="{201B6DBA-8E6D-4EFA-B42F-2A8756B9645F}"/>
    <cellStyle name="Comma 3 8 4 2" xfId="35288" xr:uid="{844590A1-9C53-4A82-95E5-C89A914BA85B}"/>
    <cellStyle name="Comma 3 8 4 3" xfId="37653" xr:uid="{DEB9AB1F-1CF3-4659-AFD9-2BDABA39201E}"/>
    <cellStyle name="Comma 3 8 4 4" xfId="38843" xr:uid="{8D6B3613-9C31-439D-8304-F276785C5591}"/>
    <cellStyle name="Comma 3 8 4 5" xfId="39960" xr:uid="{A60A2594-C061-4D69-B418-9427331A7D28}"/>
    <cellStyle name="Comma 3 8 4 6" xfId="41077" xr:uid="{58BEBF51-AEA7-44F8-ADB7-048398C30DA7}"/>
    <cellStyle name="Comma 3 8 4 7" xfId="24956" xr:uid="{CC00F8BE-A27C-4FC7-BF94-3F6F05F8F473}"/>
    <cellStyle name="Comma 3 8 5" xfId="15073" xr:uid="{05521C30-D0E7-442A-BF72-D6FFA51E5383}"/>
    <cellStyle name="Comma 3 8 5 2" xfId="35922" xr:uid="{D7305177-C5FF-4FDF-B74D-6C80EA8743EB}"/>
    <cellStyle name="Comma 3 8 5 3" xfId="38064" xr:uid="{011D91B8-F04B-457D-98C0-0F851B2DFBFA}"/>
    <cellStyle name="Comma 3 8 5 4" xfId="39188" xr:uid="{2911B30A-108A-4AAD-B2C7-33ADCDA6EEFD}"/>
    <cellStyle name="Comma 3 8 5 5" xfId="40305" xr:uid="{986322FA-2D4E-46FD-AE62-F80BFC851DE9}"/>
    <cellStyle name="Comma 3 8 5 6" xfId="41422" xr:uid="{B7142227-49DA-4BF4-8490-08A5A7685D6F}"/>
    <cellStyle name="Comma 3 8 5 7" xfId="25538" xr:uid="{90C98F2F-7D2C-4595-8134-10206A3F3EC1}"/>
    <cellStyle name="Comma 3 8 6" xfId="25710" xr:uid="{F66B65CB-6E22-4636-B0ED-3C0B5D1CA979}"/>
    <cellStyle name="Comma 3 8 7" xfId="36593" xr:uid="{8FDA6798-3184-449A-9A1B-DF8D52CB04CE}"/>
    <cellStyle name="Comma 3 8 8" xfId="38249" xr:uid="{23D8A51B-88E0-4544-A9CB-B4A49E405F4C}"/>
    <cellStyle name="Comma 3 8 9" xfId="39362" xr:uid="{72FA39E1-290F-44F7-A4F2-0544B752037E}"/>
    <cellStyle name="Comma 3 9" xfId="255" xr:uid="{F16ADDA8-F136-4C1E-868F-1D38413D82CC}"/>
    <cellStyle name="Comma 3 9 10" xfId="1250" xr:uid="{E6B64633-DA45-4FD9-808D-D4C9AE8E53A2}"/>
    <cellStyle name="Comma 3 9 11" xfId="1001" xr:uid="{FD53C44D-50F5-42D1-9BB0-580A78E74D36}"/>
    <cellStyle name="Comma 3 9 12" xfId="42324" xr:uid="{4ADB297A-6205-4526-BC4E-59325809849F}"/>
    <cellStyle name="Comma 3 9 2" xfId="14555" xr:uid="{6D142047-CFB1-46F2-9EF1-1C26C86D2CC4}"/>
    <cellStyle name="Comma 3 9 2 2" xfId="35430" xr:uid="{86741C4C-8773-4D97-A159-8C29F365943E}"/>
    <cellStyle name="Comma 3 9 2 2 2" xfId="45118" xr:uid="{BB354E95-B5A6-46AB-979D-D678B71B5621}"/>
    <cellStyle name="Comma 3 9 2 2 3" xfId="46607" xr:uid="{D9458CEA-5619-40F4-B6FD-13E751E22D07}"/>
    <cellStyle name="Comma 3 9 2 3" xfId="37759" xr:uid="{EB34AF66-52F9-4833-BC8A-3FDD655FEDFB}"/>
    <cellStyle name="Comma 3 9 2 4" xfId="38930" xr:uid="{589CE842-A142-450B-BF78-D5F34205C6F4}"/>
    <cellStyle name="Comma 3 9 2 5" xfId="40047" xr:uid="{013B80F8-E8D8-44ED-BB4B-4D9209F37B3E}"/>
    <cellStyle name="Comma 3 9 2 6" xfId="41164" xr:uid="{D668AFCC-0413-4F7B-A14A-F8299F2D0D96}"/>
    <cellStyle name="Comma 3 9 2 7" xfId="25073" xr:uid="{4491DABB-8B66-41ED-91C4-B6DB1E96F60F}"/>
    <cellStyle name="Comma 3 9 3" xfId="15164" xr:uid="{53D51995-98AB-4030-AF9F-5EE5FE4412C9}"/>
    <cellStyle name="Comma 3 9 3 2" xfId="36009" xr:uid="{D1CAC1B3-462B-4D79-98A8-97F273C01DDF}"/>
    <cellStyle name="Comma 3 9 3 2 2" xfId="45351" xr:uid="{0B4C796B-EE48-4B55-BB17-87916BD1193A}"/>
    <cellStyle name="Comma 3 9 3 2 3" xfId="46843" xr:uid="{FAFC09F3-EB24-4121-A1B8-28BC43CCE300}"/>
    <cellStyle name="Comma 3 9 3 3" xfId="38150" xr:uid="{5074D0E6-BE66-4A60-AC83-082E3736BBDA}"/>
    <cellStyle name="Comma 3 9 3 4" xfId="39274" xr:uid="{7F4A6164-6146-442A-ACD0-FFAFF1AF646C}"/>
    <cellStyle name="Comma 3 9 3 5" xfId="40391" xr:uid="{904463E3-0F98-4AE9-B3BD-5043C513FB8A}"/>
    <cellStyle name="Comma 3 9 3 6" xfId="41508" xr:uid="{28BEDEA7-9CB8-45F5-954A-A3EFDA2F74E2}"/>
    <cellStyle name="Comma 3 9 3 7" xfId="25603" xr:uid="{0E573996-4E5A-4145-B870-CA1EA5302B83}"/>
    <cellStyle name="Comma 3 9 4" xfId="25702" xr:uid="{BE2A237E-F029-4339-BC25-A35907FE720C}"/>
    <cellStyle name="Comma 3 9 4 2" xfId="44885" xr:uid="{B837DB5C-D127-46CB-AF3E-8FA0FB8B8616}"/>
    <cellStyle name="Comma 3 9 4 3" xfId="46375" xr:uid="{04DA53BE-ED3D-47BA-8A08-139CBC90241C}"/>
    <cellStyle name="Comma 3 9 5" xfId="36585" xr:uid="{53DA51AF-113F-436D-B6C7-5A7914939FF7}"/>
    <cellStyle name="Comma 3 9 6" xfId="38241" xr:uid="{2A4838BE-38CB-48B2-9128-C26278CA2E7D}"/>
    <cellStyle name="Comma 3 9 7" xfId="39354" xr:uid="{E02A4C5F-72EE-405F-A6CF-6BFC15E343A9}"/>
    <cellStyle name="Comma 3 9 8" xfId="40475" xr:uid="{C2816B4B-A691-415C-BD59-1C95566692F4}"/>
    <cellStyle name="Comma 3 9 9" xfId="15304" xr:uid="{D833A273-76B2-41BD-A402-116DEDBC70BC}"/>
    <cellStyle name="Comma 30" xfId="2621" xr:uid="{8818202D-A57D-4D77-9912-7F319304CA73}"/>
    <cellStyle name="Comma 30 10" xfId="39600" xr:uid="{4C5643ED-0E17-4948-96B1-1E788EDA192E}"/>
    <cellStyle name="Comma 30 11" xfId="40717" xr:uid="{F5686F0F-F827-45A0-8E1A-C6F928975482}"/>
    <cellStyle name="Comma 30 12" xfId="15695" xr:uid="{82D80ED9-E754-456F-A851-D28A07295D67}"/>
    <cellStyle name="Comma 30 2" xfId="7911" xr:uid="{4AD479AC-D39F-400F-9C3D-97643527B702}"/>
    <cellStyle name="Comma 30 2 2" xfId="30455" xr:uid="{E01B863B-3A5D-4CB3-A395-2E196C99007F}"/>
    <cellStyle name="Comma 30 2 3" xfId="37075" xr:uid="{E1903684-4EF0-4B61-96EB-EE2A23D2A009}"/>
    <cellStyle name="Comma 30 2 4" xfId="38517" xr:uid="{DE6678D0-D00D-422B-8E4E-81F257AD03C7}"/>
    <cellStyle name="Comma 30 2 5" xfId="39634" xr:uid="{F47CA8C9-6348-4D89-ACAF-8BF9414F1CDA}"/>
    <cellStyle name="Comma 30 2 6" xfId="40751" xr:uid="{FDB91F19-CEDB-424C-A08A-C804ACE67F0C}"/>
    <cellStyle name="Comma 30 2 7" xfId="20169" xr:uid="{0CD92870-0730-4DD0-8A20-CE6829A31163}"/>
    <cellStyle name="Comma 30 3" xfId="8409" xr:uid="{097DFF68-183E-4809-8A30-4BD4EF3389D8}"/>
    <cellStyle name="Comma 30 3 2" xfId="30952" xr:uid="{6AAC4AF0-99BA-4E11-9676-708364A636FC}"/>
    <cellStyle name="Comma 30 3 3" xfId="37148" xr:uid="{42BE5909-BEB4-411B-8427-A517B4E7FD59}"/>
    <cellStyle name="Comma 30 3 4" xfId="38555" xr:uid="{DCF282DA-4301-4B4F-9C32-0005BB3082EB}"/>
    <cellStyle name="Comma 30 3 5" xfId="39672" xr:uid="{1303FDC5-7156-483B-BD69-82A3E649DF23}"/>
    <cellStyle name="Comma 30 3 6" xfId="40789" xr:uid="{6EC904A5-24D0-4127-A1B6-D4F0C4E602FD}"/>
    <cellStyle name="Comma 30 3 7" xfId="20646" xr:uid="{A8428BEC-B2CC-4B50-80A4-0CA97A8A658C}"/>
    <cellStyle name="Comma 30 4" xfId="13025" xr:uid="{85D66761-2B42-4098-B92A-7645E1D3FD67}"/>
    <cellStyle name="Comma 30 4 2" xfId="34922" xr:uid="{87825411-ACC9-4728-A1E2-69536E376F4B}"/>
    <cellStyle name="Comma 30 4 3" xfId="37406" xr:uid="{2F9C828E-20F5-44A9-829D-2B540C2105C4}"/>
    <cellStyle name="Comma 30 4 4" xfId="38609" xr:uid="{90DED9D4-ADE6-43E5-B6B7-843BBC034D25}"/>
    <cellStyle name="Comma 30 4 5" xfId="39726" xr:uid="{4F57F433-A85A-4BEA-A5ED-DC31C8758D1E}"/>
    <cellStyle name="Comma 30 4 6" xfId="40843" xr:uid="{657B2C0A-CF4A-4097-A779-CA4B0F4A16DF}"/>
    <cellStyle name="Comma 30 4 7" xfId="24676" xr:uid="{F3162A57-3EC4-49BF-AE45-154E0261D528}"/>
    <cellStyle name="Comma 30 5" xfId="14589" xr:uid="{ABFA4759-75EC-49D1-A9AB-0BAAA6AB68AA}"/>
    <cellStyle name="Comma 30 5 2" xfId="35463" xr:uid="{1FD8E4D2-1B2E-44F2-9EA6-2C94A6C24DBC}"/>
    <cellStyle name="Comma 30 5 3" xfId="37786" xr:uid="{DCE82FE4-B455-494F-AD3D-A2CA1248FAB7}"/>
    <cellStyle name="Comma 30 5 4" xfId="38954" xr:uid="{2976C78D-FCF4-436B-9109-3B7A5568731C}"/>
    <cellStyle name="Comma 30 5 5" xfId="40071" xr:uid="{4F2165BA-9345-4100-B2CD-638AB0671049}"/>
    <cellStyle name="Comma 30 5 6" xfId="41188" xr:uid="{7654178D-3088-4BE7-A7D8-BE3F42846369}"/>
    <cellStyle name="Comma 30 5 7" xfId="25095" xr:uid="{03D0B849-C76F-4A85-8B2B-A20DB1468F98}"/>
    <cellStyle name="Comma 30 6" xfId="15190" xr:uid="{E164D4C6-5041-4AFD-AFC0-D289E860F43E}"/>
    <cellStyle name="Comma 30 6 2" xfId="36034" xr:uid="{D412A774-EE69-471C-8F43-321AA73F0841}"/>
    <cellStyle name="Comma 30 6 3" xfId="38174" xr:uid="{5C13B59F-716E-4BDB-B94C-C23C613EF5A2}"/>
    <cellStyle name="Comma 30 6 4" xfId="39298" xr:uid="{82A77A44-FDC3-4396-8319-AF6716F03BD8}"/>
    <cellStyle name="Comma 30 6 5" xfId="40415" xr:uid="{08F9037B-84FC-48CD-B67D-91CF62038C76}"/>
    <cellStyle name="Comma 30 6 6" xfId="41532" xr:uid="{BD664443-CDED-4201-BD19-2527234E0AEA}"/>
    <cellStyle name="Comma 30 6 7" xfId="25617" xr:uid="{19640B05-75F7-4EDD-85B1-D5ED6E6D833D}"/>
    <cellStyle name="Comma 30 7" xfId="26112" xr:uid="{D4B1EB0D-A70E-4897-A891-04569EDBEA6D}"/>
    <cellStyle name="Comma 30 8" xfId="36831" xr:uid="{F51393DA-4A9C-45D5-B1D0-74A74F49B8E2}"/>
    <cellStyle name="Comma 30 9" xfId="38483" xr:uid="{29E75FAF-78CB-4FED-84F3-51E490FE7549}"/>
    <cellStyle name="Comma 31" xfId="2623" xr:uid="{EF9294E2-3F6E-4865-8C3F-18FD4EC85176}"/>
    <cellStyle name="Comma 31 2" xfId="14654" xr:uid="{0BFB6DBD-9587-49DA-A38B-A579CBFE58BD}"/>
    <cellStyle name="Comma 31 2 2" xfId="35526" xr:uid="{B1A609C5-DAA8-408E-BC17-63151C63417F}"/>
    <cellStyle name="Comma 31 2 3" xfId="37805" xr:uid="{0597234F-F793-40B7-96C9-CB07661EA392}"/>
    <cellStyle name="Comma 31 2 4" xfId="38956" xr:uid="{635F2455-C5BA-420B-8ABD-AB90831C8222}"/>
    <cellStyle name="Comma 31 2 5" xfId="40073" xr:uid="{9D0BB533-85BE-4C3E-BFD5-F30F419A8D51}"/>
    <cellStyle name="Comma 31 2 6" xfId="41190" xr:uid="{22B7D80C-4C49-4132-9515-E76F66878361}"/>
    <cellStyle name="Comma 31 2 7" xfId="25157" xr:uid="{DB59D899-AE55-42D0-A5E0-448D3931A964}"/>
    <cellStyle name="Comma 31 3" xfId="15200" xr:uid="{BA9CE9D0-C925-45E2-AFF8-17195020DFE7}"/>
    <cellStyle name="Comma 31 3 2" xfId="36041" xr:uid="{B8987626-7280-471A-8F0D-0978955E5C61}"/>
    <cellStyle name="Comma 31 3 3" xfId="38176" xr:uid="{5C3C004B-0AC3-48B4-AA76-DADC836DE406}"/>
    <cellStyle name="Comma 31 3 4" xfId="39300" xr:uid="{4D9E1D38-D3A5-4D09-90D1-6E158A5E38A2}"/>
    <cellStyle name="Comma 31 3 5" xfId="40417" xr:uid="{B2F5700C-653C-4077-8AB5-44EC2A59A170}"/>
    <cellStyle name="Comma 31 3 6" xfId="41534" xr:uid="{35715593-2BF3-4E6A-AA80-826F3BB0CA80}"/>
    <cellStyle name="Comma 31 3 7" xfId="25623" xr:uid="{0B8DA2A2-43D8-4B52-A6BD-A45013AFD727}"/>
    <cellStyle name="Comma 31 4" xfId="26113" xr:uid="{830AF157-CBEE-4558-8334-0B3929CA8DB7}"/>
    <cellStyle name="Comma 31 5" xfId="36832" xr:uid="{0E03B7D9-AC98-4982-8DAA-B4F002693B20}"/>
    <cellStyle name="Comma 31 6" xfId="38484" xr:uid="{3A3865F7-6E18-443B-AE42-CBB66E0C0E8A}"/>
    <cellStyle name="Comma 31 7" xfId="39601" xr:uid="{C6D2F160-9E65-43CC-BB43-8A81FF3A29EA}"/>
    <cellStyle name="Comma 31 8" xfId="40718" xr:uid="{A2838ED0-E73D-4FCC-9C13-2CD44B559779}"/>
    <cellStyle name="Comma 31 9" xfId="15696" xr:uid="{22B388F7-6C92-4609-9009-8ADCED252450}"/>
    <cellStyle name="Comma 32" xfId="2677" xr:uid="{5F6234B8-A6EB-4076-A95E-718B7E7870EE}"/>
    <cellStyle name="Comma 32 2" xfId="14816" xr:uid="{326926FF-6235-4F4F-AECC-060E82E88422}"/>
    <cellStyle name="Comma 32 2 2" xfId="35687" xr:uid="{154B4A26-85FA-4629-A814-ABB5FF915CD2}"/>
    <cellStyle name="Comma 32 2 3" xfId="37833" xr:uid="{9E3E6EB0-6389-40AE-84E0-DB963C84992A}"/>
    <cellStyle name="Comma 32 2 4" xfId="38957" xr:uid="{FFFBD284-4018-4132-A6EE-C88F8ADA1918}"/>
    <cellStyle name="Comma 32 2 5" xfId="40074" xr:uid="{D8E2F838-CCE5-420E-858F-908D8153020A}"/>
    <cellStyle name="Comma 32 2 6" xfId="41191" xr:uid="{57EE13DE-DAA3-4FD3-807F-C11F738C6577}"/>
    <cellStyle name="Comma 32 2 7" xfId="25318" xr:uid="{A64A8B75-3DC9-4779-A2A0-897F5D716459}"/>
    <cellStyle name="Comma 32 3" xfId="15216" xr:uid="{1728A75F-B967-409A-924E-C4397FE0924B}"/>
    <cellStyle name="Comma 32 3 2" xfId="36045" xr:uid="{C74D38CA-C45E-404F-8943-9255D693F460}"/>
    <cellStyle name="Comma 32 3 3" xfId="38177" xr:uid="{8C066468-40F3-48E8-90E2-C103638FF462}"/>
    <cellStyle name="Comma 32 3 4" xfId="39301" xr:uid="{1706C05E-DC7F-47C9-A2A8-973D536A8123}"/>
    <cellStyle name="Comma 32 3 5" xfId="40418" xr:uid="{D1CC951B-FBE9-475D-8B70-59526F7714D7}"/>
    <cellStyle name="Comma 32 3 6" xfId="41535" xr:uid="{D0DE3865-4B46-4701-8ABF-B94E95D0F05B}"/>
    <cellStyle name="Comma 32 3 7" xfId="25627" xr:uid="{C5D58014-A90A-488C-985A-82CDE05F362C}"/>
    <cellStyle name="Comma 32 4" xfId="26153" xr:uid="{615E028D-DB6D-430D-91A6-CC157688AD38}"/>
    <cellStyle name="Comma 32 5" xfId="36837" xr:uid="{940E90C0-A2D2-4997-9C77-E9AC8D4A0C50}"/>
    <cellStyle name="Comma 32 6" xfId="38486" xr:uid="{35B2BBC1-DF00-4987-B9B0-DB8B03D923EC}"/>
    <cellStyle name="Comma 32 7" xfId="39603" xr:uid="{E7F1A1AF-1E3F-4B01-BA38-28BE7E9176F1}"/>
    <cellStyle name="Comma 32 8" xfId="40720" xr:uid="{F55211C0-F6DD-480B-8AE0-5B52D5FA97C9}"/>
    <cellStyle name="Comma 32 9" xfId="15737" xr:uid="{1A7239D3-5F0A-4802-9810-523C717E2DC3}"/>
    <cellStyle name="Comma 33" xfId="2928" xr:uid="{01DCF18C-9AD2-454C-9D88-4E21FF16F86E}"/>
    <cellStyle name="Comma 33 2" xfId="787" xr:uid="{08B48C01-2990-4E46-86F6-EDFC8EF39467}"/>
    <cellStyle name="Comma 33 2 2" xfId="822" xr:uid="{1D26736B-C186-4453-97F7-FEEFE8CD3D3D}"/>
    <cellStyle name="Comma 33 2 2 2" xfId="880" xr:uid="{BD74278D-E2E3-46C2-9C77-9FE0988CAA2A}"/>
    <cellStyle name="Comma 33 2 2 2 2" xfId="1094" xr:uid="{499C1553-733A-47A8-B630-A60824967A41}"/>
    <cellStyle name="Comma 33 2 2 2 3" xfId="41653" xr:uid="{4F6B5223-88DD-47BD-8FF6-7F57C51DCB10}"/>
    <cellStyle name="Comma 33 2 2 3" xfId="937" xr:uid="{FA37166F-AD1A-44ED-9C39-556000356D94}"/>
    <cellStyle name="Comma 33 2 2 3 2" xfId="1151" xr:uid="{34CBF9CE-6ED7-477A-8607-99F5EAC7B937}"/>
    <cellStyle name="Comma 33 2 2 3 3" xfId="41705" xr:uid="{8E76E843-340C-42F0-BA94-12307F97A668}"/>
    <cellStyle name="Comma 33 2 2 4" xfId="985" xr:uid="{5636CA3E-F859-4635-9156-A94B6EB8778D}"/>
    <cellStyle name="Comma 33 2 2 4 2" xfId="1199" xr:uid="{E78B3130-6CA7-4236-9A70-C1F10017FD3E}"/>
    <cellStyle name="Comma 33 2 2 4 3" xfId="41749" xr:uid="{24DDCF59-6443-482A-9198-F2FFC85670CD}"/>
    <cellStyle name="Comma 33 2 2 5" xfId="1038" xr:uid="{7FA2FB74-22BE-44D0-AC7F-1EF86BFB98F4}"/>
    <cellStyle name="Comma 33 2 2 6" xfId="35688" xr:uid="{386F027C-07D2-4771-8B0F-3D8B8045B551}"/>
    <cellStyle name="Comma 33 2 3" xfId="857" xr:uid="{6831564C-54E1-47E1-863F-3999D918D3A3}"/>
    <cellStyle name="Comma 33 2 3 2" xfId="1071" xr:uid="{5D1A5A90-D685-4959-B962-9188EA2D2D57}"/>
    <cellStyle name="Comma 33 2 3 3" xfId="37834" xr:uid="{401F63C6-B221-45D9-BF75-D8C648825A65}"/>
    <cellStyle name="Comma 33 2 4" xfId="916" xr:uid="{DC99AF87-AC2F-4844-8CE3-05CF2CB9891E}"/>
    <cellStyle name="Comma 33 2 4 2" xfId="1129" xr:uid="{8A2CEE11-43C2-46D4-8F9E-E1D7B7098E84}"/>
    <cellStyle name="Comma 33 2 4 3" xfId="38958" xr:uid="{14D182A5-2D37-473E-88AB-DB666AD62906}"/>
    <cellStyle name="Comma 33 2 5" xfId="963" xr:uid="{B1DC8AA9-0428-481A-B4E5-C9266F073793}"/>
    <cellStyle name="Comma 33 2 5 2" xfId="1177" xr:uid="{221B93E9-F658-4736-BD83-09A9707C038A}"/>
    <cellStyle name="Comma 33 2 5 3" xfId="40075" xr:uid="{29D9186B-D8E2-462F-B4C6-798A8AFEEAA9}"/>
    <cellStyle name="Comma 33 2 6" xfId="1013" xr:uid="{7FF23AA3-1E11-414F-A1A3-9B1539FAFFA7}"/>
    <cellStyle name="Comma 33 2 6 2" xfId="41192" xr:uid="{761DE539-5A34-4F3C-BDDA-39F9D524FA3C}"/>
    <cellStyle name="Comma 33 2 7" xfId="25319" xr:uid="{2527AF26-862E-49C1-82A1-B0200E0056A4}"/>
    <cellStyle name="Comma 33 2 8" xfId="14818" xr:uid="{BB568A65-A6E2-4E44-88EC-4EB00DA0B524}"/>
    <cellStyle name="Comma 33 3" xfId="15217" xr:uid="{E26DD8D5-2423-45EB-870E-384230795772}"/>
    <cellStyle name="Comma 33 3 2" xfId="36046" xr:uid="{F75E096A-5DC3-49BC-A492-94C48ECCD58D}"/>
    <cellStyle name="Comma 33 3 3" xfId="38178" xr:uid="{7C6D9489-F763-4005-AA25-8A5C6A8093C3}"/>
    <cellStyle name="Comma 33 3 4" xfId="39302" xr:uid="{A4AFA297-D337-491B-A42A-3DEB7A3F37FC}"/>
    <cellStyle name="Comma 33 3 5" xfId="40419" xr:uid="{9B3D8487-1696-47D1-94C1-673843477D97}"/>
    <cellStyle name="Comma 33 3 6" xfId="41536" xr:uid="{50A10236-A8FD-46BC-86F8-53CC99356B44}"/>
    <cellStyle name="Comma 33 3 7" xfId="25628" xr:uid="{F007D5A4-2D0C-44A7-878A-D5DE6EB35E0F}"/>
    <cellStyle name="Comma 33 4" xfId="26317" xr:uid="{30839BB1-5AD4-431A-9D23-C62002471071}"/>
    <cellStyle name="Comma 33 5" xfId="36845" xr:uid="{50B77304-E155-4A8E-9DFC-2981D5850C12}"/>
    <cellStyle name="Comma 33 6" xfId="38487" xr:uid="{1A62B090-B65B-45A8-9EB9-321FB105B815}"/>
    <cellStyle name="Comma 33 7" xfId="39604" xr:uid="{12C90837-A58D-437E-B8FD-77630C50E6BD}"/>
    <cellStyle name="Comma 33 8" xfId="40721" xr:uid="{13FAD519-9C94-44D9-9196-14831091BA29}"/>
    <cellStyle name="Comma 33 9" xfId="15906" xr:uid="{9C4147C5-8338-48B5-9C91-C58147905B85}"/>
    <cellStyle name="Comma 34" xfId="2947" xr:uid="{420A5FF0-7A78-408C-B0A3-BCA38D578F45}"/>
    <cellStyle name="Comma 34 2" xfId="26333" xr:uid="{79A3268C-DDAE-4F05-A890-B953BC510C57}"/>
    <cellStyle name="Comma 34 3" xfId="36846" xr:uid="{33775EB1-DEC7-4551-A953-1C44373BDBED}"/>
    <cellStyle name="Comma 34 4" xfId="38488" xr:uid="{D095C99F-4AB3-4DD7-9ECB-740B8191414C}"/>
    <cellStyle name="Comma 34 5" xfId="39605" xr:uid="{835A08EB-93CA-4987-A626-F75930037E8D}"/>
    <cellStyle name="Comma 34 6" xfId="40722" xr:uid="{9D362D50-6F82-42E0-86ED-4EE5D05A6B19}"/>
    <cellStyle name="Comma 34 7" xfId="15922" xr:uid="{8E79E303-8DF2-4A41-B924-FC0C3291BE7B}"/>
    <cellStyle name="Comma 35" xfId="2656" xr:uid="{58859213-3AAF-46AC-8EDB-0EE1FDE83E43}"/>
    <cellStyle name="Comma 35 2" xfId="26137" xr:uid="{B700BD8B-2267-4B3E-AD25-73550E9E5F19}"/>
    <cellStyle name="Comma 35 3" xfId="36835" xr:uid="{03046C62-7C62-45D3-9AC3-E619DC8A2038}"/>
    <cellStyle name="Comma 35 4" xfId="38485" xr:uid="{CB8B09B5-E1FD-45AF-B233-6F6CE8724F79}"/>
    <cellStyle name="Comma 35 5" xfId="39602" xr:uid="{2FEAE6B2-2BD5-4428-9752-5DE8C6489F04}"/>
    <cellStyle name="Comma 35 6" xfId="40719" xr:uid="{C179D434-20C4-4A82-A40A-07681534371B}"/>
    <cellStyle name="Comma 35 7" xfId="15721" xr:uid="{B589A7E2-E897-4FB6-8DE9-F91EB43CA842}"/>
    <cellStyle name="Comma 36" xfId="3033" xr:uid="{519839F2-D057-4AA3-AC51-C6B6B7DD4683}"/>
    <cellStyle name="Comma 36 2" xfId="8253" xr:uid="{FC11F128-F97B-41BD-941C-DF85EC8257DB}"/>
    <cellStyle name="Comma 36 2 2" xfId="30797" xr:uid="{3D830FCD-4B78-4BA3-ACE7-1FA2E560EAC4}"/>
    <cellStyle name="Comma 36 2 3" xfId="37119" xr:uid="{BBDD5E5C-5828-49EE-B98C-0503B73855C2}"/>
    <cellStyle name="Comma 36 2 4" xfId="38531" xr:uid="{97C6960F-3D30-4CF0-9687-7D274C428424}"/>
    <cellStyle name="Comma 36 2 5" xfId="39648" xr:uid="{6E2546B8-FA08-4E29-B373-78CCB80A434E}"/>
    <cellStyle name="Comma 36 2 6" xfId="40765" xr:uid="{F48EF437-F7FA-4AF0-81A7-0F2168648A7E}"/>
    <cellStyle name="Comma 36 2 7" xfId="20498" xr:uid="{5D3C1390-4C38-49C0-ABE9-300B01D3924D}"/>
    <cellStyle name="Comma 36 3" xfId="8423" xr:uid="{09F7C9DB-59AF-4908-B1A8-FF7DEDD3FF4A}"/>
    <cellStyle name="Comma 36 3 2" xfId="30966" xr:uid="{EBC96F0F-9A6F-4C1D-A180-076F6BF6B8A5}"/>
    <cellStyle name="Comma 36 3 3" xfId="37162" xr:uid="{9BEA283E-BA33-44E1-B3BB-B6E63F1368D7}"/>
    <cellStyle name="Comma 36 3 4" xfId="38569" xr:uid="{D869C98A-1453-4D20-811A-A9E2ADE32F34}"/>
    <cellStyle name="Comma 36 3 5" xfId="39686" xr:uid="{2AA22F2D-28A4-405A-B42D-B4FDDD7C396F}"/>
    <cellStyle name="Comma 36 3 6" xfId="40803" xr:uid="{FE161CD5-CDF9-4AF1-8D11-B3B0783EF8F1}"/>
    <cellStyle name="Comma 36 3 7" xfId="20647" xr:uid="{00BE1785-500D-4D34-BAAE-6908E059640B}"/>
    <cellStyle name="Comma 36 4" xfId="26393" xr:uid="{F6E69F1B-7BF0-4147-9E26-09AC22F38AD7}"/>
    <cellStyle name="Comma 36 5" xfId="36848" xr:uid="{3B501B12-40E5-468A-9BE5-48141EE12193}"/>
    <cellStyle name="Comma 36 6" xfId="38490" xr:uid="{F018A7CF-A069-4DFE-914E-6AEB4CDA2F89}"/>
    <cellStyle name="Comma 36 7" xfId="39607" xr:uid="{5C57A5E0-6082-42A4-B9A1-47A89F334D5A}"/>
    <cellStyle name="Comma 36 8" xfId="40724" xr:uid="{567AB53B-B3B8-41B4-A2DF-CC11E36BA376}"/>
    <cellStyle name="Comma 36 9" xfId="15984" xr:uid="{4F50CEFE-B37A-405D-AB03-6EECA0501268}"/>
    <cellStyle name="Comma 37" xfId="3037" xr:uid="{F47BF96A-F40C-4664-8842-41036E43B5BA}"/>
    <cellStyle name="Comma 37 2" xfId="26396" xr:uid="{86366530-8294-40C9-BBA4-45F448EB2756}"/>
    <cellStyle name="Comma 37 3" xfId="36851" xr:uid="{46D6569D-E223-4EDB-9048-74F94157404C}"/>
    <cellStyle name="Comma 37 4" xfId="38493" xr:uid="{3CF2CF00-10F6-411D-845C-EA6FA109CF70}"/>
    <cellStyle name="Comma 37 5" xfId="39610" xr:uid="{E1B66833-7222-4152-BA0B-6AF24C6D5BE7}"/>
    <cellStyle name="Comma 37 6" xfId="40727" xr:uid="{09214AF1-E426-4CEC-87B2-C04C489D7EDC}"/>
    <cellStyle name="Comma 37 7" xfId="15985" xr:uid="{3FB6D8C8-C906-4713-9C11-FC14FAAC8793}"/>
    <cellStyle name="Comma 38" xfId="3175" xr:uid="{A696DAF4-F191-47EF-8CE9-6D7C67E89533}"/>
    <cellStyle name="Comma 38 2" xfId="26526" xr:uid="{30CDF72D-2397-4B0F-8F49-8FED252F492B}"/>
    <cellStyle name="Comma 38 3" xfId="36863" xr:uid="{A685CC86-8322-4249-BDD7-6C33C23C9E05}"/>
    <cellStyle name="Comma 38 4" xfId="38500" xr:uid="{DBB9134B-9B7B-4A39-B457-8CC112035450}"/>
    <cellStyle name="Comma 38 5" xfId="39617" xr:uid="{933A6C87-CE8C-43A0-803E-198EE7AA5C4B}"/>
    <cellStyle name="Comma 38 6" xfId="40734" xr:uid="{119E2159-1DD9-4337-B726-9C14BBF27D8F}"/>
    <cellStyle name="Comma 38 7" xfId="16115" xr:uid="{56B58CFD-8EA2-4BA6-9BDA-FCC8ABE05A40}"/>
    <cellStyle name="Comma 39" xfId="3178" xr:uid="{98FB74B6-BC22-42DD-B282-95AD4828CBA8}"/>
    <cellStyle name="Comma 39 2" xfId="8394" xr:uid="{5E929ECC-783F-45EB-8C52-F2C01D9E7EF8}"/>
    <cellStyle name="Comma 39 2 2" xfId="30938" xr:uid="{A1886631-FEE5-4673-927D-E46B38F6C0CE}"/>
    <cellStyle name="Comma 39 2 3" xfId="37134" xr:uid="{861DDA84-F8AF-44D1-B081-52CA22DF3D47}"/>
    <cellStyle name="Comma 39 2 4" xfId="38541" xr:uid="{8B72337F-4612-4359-8E58-0BCC49FF03AF}"/>
    <cellStyle name="Comma 39 2 5" xfId="39658" xr:uid="{BCC9CA58-4CCA-4EEE-8823-2CC06A06BB4D}"/>
    <cellStyle name="Comma 39 2 6" xfId="40775" xr:uid="{0341FA74-71D6-49E5-ABBD-D1B649FAE7FA}"/>
    <cellStyle name="Comma 39 2 7" xfId="20636" xr:uid="{708AED01-F595-409A-A652-767D7DF56E38}"/>
    <cellStyle name="Comma 39 3" xfId="8433" xr:uid="{17C57EAE-6483-4F5E-8F48-5A172177E463}"/>
    <cellStyle name="Comma 39 3 2" xfId="30976" xr:uid="{2CC7CE7C-8295-4D68-87D7-2CE772A53885}"/>
    <cellStyle name="Comma 39 3 3" xfId="37172" xr:uid="{AABCE115-1695-4703-84F0-3B21C1C12D41}"/>
    <cellStyle name="Comma 39 3 4" xfId="38579" xr:uid="{4A821630-2A26-4606-AB9D-D220AC24F0D6}"/>
    <cellStyle name="Comma 39 3 5" xfId="39696" xr:uid="{662B67A7-E98A-4766-AF80-C39ABBF5D249}"/>
    <cellStyle name="Comma 39 3 6" xfId="40813" xr:uid="{BA68EDB0-68F7-4BAE-80F4-852D16CCCB1E}"/>
    <cellStyle name="Comma 39 3 7" xfId="20654" xr:uid="{AB78EF35-5DD0-4E71-B7AB-69CC07420001}"/>
    <cellStyle name="Comma 39 4" xfId="26528" xr:uid="{56E38AEB-D3A2-47F0-87E2-74EB68931B56}"/>
    <cellStyle name="Comma 39 5" xfId="36865" xr:uid="{290808A6-FD6D-4D05-8A7D-219D30E27DA1}"/>
    <cellStyle name="Comma 39 6" xfId="38502" xr:uid="{BA46ED05-3A1A-4249-8355-663740916BC9}"/>
    <cellStyle name="Comma 39 7" xfId="39619" xr:uid="{F2FE6A02-AEF8-47ED-BBD6-F4EDCD06852E}"/>
    <cellStyle name="Comma 39 8" xfId="40736" xr:uid="{0B949953-49B4-4CE7-A5F9-779716D3F703}"/>
    <cellStyle name="Comma 39 9" xfId="16116" xr:uid="{D6A37E9A-1B09-4C2D-B7B8-E8A07276979D}"/>
    <cellStyle name="Comma 4" xfId="63" xr:uid="{57C9F8E1-AACF-4681-8BB1-15367EE3029C}"/>
    <cellStyle name="Comma 4 10" xfId="1264" xr:uid="{59F6FC64-EEBF-4E61-A930-4CC337B1BFBA}"/>
    <cellStyle name="Comma 4 10 10" xfId="42433" xr:uid="{D9F07DDB-C0DB-46EA-A616-200E02BEF55A}"/>
    <cellStyle name="Comma 4 10 11" xfId="43996" xr:uid="{2A8FEAC9-AA50-4981-BDD9-79D9568AE0B7}"/>
    <cellStyle name="Comma 4 10 2" xfId="13451" xr:uid="{5AB20B6A-D6C3-47D5-86EF-BB31A511E02A}"/>
    <cellStyle name="Comma 4 10 2 2" xfId="35034" xr:uid="{98282268-AE3E-4E4E-ADBE-FFB85F014F47}"/>
    <cellStyle name="Comma 4 10 2 3" xfId="37476" xr:uid="{2E020DEF-0562-4BE0-BF3D-AE78D405E541}"/>
    <cellStyle name="Comma 4 10 2 4" xfId="38679" xr:uid="{8C689E0F-B445-49B2-A9AB-2D429F3D5879}"/>
    <cellStyle name="Comma 4 10 2 5" xfId="39796" xr:uid="{7BF0380F-2A77-40CE-A4D8-97EFCC3F0451}"/>
    <cellStyle name="Comma 4 10 2 6" xfId="40913" xr:uid="{85DD178F-784A-424B-B983-1300806E3431}"/>
    <cellStyle name="Comma 4 10 2 7" xfId="24751" xr:uid="{DA647C4F-2921-4691-8A41-93C36E804544}"/>
    <cellStyle name="Comma 4 10 3" xfId="14912" xr:uid="{308DB876-7A2F-4372-9BAC-9F96044FCB7C}"/>
    <cellStyle name="Comma 4 10 3 2" xfId="35766" xr:uid="{959782DA-80DE-4240-822F-EFC7E9C214AE}"/>
    <cellStyle name="Comma 4 10 3 3" xfId="37912" xr:uid="{8F785778-97CB-4FFA-BBC5-4F909DF518F8}"/>
    <cellStyle name="Comma 4 10 3 4" xfId="39036" xr:uid="{7896654E-4D85-4C2D-B46D-6839D0BB03CD}"/>
    <cellStyle name="Comma 4 10 3 5" xfId="40153" xr:uid="{2F3C1D1F-5273-4B82-A19E-ABC2D82A6B1F}"/>
    <cellStyle name="Comma 4 10 3 6" xfId="41270" xr:uid="{850C55E6-C955-4583-8147-1002CBEF2852}"/>
    <cellStyle name="Comma 4 10 3 7" xfId="25396" xr:uid="{658B43C6-7157-4DAA-AACA-19DC4B02F829}"/>
    <cellStyle name="Comma 4 10 4" xfId="25712" xr:uid="{BD4EB621-2469-448D-B95E-B9B29AFE8C39}"/>
    <cellStyle name="Comma 4 10 5" xfId="36595" xr:uid="{BAA4AA2D-A044-4F24-8910-6C1CBC820365}"/>
    <cellStyle name="Comma 4 10 6" xfId="38251" xr:uid="{BDC50D75-7BA4-4C79-96F6-0309A8246EA1}"/>
    <cellStyle name="Comma 4 10 7" xfId="39364" xr:uid="{A25FA654-F0BD-48E1-8A57-DC7CCBD68D7D}"/>
    <cellStyle name="Comma 4 10 8" xfId="40485" xr:uid="{638EB454-A94C-4EDA-9655-D9CFB5CA31BB}"/>
    <cellStyle name="Comma 4 10 9" xfId="15313" xr:uid="{3A9F035D-E177-48A7-A71B-EFF9914CE0F2}"/>
    <cellStyle name="Comma 4 11" xfId="13021" xr:uid="{15ACD546-5FC7-4F60-92BF-31E06194A85A}"/>
    <cellStyle name="Comma 4 11 2" xfId="34921" xr:uid="{CF4B6C66-142F-4F92-8634-50BED6829D6D}"/>
    <cellStyle name="Comma 4 11 3" xfId="37405" xr:uid="{FA765069-4B71-4223-9E6E-64873521E9B2}"/>
    <cellStyle name="Comma 4 11 4" xfId="38608" xr:uid="{BDB2B225-0C24-4FE7-9A47-C3EEB2C84BD8}"/>
    <cellStyle name="Comma 4 11 5" xfId="39725" xr:uid="{DBDB8AF9-E814-427C-9163-19291011CE6A}"/>
    <cellStyle name="Comma 4 11 6" xfId="40842" xr:uid="{5577A19F-40E5-4F04-8C94-9F98A21DCDF0}"/>
    <cellStyle name="Comma 4 11 7" xfId="24675" xr:uid="{B021FFE6-2505-43A4-8C4B-DDAB41332853}"/>
    <cellStyle name="Comma 4 11 8" xfId="42465" xr:uid="{39C0EB79-35E0-40F6-A32A-E1F2D2E08F12}"/>
    <cellStyle name="Comma 4 11 9" xfId="45471" xr:uid="{27D4D473-2FB7-40A4-ACB8-5556D5F7EAB5}"/>
    <cellStyle name="Comma 4 12" xfId="13033" xr:uid="{9309F1B4-565A-4794-9FA5-17913A0565AB}"/>
    <cellStyle name="Comma 4 12 2" xfId="34927" xr:uid="{C155B27B-C1E1-4BFD-9BBF-89C68980013A}"/>
    <cellStyle name="Comma 4 12 3" xfId="37411" xr:uid="{9D4E3213-89E3-4ED5-84DB-9C15CD02D07D}"/>
    <cellStyle name="Comma 4 12 4" xfId="38614" xr:uid="{8F4F4054-B565-479D-B6DC-657B256628CF}"/>
    <cellStyle name="Comma 4 12 5" xfId="39731" xr:uid="{05E12172-15E1-45D7-B7AB-C5A39EBA686E}"/>
    <cellStyle name="Comma 4 12 6" xfId="40848" xr:uid="{1FF49803-4199-431A-9658-7769D544C306}"/>
    <cellStyle name="Comma 4 12 7" xfId="24681" xr:uid="{3B1C464B-01EF-4648-9180-75A0ECB4A0BE}"/>
    <cellStyle name="Comma 4 12 8" xfId="42421" xr:uid="{D7AC8158-CEF7-403A-B95A-95753341469E}"/>
    <cellStyle name="Comma 4 12 9" xfId="45481" xr:uid="{EB68F5C4-E42D-4161-940C-DEE49216292B}"/>
    <cellStyle name="Comma 4 13" xfId="14830" xr:uid="{0C0D7F3D-FF44-4C79-915B-ECFC9A2B9BB2}"/>
    <cellStyle name="Comma 4 13 2" xfId="35692" xr:uid="{F9B73D59-FE27-4CBD-AA77-99F2ED218505}"/>
    <cellStyle name="Comma 4 13 3" xfId="37838" xr:uid="{453975B7-64F2-4BEC-92CF-8FCDA19F8CFD}"/>
    <cellStyle name="Comma 4 13 4" xfId="38962" xr:uid="{296A0FC4-A6EC-4D15-89B8-AFC532E8B9C3}"/>
    <cellStyle name="Comma 4 13 5" xfId="40079" xr:uid="{5AE84CF9-8CA5-4FF1-B1F2-3C7364132050}"/>
    <cellStyle name="Comma 4 13 6" xfId="41196" xr:uid="{C3248643-D05D-4ADB-8306-8662655F094F}"/>
    <cellStyle name="Comma 4 13 7" xfId="25323" xr:uid="{E3F3F769-9C33-4178-A602-00BDB27F473B}"/>
    <cellStyle name="Comma 4 13 8" xfId="42390" xr:uid="{AE9D8935-0CAD-435C-ABAF-C5121F1810E1}"/>
    <cellStyle name="Comma 4 14" xfId="14839" xr:uid="{2EC05036-F829-4B88-9104-38C6423C5E3E}"/>
    <cellStyle name="Comma 4 14 2" xfId="35697" xr:uid="{DAABCC4A-7D26-412B-BE71-6542D9B304E8}"/>
    <cellStyle name="Comma 4 14 3" xfId="37843" xr:uid="{5816733C-C1FC-461B-8934-D8EF6EABEFDA}"/>
    <cellStyle name="Comma 4 14 4" xfId="38967" xr:uid="{61B9E7DD-24F5-42C4-9E0C-62565CE59D13}"/>
    <cellStyle name="Comma 4 14 5" xfId="40084" xr:uid="{D9BE5397-39F8-43E6-BEA8-B00694A4AE64}"/>
    <cellStyle name="Comma 4 14 6" xfId="41201" xr:uid="{8095B72F-898F-4B2F-99CF-47F704FF8AEA}"/>
    <cellStyle name="Comma 4 14 7" xfId="25328" xr:uid="{26C22BBC-D8EF-46D4-9C2E-1EB4CBC9C248}"/>
    <cellStyle name="Comma 4 14 8" xfId="46967" xr:uid="{D925AB64-9512-4D34-BF56-78D11E63F25E}"/>
    <cellStyle name="Comma 4 15" xfId="14846" xr:uid="{C671D780-8E80-4A64-8FE4-18B3E92204C4}"/>
    <cellStyle name="Comma 4 15 2" xfId="35701" xr:uid="{2E67A984-8894-4C76-AA91-6C4200A678CB}"/>
    <cellStyle name="Comma 4 15 3" xfId="37847" xr:uid="{BFC1CB87-2478-4485-A288-088DE5FE1CAA}"/>
    <cellStyle name="Comma 4 15 4" xfId="38971" xr:uid="{C4E4911B-1535-4DDF-92F4-E1E46957A0F6}"/>
    <cellStyle name="Comma 4 15 5" xfId="40088" xr:uid="{84B45CF7-B49C-4792-AF5F-4617AB3F620B}"/>
    <cellStyle name="Comma 4 15 6" xfId="41205" xr:uid="{9D556F87-37A2-4028-B24D-B66676C1C732}"/>
    <cellStyle name="Comma 4 15 7" xfId="25332" xr:uid="{B68D85F4-89C6-42A5-B186-FEDDC78B57A9}"/>
    <cellStyle name="Comma 4 16" xfId="1251" xr:uid="{499A3830-4E28-4890-BBD7-0A7509CC01BF}"/>
    <cellStyle name="Comma 4 16 2" xfId="25703" xr:uid="{A089D978-75E0-4CF4-98D8-DA0E26B03DC7}"/>
    <cellStyle name="Comma 4 16 3" xfId="36586" xr:uid="{7FF07488-6676-43B3-BBAC-E8D657935EC1}"/>
    <cellStyle name="Comma 4 16 4" xfId="38242" xr:uid="{5BA7021F-077D-485D-938F-E4A9EA1426F1}"/>
    <cellStyle name="Comma 4 16 5" xfId="39355" xr:uid="{1238EAB7-FCB7-43B0-877D-FA5832C227BF}"/>
    <cellStyle name="Comma 4 16 6" xfId="40476" xr:uid="{039B349F-91F9-416E-87DE-280395552520}"/>
    <cellStyle name="Comma 4 16 7" xfId="15305" xr:uid="{4065C175-E91B-41F4-8A8D-FFCDAF7FCE9E}"/>
    <cellStyle name="Comma 4 17" xfId="25676" xr:uid="{ADFC141F-3D50-4796-A4CF-A7493FBC9D38}"/>
    <cellStyle name="Comma 4 18" xfId="36561" xr:uid="{81985088-5603-40C0-B97C-6C93CEA3C7E4}"/>
    <cellStyle name="Comma 4 19" xfId="38217" xr:uid="{7A35F5AE-6B96-49C0-9713-F780CC492F00}"/>
    <cellStyle name="Comma 4 2" xfId="85" xr:uid="{0E67D068-099A-41D2-850E-B9272D1E6B10}"/>
    <cellStyle name="Comma 4 2 10" xfId="1695" xr:uid="{4A0D3D31-DDEF-46B7-8ADD-2F9100C5AF98}"/>
    <cellStyle name="Comma 4 2 10 2" xfId="25833" xr:uid="{86A4CC93-5C5B-4DA6-88E8-1C4C6E7E409A}"/>
    <cellStyle name="Comma 4 2 10 2 2" xfId="43666" xr:uid="{452724D2-2C66-4226-88EF-17201E3A61C9}"/>
    <cellStyle name="Comma 4 2 10 2 2 2" xfId="45214" xr:uid="{2A69C9B2-769A-435B-877C-EDDBDB594572}"/>
    <cellStyle name="Comma 4 2 10 2 2 3" xfId="46704" xr:uid="{E9530382-E106-4A72-B141-DB1C7017074D}"/>
    <cellStyle name="Comma 4 2 10 2 3" xfId="44507" xr:uid="{4F75AC95-4905-4F29-B5F6-C69FF086A48F}"/>
    <cellStyle name="Comma 4 2 10 2 4" xfId="45995" xr:uid="{D3B31666-808A-4924-84FF-B3D466ACC7C1}"/>
    <cellStyle name="Comma 4 2 10 2 5" xfId="43011" xr:uid="{12F8D974-72AC-45C2-ADA2-C94618EFB361}"/>
    <cellStyle name="Comma 4 2 10 3" xfId="36681" xr:uid="{1ED04A66-2E50-4795-BB1A-ED116138109F}"/>
    <cellStyle name="Comma 4 2 10 3 2" xfId="43895" xr:uid="{F6B0C930-D7DD-4E78-A218-8BCA5D73D0D2}"/>
    <cellStyle name="Comma 4 2 10 3 2 2" xfId="45448" xr:uid="{D70B0598-E32A-4869-B5CC-358DB845E791}"/>
    <cellStyle name="Comma 4 2 10 3 2 3" xfId="46940" xr:uid="{8B4387F8-2A95-4BE1-8339-CAB0E2FA784B}"/>
    <cellStyle name="Comma 4 2 10 3 3" xfId="44738" xr:uid="{0D3EAD30-9699-4480-8ECC-9D4FA1B9CB18}"/>
    <cellStyle name="Comma 4 2 10 3 4" xfId="46226" xr:uid="{0E367CBA-B449-4B11-8C4F-42687E78AAB4}"/>
    <cellStyle name="Comma 4 2 10 3 5" xfId="43220" xr:uid="{81917083-E330-4CB5-966B-E36739431F67}"/>
    <cellStyle name="Comma 4 2 10 4" xfId="38338" xr:uid="{C59E13C8-77D6-4530-9C24-703293E5756D}"/>
    <cellStyle name="Comma 4 2 10 4 2" xfId="44981" xr:uid="{AC9D5A48-76C0-4003-9A89-C80C6455DB5E}"/>
    <cellStyle name="Comma 4 2 10 4 3" xfId="46470" xr:uid="{8E57AAD3-1319-4D00-A0BC-FD5064DDFF1F}"/>
    <cellStyle name="Comma 4 2 10 4 4" xfId="43443" xr:uid="{149168AB-3ABD-4A0A-A587-BD2CB259AC83}"/>
    <cellStyle name="Comma 4 2 10 5" xfId="39451" xr:uid="{8CE832E4-BD75-4723-B2A4-7859C0C697EB}"/>
    <cellStyle name="Comma 4 2 10 5 2" xfId="44276" xr:uid="{1CDFE321-C5A2-48FD-91F1-76C0543F03FB}"/>
    <cellStyle name="Comma 4 2 10 6" xfId="40572" xr:uid="{8CE93650-FE0E-4787-BAB1-1EA56295D0E7}"/>
    <cellStyle name="Comma 4 2 10 6 2" xfId="45764" xr:uid="{8831C2B4-193E-4BC7-9302-093AB0D19497}"/>
    <cellStyle name="Comma 4 2 10 7" xfId="15415" xr:uid="{4B695D12-0B7A-45BC-B420-DD7133915058}"/>
    <cellStyle name="Comma 4 2 10 8" xfId="42398" xr:uid="{A7557FD4-CD77-4B28-9669-AF047A558164}"/>
    <cellStyle name="Comma 4 2 10 9" xfId="42805" xr:uid="{B3520A4F-7C6F-4BDC-AB7E-8F878861CDFD}"/>
    <cellStyle name="Comma 4 2 11" xfId="25681" xr:uid="{2FD884EA-0FBC-411C-82BF-8F2856D5FD0E}"/>
    <cellStyle name="Comma 4 2 11 2" xfId="43477" xr:uid="{258E5CA9-CB04-4E0E-8D90-B5A2EFD91659}"/>
    <cellStyle name="Comma 4 2 11 2 2" xfId="45015" xr:uid="{5FB7D69E-064F-44E9-9C00-4CD25A1027E3}"/>
    <cellStyle name="Comma 4 2 11 2 3" xfId="46504" xr:uid="{7CCE82D8-2EDE-4AF3-A49C-F43E84A32ECF}"/>
    <cellStyle name="Comma 4 2 11 3" xfId="44310" xr:uid="{9C019008-BFD6-473E-89EB-0139ECDBFD6F}"/>
    <cellStyle name="Comma 4 2 11 4" xfId="45798" xr:uid="{CC4E5D03-B6C1-49C6-BE69-B7C497C8581E}"/>
    <cellStyle name="Comma 4 2 11 5" xfId="42842" xr:uid="{A0537C3B-F62F-41DB-9A56-F50E0056224C}"/>
    <cellStyle name="Comma 4 2 12" xfId="36567" xr:uid="{07306E8D-CE48-47CF-850A-D0645C39BF4E}"/>
    <cellStyle name="Comma 4 2 12 2" xfId="43693" xr:uid="{CBF77F7C-A289-45B3-8B8B-7AF2E3A3AAC1}"/>
    <cellStyle name="Comma 4 2 12 2 2" xfId="45241" xr:uid="{B230D934-079E-410B-9B06-19903EB91251}"/>
    <cellStyle name="Comma 4 2 12 2 3" xfId="46731" xr:uid="{5632B916-9781-46C9-9440-81F324C7550C}"/>
    <cellStyle name="Comma 4 2 12 3" xfId="44533" xr:uid="{9D112958-63C2-4887-A3C7-131900A826B0}"/>
    <cellStyle name="Comma 4 2 12 4" xfId="46021" xr:uid="{81FA8BEA-9B5F-4CA3-9184-1AB0DF56BD41}"/>
    <cellStyle name="Comma 4 2 12 5" xfId="43035" xr:uid="{2C843927-D47F-4200-A065-DBDF63B3D87E}"/>
    <cellStyle name="Comma 4 2 13" xfId="38223" xr:uid="{49512690-0386-45CD-923E-18510F1B3292}"/>
    <cellStyle name="Comma 4 2 13 2" xfId="44786" xr:uid="{B0CE8E13-7C9F-4EB2-BE3B-A4E23395B2B3}"/>
    <cellStyle name="Comma 4 2 13 3" xfId="46274" xr:uid="{FF837CDF-36D8-4E44-8D8F-B38B219740D9}"/>
    <cellStyle name="Comma 4 2 13 4" xfId="43265" xr:uid="{1CCCA689-5C14-4223-98B8-4970AC936444}"/>
    <cellStyle name="Comma 4 2 14" xfId="39337" xr:uid="{549B7A49-E1AA-4949-9DBF-D353156CF000}"/>
    <cellStyle name="Comma 4 2 14 2" xfId="44089" xr:uid="{F49A36E6-F02B-4956-AB87-E660D25E1D4D}"/>
    <cellStyle name="Comma 4 2 14 3" xfId="45577" xr:uid="{E880CBAE-F321-4565-A2F8-D8E545186110}"/>
    <cellStyle name="Comma 4 2 14 4" xfId="42642" xr:uid="{DA08327D-7CEE-4DCC-A813-A79E03E04F58}"/>
    <cellStyle name="Comma 4 2 15" xfId="40457" xr:uid="{746D9D0D-ECC2-49C9-9D87-DB9D426E190A}"/>
    <cellStyle name="Comma 4 2 15 2" xfId="44001" xr:uid="{B9F227BD-3690-464B-9401-6B831949A887}"/>
    <cellStyle name="Comma 4 2 16" xfId="15297" xr:uid="{5EC18122-65AC-441F-B21E-7A9CB8B73A82}"/>
    <cellStyle name="Comma 4 2 16 2" xfId="45487" xr:uid="{A6D03982-8E36-451C-AA05-753EEC848132}"/>
    <cellStyle name="Comma 4 2 17" xfId="1238" xr:uid="{E93FBD0D-EECE-46A6-8395-0BE6C92F7B29}"/>
    <cellStyle name="Comma 4 2 17 2" xfId="42590" xr:uid="{3DD5BDBF-2533-479A-9BE9-BCD9868169BA}"/>
    <cellStyle name="Comma 4 2 18" xfId="41605" xr:uid="{9DDA0514-981B-4AF8-88A0-72EFCC66B5BB}"/>
    <cellStyle name="Comma 4 2 19" xfId="771" xr:uid="{8C3DAF1B-4447-4458-93F3-097C8E5AC5EF}"/>
    <cellStyle name="Comma 4 2 2" xfId="101" xr:uid="{7184F2A2-985C-41B1-84A6-960B49A56C49}"/>
    <cellStyle name="Comma 4 2 2 10" xfId="39452" xr:uid="{D267AD50-CA9D-42C9-95FB-A3C838F4A157}"/>
    <cellStyle name="Comma 4 2 2 10 2" xfId="44799" xr:uid="{5DF0548D-3085-431E-BF9F-EDDBB9467C10}"/>
    <cellStyle name="Comma 4 2 2 10 3" xfId="46288" xr:uid="{C1D6E18B-2A97-402C-AB77-28845CDA54D5}"/>
    <cellStyle name="Comma 4 2 2 10 4" xfId="43278" xr:uid="{E7757A72-CE6B-4CE7-A70D-0637E8EEA712}"/>
    <cellStyle name="Comma 4 2 2 11" xfId="40573" xr:uid="{BD28C497-B967-4FC6-8C01-2FCB672D7078}"/>
    <cellStyle name="Comma 4 2 2 11 2" xfId="44104" xr:uid="{57739A3F-E7F2-42EA-A3E8-DECC40CF7DB2}"/>
    <cellStyle name="Comma 4 2 2 11 3" xfId="45592" xr:uid="{D98053AA-1F53-4558-B841-15845C68C578}"/>
    <cellStyle name="Comma 4 2 2 11 4" xfId="43929" xr:uid="{54C55769-AF1C-46C3-8B3D-88850617E3C2}"/>
    <cellStyle name="Comma 4 2 2 12" xfId="15416" xr:uid="{B6723C3D-7E2D-4252-BFF8-A69BA72E63A2}"/>
    <cellStyle name="Comma 4 2 2 12 2" xfId="44024" xr:uid="{953E12B0-9228-4129-A494-5E2BC57DA7BA}"/>
    <cellStyle name="Comma 4 2 2 13" xfId="1696" xr:uid="{5A7A5EFD-C05F-4467-8D10-5E3CDC3BA346}"/>
    <cellStyle name="Comma 4 2 2 13 2" xfId="45510" xr:uid="{A7D4ECC8-9611-45F6-AD29-29DC40768145}"/>
    <cellStyle name="Comma 4 2 2 14" xfId="41654" xr:uid="{FC19FC4A-49E2-43FF-8DD0-9E2A452286CB}"/>
    <cellStyle name="Comma 4 2 2 15" xfId="41897" xr:uid="{8182C95A-4C14-4115-A186-51FB05E5846B}"/>
    <cellStyle name="Comma 4 2 2 16" xfId="235" xr:uid="{0AC22B63-8110-4397-9E31-FFE5200793BA}"/>
    <cellStyle name="Comma 4 2 2 17" xfId="42374" xr:uid="{3B8E30DE-B0D0-418C-802E-66327DF6A419}"/>
    <cellStyle name="Comma 4 2 2 18" xfId="42655" xr:uid="{0E8A2284-3CB4-4079-9860-29476E288335}"/>
    <cellStyle name="Comma 4 2 2 19" xfId="47048" xr:uid="{B2DE89CB-00B3-432B-B7E0-6571BF771E44}"/>
    <cellStyle name="Comma 4 2 2 2" xfId="454" xr:uid="{5A9EEE96-F025-4B68-87E1-6ECE0861E026}"/>
    <cellStyle name="Comma 4 2 2 2 10" xfId="15417" xr:uid="{8A6E8572-D3CE-4F52-AC3F-749D6F55A3B7}"/>
    <cellStyle name="Comma 4 2 2 2 11" xfId="1697" xr:uid="{DF76393A-C563-4B7B-A4C1-37F5E081A10C}"/>
    <cellStyle name="Comma 4 2 2 2 12" xfId="42026" xr:uid="{05DBC173-D324-4DBC-8FF6-9FD7306AB7D2}"/>
    <cellStyle name="Comma 4 2 2 2 13" xfId="42672" xr:uid="{48BDD050-A6D0-4403-B480-662709403767}"/>
    <cellStyle name="Comma 4 2 2 2 2" xfId="738" xr:uid="{602EF6FA-0462-4947-9C20-36893724FEC7}"/>
    <cellStyle name="Comma 4 2 2 2 2 10" xfId="42881" xr:uid="{B8739704-0F2C-4516-B5D4-0D6298C063B4}"/>
    <cellStyle name="Comma 4 2 2 2 2 2" xfId="25836" xr:uid="{33C94124-AC0F-47A1-A69B-1B56DF6937BB}"/>
    <cellStyle name="Comma 4 2 2 2 2 2 2" xfId="45062" xr:uid="{0B90D4E1-C3FB-4A77-B0B2-3462BEC952D3}"/>
    <cellStyle name="Comma 4 2 2 2 2 2 3" xfId="46550" xr:uid="{2F770388-0851-4DDC-96FF-16E5DE9962DB}"/>
    <cellStyle name="Comma 4 2 2 2 2 2 4" xfId="43522" xr:uid="{BC8F8E07-B09B-4E34-ADA3-FBFEC18209EC}"/>
    <cellStyle name="Comma 4 2 2 2 2 3" xfId="36684" xr:uid="{6F5C08ED-64FC-491B-99E3-AE2D6380CD6D}"/>
    <cellStyle name="Comma 4 2 2 2 2 3 2" xfId="44357" xr:uid="{9529D41D-9DD6-46EC-83B7-D64E190DFA73}"/>
    <cellStyle name="Comma 4 2 2 2 2 4" xfId="38341" xr:uid="{F3901C3A-619E-47E2-A4A7-AEF93E5EBF7E}"/>
    <cellStyle name="Comma 4 2 2 2 2 4 2" xfId="45846" xr:uid="{172B68FF-CDC6-45F3-8B9B-130DB08830C5}"/>
    <cellStyle name="Comma 4 2 2 2 2 5" xfId="39454" xr:uid="{EE5CE612-FBC3-4517-86CB-F15197B96C0D}"/>
    <cellStyle name="Comma 4 2 2 2 2 6" xfId="40575" xr:uid="{47AEA712-B719-41F9-B91A-12B8F259C635}"/>
    <cellStyle name="Comma 4 2 2 2 2 7" xfId="15418" xr:uid="{1D64C07D-19ED-4139-B4C6-B03DAFF20CFF}"/>
    <cellStyle name="Comma 4 2 2 2 2 8" xfId="1698" xr:uid="{462F6652-B6E0-48C1-B8FF-303546A99B12}"/>
    <cellStyle name="Comma 4 2 2 2 2 9" xfId="42301" xr:uid="{1E375E2B-DA3F-41FF-B7FB-2F3A93BB6011}"/>
    <cellStyle name="Comma 4 2 2 2 3" xfId="14214" xr:uid="{A8BC5555-E195-4C6F-8C4F-8788EB08561F}"/>
    <cellStyle name="Comma 4 2 2 2 3 2" xfId="35292" xr:uid="{A99A2EB0-7F3A-4744-BF5E-946383F88753}"/>
    <cellStyle name="Comma 4 2 2 2 3 2 2" xfId="45291" xr:uid="{92CF0C2A-FFD2-4687-877F-B765A203D374}"/>
    <cellStyle name="Comma 4 2 2 2 3 2 3" xfId="46783" xr:uid="{6287828C-B082-4E9F-A3C6-D8E886ECFCFB}"/>
    <cellStyle name="Comma 4 2 2 2 3 2 4" xfId="43740" xr:uid="{5F868DFB-D719-4192-B8E8-667FCD898725}"/>
    <cellStyle name="Comma 4 2 2 2 3 3" xfId="37657" xr:uid="{8AA9858D-F7B3-4889-84E2-E7DFA8E63BA0}"/>
    <cellStyle name="Comma 4 2 2 2 3 3 2" xfId="44584" xr:uid="{BA6E4E50-51F8-4DD7-8201-29EA54D01A94}"/>
    <cellStyle name="Comma 4 2 2 2 3 4" xfId="38847" xr:uid="{809B3E47-B26B-42B3-BF26-6B26911CC4C6}"/>
    <cellStyle name="Comma 4 2 2 2 3 4 2" xfId="46070" xr:uid="{3CD25ADE-C0AF-47A9-AF47-22BEA3E1B858}"/>
    <cellStyle name="Comma 4 2 2 2 3 5" xfId="39964" xr:uid="{BEB36627-00DF-4A04-BF71-89B013ECF452}"/>
    <cellStyle name="Comma 4 2 2 2 3 6" xfId="41081" xr:uid="{4E740D93-B04D-4D7F-982E-20D46241E1F3}"/>
    <cellStyle name="Comma 4 2 2 2 3 7" xfId="24960" xr:uid="{EC29DD8C-5CDB-4EF3-B98F-D5281CD3B599}"/>
    <cellStyle name="Comma 4 2 2 2 3 8" xfId="43080" xr:uid="{CE27C121-0081-4F70-BDFD-278B6E83D729}"/>
    <cellStyle name="Comma 4 2 2 2 4" xfId="15077" xr:uid="{C6AF1E43-3FD6-4D66-AC8D-203379980AA5}"/>
    <cellStyle name="Comma 4 2 2 2 4 2" xfId="35926" xr:uid="{2CD83D15-75EA-4408-AE65-0DAED53F679C}"/>
    <cellStyle name="Comma 4 2 2 2 4 2 2" xfId="44826" xr:uid="{BDCA53EE-2F8E-4352-AFCB-4E5E6B8F4F7D}"/>
    <cellStyle name="Comma 4 2 2 2 4 3" xfId="38068" xr:uid="{EA711AF8-5246-42A1-87B2-A7E76974D0C4}"/>
    <cellStyle name="Comma 4 2 2 2 4 3 2" xfId="46316" xr:uid="{C17C3D98-7377-4A0A-B0B0-90591B896779}"/>
    <cellStyle name="Comma 4 2 2 2 4 4" xfId="39192" xr:uid="{B188FA50-F4F1-4623-ABE8-26E772FE75FD}"/>
    <cellStyle name="Comma 4 2 2 2 4 5" xfId="40309" xr:uid="{8A0A434B-26CE-4690-B81F-E154DE10B466}"/>
    <cellStyle name="Comma 4 2 2 2 4 6" xfId="41426" xr:uid="{BC253E4F-5185-4E62-BB72-9CDDE9DCC290}"/>
    <cellStyle name="Comma 4 2 2 2 4 7" xfId="25542" xr:uid="{A15E0ECB-AF5C-41D6-9686-3A401C276D42}"/>
    <cellStyle name="Comma 4 2 2 2 4 8" xfId="43303" xr:uid="{A0A4158E-D7B4-4598-9C36-9F536EA01DBE}"/>
    <cellStyle name="Comma 4 2 2 2 5" xfId="25835" xr:uid="{D396B7C3-CEB3-4EBE-B3E8-FC496D507DFE}"/>
    <cellStyle name="Comma 4 2 2 2 5 2" xfId="44131" xr:uid="{439C2238-B8A9-490C-9CAB-0496E2C29570}"/>
    <cellStyle name="Comma 4 2 2 2 6" xfId="36683" xr:uid="{E4482A15-C333-4143-8465-C9B8D780B5ED}"/>
    <cellStyle name="Comma 4 2 2 2 6 2" xfId="45617" xr:uid="{B681A8BF-EF6A-42ED-85FF-1BCDCF2D477B}"/>
    <cellStyle name="Comma 4 2 2 2 7" xfId="38340" xr:uid="{30264FC4-8037-41F5-BD6E-C4176994A84B}"/>
    <cellStyle name="Comma 4 2 2 2 8" xfId="39453" xr:uid="{CB430AE4-798F-4BB2-B6C0-B970649D3E98}"/>
    <cellStyle name="Comma 4 2 2 2 9" xfId="40574" xr:uid="{68AE0782-DA68-4AE4-8B0F-417D522414A2}"/>
    <cellStyle name="Comma 4 2 2 3" xfId="609" xr:uid="{01D88DD6-3349-4AC1-A084-1F50613DD167}"/>
    <cellStyle name="Comma 4 2 2 3 10" xfId="1699" xr:uid="{FB485FEF-017D-4E3D-8F14-A101580868A9}"/>
    <cellStyle name="Comma 4 2 2 3 11" xfId="42172" xr:uid="{1789732E-6198-4C1E-AE38-0923A18EBAEF}"/>
    <cellStyle name="Comma 4 2 2 3 12" xfId="42687" xr:uid="{248D1A89-0A84-4B5B-AA78-052B76DB01F1}"/>
    <cellStyle name="Comma 4 2 2 3 2" xfId="14556" xr:uid="{ED8BE20F-7DC4-4964-8E7A-0EE5F5945993}"/>
    <cellStyle name="Comma 4 2 2 3 2 2" xfId="35431" xr:uid="{D1C2774E-9584-45E9-A4C8-76B54F843F5C}"/>
    <cellStyle name="Comma 4 2 2 3 2 2 2" xfId="45085" xr:uid="{F7E8FDD8-FD83-4F39-A85A-65FFB4CE7F07}"/>
    <cellStyle name="Comma 4 2 2 3 2 2 3" xfId="46574" xr:uid="{86E7FF58-2385-47D8-8D26-0F5A1C068D50}"/>
    <cellStyle name="Comma 4 2 2 3 2 2 4" xfId="43544" xr:uid="{CC1B934B-921B-4552-801D-BC3359E5D818}"/>
    <cellStyle name="Comma 4 2 2 3 2 3" xfId="37760" xr:uid="{B1B54315-8BC3-4A0C-A330-A47B63B4DE51}"/>
    <cellStyle name="Comma 4 2 2 3 2 3 2" xfId="44380" xr:uid="{B0B1A49D-5FBA-43EF-9F22-5C8678E47EA4}"/>
    <cellStyle name="Comma 4 2 2 3 2 4" xfId="38931" xr:uid="{805B1C1A-4AD0-4EC0-902B-147EA4256A77}"/>
    <cellStyle name="Comma 4 2 2 3 2 4 2" xfId="45868" xr:uid="{8BAA2DEE-0E30-405A-93CD-C79DB3CCED1B}"/>
    <cellStyle name="Comma 4 2 2 3 2 5" xfId="40048" xr:uid="{DDB1EDC8-3528-4A88-A68E-01967A16170A}"/>
    <cellStyle name="Comma 4 2 2 3 2 6" xfId="41165" xr:uid="{305EDDDA-4E83-4121-8825-A2E46F6CF7F7}"/>
    <cellStyle name="Comma 4 2 2 3 2 7" xfId="25074" xr:uid="{C7AE074E-E6FC-46F3-B20D-97172459A30B}"/>
    <cellStyle name="Comma 4 2 2 3 2 8" xfId="42901" xr:uid="{52374B86-F752-4768-BDC3-8BEBFA458680}"/>
    <cellStyle name="Comma 4 2 2 3 3" xfId="15165" xr:uid="{25D0A405-0326-4DD4-9711-0904D5E29371}"/>
    <cellStyle name="Comma 4 2 2 3 3 2" xfId="36010" xr:uid="{84E9D067-14C1-45F2-B83E-658156612E33}"/>
    <cellStyle name="Comma 4 2 2 3 3 2 2" xfId="45316" xr:uid="{333A631F-182C-42B5-BB91-7CE7B45415D7}"/>
    <cellStyle name="Comma 4 2 2 3 3 2 3" xfId="46808" xr:uid="{A0F0402F-2713-4EDC-BF97-26DA1554EC13}"/>
    <cellStyle name="Comma 4 2 2 3 3 2 4" xfId="43764" xr:uid="{19112E33-5660-442A-B1F5-096C1CD9C612}"/>
    <cellStyle name="Comma 4 2 2 3 3 3" xfId="38151" xr:uid="{0789DB4C-35A1-4363-925E-9413210EF035}"/>
    <cellStyle name="Comma 4 2 2 3 3 3 2" xfId="44608" xr:uid="{69993DDE-F486-409A-BB2D-7FEF9AAEF0A8}"/>
    <cellStyle name="Comma 4 2 2 3 3 4" xfId="39275" xr:uid="{C937632B-1057-4084-A4CC-82661FEE5A89}"/>
    <cellStyle name="Comma 4 2 2 3 3 4 2" xfId="46095" xr:uid="{1BAE6E65-BFF6-459E-BCAF-DFFC8F930F25}"/>
    <cellStyle name="Comma 4 2 2 3 3 5" xfId="40392" xr:uid="{433C05AE-F507-4435-8671-E3BD3283863D}"/>
    <cellStyle name="Comma 4 2 2 3 3 6" xfId="41509" xr:uid="{525853F3-8095-45C4-9331-E69523237276}"/>
    <cellStyle name="Comma 4 2 2 3 3 7" xfId="25604" xr:uid="{3D532B5B-607A-4E0D-A2B1-1CDDE399A0F7}"/>
    <cellStyle name="Comma 4 2 2 3 3 8" xfId="43102" xr:uid="{C2AF1731-4991-4EDD-A9DD-136E0D102960}"/>
    <cellStyle name="Comma 4 2 2 3 4" xfId="25837" xr:uid="{651D2F40-A4B9-4CB5-9CD6-E8CBD99EFC7A}"/>
    <cellStyle name="Comma 4 2 2 3 4 2" xfId="44850" xr:uid="{F72CE1CA-FAA9-4F14-ABDE-696F11618DC5}"/>
    <cellStyle name="Comma 4 2 2 3 4 3" xfId="46340" xr:uid="{94299C93-E533-40E7-B48A-A0E702DD85C8}"/>
    <cellStyle name="Comma 4 2 2 3 4 4" xfId="43325" xr:uid="{8CA12D12-7E58-44D2-AD45-68290AA5807D}"/>
    <cellStyle name="Comma 4 2 2 3 5" xfId="36685" xr:uid="{DB810051-896D-4036-B770-ED9A64FFFA2B}"/>
    <cellStyle name="Comma 4 2 2 3 5 2" xfId="44154" xr:uid="{50BB5417-96BF-4A54-8F2A-4122ACD8A2C7}"/>
    <cellStyle name="Comma 4 2 2 3 6" xfId="38342" xr:uid="{9F10D956-C3BF-460E-A5A9-8B48ABCAA609}"/>
    <cellStyle name="Comma 4 2 2 3 6 2" xfId="45640" xr:uid="{5E24407A-04C9-4B5D-84F1-B567FBCE97D0}"/>
    <cellStyle name="Comma 4 2 2 3 7" xfId="39455" xr:uid="{DE9D243B-52A3-43C0-98D7-346486349EC6}"/>
    <cellStyle name="Comma 4 2 2 3 8" xfId="40576" xr:uid="{E1EB8D77-8301-4A83-A236-E30E340F37B0}"/>
    <cellStyle name="Comma 4 2 2 3 9" xfId="15419" xr:uid="{212E0482-0BF4-4212-8AE3-781260B9B960}"/>
    <cellStyle name="Comma 4 2 2 4" xfId="325" xr:uid="{20A62EDB-85AC-4989-8588-F9BF3FC7375B}"/>
    <cellStyle name="Comma 4 2 2 4 10" xfId="42713" xr:uid="{16CAC41C-D67D-4C6A-BB83-58B972FE02CB}"/>
    <cellStyle name="Comma 4 2 2 4 2" xfId="15076" xr:uid="{7AEEC62F-AAC4-4F16-9A98-C900D6FE9576}"/>
    <cellStyle name="Comma 4 2 2 4 2 2" xfId="35925" xr:uid="{FC4B41AC-D245-4C1A-AC45-57BD9770FEE8}"/>
    <cellStyle name="Comma 4 2 2 4 2 2 2" xfId="45113" xr:uid="{2AE030E8-43C5-447E-B8EE-39005967A44D}"/>
    <cellStyle name="Comma 4 2 2 4 2 2 3" xfId="46602" xr:uid="{6ABE85F5-2F02-4AA1-9ACD-E5CDE60AFC92}"/>
    <cellStyle name="Comma 4 2 2 4 2 2 4" xfId="43570" xr:uid="{84E55806-613F-4456-960F-E94B84614B2F}"/>
    <cellStyle name="Comma 4 2 2 4 2 3" xfId="38067" xr:uid="{545095E7-3158-469D-B64D-FF617678D353}"/>
    <cellStyle name="Comma 4 2 2 4 2 3 2" xfId="44408" xr:uid="{611434E2-BD3E-45FE-8E70-12F2DA5AA95B}"/>
    <cellStyle name="Comma 4 2 2 4 2 4" xfId="39191" xr:uid="{001829BA-9758-409D-A626-075D480ADA61}"/>
    <cellStyle name="Comma 4 2 2 4 2 4 2" xfId="45896" xr:uid="{2375E750-BC2C-49B0-9A57-7E4DCC5A2FA6}"/>
    <cellStyle name="Comma 4 2 2 4 2 5" xfId="40308" xr:uid="{7D79AF2B-7EB8-4BCF-91E3-AD56A674C7B1}"/>
    <cellStyle name="Comma 4 2 2 4 2 6" xfId="41425" xr:uid="{F8EFD3A8-D4BC-4872-94BC-9D9F46C7DA93}"/>
    <cellStyle name="Comma 4 2 2 4 2 7" xfId="25541" xr:uid="{CB50B202-8FD3-4F52-AA70-6B1FED215A12}"/>
    <cellStyle name="Comma 4 2 2 4 2 8" xfId="42924" xr:uid="{D4FB7B19-CD9F-421C-9DB4-20D63D59687A}"/>
    <cellStyle name="Comma 4 2 2 4 3" xfId="35291" xr:uid="{DC44F8AB-DFE9-416A-8A63-DB3CB9A6D13F}"/>
    <cellStyle name="Comma 4 2 2 4 3 2" xfId="43794" xr:uid="{CC0114D7-9D1D-468B-ABEF-AE95D4267117}"/>
    <cellStyle name="Comma 4 2 2 4 3 2 2" xfId="45346" xr:uid="{7D268670-6013-41D9-9A3F-55EDB4220471}"/>
    <cellStyle name="Comma 4 2 2 4 3 2 3" xfId="46838" xr:uid="{197E9759-5E47-458E-B7B2-9C9E45E2DC58}"/>
    <cellStyle name="Comma 4 2 2 4 3 3" xfId="44638" xr:uid="{8F6A486B-055B-44C0-9D9F-25EA3CEF9668}"/>
    <cellStyle name="Comma 4 2 2 4 3 4" xfId="46125" xr:uid="{CBE9C625-59AD-445E-88FE-0FCC613A6063}"/>
    <cellStyle name="Comma 4 2 2 4 3 5" xfId="43130" xr:uid="{CF7924D6-0E9B-4AEE-A919-85B0D317BE84}"/>
    <cellStyle name="Comma 4 2 2 4 4" xfId="37656" xr:uid="{1D7EF886-C9A2-4437-A75A-EC1E9D9EC449}"/>
    <cellStyle name="Comma 4 2 2 4 4 2" xfId="44880" xr:uid="{2A5DD968-C248-4125-9C12-D7CD9C431AFB}"/>
    <cellStyle name="Comma 4 2 2 4 4 3" xfId="46370" xr:uid="{5A32D4DF-BCA7-409B-BE15-A05FF1A96034}"/>
    <cellStyle name="Comma 4 2 2 4 4 4" xfId="43353" xr:uid="{9080E38B-B478-4674-A75F-EF6FCF28DB37}"/>
    <cellStyle name="Comma 4 2 2 4 5" xfId="38846" xr:uid="{619B7C14-2E12-4DD9-A209-1FF1EC2C3670}"/>
    <cellStyle name="Comma 4 2 2 4 5 2" xfId="44182" xr:uid="{89BF80A7-9702-47E5-9F1B-AF7E048B960E}"/>
    <cellStyle name="Comma 4 2 2 4 6" xfId="39963" xr:uid="{57F43ACF-8F5F-407C-93D9-B5333C34DCDA}"/>
    <cellStyle name="Comma 4 2 2 4 6 2" xfId="45669" xr:uid="{5E6BFD27-116A-40E6-B772-E19F2B7C9EE2}"/>
    <cellStyle name="Comma 4 2 2 4 7" xfId="41080" xr:uid="{FA2E2C35-E88D-4749-96FC-818378859AEB}"/>
    <cellStyle name="Comma 4 2 2 4 8" xfId="24959" xr:uid="{6B5BAB5B-C25D-4742-91D9-7767AEDFBA91}"/>
    <cellStyle name="Comma 4 2 2 4 9" xfId="14213" xr:uid="{D72F1F8F-BBEB-431B-A914-D1BC09805DB0}"/>
    <cellStyle name="Comma 4 2 2 5" xfId="13453" xr:uid="{80AC6573-F38E-493D-ADBA-40AB178E2B7B}"/>
    <cellStyle name="Comma 4 2 2 5 2" xfId="35036" xr:uid="{A9D21F21-4BE1-4B34-AB24-0090EA1BCCBA}"/>
    <cellStyle name="Comma 4 2 2 5 2 2" xfId="43628" xr:uid="{7E9D5B9C-430D-4BB3-B38B-302632608291}"/>
    <cellStyle name="Comma 4 2 2 5 2 2 2" xfId="45176" xr:uid="{50F247E2-79FF-47D7-A29C-3B90BF249B5F}"/>
    <cellStyle name="Comma 4 2 2 5 2 2 3" xfId="46666" xr:uid="{4E40C9E2-0C3F-4F4E-B538-23BB08982744}"/>
    <cellStyle name="Comma 4 2 2 5 2 3" xfId="44469" xr:uid="{AC2D6991-8568-4020-9336-BC033F284FBC}"/>
    <cellStyle name="Comma 4 2 2 5 2 4" xfId="45957" xr:uid="{0FA2FC86-1B4E-4309-AB17-DAB4B2E4A773}"/>
    <cellStyle name="Comma 4 2 2 5 2 5" xfId="42976" xr:uid="{A073665D-6DE1-4C94-9868-9A29CB0496B3}"/>
    <cellStyle name="Comma 4 2 2 5 3" xfId="37478" xr:uid="{F93B27DA-95DC-45EC-88BD-4851D74AE376}"/>
    <cellStyle name="Comma 4 2 2 5 3 2" xfId="43857" xr:uid="{6657D11D-1238-45AD-B5F9-9B704356CE0F}"/>
    <cellStyle name="Comma 4 2 2 5 3 2 2" xfId="45410" xr:uid="{2273B2BA-1FAD-4BF0-ADFD-A652286DADEB}"/>
    <cellStyle name="Comma 4 2 2 5 3 2 3" xfId="46902" xr:uid="{E77377CC-D04F-41F8-9EEA-9BB13E102A6B}"/>
    <cellStyle name="Comma 4 2 2 5 3 3" xfId="44700" xr:uid="{98EF9AFB-5459-4504-BED2-D641B061F782}"/>
    <cellStyle name="Comma 4 2 2 5 3 4" xfId="46188" xr:uid="{4A7B415F-71FB-475A-A969-A2B5E3BBA216}"/>
    <cellStyle name="Comma 4 2 2 5 3 5" xfId="43185" xr:uid="{96F2D48F-8276-4795-8D75-77344809DE6E}"/>
    <cellStyle name="Comma 4 2 2 5 4" xfId="38681" xr:uid="{1BF256B9-096C-4C96-859F-8B3A08CE95FF}"/>
    <cellStyle name="Comma 4 2 2 5 4 2" xfId="44943" xr:uid="{4385959C-C42A-4A7C-98AC-C856D01C6990}"/>
    <cellStyle name="Comma 4 2 2 5 4 3" xfId="46432" xr:uid="{02B90A09-7187-4983-9B0B-3C1E4417A327}"/>
    <cellStyle name="Comma 4 2 2 5 4 4" xfId="43407" xr:uid="{6CE95017-9AC3-4443-ABC7-FB37D56A89A3}"/>
    <cellStyle name="Comma 4 2 2 5 5" xfId="39798" xr:uid="{822EDCE3-4636-4B55-B385-D24A48AD7D41}"/>
    <cellStyle name="Comma 4 2 2 5 5 2" xfId="44240" xr:uid="{08344EC8-0CF1-4BC3-9AFF-200CBECF2BE5}"/>
    <cellStyle name="Comma 4 2 2 5 6" xfId="40915" xr:uid="{8828A7FC-83C5-41E8-8DAB-3378237AA01E}"/>
    <cellStyle name="Comma 4 2 2 5 6 2" xfId="45728" xr:uid="{2626EBD7-7BFA-4C46-B5CB-E3DADF44FC2C}"/>
    <cellStyle name="Comma 4 2 2 5 7" xfId="24753" xr:uid="{945D9FD9-A5C6-4A08-AB14-199F99921D75}"/>
    <cellStyle name="Comma 4 2 2 5 8" xfId="42774" xr:uid="{3309924C-3B51-4258-A961-51EB8B4D66D4}"/>
    <cellStyle name="Comma 4 2 2 6" xfId="14914" xr:uid="{1FB26B79-E494-4677-A424-D94F47022F83}"/>
    <cellStyle name="Comma 4 2 2 6 2" xfId="35768" xr:uid="{7A02FBE4-EB01-4522-B036-FC7C9E2ACAF2}"/>
    <cellStyle name="Comma 4 2 2 6 2 2" xfId="43655" xr:uid="{5B777F97-6DD1-409A-BCC6-1CFA70095DC1}"/>
    <cellStyle name="Comma 4 2 2 6 2 2 2" xfId="45203" xr:uid="{A54F00FD-A53F-47A3-8516-B4F615F12582}"/>
    <cellStyle name="Comma 4 2 2 6 2 2 3" xfId="46693" xr:uid="{B8F43A96-21D7-48B2-80ED-AD273F119E2E}"/>
    <cellStyle name="Comma 4 2 2 6 2 3" xfId="44496" xr:uid="{701C4EA3-2A6E-4E2C-812D-3BD73669F6A7}"/>
    <cellStyle name="Comma 4 2 2 6 2 4" xfId="45984" xr:uid="{4429BAA0-6F09-4F44-A668-2E4A39ADE2A1}"/>
    <cellStyle name="Comma 4 2 2 6 2 5" xfId="43000" xr:uid="{9C24BF18-F22F-4C02-9BEC-0707CCDA1AA4}"/>
    <cellStyle name="Comma 4 2 2 6 3" xfId="37914" xr:uid="{5DDDD46D-D4C0-4EAE-A6CD-DB8506605D12}"/>
    <cellStyle name="Comma 4 2 2 6 3 2" xfId="43884" xr:uid="{78EF9B27-A2C2-4E39-B7D1-73C2BE3E5D82}"/>
    <cellStyle name="Comma 4 2 2 6 3 2 2" xfId="45437" xr:uid="{D687EDD1-EEC7-4B48-8F7C-4BBAB44A46EA}"/>
    <cellStyle name="Comma 4 2 2 6 3 2 3" xfId="46929" xr:uid="{866ADDE8-71BE-42E3-926D-7D19E2DE4367}"/>
    <cellStyle name="Comma 4 2 2 6 3 3" xfId="44727" xr:uid="{A1E52F0D-54D6-432E-889D-AF40622B8298}"/>
    <cellStyle name="Comma 4 2 2 6 3 4" xfId="46215" xr:uid="{87301DD6-0D96-477B-A314-858D66C3771B}"/>
    <cellStyle name="Comma 4 2 2 6 3 5" xfId="43209" xr:uid="{ADD5C7C9-33C9-4642-8314-EE778F19557D}"/>
    <cellStyle name="Comma 4 2 2 6 4" xfId="39038" xr:uid="{3A688157-5004-498C-91B0-AE89FA463D68}"/>
    <cellStyle name="Comma 4 2 2 6 4 2" xfId="44970" xr:uid="{BDD75C4B-1B90-4D2B-8D7B-F12423339D07}"/>
    <cellStyle name="Comma 4 2 2 6 4 3" xfId="46459" xr:uid="{88F55887-31BF-4F99-9144-D4CE843B3018}"/>
    <cellStyle name="Comma 4 2 2 6 4 4" xfId="43432" xr:uid="{A3C949E3-2D92-4C1A-B6F4-375F1DCB52DF}"/>
    <cellStyle name="Comma 4 2 2 6 5" xfId="40155" xr:uid="{640FD247-A967-4672-809C-510A3D7299B2}"/>
    <cellStyle name="Comma 4 2 2 6 5 2" xfId="44265" xr:uid="{31F6BE7C-9759-4E3B-A46C-CE4138FD7992}"/>
    <cellStyle name="Comma 4 2 2 6 6" xfId="41272" xr:uid="{301A0C1B-26E5-421A-A280-CC31A84C68CF}"/>
    <cellStyle name="Comma 4 2 2 6 6 2" xfId="45753" xr:uid="{74BD76A6-D53C-44B1-AD0C-BECB1406D6EF}"/>
    <cellStyle name="Comma 4 2 2 6 7" xfId="25398" xr:uid="{B8FFFC12-EDC7-4DCC-865E-1C5166BC46FE}"/>
    <cellStyle name="Comma 4 2 2 6 8" xfId="42795" xr:uid="{24A15057-B713-4761-9358-1D747B9EE8B0}"/>
    <cellStyle name="Comma 4 2 2 7" xfId="25834" xr:uid="{C7B75939-A63D-4E60-AA8D-5CF1DD4A1216}"/>
    <cellStyle name="Comma 4 2 2 7 2" xfId="43026" xr:uid="{4E471184-AE38-4C10-9188-7801209EF5B8}"/>
    <cellStyle name="Comma 4 2 2 7 2 2" xfId="43682" xr:uid="{C5B3A06D-2A8D-442D-8C6D-C418E1891D20}"/>
    <cellStyle name="Comma 4 2 2 7 2 2 2" xfId="45230" xr:uid="{28C73F31-CA31-4CDC-9E3D-0A869BBE0012}"/>
    <cellStyle name="Comma 4 2 2 7 2 2 3" xfId="46720" xr:uid="{0FE5C485-B0E7-4C94-94E9-37B7A61A2436}"/>
    <cellStyle name="Comma 4 2 2 7 2 3" xfId="44523" xr:uid="{DC8CFD47-DE42-4316-9CBD-1A72E50D78D1}"/>
    <cellStyle name="Comma 4 2 2 7 2 4" xfId="46011" xr:uid="{6A56CE68-929E-406F-87A0-BD442313C26C}"/>
    <cellStyle name="Comma 4 2 2 7 3" xfId="43236" xr:uid="{37DBA263-C31E-4DB8-9623-0DB9955832CF}"/>
    <cellStyle name="Comma 4 2 2 7 3 2" xfId="43911" xr:uid="{2B38CB5C-1D84-4CA0-A0A6-9C06437B4167}"/>
    <cellStyle name="Comma 4 2 2 7 3 2 2" xfId="45464" xr:uid="{94731B7A-CEDE-40EA-9932-A2296FBFD500}"/>
    <cellStyle name="Comma 4 2 2 7 3 2 3" xfId="46956" xr:uid="{6B02EAAB-24AC-4613-83D1-B7638CDE51EC}"/>
    <cellStyle name="Comma 4 2 2 7 3 3" xfId="44754" xr:uid="{F796C286-777C-49F6-951E-467B8C10C44F}"/>
    <cellStyle name="Comma 4 2 2 7 3 4" xfId="46242" xr:uid="{B6F0454C-29BB-488C-B3A3-DFC822CFF75A}"/>
    <cellStyle name="Comma 4 2 2 7 4" xfId="43459" xr:uid="{9F08FE30-0BE7-41B3-AFA9-FC4F993803BA}"/>
    <cellStyle name="Comma 4 2 2 7 4 2" xfId="44997" xr:uid="{AA6D6741-FFFB-406C-A770-0A28F329B00F}"/>
    <cellStyle name="Comma 4 2 2 7 4 3" xfId="46486" xr:uid="{3C21A47C-BE56-4B09-A668-E0AF27999638}"/>
    <cellStyle name="Comma 4 2 2 7 5" xfId="44292" xr:uid="{792C0C7F-BA4C-4F54-B0DD-55B02D5520DB}"/>
    <cellStyle name="Comma 4 2 2 7 6" xfId="45780" xr:uid="{2E79D867-9F54-4B3F-8E5F-0183F9EC7EEF}"/>
    <cellStyle name="Comma 4 2 2 7 7" xfId="42819" xr:uid="{EFDC7C6F-75FE-47BA-94F3-9FEF8CB23E5D}"/>
    <cellStyle name="Comma 4 2 2 8" xfId="36682" xr:uid="{DAEFF27C-3865-4E51-A8A8-EFE4304B3532}"/>
    <cellStyle name="Comma 4 2 2 8 2" xfId="43491" xr:uid="{C0012564-524D-47B6-8301-FAFB2F51B0A9}"/>
    <cellStyle name="Comma 4 2 2 8 2 2" xfId="45029" xr:uid="{FBABA588-2E26-402B-81B4-BD83C2C7B727}"/>
    <cellStyle name="Comma 4 2 2 8 2 3" xfId="46518" xr:uid="{DA124A6C-B5CB-4B7A-9B94-DD636E56241A}"/>
    <cellStyle name="Comma 4 2 2 8 3" xfId="44324" xr:uid="{74BE6B1F-187B-4D2B-9642-46C19BFCAF89}"/>
    <cellStyle name="Comma 4 2 2 8 4" xfId="45812" xr:uid="{6315E25C-9173-4EF9-960D-7AA19245A56D}"/>
    <cellStyle name="Comma 4 2 2 8 5" xfId="42856" xr:uid="{29CAE5E7-3832-458E-97C3-8C6B25A000DB}"/>
    <cellStyle name="Comma 4 2 2 9" xfId="38339" xr:uid="{92486DD2-7404-4A59-8474-1A5C5E9EB55C}"/>
    <cellStyle name="Comma 4 2 2 9 2" xfId="43708" xr:uid="{2D5934FA-055E-4B95-8A9E-C381A7C7E721}"/>
    <cellStyle name="Comma 4 2 2 9 2 2" xfId="45257" xr:uid="{6D725209-73B4-43CC-B14E-D2635C3A9E6D}"/>
    <cellStyle name="Comma 4 2 2 9 2 3" xfId="46747" xr:uid="{EF76E52B-B58B-4836-B1F3-1D71A13A2410}"/>
    <cellStyle name="Comma 4 2 2 9 3" xfId="44549" xr:uid="{9A45BF31-7483-4499-85F5-DCF0C28D53F4}"/>
    <cellStyle name="Comma 4 2 2 9 4" xfId="46037" xr:uid="{B3806B9D-947B-41BD-88F1-8201DFD37287}"/>
    <cellStyle name="Comma 4 2 2 9 5" xfId="43048" xr:uid="{7B460E6F-AD26-4694-82CA-A817A608BFA2}"/>
    <cellStyle name="Comma 4 2 20" xfId="41801" xr:uid="{C91EB45A-2F7A-4A17-9766-C369A92DB673}"/>
    <cellStyle name="Comma 4 2 21" xfId="190" xr:uid="{5742BC83-7A12-447D-88A8-3272FBA74155}"/>
    <cellStyle name="Comma 4 2 22" xfId="41855" xr:uid="{37B66AE3-8A20-4F23-9EB3-EF24E8C3D0C7}"/>
    <cellStyle name="Comma 4 2 23" xfId="179" xr:uid="{7D0B56C6-7AFA-4023-9A84-568FD01750A4}"/>
    <cellStyle name="Comma 4 2 24" xfId="160" xr:uid="{B0A42C3A-14D1-4D75-AD26-9A7E4874EDF3}"/>
    <cellStyle name="Comma 4 2 25" xfId="42361" xr:uid="{830B8871-1E80-422D-A043-AE77D8A3A580}"/>
    <cellStyle name="Comma 4 2 3" xfId="412" xr:uid="{B9272E2E-68B0-4212-8161-D8FFD9DDBDBC}"/>
    <cellStyle name="Comma 4 2 3 10" xfId="40577" xr:uid="{46816926-2E7F-4DAA-919B-590D5ABF8E29}"/>
    <cellStyle name="Comma 4 2 3 11" xfId="15420" xr:uid="{A7D72CCA-71DC-46FF-A7DB-F637CDB2A3AF}"/>
    <cellStyle name="Comma 4 2 3 12" xfId="1700" xr:uid="{6732D7E6-712A-4F98-89CC-72906603F9E4}"/>
    <cellStyle name="Comma 4 2 3 13" xfId="41706" xr:uid="{B2BD274C-5BC0-4D46-A4C0-25B984D1F0D0}"/>
    <cellStyle name="Comma 4 2 3 14" xfId="41984" xr:uid="{CA2E89F4-A569-414B-8D9F-171A8760E7A5}"/>
    <cellStyle name="Comma 4 2 3 15" xfId="42666" xr:uid="{60165034-4DFD-48C5-96AB-CD2A7DFB009D}"/>
    <cellStyle name="Comma 4 2 3 2" xfId="696" xr:uid="{7E17DFD5-F0B9-4076-B12D-71B63DED285E}"/>
    <cellStyle name="Comma 4 2 3 2 10" xfId="42259" xr:uid="{EC34ECDC-328C-4633-A875-F825995FD746}"/>
    <cellStyle name="Comma 4 2 3 2 11" xfId="42871" xr:uid="{9E2455E7-F7EE-4C10-A6A4-3F6A59C29399}"/>
    <cellStyle name="Comma 4 2 3 2 2" xfId="1702" xr:uid="{8130CBB5-99BE-4058-8302-3C3B8C081436}"/>
    <cellStyle name="Comma 4 2 3 2 2 2" xfId="25840" xr:uid="{26B539D8-4C23-4989-A1D6-8EA8BA7E7E4C}"/>
    <cellStyle name="Comma 4 2 3 2 2 2 2" xfId="45048" xr:uid="{0E961C20-A182-48AD-A9EB-03ADA92FDA21}"/>
    <cellStyle name="Comma 4 2 3 2 2 3" xfId="36688" xr:uid="{708ECF51-460F-44F8-9328-5CE41B8AFD93}"/>
    <cellStyle name="Comma 4 2 3 2 2 3 2" xfId="46536" xr:uid="{B25928D6-6919-49F4-A0C5-A40AACFA3C04}"/>
    <cellStyle name="Comma 4 2 3 2 2 4" xfId="38345" xr:uid="{243ADE78-A8CE-4257-AD05-5191381D4F17}"/>
    <cellStyle name="Comma 4 2 3 2 2 5" xfId="39458" xr:uid="{C7D45F99-8DE4-47B9-8524-2A813171EC66}"/>
    <cellStyle name="Comma 4 2 3 2 2 6" xfId="40579" xr:uid="{21379B31-96EC-4B79-A816-DB26AA833903}"/>
    <cellStyle name="Comma 4 2 3 2 2 7" xfId="15422" xr:uid="{4ABEB874-514C-4CFF-A719-9EE4A8292A92}"/>
    <cellStyle name="Comma 4 2 3 2 2 8" xfId="43509" xr:uid="{E7552135-D4B0-4A67-BB0C-D4DE1153DAFB}"/>
    <cellStyle name="Comma 4 2 3 2 3" xfId="25839" xr:uid="{C33F5394-71A6-45B5-B1D8-B0D10A51FFBB}"/>
    <cellStyle name="Comma 4 2 3 2 3 2" xfId="44343" xr:uid="{48B62A3F-0B6D-4679-A768-7EA1EB6150BF}"/>
    <cellStyle name="Comma 4 2 3 2 4" xfId="36687" xr:uid="{F677B549-22BB-45CA-A30B-32217BD9B967}"/>
    <cellStyle name="Comma 4 2 3 2 4 2" xfId="45831" xr:uid="{799980E8-3DBE-4EF7-8D21-A2DC495D13FE}"/>
    <cellStyle name="Comma 4 2 3 2 5" xfId="38344" xr:uid="{24617193-EF0E-4261-B0F5-656907CD5C84}"/>
    <cellStyle name="Comma 4 2 3 2 6" xfId="39457" xr:uid="{D550B3BA-970B-4D7A-AF4B-0F91225A2E2B}"/>
    <cellStyle name="Comma 4 2 3 2 7" xfId="40578" xr:uid="{96E5069D-231C-4012-8C0D-9E2317E4C688}"/>
    <cellStyle name="Comma 4 2 3 2 8" xfId="15421" xr:uid="{48C04BB6-5AA4-4C06-9E0D-EF847C497C55}"/>
    <cellStyle name="Comma 4 2 3 2 9" xfId="1701" xr:uid="{A0178FF9-6A99-4387-8418-DEE2949DB7DF}"/>
    <cellStyle name="Comma 4 2 3 3" xfId="1703" xr:uid="{BB79A63E-1D00-4812-BD2F-0A082E5A4B01}"/>
    <cellStyle name="Comma 4 2 3 3 2" xfId="25841" xr:uid="{C03EB234-7FD4-4E69-BC9A-F5AC4DAEB711}"/>
    <cellStyle name="Comma 4 2 3 3 2 2" xfId="45277" xr:uid="{957CC327-DFAD-4AE2-95C4-0D69E77C677A}"/>
    <cellStyle name="Comma 4 2 3 3 2 3" xfId="46768" xr:uid="{893912AB-E34B-4350-841A-1E19EF404E44}"/>
    <cellStyle name="Comma 4 2 3 3 2 4" xfId="43727" xr:uid="{4C5E5F32-C044-498E-83D6-CF951DA6390A}"/>
    <cellStyle name="Comma 4 2 3 3 3" xfId="36689" xr:uid="{CA686F7B-D3F1-4777-83CB-FDDFC5A5BCE5}"/>
    <cellStyle name="Comma 4 2 3 3 3 2" xfId="44569" xr:uid="{FAF9B3C5-B42B-4F6D-8C41-1F999DD73C1A}"/>
    <cellStyle name="Comma 4 2 3 3 4" xfId="38346" xr:uid="{8C0C6294-FADB-4EFF-A754-02DFA1D91710}"/>
    <cellStyle name="Comma 4 2 3 3 4 2" xfId="46056" xr:uid="{5BC8E36D-BFAE-45B6-82CF-85DB32305465}"/>
    <cellStyle name="Comma 4 2 3 3 5" xfId="39459" xr:uid="{3B179D8F-C4FF-4B40-8668-D4AB3978CF35}"/>
    <cellStyle name="Comma 4 2 3 3 6" xfId="40580" xr:uid="{365D3BA6-1FDC-43B7-99FD-FC2DBB7797FB}"/>
    <cellStyle name="Comma 4 2 3 3 7" xfId="15423" xr:uid="{3CDD2018-5B0F-477B-B1EC-1473352D55A1}"/>
    <cellStyle name="Comma 4 2 3 3 8" xfId="43067" xr:uid="{A6AE7031-46F8-4FB7-A3AE-29309340227D}"/>
    <cellStyle name="Comma 4 2 3 4" xfId="13454" xr:uid="{186BE8BD-3A0F-46D4-96BE-839A7FE1D412}"/>
    <cellStyle name="Comma 4 2 3 4 2" xfId="35037" xr:uid="{7B53662D-A17A-4F8D-BB64-272C43B4C704}"/>
    <cellStyle name="Comma 4 2 3 4 2 2" xfId="44816" xr:uid="{6B363F9C-96E6-4B41-A26C-30F1F34C61C5}"/>
    <cellStyle name="Comma 4 2 3 4 3" xfId="37479" xr:uid="{987BDE9D-E42B-4031-8F77-5C8060099438}"/>
    <cellStyle name="Comma 4 2 3 4 3 2" xfId="46304" xr:uid="{007C6885-D0AA-4B91-A7C3-EDF5CCF22B7D}"/>
    <cellStyle name="Comma 4 2 3 4 4" xfId="38682" xr:uid="{DCA4023B-8A27-4EDE-8CB8-CAACBB4A23C8}"/>
    <cellStyle name="Comma 4 2 3 4 5" xfId="39799" xr:uid="{E9FD8274-6A5C-4B19-BEC4-0B3F064B625A}"/>
    <cellStyle name="Comma 4 2 3 4 6" xfId="40916" xr:uid="{746D5D50-E7FD-420C-829B-869238D94C88}"/>
    <cellStyle name="Comma 4 2 3 4 7" xfId="24754" xr:uid="{203B0D78-278C-4E10-B416-A73281E084EA}"/>
    <cellStyle name="Comma 4 2 3 4 8" xfId="43293" xr:uid="{B6E0A60F-6C73-4CA5-AFE2-BBF0E1EB1DF0}"/>
    <cellStyle name="Comma 4 2 3 5" xfId="14915" xr:uid="{8BF03EF4-61A7-4008-8D3D-72F10E37CFB3}"/>
    <cellStyle name="Comma 4 2 3 5 2" xfId="35769" xr:uid="{DC973802-C169-4484-B72B-60A2717F11D0}"/>
    <cellStyle name="Comma 4 2 3 5 3" xfId="37915" xr:uid="{087BD9A8-27EB-4BAB-B3FC-7A47B0AAE579}"/>
    <cellStyle name="Comma 4 2 3 5 4" xfId="39039" xr:uid="{6B24362B-39DA-4156-AF88-B09E76C1408C}"/>
    <cellStyle name="Comma 4 2 3 5 5" xfId="40156" xr:uid="{62D84B7E-12B1-405A-A50D-B579BEDDE16C}"/>
    <cellStyle name="Comma 4 2 3 5 6" xfId="41273" xr:uid="{3A9BB14E-C09E-411C-97B4-1A3B4F36A538}"/>
    <cellStyle name="Comma 4 2 3 5 7" xfId="25399" xr:uid="{37E90AF5-B5A7-442B-8F84-EC88FD7BF004}"/>
    <cellStyle name="Comma 4 2 3 5 8" xfId="44120" xr:uid="{B6D30560-8746-4465-8F0E-289881116132}"/>
    <cellStyle name="Comma 4 2 3 6" xfId="25838" xr:uid="{24A9F58F-F079-4044-AED6-2C77F6FED0BF}"/>
    <cellStyle name="Comma 4 2 3 6 2" xfId="45607" xr:uid="{27BB9184-4813-458A-9FA1-4529139FE88F}"/>
    <cellStyle name="Comma 4 2 3 7" xfId="36686" xr:uid="{D42903CC-E3D6-4C94-B312-0F884D193966}"/>
    <cellStyle name="Comma 4 2 3 8" xfId="38343" xr:uid="{14CC4E7F-263E-464D-84D8-47F826D6F369}"/>
    <cellStyle name="Comma 4 2 3 9" xfId="39456" xr:uid="{41DD9F46-ABC2-4358-88BE-21E0A2F0727E}"/>
    <cellStyle name="Comma 4 2 4" xfId="365" xr:uid="{924E1FB3-A757-4BAB-A85E-2FEAA35C8116}"/>
    <cellStyle name="Comma 4 2 4 10" xfId="15424" xr:uid="{ED3A29E2-5B04-41BC-87DF-D0CADD1CC856}"/>
    <cellStyle name="Comma 4 2 4 11" xfId="1704" xr:uid="{58942C4A-6B6E-4FBE-833E-60C451D8BBFC}"/>
    <cellStyle name="Comma 4 2 4 12" xfId="41750" xr:uid="{90AE3846-FD71-4C94-AB16-75C2ACE7CD67}"/>
    <cellStyle name="Comma 4 2 4 13" xfId="41938" xr:uid="{2E6C6EA7-E44A-4D61-AFBA-0B17910E3EC7}"/>
    <cellStyle name="Comma 4 2 4 14" xfId="42676" xr:uid="{75B829AB-F071-4A2E-B1D5-4ADE2B7FB380}"/>
    <cellStyle name="Comma 4 2 4 2" xfId="480" xr:uid="{6F124FD9-0904-4CC0-B5E8-CAE8C2C86B55}"/>
    <cellStyle name="Comma 4 2 4 2 10" xfId="42048" xr:uid="{84BFFCB5-07D2-4DD9-AC63-327A3197AF8C}"/>
    <cellStyle name="Comma 4 2 4 2 11" xfId="42889" xr:uid="{2AA20FF8-7AD7-442C-8CC3-120D16895EC6}"/>
    <cellStyle name="Comma 4 2 4 2 2" xfId="25843" xr:uid="{9815FD57-E5FB-4CAF-87F7-EA6EB387B5E6}"/>
    <cellStyle name="Comma 4 2 4 2 2 2" xfId="45071" xr:uid="{A7A4A3C6-960B-4C7A-AAE0-A8E68C04BBB4}"/>
    <cellStyle name="Comma 4 2 4 2 2 3" xfId="46559" xr:uid="{C87E32D0-A58C-4FD0-8E74-A45F20235B38}"/>
    <cellStyle name="Comma 4 2 4 2 2 4" xfId="43531" xr:uid="{0DFDF325-2E47-4BD0-BF9D-07F77F9C4C7C}"/>
    <cellStyle name="Comma 4 2 4 2 3" xfId="36691" xr:uid="{8AECC5A8-C4AF-4DFB-ADF2-620591BD1393}"/>
    <cellStyle name="Comma 4 2 4 2 3 2" xfId="44366" xr:uid="{2A15F636-3F39-4F39-8F40-F0373B6E8CAE}"/>
    <cellStyle name="Comma 4 2 4 2 4" xfId="38348" xr:uid="{989A3394-BE49-412B-B4F5-DBAB70A42066}"/>
    <cellStyle name="Comma 4 2 4 2 4 2" xfId="45855" xr:uid="{9E279614-2436-4DAB-A232-B1B912AFD69E}"/>
    <cellStyle name="Comma 4 2 4 2 5" xfId="39461" xr:uid="{720E53AC-5F12-482E-A802-5954D60464F6}"/>
    <cellStyle name="Comma 4 2 4 2 6" xfId="40582" xr:uid="{A6DC686A-3FAF-4CDF-B117-7A97C62C8945}"/>
    <cellStyle name="Comma 4 2 4 2 7" xfId="15425" xr:uid="{50865BCE-6B9D-4F0C-ADE5-1AB7062FA477}"/>
    <cellStyle name="Comma 4 2 4 2 8" xfId="1705" xr:uid="{78F763E5-5181-440C-BD18-16BB4DEA8925}"/>
    <cellStyle name="Comma 4 2 4 2 9" xfId="1200" xr:uid="{0E1623B7-E2DD-4C6F-85F1-E651EB251AC1}"/>
    <cellStyle name="Comma 4 2 4 3" xfId="650" xr:uid="{1A46A943-E547-4D67-80D5-1E4D357D6874}"/>
    <cellStyle name="Comma 4 2 4 3 10" xfId="43088" xr:uid="{AD165163-377E-4FD9-BBDE-73AE88FCC56B}"/>
    <cellStyle name="Comma 4 2 4 3 2" xfId="35038" xr:uid="{D2D0F4B5-4485-46AE-8E31-C42340AEAB44}"/>
    <cellStyle name="Comma 4 2 4 3 2 2" xfId="45300" xr:uid="{1C996787-D3F6-4D8B-A950-4FFE68B5575D}"/>
    <cellStyle name="Comma 4 2 4 3 2 3" xfId="46792" xr:uid="{65524C0F-0B13-4135-A328-102FC6237583}"/>
    <cellStyle name="Comma 4 2 4 3 2 4" xfId="43748" xr:uid="{381E4171-BD9C-4F17-8E1C-D85CD14F4B8F}"/>
    <cellStyle name="Comma 4 2 4 3 3" xfId="37480" xr:uid="{47BD95A6-CC46-44A0-96B3-AD456F01A4E5}"/>
    <cellStyle name="Comma 4 2 4 3 3 2" xfId="44593" xr:uid="{F5C4A043-5820-4CE7-8ED6-F0662E37A6D2}"/>
    <cellStyle name="Comma 4 2 4 3 4" xfId="38683" xr:uid="{903C8563-AED1-4AB6-AEF7-13E8E8B08F78}"/>
    <cellStyle name="Comma 4 2 4 3 4 2" xfId="46079" xr:uid="{178D7D20-4596-45F6-9E3D-3DFFF208F7ED}"/>
    <cellStyle name="Comma 4 2 4 3 5" xfId="39800" xr:uid="{BCF6798D-C2F3-415A-9BDC-112A567B365B}"/>
    <cellStyle name="Comma 4 2 4 3 6" xfId="40917" xr:uid="{B180E473-47E4-4AF2-815A-A873ACD996FC}"/>
    <cellStyle name="Comma 4 2 4 3 7" xfId="24755" xr:uid="{8FB22A00-8BB4-4B26-97B1-B1EFFC326813}"/>
    <cellStyle name="Comma 4 2 4 3 8" xfId="13455" xr:uid="{C799D190-1D26-4383-88A0-E8542C59F684}"/>
    <cellStyle name="Comma 4 2 4 3 9" xfId="42213" xr:uid="{36E99BB5-DC2A-4897-B4A3-F53ED90FCCE4}"/>
    <cellStyle name="Comma 4 2 4 4" xfId="14916" xr:uid="{4DC80E9B-4B52-4FE7-B21C-923D20F80E77}"/>
    <cellStyle name="Comma 4 2 4 4 2" xfId="35770" xr:uid="{AD5B5684-9873-471F-BA5D-1A643AC7A8C3}"/>
    <cellStyle name="Comma 4 2 4 4 2 2" xfId="44834" xr:uid="{65C6DA1D-0450-443F-B544-61E9B3C38AD0}"/>
    <cellStyle name="Comma 4 2 4 4 3" xfId="37916" xr:uid="{19762D34-C2FD-4537-8FE7-48D412DAC5CC}"/>
    <cellStyle name="Comma 4 2 4 4 3 2" xfId="46324" xr:uid="{68FF225D-5ED9-4E4C-B3E8-FADC07877F0D}"/>
    <cellStyle name="Comma 4 2 4 4 4" xfId="39040" xr:uid="{3737488D-FC98-4DEB-BEBC-5CF1FF096A0A}"/>
    <cellStyle name="Comma 4 2 4 4 5" xfId="40157" xr:uid="{38138121-04EA-423F-96FC-77A1A9EAF26E}"/>
    <cellStyle name="Comma 4 2 4 4 6" xfId="41274" xr:uid="{CC90993F-29A0-4354-923C-07A256404050}"/>
    <cellStyle name="Comma 4 2 4 4 7" xfId="25400" xr:uid="{F566C706-E78C-4D3E-9A58-02B036E83ECD}"/>
    <cellStyle name="Comma 4 2 4 4 8" xfId="43311" xr:uid="{336B7341-14F7-4813-BA8F-191E3C4A8DF1}"/>
    <cellStyle name="Comma 4 2 4 5" xfId="25842" xr:uid="{CE336828-6BB2-4654-A132-67983652214D}"/>
    <cellStyle name="Comma 4 2 4 5 2" xfId="44139" xr:uid="{C9B43E56-2B6D-46A6-B5A6-321EF29AA2B2}"/>
    <cellStyle name="Comma 4 2 4 6" xfId="36690" xr:uid="{9C9411B3-509A-4369-99FE-99C8BD3F5657}"/>
    <cellStyle name="Comma 4 2 4 6 2" xfId="45626" xr:uid="{6ED0383B-21D3-4DB6-9D85-64D062854C75}"/>
    <cellStyle name="Comma 4 2 4 7" xfId="38347" xr:uid="{EC6B7F9D-4FEA-4E19-9088-88B8CF094F87}"/>
    <cellStyle name="Comma 4 2 4 8" xfId="39460" xr:uid="{224EACD8-D28C-475D-BF5A-6D61C81EC5CF}"/>
    <cellStyle name="Comma 4 2 4 9" xfId="40581" xr:uid="{56DDF24F-65CB-446A-889D-C5F1AA39CC1A}"/>
    <cellStyle name="Comma 4 2 5" xfId="520" xr:uid="{3C242034-1240-4783-8726-9CE4DB32ECAC}"/>
    <cellStyle name="Comma 4 2 5 10" xfId="15426" xr:uid="{5FFB6124-D63C-47D2-AC46-ABF02A535176}"/>
    <cellStyle name="Comma 4 2 5 11" xfId="1706" xr:uid="{C8AEB231-3F11-4135-B484-DB442DD2EB34}"/>
    <cellStyle name="Comma 4 2 5 12" xfId="42083" xr:uid="{9D254356-9246-4E30-ABFA-2769624596F0}"/>
    <cellStyle name="Comma 4 2 5 13" xfId="42700" xr:uid="{2FADEC04-F24A-4D1A-A366-34A08A9828A4}"/>
    <cellStyle name="Comma 4 2 5 2" xfId="1707" xr:uid="{DDE03D28-813C-4CA6-9808-7A8BE5F62BC4}"/>
    <cellStyle name="Comma 4 2 5 2 2" xfId="25845" xr:uid="{3208AF51-E8B8-4EC9-A5D1-E95EC83FA38F}"/>
    <cellStyle name="Comma 4 2 5 2 2 2" xfId="45096" xr:uid="{B94A1ADF-8DE8-412D-8F4D-664FB9C87367}"/>
    <cellStyle name="Comma 4 2 5 2 2 3" xfId="46585" xr:uid="{FE51ED54-E37E-4CF7-8DD3-A1329A8E303B}"/>
    <cellStyle name="Comma 4 2 5 2 2 4" xfId="43555" xr:uid="{0E68FFB1-035C-4568-99C3-5E2C5D3B4F7F}"/>
    <cellStyle name="Comma 4 2 5 2 3" xfId="36693" xr:uid="{C5FEA067-D326-4C2F-BA21-38435E85034D}"/>
    <cellStyle name="Comma 4 2 5 2 3 2" xfId="44392" xr:uid="{2A5A42AC-30D7-45BD-B53D-75482810AC98}"/>
    <cellStyle name="Comma 4 2 5 2 4" xfId="38350" xr:uid="{7D466104-E1FC-4E21-BA33-4613F5D9D094}"/>
    <cellStyle name="Comma 4 2 5 2 4 2" xfId="45880" xr:uid="{9F9575A1-4830-463E-B072-702C1D45DD5D}"/>
    <cellStyle name="Comma 4 2 5 2 5" xfId="39463" xr:uid="{31C0F0F1-4D00-435E-AD7E-AE5DB9B53C9A}"/>
    <cellStyle name="Comma 4 2 5 2 6" xfId="40584" xr:uid="{B58676F0-9004-4CB7-A1AC-C241A52AB21B}"/>
    <cellStyle name="Comma 4 2 5 2 7" xfId="15427" xr:uid="{6C8F783C-EAFA-4EB0-873E-EAFDE161CAFF}"/>
    <cellStyle name="Comma 4 2 5 2 8" xfId="42911" xr:uid="{565C295D-3202-45D8-9A31-C80C3839EBA6}"/>
    <cellStyle name="Comma 4 2 5 3" xfId="14212" xr:uid="{89F4E621-30FE-4722-AA8D-156C5313D99D}"/>
    <cellStyle name="Comma 4 2 5 3 2" xfId="35290" xr:uid="{29481B8F-576E-4061-BA29-87A895B48E9D}"/>
    <cellStyle name="Comma 4 2 5 3 2 2" xfId="45329" xr:uid="{212CBA2A-0CBA-494F-9E6D-01E4BC46FC6E}"/>
    <cellStyle name="Comma 4 2 5 3 2 3" xfId="46821" xr:uid="{38934C22-BFC5-437C-BB0E-CB168A66DA19}"/>
    <cellStyle name="Comma 4 2 5 3 2 4" xfId="43777" xr:uid="{75824DF7-0B28-4315-8E4B-810E8199C0DA}"/>
    <cellStyle name="Comma 4 2 5 3 3" xfId="37655" xr:uid="{838BC5F8-C5D0-413B-AB1A-FF04B2E28950}"/>
    <cellStyle name="Comma 4 2 5 3 3 2" xfId="44621" xr:uid="{2750425A-E641-480C-9FFE-3ECAD8298E54}"/>
    <cellStyle name="Comma 4 2 5 3 4" xfId="38845" xr:uid="{1B84CAD7-9FE5-413A-B7E1-7359EABFDBFB}"/>
    <cellStyle name="Comma 4 2 5 3 4 2" xfId="46108" xr:uid="{B321E9A4-B39F-45AE-8832-518B9D72B3BA}"/>
    <cellStyle name="Comma 4 2 5 3 5" xfId="39962" xr:uid="{49E590E3-3FA6-4C39-BF26-5C161C73A416}"/>
    <cellStyle name="Comma 4 2 5 3 6" xfId="41079" xr:uid="{2A9B1FC2-0096-487D-A890-EF973EE69348}"/>
    <cellStyle name="Comma 4 2 5 3 7" xfId="24958" xr:uid="{B5174278-B897-46B7-BA27-594B035D939E}"/>
    <cellStyle name="Comma 4 2 5 3 8" xfId="43115" xr:uid="{47161FCD-1080-476D-8374-0F1A55C1343B}"/>
    <cellStyle name="Comma 4 2 5 4" xfId="15075" xr:uid="{CF84C66D-7938-4AC2-B28B-DD1F4C592C0A}"/>
    <cellStyle name="Comma 4 2 5 4 2" xfId="35924" xr:uid="{8F968D8B-BA13-4C85-8C61-B50AA13C5257}"/>
    <cellStyle name="Comma 4 2 5 4 2 2" xfId="44863" xr:uid="{0BF944C6-B22B-4B6C-B3F3-F117C36B1213}"/>
    <cellStyle name="Comma 4 2 5 4 3" xfId="38066" xr:uid="{E35DC943-5A26-4B68-9BFD-7C55CB49327C}"/>
    <cellStyle name="Comma 4 2 5 4 3 2" xfId="46353" xr:uid="{CC960AD4-26F6-4177-A702-5C33442B5E9A}"/>
    <cellStyle name="Comma 4 2 5 4 4" xfId="39190" xr:uid="{653C4AE2-333C-4499-827A-D36484B4373D}"/>
    <cellStyle name="Comma 4 2 5 4 5" xfId="40307" xr:uid="{B0E77657-6FA4-4A69-947F-164D2AE558FB}"/>
    <cellStyle name="Comma 4 2 5 4 6" xfId="41424" xr:uid="{B7C11BCB-303C-4AEC-AEB5-A8903DBA56F9}"/>
    <cellStyle name="Comma 4 2 5 4 7" xfId="25540" xr:uid="{D9D39F84-A1D1-4AAB-9F88-AB6F33B76E7E}"/>
    <cellStyle name="Comma 4 2 5 4 8" xfId="43338" xr:uid="{8BB6E65E-0547-4466-93DA-A8572F541BAB}"/>
    <cellStyle name="Comma 4 2 5 5" xfId="25844" xr:uid="{31DDF0AA-F6EE-40E4-AF80-694FF06397C7}"/>
    <cellStyle name="Comma 4 2 5 5 2" xfId="44167" xr:uid="{AA4D80C9-9A1F-4E51-91D4-2F581BF7A44D}"/>
    <cellStyle name="Comma 4 2 5 6" xfId="36692" xr:uid="{474435AB-62BD-4A5C-8492-68B62A1B8940}"/>
    <cellStyle name="Comma 4 2 5 6 2" xfId="45653" xr:uid="{E98D61F6-2A1D-4E93-8FBA-3240528892AA}"/>
    <cellStyle name="Comma 4 2 5 7" xfId="38349" xr:uid="{A730A4A1-AA54-47CB-B1BD-05264EC58E70}"/>
    <cellStyle name="Comma 4 2 5 8" xfId="39462" xr:uid="{B2A2B2AA-8B2D-4AFD-888F-AF6223D775B7}"/>
    <cellStyle name="Comma 4 2 5 9" xfId="40583" xr:uid="{7D409A74-13E0-46E6-8399-269FE4493179}"/>
    <cellStyle name="Comma 4 2 6" xfId="567" xr:uid="{2143BE6B-E427-4315-B4D7-0D2FEF916E1D}"/>
    <cellStyle name="Comma 4 2 6 10" xfId="42130" xr:uid="{C3DDC957-7A3C-441D-9173-D6F7758B38E0}"/>
    <cellStyle name="Comma 4 2 6 11" xfId="42723" xr:uid="{91086A09-F0EA-41F9-8F92-6E688AB5FC11}"/>
    <cellStyle name="Comma 4 2 6 2" xfId="1709" xr:uid="{723237E7-087E-433C-8484-313780071E99}"/>
    <cellStyle name="Comma 4 2 6 2 2" xfId="25847" xr:uid="{58262C09-D9FB-4195-AFBE-87FF853EDDE5}"/>
    <cellStyle name="Comma 4 2 6 2 2 2" xfId="45121" xr:uid="{2BAAC897-FBC3-4B23-809E-BE2F0DFB9DD5}"/>
    <cellStyle name="Comma 4 2 6 2 2 3" xfId="46610" xr:uid="{9FF9F1FD-5CF2-4A45-B183-4018BECD78BE}"/>
    <cellStyle name="Comma 4 2 6 2 2 4" xfId="43577" xr:uid="{74FA4CC3-A465-4B3F-BB02-657DF4BE16A8}"/>
    <cellStyle name="Comma 4 2 6 2 3" xfId="36695" xr:uid="{36EC91B0-872C-46D1-BE1F-68B9C474080E}"/>
    <cellStyle name="Comma 4 2 6 2 3 2" xfId="44415" xr:uid="{CDA45A8D-1872-430F-9CBA-0A7604872709}"/>
    <cellStyle name="Comma 4 2 6 2 4" xfId="38352" xr:uid="{88E1123A-0BE0-4FA3-84C0-E616D7EF66DB}"/>
    <cellStyle name="Comma 4 2 6 2 4 2" xfId="45903" xr:uid="{D4E93FD5-D34A-4E30-8F78-6A0088E784AB}"/>
    <cellStyle name="Comma 4 2 6 2 5" xfId="39465" xr:uid="{2A092A9C-1043-4026-8256-54D7887D75CC}"/>
    <cellStyle name="Comma 4 2 6 2 6" xfId="40586" xr:uid="{E5CA35AB-809D-48F2-99A7-2B1B5FD628C3}"/>
    <cellStyle name="Comma 4 2 6 2 7" xfId="15429" xr:uid="{8D6D10D9-F29C-4565-BC6C-6AC4C9881BD6}"/>
    <cellStyle name="Comma 4 2 6 2 8" xfId="42931" xr:uid="{12214979-BCB4-4914-8283-89E1D2415556}"/>
    <cellStyle name="Comma 4 2 6 3" xfId="25846" xr:uid="{BA9D27C0-B3A4-4ACC-B972-1C41256C9A82}"/>
    <cellStyle name="Comma 4 2 6 3 2" xfId="43801" xr:uid="{6540F1E6-35BC-465A-875F-990FA7CEFC6D}"/>
    <cellStyle name="Comma 4 2 6 3 2 2" xfId="45354" xr:uid="{E00FCD96-CED3-45B7-8490-2BB14866B081}"/>
    <cellStyle name="Comma 4 2 6 3 2 3" xfId="46846" xr:uid="{DB006099-0C67-441F-95EB-F6A214B93F88}"/>
    <cellStyle name="Comma 4 2 6 3 3" xfId="44645" xr:uid="{9A8F785F-F624-438F-A339-ABA289C838D9}"/>
    <cellStyle name="Comma 4 2 6 3 4" xfId="46132" xr:uid="{7836B664-5818-4B69-944F-63A339C79FC8}"/>
    <cellStyle name="Comma 4 2 6 3 5" xfId="43137" xr:uid="{3ABF6CC9-63D4-4E70-A2F8-3E8A53A4894E}"/>
    <cellStyle name="Comma 4 2 6 4" xfId="36694" xr:uid="{0909CA9D-846C-435E-BA61-9AA5DFEC216C}"/>
    <cellStyle name="Comma 4 2 6 4 2" xfId="44888" xr:uid="{F0A5C34B-46A2-46B6-B9E9-FFFC2F5BE049}"/>
    <cellStyle name="Comma 4 2 6 4 3" xfId="46378" xr:uid="{85E3212B-754A-4D26-932E-6C60886EEE37}"/>
    <cellStyle name="Comma 4 2 6 4 4" xfId="43360" xr:uid="{8A1706AB-B6C8-4E64-99B5-6782246E11DA}"/>
    <cellStyle name="Comma 4 2 6 5" xfId="38351" xr:uid="{A06F2183-5092-4411-9E6B-08323D10BAFD}"/>
    <cellStyle name="Comma 4 2 6 5 2" xfId="44189" xr:uid="{A7114499-9B78-41D3-9615-AF99B4E7C882}"/>
    <cellStyle name="Comma 4 2 6 6" xfId="39464" xr:uid="{1989EF09-4AD3-4BCC-A145-312D90225F01}"/>
    <cellStyle name="Comma 4 2 6 6 2" xfId="45676" xr:uid="{42FAA1A6-552E-4F20-B3D0-3C6246DAC664}"/>
    <cellStyle name="Comma 4 2 6 7" xfId="40585" xr:uid="{B62CCB86-C5A9-4D9A-8B5D-7B221C9FD04A}"/>
    <cellStyle name="Comma 4 2 6 8" xfId="15428" xr:uid="{21EAC1A4-9858-43D8-9735-084BCB6F5F1A}"/>
    <cellStyle name="Comma 4 2 6 9" xfId="1708" xr:uid="{00F256A8-04FA-4067-B91B-CF8834A1D04A}"/>
    <cellStyle name="Comma 4 2 7" xfId="283" xr:uid="{363EEAF6-3472-4F93-8AD3-2E90C6C67C11}"/>
    <cellStyle name="Comma 4 2 7 2" xfId="25848" xr:uid="{CE4DFF90-02AE-4641-9F90-CE2C700171F2}"/>
    <cellStyle name="Comma 4 2 7 2 2" xfId="43593" xr:uid="{593EAEC8-492E-4FB4-A557-DAD31B7230FA}"/>
    <cellStyle name="Comma 4 2 7 2 2 2" xfId="45140" xr:uid="{B10C85BC-F67D-40BF-A249-7D343FEBDB9F}"/>
    <cellStyle name="Comma 4 2 7 2 2 3" xfId="46629" xr:uid="{31D3125C-4C47-4A67-A5E1-88EFAEA66C9D}"/>
    <cellStyle name="Comma 4 2 7 2 3" xfId="44434" xr:uid="{8E978411-7798-407E-98E2-F1744A24BE88}"/>
    <cellStyle name="Comma 4 2 7 2 4" xfId="45922" xr:uid="{8330D52E-533D-4101-8594-E49891538DF1}"/>
    <cellStyle name="Comma 4 2 7 2 5" xfId="42944" xr:uid="{4FE9C8F7-CE9D-402B-AC6D-A08F6B5B4B23}"/>
    <cellStyle name="Comma 4 2 7 3" xfId="36696" xr:uid="{313F368F-761D-4942-B1A9-7FCE0687063B}"/>
    <cellStyle name="Comma 4 2 7 3 2" xfId="43820" xr:uid="{BB09ABB1-1A62-4DE5-AB51-BCB29C986A0A}"/>
    <cellStyle name="Comma 4 2 7 3 2 2" xfId="45373" xr:uid="{CB46BF80-5F94-4A2E-A656-3DA00CDF3229}"/>
    <cellStyle name="Comma 4 2 7 3 2 3" xfId="46865" xr:uid="{407F0873-3225-417B-A06B-EC8A1C6D7CDA}"/>
    <cellStyle name="Comma 4 2 7 3 3" xfId="44664" xr:uid="{2918DFA1-B358-42B9-BAB6-6DF2F55BE047}"/>
    <cellStyle name="Comma 4 2 7 3 4" xfId="46151" xr:uid="{42B8324C-A6F2-41C0-B05A-2069B1C8B908}"/>
    <cellStyle name="Comma 4 2 7 3 5" xfId="43153" xr:uid="{5FF95C2E-5F36-410D-BB85-CCD150690F25}"/>
    <cellStyle name="Comma 4 2 7 4" xfId="38353" xr:uid="{5993F1E0-ADE4-449D-BE1E-D42A372C66AD}"/>
    <cellStyle name="Comma 4 2 7 4 2" xfId="44906" xr:uid="{EE2B9130-043F-4CB5-868E-CF998F428E51}"/>
    <cellStyle name="Comma 4 2 7 4 3" xfId="46395" xr:uid="{6F79E2C0-B578-4251-8B5A-7364330677CA}"/>
    <cellStyle name="Comma 4 2 7 4 4" xfId="43373" xr:uid="{F76BCCBF-A88C-4F83-9B47-32FBA946EB43}"/>
    <cellStyle name="Comma 4 2 7 5" xfId="39466" xr:uid="{8E0750E6-080F-4E8C-9842-A22E514E4C56}"/>
    <cellStyle name="Comma 4 2 7 5 2" xfId="44206" xr:uid="{4E72A850-7927-4C8D-882A-9B81A827FC14}"/>
    <cellStyle name="Comma 4 2 7 6" xfId="40587" xr:uid="{24E9239A-74B8-4FEE-85AC-F52CB718A73B}"/>
    <cellStyle name="Comma 4 2 7 6 2" xfId="45694" xr:uid="{08D1FB8B-4FCC-4E8F-857E-0949F16C3DF0}"/>
    <cellStyle name="Comma 4 2 7 7" xfId="15430" xr:uid="{4D26870C-35D4-4F17-AAA4-305DADC3DD86}"/>
    <cellStyle name="Comma 4 2 7 8" xfId="1710" xr:uid="{645EDC27-7F09-4207-83D9-3FBC9A9F35D2}"/>
    <cellStyle name="Comma 4 2 7 9" xfId="42740" xr:uid="{56D84515-B20B-44F9-ABE4-CEE8B3015549}"/>
    <cellStyle name="Comma 4 2 8" xfId="13452" xr:uid="{1A654100-1D04-43F7-8534-312F081C9611}"/>
    <cellStyle name="Comma 4 2 8 2" xfId="35035" xr:uid="{8AC689F1-E83B-4328-8384-F52A4AE30671}"/>
    <cellStyle name="Comma 4 2 8 2 2" xfId="43612" xr:uid="{891B9792-1D6D-4944-8316-B782053897CE}"/>
    <cellStyle name="Comma 4 2 8 2 2 2" xfId="45160" xr:uid="{02377AA0-BACA-4D61-8C7C-D96ECD99B076}"/>
    <cellStyle name="Comma 4 2 8 2 2 3" xfId="46650" xr:uid="{6AB3EA72-196E-488C-83F9-A8C161846432}"/>
    <cellStyle name="Comma 4 2 8 2 3" xfId="44453" xr:uid="{8A046F2D-9ED5-4000-8518-1EB9E7CA6304}"/>
    <cellStyle name="Comma 4 2 8 2 4" xfId="45941" xr:uid="{BA2E1680-A68F-437B-AFFF-7ABC372ECAE1}"/>
    <cellStyle name="Comma 4 2 8 3" xfId="37477" xr:uid="{FFEBAC48-A503-4833-8C17-07E46E7B1E8C}"/>
    <cellStyle name="Comma 4 2 8 3 2" xfId="43841" xr:uid="{AB4EEB51-8C45-49C9-9220-C4D87AC3B4FF}"/>
    <cellStyle name="Comma 4 2 8 3 2 2" xfId="45394" xr:uid="{F92804F2-BA47-46AE-925D-40D2AD4D365E}"/>
    <cellStyle name="Comma 4 2 8 3 2 3" xfId="46886" xr:uid="{1AE18419-A430-4C8E-A756-7FAA7E93DC32}"/>
    <cellStyle name="Comma 4 2 8 3 3" xfId="44684" xr:uid="{7B698F0D-04C2-4EBF-A112-65752772BA17}"/>
    <cellStyle name="Comma 4 2 8 3 4" xfId="46172" xr:uid="{52DAFB48-1535-4558-A251-904059144872}"/>
    <cellStyle name="Comma 4 2 8 4" xfId="38680" xr:uid="{21BE2D90-3050-4175-823F-48C30CE6A42A}"/>
    <cellStyle name="Comma 4 2 8 4 2" xfId="44927" xr:uid="{F94AA971-5CAE-4D1C-B778-F6BB1E43962F}"/>
    <cellStyle name="Comma 4 2 8 4 3" xfId="46416" xr:uid="{816327F2-266F-4FEF-8A1E-2ED3A3D54564}"/>
    <cellStyle name="Comma 4 2 8 5" xfId="39797" xr:uid="{376EF521-3361-4430-BED6-F1FCF2B5C70B}"/>
    <cellStyle name="Comma 4 2 8 6" xfId="40914" xr:uid="{EB184A69-DBDE-4643-8C0C-370476F1357E}"/>
    <cellStyle name="Comma 4 2 8 7" xfId="24752" xr:uid="{6C135018-0210-427B-8315-0BA8E6899FCC}"/>
    <cellStyle name="Comma 4 2 8 8" xfId="42470" xr:uid="{32206BAB-760F-4AB3-9FEA-7D30639EB6E5}"/>
    <cellStyle name="Comma 4 2 9" xfId="14913" xr:uid="{5C457AE2-7F70-4EAC-B7C9-D5A4D2C2C4AF}"/>
    <cellStyle name="Comma 4 2 9 2" xfId="35767" xr:uid="{DFB54EC8-FFD0-4394-AE12-D530705A8984}"/>
    <cellStyle name="Comma 4 2 9 2 2" xfId="43639" xr:uid="{1545E17B-1031-4CBB-83B0-9FE58DF479AB}"/>
    <cellStyle name="Comma 4 2 9 2 2 2" xfId="45187" xr:uid="{58427615-3AD5-4C36-A221-693C63415A54}"/>
    <cellStyle name="Comma 4 2 9 2 2 3" xfId="46677" xr:uid="{CA38E903-90F3-4C6D-955D-3C437D5645CD}"/>
    <cellStyle name="Comma 4 2 9 2 3" xfId="44480" xr:uid="{2FC6BF8C-CCF0-4588-A42A-A768B5D32E07}"/>
    <cellStyle name="Comma 4 2 9 2 4" xfId="45968" xr:uid="{83EB6ABD-6170-4ED9-AB1E-3D446A66A8A0}"/>
    <cellStyle name="Comma 4 2 9 3" xfId="37913" xr:uid="{40505E7D-69F6-4893-B5C1-C19C9B84290D}"/>
    <cellStyle name="Comma 4 2 9 3 2" xfId="43868" xr:uid="{609E059D-CE04-45F5-88F7-4A2512643001}"/>
    <cellStyle name="Comma 4 2 9 3 2 2" xfId="45421" xr:uid="{4711EADD-04D1-4752-BC0A-502F71C587A8}"/>
    <cellStyle name="Comma 4 2 9 3 2 3" xfId="46913" xr:uid="{9914267A-7081-4DEE-A9B1-E722B32B5AE9}"/>
    <cellStyle name="Comma 4 2 9 3 3" xfId="44711" xr:uid="{4D4C0407-9A03-45DD-B316-E5C3B572AC36}"/>
    <cellStyle name="Comma 4 2 9 3 4" xfId="46199" xr:uid="{58C37841-4285-496A-ACDA-BF019DA19CB8}"/>
    <cellStyle name="Comma 4 2 9 4" xfId="39037" xr:uid="{C739C509-40CA-4495-A8C6-B87FC5CD8934}"/>
    <cellStyle name="Comma 4 2 9 4 2" xfId="44954" xr:uid="{38E5EBEB-02E4-4192-BA59-F8C096411DD5}"/>
    <cellStyle name="Comma 4 2 9 4 3" xfId="46443" xr:uid="{3479FA64-531D-4C25-9DE0-947B71D42575}"/>
    <cellStyle name="Comma 4 2 9 5" xfId="40154" xr:uid="{F298C9B4-4100-431B-8D02-7575821A7662}"/>
    <cellStyle name="Comma 4 2 9 6" xfId="41271" xr:uid="{BF94A737-5721-4A42-AF2F-D4FFBB1BF016}"/>
    <cellStyle name="Comma 4 2 9 7" xfId="25397" xr:uid="{CD0F9B17-6DD3-44DB-B0CB-887D67F0FD3D}"/>
    <cellStyle name="Comma 4 2 9 8" xfId="42420" xr:uid="{9FC72185-B773-409D-A20B-5DCA3E7EE53D}"/>
    <cellStyle name="Comma 4 20" xfId="39331" xr:uid="{013EED03-38EF-44D2-B105-E2A38E3195FC}"/>
    <cellStyle name="Comma 4 21" xfId="40451" xr:uid="{27445C90-1031-4871-84D3-A2B8F1EB3CA1}"/>
    <cellStyle name="Comma 4 22" xfId="15291" xr:uid="{DDFAE83B-4F44-413C-AD63-52D1EBE7A950}"/>
    <cellStyle name="Comma 4 22 2" xfId="42495" xr:uid="{68F1A564-E655-4FB8-893D-E1ECBC1051E4}"/>
    <cellStyle name="Comma 4 23" xfId="1225" xr:uid="{A55DE21A-8ADC-4F19-981F-2BCDBDCF3C5D}"/>
    <cellStyle name="Comma 4 23 2" xfId="46980" xr:uid="{763411D3-448B-4C41-8240-8BD179FCF03D}"/>
    <cellStyle name="Comma 4 24" xfId="41775" xr:uid="{C3C56798-64E8-4A05-A2C0-066DC4F84D44}"/>
    <cellStyle name="Comma 4 25" xfId="41785" xr:uid="{FFFE23C4-02D9-4F4B-BDED-F46D2F2F2624}"/>
    <cellStyle name="Comma 4 26" xfId="41798" xr:uid="{A2EB2C64-5E59-412B-B0A3-177BC3B44AEC}"/>
    <cellStyle name="Comma 4 27" xfId="41834" xr:uid="{8165FF98-379D-449A-844E-A1382813B1B7}"/>
    <cellStyle name="Comma 4 28" xfId="42333" xr:uid="{596CA390-DB00-4327-B050-DCB90B909F3C}"/>
    <cellStyle name="Comma 4 29" xfId="178" xr:uid="{CCE5574B-9766-461D-A422-349C15970191}"/>
    <cellStyle name="Comma 4 3" xfId="213" xr:uid="{3E2C4463-C371-43FF-8EE8-A22A8771E1B9}"/>
    <cellStyle name="Comma 4 3 10" xfId="38226" xr:uid="{CF5D8440-9509-403B-B5EE-17AC07C5813B}"/>
    <cellStyle name="Comma 4 3 10 2" xfId="42480" xr:uid="{7412B326-01C6-44F1-9A83-D027ECA78B13}"/>
    <cellStyle name="Comma 4 3 10 2 2" xfId="43468" xr:uid="{20584B22-3B3B-45C3-BAB5-6A5741A5CA6A}"/>
    <cellStyle name="Comma 4 3 10 2 2 2" xfId="45006" xr:uid="{DA66CCF0-49F6-44BF-8251-4B8DB214D97B}"/>
    <cellStyle name="Comma 4 3 10 2 2 3" xfId="46495" xr:uid="{D8A44276-E6A6-453B-8C27-9A8830E802E3}"/>
    <cellStyle name="Comma 4 3 10 2 3" xfId="43972" xr:uid="{B12D2E88-4528-46A4-AD1C-10D3A0220FCB}"/>
    <cellStyle name="Comma 4 3 10 2 3 2" xfId="44301" xr:uid="{53FAF67B-4A73-4B44-A04E-0253C8C8CEA5}"/>
    <cellStyle name="Comma 4 3 10 2 3 3" xfId="45789" xr:uid="{B97FF90A-BA64-48C1-BF1C-09DE4E025946}"/>
    <cellStyle name="Comma 4 3 10 2 4" xfId="43992" xr:uid="{E19470B9-13EF-4C99-8A33-EFFDEC994033}"/>
    <cellStyle name="Comma 4 3 10 2 5" xfId="45477" xr:uid="{DEB11548-4F18-4CF8-A498-97217139E4EB}"/>
    <cellStyle name="Comma 4 3 10 2 6" xfId="42831" xr:uid="{59AFF91B-73BB-4326-99F8-ED5805DE0BF0}"/>
    <cellStyle name="Comma 4 3 10 3" xfId="42562" xr:uid="{5E989950-720F-4265-95DE-A2A9EA374E1D}"/>
    <cellStyle name="Comma 4 3 10 3 2" xfId="43769" xr:uid="{393F55BE-73D8-4A3E-BAC2-A310A4C9C2C1}"/>
    <cellStyle name="Comma 4 3 10 3 2 2" xfId="45321" xr:uid="{B9C49EE6-7EA7-4C4F-BD57-595B87125D46}"/>
    <cellStyle name="Comma 4 3 10 3 2 3" xfId="46813" xr:uid="{2B1FA982-6297-4984-A0B6-0F7966D0863C}"/>
    <cellStyle name="Comma 4 3 10 3 3" xfId="43107" xr:uid="{A77A1765-2095-45C9-85B6-2EABF5CD026D}"/>
    <cellStyle name="Comma 4 3 10 3 4" xfId="44613" xr:uid="{C9BF440C-A19B-41D0-BCB8-F2244198EDE6}"/>
    <cellStyle name="Comma 4 3 10 3 5" xfId="46100" xr:uid="{76659855-4AF3-4019-B455-0A76ACB1545C}"/>
    <cellStyle name="Comma 4 3 10 3 6" xfId="42596" xr:uid="{25A48530-212F-412F-B02E-3C40AC76D0F0}"/>
    <cellStyle name="Comma 4 3 10 4" xfId="42691" xr:uid="{BA2B6384-49EA-4620-9E03-42D2B2B24020}"/>
    <cellStyle name="Comma 4 3 10 4 2" xfId="44159" xr:uid="{D728587C-5924-4AD7-AB53-04D3E82210C6}"/>
    <cellStyle name="Comma 4 3 10 4 3" xfId="45645" xr:uid="{699D055E-85B1-4C10-BEE8-664EE03B660D}"/>
    <cellStyle name="Comma 4 3 10 5" xfId="43330" xr:uid="{6BBFBE0F-7B66-459C-A4AA-7E0E92950590}"/>
    <cellStyle name="Comma 4 3 10 5 2" xfId="44855" xr:uid="{0E396FD1-BC16-4880-93FA-9E6B3BE21AC3}"/>
    <cellStyle name="Comma 4 3 10 5 3" xfId="46345" xr:uid="{597248B9-F33B-46D1-812B-6F4FA6F16DE7}"/>
    <cellStyle name="Comma 4 3 10 6" xfId="44063" xr:uid="{C09FD077-BA51-41D3-9CA0-16F52F7DB3F2}"/>
    <cellStyle name="Comma 4 3 10 7" xfId="45550" xr:uid="{BD4A6CAB-4D47-4AF3-B34F-663A4D8EE9E3}"/>
    <cellStyle name="Comma 4 3 10 8" xfId="42622" xr:uid="{93B04A34-6FEA-444A-AF04-C1094D76FD11}"/>
    <cellStyle name="Comma 4 3 10 9" xfId="42572" xr:uid="{A067A46A-F623-4F58-99CF-511463464FF4}"/>
    <cellStyle name="Comma 4 3 11" xfId="40460" xr:uid="{29DAB9FF-A367-450B-869C-199431273157}"/>
    <cellStyle name="Comma 4 3 11 2" xfId="43002" xr:uid="{A8C2F31D-22B2-46DE-8484-383B096B2B35}"/>
    <cellStyle name="Comma 4 3 11 2 2" xfId="43657" xr:uid="{3962EF8B-BD85-49A5-AE8F-7146D9FDFA3A}"/>
    <cellStyle name="Comma 4 3 11 2 2 2" xfId="45205" xr:uid="{2714E3E2-396F-47AE-9366-F90ACD65A6E9}"/>
    <cellStyle name="Comma 4 3 11 2 2 3" xfId="46695" xr:uid="{2325767D-7790-40C1-B7E8-4591865696F3}"/>
    <cellStyle name="Comma 4 3 11 2 3" xfId="44498" xr:uid="{C5A97E68-B9E7-4CFD-B63C-BD077B84BF9A}"/>
    <cellStyle name="Comma 4 3 11 2 4" xfId="45986" xr:uid="{7C9924C5-FB82-4268-8349-4D25A5C1DA00}"/>
    <cellStyle name="Comma 4 3 11 3" xfId="43211" xr:uid="{27F9FD3B-2751-4FB5-9396-24E68F843FE2}"/>
    <cellStyle name="Comma 4 3 11 3 2" xfId="43886" xr:uid="{968BA09D-6C41-4C1C-9D7B-5247D241B134}"/>
    <cellStyle name="Comma 4 3 11 3 2 2" xfId="45439" xr:uid="{B80E5042-DFF1-4B34-9572-4CAAA5CCACEF}"/>
    <cellStyle name="Comma 4 3 11 3 2 3" xfId="46931" xr:uid="{99C16BBC-E17A-4703-AD75-D0347C8E66C0}"/>
    <cellStyle name="Comma 4 3 11 3 3" xfId="44729" xr:uid="{2377B68A-1D12-45A3-AFCE-D0F375B972B8}"/>
    <cellStyle name="Comma 4 3 11 3 4" xfId="46217" xr:uid="{07D68E02-0051-4229-859A-6AA3E0638A10}"/>
    <cellStyle name="Comma 4 3 11 4" xfId="43434" xr:uid="{E6AE71A4-C65C-47A0-8B05-38E95AE6991E}"/>
    <cellStyle name="Comma 4 3 11 4 2" xfId="44972" xr:uid="{7B1481F9-DAB8-4318-9264-01DB90283731}"/>
    <cellStyle name="Comma 4 3 11 4 3" xfId="46461" xr:uid="{B6B93A06-ED40-4523-86A3-C8B1C4D54FF7}"/>
    <cellStyle name="Comma 4 3 11 5" xfId="44267" xr:uid="{C1E45254-E01B-4D15-A329-04502DD90A27}"/>
    <cellStyle name="Comma 4 3 11 6" xfId="45755" xr:uid="{F8D925B4-463C-48FC-9475-BC7EF389712B}"/>
    <cellStyle name="Comma 4 3 11 7" xfId="42797" xr:uid="{D293ECE8-D63C-4344-9785-01C243732426}"/>
    <cellStyle name="Comma 4 3 12" xfId="15301" xr:uid="{03DABBC5-6729-4991-B098-D768F615317D}"/>
    <cellStyle name="Comma 4 3 12 2" xfId="42832" xr:uid="{94802CB2-658B-48D7-984A-D22BA31E4237}"/>
    <cellStyle name="Comma 4 3 12 2 2" xfId="43469" xr:uid="{CC65CFA9-6844-4C6D-9FAF-EDA5388BFF36}"/>
    <cellStyle name="Comma 4 3 12 2 2 2" xfId="45007" xr:uid="{6B98B2F8-E1C4-43A6-B535-EEB05D6C6E2C}"/>
    <cellStyle name="Comma 4 3 12 2 2 3" xfId="46496" xr:uid="{4A16A8B7-5E6D-4BAE-9BB3-7B3E69575DFF}"/>
    <cellStyle name="Comma 4 3 12 2 3" xfId="43943" xr:uid="{5CF0363B-8055-442A-8C8A-6EE03B5D1616}"/>
    <cellStyle name="Comma 4 3 12 2 3 2" xfId="44302" xr:uid="{C5E70F44-6174-4F87-964D-9C2F8212748E}"/>
    <cellStyle name="Comma 4 3 12 2 3 3" xfId="45790" xr:uid="{1F46D19D-0E53-48DA-91A0-85E122AC155D}"/>
    <cellStyle name="Comma 4 3 12 2 4" xfId="43994" xr:uid="{83A8D62C-4378-4A40-AED8-5C95030155D2}"/>
    <cellStyle name="Comma 4 3 12 2 5" xfId="45479" xr:uid="{F2B4ADAD-9103-4AFE-97DB-6C75D7B0F4D7}"/>
    <cellStyle name="Comma 4 3 12 3" xfId="42567" xr:uid="{7DF01FAC-17F4-481C-935F-6E965431390B}"/>
    <cellStyle name="Comma 4 3 12 3 2" xfId="43913" xr:uid="{15E2B602-AF28-4820-8BDB-910BE526588B}"/>
    <cellStyle name="Comma 4 3 12 3 2 2" xfId="45466" xr:uid="{99A9AC77-7A2A-4D06-8E25-4D1BF5329448}"/>
    <cellStyle name="Comma 4 3 12 3 2 3" xfId="46958" xr:uid="{1AF1EC3B-CAEE-494D-867F-1F2E3CF26827}"/>
    <cellStyle name="Comma 4 3 12 3 3" xfId="43238" xr:uid="{7AEB36CA-561C-4D85-9B03-36C980EFA80E}"/>
    <cellStyle name="Comma 4 3 12 3 4" xfId="44756" xr:uid="{360D680A-7EC3-4D0A-9A58-1BFC847CA501}"/>
    <cellStyle name="Comma 4 3 12 3 5" xfId="46244" xr:uid="{D8CB27EB-F34A-4C78-A31C-EA9EF9425359}"/>
    <cellStyle name="Comma 4 3 12 3 6" xfId="42598" xr:uid="{0307EC3D-17A4-4193-8C3C-E7EEF3ACA588}"/>
    <cellStyle name="Comma 4 3 12 4" xfId="43461" xr:uid="{9C76ECCA-4A3B-41BD-948C-42DE50F3B033}"/>
    <cellStyle name="Comma 4 3 12 4 2" xfId="44999" xr:uid="{EC059AA1-D699-40D1-A097-63C584A507A1}"/>
    <cellStyle name="Comma 4 3 12 4 3" xfId="46488" xr:uid="{1FB4E8C4-1F39-4706-A167-BF67A5C62128}"/>
    <cellStyle name="Comma 4 3 12 5" xfId="44294" xr:uid="{713628FF-AAC3-4FC2-9666-4CA5836BD1E3}"/>
    <cellStyle name="Comma 4 3 12 6" xfId="45782" xr:uid="{A402FFE6-EF52-4D61-AE20-0FDDD2E5DC66}"/>
    <cellStyle name="Comma 4 3 12 7" xfId="42821" xr:uid="{6B4FB0EC-F8F8-4826-BF83-D12C8F3A43BB}"/>
    <cellStyle name="Comma 4 3 12 8" xfId="42573" xr:uid="{F878ED30-3D4C-4E60-B869-4442072B6E5A}"/>
    <cellStyle name="Comma 4 3 13" xfId="1245" xr:uid="{E788A177-60DE-46C2-B656-AB4BEE48C8E3}"/>
    <cellStyle name="Comma 4 3 13 2" xfId="43710" xr:uid="{CFA1AADA-2D7F-421D-B0D8-C16DE6E5D6BB}"/>
    <cellStyle name="Comma 4 3 13 2 2" xfId="45259" xr:uid="{1C79D8FD-A573-4743-B5EC-2E4C045AE79B}"/>
    <cellStyle name="Comma 4 3 13 2 3" xfId="46749" xr:uid="{AC259AA8-9E0D-41ED-AE82-511103459FA6}"/>
    <cellStyle name="Comma 4 3 13 3" xfId="43967" xr:uid="{E32A5E59-1EB5-471D-9BA4-4620AF11AA18}"/>
    <cellStyle name="Comma 4 3 13 3 2" xfId="44551" xr:uid="{C3958836-A187-438F-83C6-28265BC887D4}"/>
    <cellStyle name="Comma 4 3 13 3 3" xfId="46039" xr:uid="{10F71236-5B01-4DCA-8955-3CE678DBCF32}"/>
    <cellStyle name="Comma 4 3 13 4" xfId="43993" xr:uid="{A07E82B3-CC38-4E13-A4E8-340D01AE996E}"/>
    <cellStyle name="Comma 4 3 13 5" xfId="45478" xr:uid="{DB31A13B-EE0A-4D87-AD3D-37E2BD75E991}"/>
    <cellStyle name="Comma 4 3 13 6" xfId="43050" xr:uid="{932301F0-9E4D-4062-A1EF-BBB15C7EB494}"/>
    <cellStyle name="Comma 4 3 14" xfId="41629" xr:uid="{70F70BDA-165C-45D5-9485-76860E7DA51E}"/>
    <cellStyle name="Comma 4 3 14 2" xfId="41780" xr:uid="{E11B7949-DA6E-4A37-9EC6-88A9D26531BB}"/>
    <cellStyle name="Comma 4 3 14 3" xfId="41789" xr:uid="{1CC5203A-97D0-499C-A33D-E91478FC41A7}"/>
    <cellStyle name="Comma 4 3 14 4" xfId="46277" xr:uid="{E598C51E-ACB8-4AF6-9553-C3EF16741907}"/>
    <cellStyle name="Comma 4 3 14 5" xfId="42597" xr:uid="{421BABC7-B521-4180-AC8E-E9203A2E9D17}"/>
    <cellStyle name="Comma 4 3 15" xfId="41867" xr:uid="{D81E0BB6-9F14-4102-B011-7B0917DD922D}"/>
    <cellStyle name="Comma 4 3 15 2" xfId="44093" xr:uid="{F285E422-3CCB-4CA5-9BDF-A564822ABD40}"/>
    <cellStyle name="Comma 4 3 15 3" xfId="45581" xr:uid="{CE566447-E8F1-48C6-818C-FAC0DA5B4C61}"/>
    <cellStyle name="Comma 4 3 15 4" xfId="43950" xr:uid="{BC601DB5-AF86-4559-8EF4-F1058AD6E1CF}"/>
    <cellStyle name="Comma 4 3 16" xfId="42365" xr:uid="{95B51013-569A-47EC-B507-4CC8E95B3029}"/>
    <cellStyle name="Comma 4 3 16 2" xfId="43988" xr:uid="{511A3B66-96FA-40E0-9EB9-8A1F41812989}"/>
    <cellStyle name="Comma 4 3 17" xfId="42499" xr:uid="{BC5CC0B5-528F-4E61-A59C-49CBEC8C627D}"/>
    <cellStyle name="Comma 4 3 17 2" xfId="45474" xr:uid="{AAAB3B6C-85F3-48A7-966D-092966F15A07}"/>
    <cellStyle name="Comma 4 3 18" xfId="42644" xr:uid="{31C9C4FD-0557-452A-BB56-94492873EA83}"/>
    <cellStyle name="Comma 4 3 2" xfId="336" xr:uid="{DE7E8912-25C0-4158-87F8-C18FC89E272E}"/>
    <cellStyle name="Comma 4 3 2 10" xfId="39468" xr:uid="{34E594B8-B612-408F-9963-87F7C9177F61}"/>
    <cellStyle name="Comma 4 3 2 11" xfId="40589" xr:uid="{E2084ECB-8B05-404D-80B5-35F2D8A8BDAF}"/>
    <cellStyle name="Comma 4 3 2 12" xfId="15432" xr:uid="{EC48E9FA-D8EA-4E28-8B88-74CB9486FE93}"/>
    <cellStyle name="Comma 4 3 2 13" xfId="1712" xr:uid="{2F3F58FA-F874-464D-BF0C-76F18EB7819B}"/>
    <cellStyle name="Comma 4 3 2 14" xfId="41909" xr:uid="{3673460B-54A8-4C97-9816-E5F594555764}"/>
    <cellStyle name="Comma 4 3 2 15" xfId="42380" xr:uid="{4F1B5CEF-50AD-40F8-96D6-8AB7121ABAAF}"/>
    <cellStyle name="Comma 4 3 2 16" xfId="42657" xr:uid="{D8181E50-9132-4940-8280-CCA63310BFEF}"/>
    <cellStyle name="Comma 4 3 2 17" xfId="46997" xr:uid="{405FA12F-CDEE-48DD-BE49-A8A8E55C31E3}"/>
    <cellStyle name="Comma 4 3 2 2" xfId="466" xr:uid="{2233801C-F191-4404-84A8-00F0E2B98A29}"/>
    <cellStyle name="Comma 4 3 2 2 10" xfId="1713" xr:uid="{B401E5C6-B077-4090-8804-EECDD9522A71}"/>
    <cellStyle name="Comma 4 3 2 2 11" xfId="42038" xr:uid="{E79968F5-7959-4366-BC5B-DE7C5E8C6CF3}"/>
    <cellStyle name="Comma 4 3 2 2 12" xfId="42752" xr:uid="{CFD3A583-F958-47DE-99F2-E422E0A5BC42}"/>
    <cellStyle name="Comma 4 3 2 2 2" xfId="750" xr:uid="{7B065A27-8D10-4B49-9F3E-A5DEC91228B9}"/>
    <cellStyle name="Comma 4 3 2 2 2 10" xfId="42954" xr:uid="{DE48B4B0-578C-4AB1-A2BF-7607AC2A783F}"/>
    <cellStyle name="Comma 4 3 2 2 2 2" xfId="35295" xr:uid="{C1008D13-813C-495F-8762-996D1C005552}"/>
    <cellStyle name="Comma 4 3 2 2 2 2 2" xfId="45150" xr:uid="{538819E6-F7C0-4AD4-8CCE-F4B97F2A1652}"/>
    <cellStyle name="Comma 4 3 2 2 2 2 3" xfId="46640" xr:uid="{32003610-BA47-4A83-A8D9-346B2AD0778D}"/>
    <cellStyle name="Comma 4 3 2 2 2 2 4" xfId="43603" xr:uid="{A351018A-1805-4ADA-8355-4CBDA720153E}"/>
    <cellStyle name="Comma 4 3 2 2 2 3" xfId="37660" xr:uid="{F56EAA62-2956-451B-A94F-04F31F11A9C0}"/>
    <cellStyle name="Comma 4 3 2 2 2 3 2" xfId="44445" xr:uid="{3F854118-3B8E-4AB4-8F78-69FC143A21BE}"/>
    <cellStyle name="Comma 4 3 2 2 2 4" xfId="38850" xr:uid="{D5991E1C-BE1F-466C-8025-9713010F7426}"/>
    <cellStyle name="Comma 4 3 2 2 2 4 2" xfId="45932" xr:uid="{FD7E4AF5-F87C-4728-86E8-B5A23C7F1688}"/>
    <cellStyle name="Comma 4 3 2 2 2 5" xfId="39967" xr:uid="{C3932ECB-9CBF-4C7A-8503-89C92C9D4E0D}"/>
    <cellStyle name="Comma 4 3 2 2 2 6" xfId="41084" xr:uid="{EBC5582A-E55C-4BC1-8E26-7E78B6951A01}"/>
    <cellStyle name="Comma 4 3 2 2 2 7" xfId="24963" xr:uid="{3DE5C95E-EB83-40AF-B83B-F1702EE5F077}"/>
    <cellStyle name="Comma 4 3 2 2 2 8" xfId="14217" xr:uid="{18BD4096-F0FD-40D5-B919-634C9A24EEFD}"/>
    <cellStyle name="Comma 4 3 2 2 2 9" xfId="42313" xr:uid="{F7F27991-0B1E-43B3-A40E-E4EE0ADD67ED}"/>
    <cellStyle name="Comma 4 3 2 2 3" xfId="15080" xr:uid="{EBBC8E2D-45A7-4D68-945E-B0BBE935415A}"/>
    <cellStyle name="Comma 4 3 2 2 3 2" xfId="35929" xr:uid="{7D3AC87E-6A08-406A-92F4-308E9273D06E}"/>
    <cellStyle name="Comma 4 3 2 2 3 2 2" xfId="45384" xr:uid="{5B44ED4D-9199-4CB7-9B1A-16DE3FDC4A89}"/>
    <cellStyle name="Comma 4 3 2 2 3 2 3" xfId="46876" xr:uid="{CA53FFD9-8194-4710-AA99-F5692DDA4823}"/>
    <cellStyle name="Comma 4 3 2 2 3 2 4" xfId="43831" xr:uid="{76E7F23B-0EDD-4C99-8AAC-71FAC0B6A064}"/>
    <cellStyle name="Comma 4 3 2 2 3 3" xfId="38071" xr:uid="{EA1E9017-BF38-4FAC-93C3-A25D93808309}"/>
    <cellStyle name="Comma 4 3 2 2 3 3 2" xfId="44674" xr:uid="{FEB65E6E-F1B3-443F-811E-6AF7B061B179}"/>
    <cellStyle name="Comma 4 3 2 2 3 4" xfId="39195" xr:uid="{38D4960F-6F3A-42F4-8889-113191FD09E3}"/>
    <cellStyle name="Comma 4 3 2 2 3 4 2" xfId="46162" xr:uid="{4F01547D-8CC3-4B51-92CF-6A5FCA2EFD57}"/>
    <cellStyle name="Comma 4 3 2 2 3 5" xfId="40312" xr:uid="{62F01DEF-4272-43F5-91D6-CEF8C05273C5}"/>
    <cellStyle name="Comma 4 3 2 2 3 6" xfId="41429" xr:uid="{3FAD80CB-3A7F-4641-B53C-83284F56D45F}"/>
    <cellStyle name="Comma 4 3 2 2 3 7" xfId="25545" xr:uid="{311EFEF9-F2CE-478C-B161-B3A1D0633004}"/>
    <cellStyle name="Comma 4 3 2 2 3 8" xfId="43163" xr:uid="{EDE04B94-9D5F-4033-88C6-1F00E8535DE4}"/>
    <cellStyle name="Comma 4 3 2 2 4" xfId="25851" xr:uid="{63533E44-5D5A-4E6F-9F88-4C00249CDA5A}"/>
    <cellStyle name="Comma 4 3 2 2 4 2" xfId="44917" xr:uid="{7DD352C9-D993-4041-A900-2580CB006447}"/>
    <cellStyle name="Comma 4 3 2 2 4 3" xfId="46406" xr:uid="{77588C3F-796C-4B33-AF33-149F2B13F623}"/>
    <cellStyle name="Comma 4 3 2 2 4 4" xfId="43384" xr:uid="{C81E6792-89CF-4069-BE58-6288468AB86A}"/>
    <cellStyle name="Comma 4 3 2 2 5" xfId="36699" xr:uid="{E259AE21-4B6C-4C0E-83B2-95DA8CD1C5DE}"/>
    <cellStyle name="Comma 4 3 2 2 5 2" xfId="44217" xr:uid="{8719A1F1-081A-44EB-AEB6-AE67F21B6D03}"/>
    <cellStyle name="Comma 4 3 2 2 5 3" xfId="45705" xr:uid="{B2DFC4CE-FB85-42A6-916D-5BAC1C3847CA}"/>
    <cellStyle name="Comma 4 3 2 2 5 4" xfId="43969" xr:uid="{95CEE3D7-D7C1-4733-BBB9-16AE800088A4}"/>
    <cellStyle name="Comma 4 3 2 2 6" xfId="38356" xr:uid="{8A3ECC5F-3D0F-43E1-8F7A-5952B598EC25}"/>
    <cellStyle name="Comma 4 3 2 2 6 2" xfId="44040" xr:uid="{AC2DEDEA-F752-45BE-B70D-4A96652BCE7C}"/>
    <cellStyle name="Comma 4 3 2 2 7" xfId="39469" xr:uid="{EDBEAEAB-4433-4AF4-888F-B1B19F5C8861}"/>
    <cellStyle name="Comma 4 3 2 2 7 2" xfId="45527" xr:uid="{C1557D11-656C-4B25-82F0-AE01899C317F}"/>
    <cellStyle name="Comma 4 3 2 2 8" xfId="40590" xr:uid="{CF1C884F-3F5B-49A4-BF69-A08C0082FE30}"/>
    <cellStyle name="Comma 4 3 2 2 9" xfId="15433" xr:uid="{B0BC73D3-CDDA-4F8F-96FB-35DC50654716}"/>
    <cellStyle name="Comma 4 3 2 3" xfId="621" xr:uid="{7C53758F-D53E-448B-9529-CC3A6A816ACC}"/>
    <cellStyle name="Comma 4 3 2 3 10" xfId="42184" xr:uid="{0FE3D47E-6D52-4D43-B5A1-14ABFB1A9472}"/>
    <cellStyle name="Comma 4 3 2 3 11" xfId="42861" xr:uid="{A6331E34-E169-4AE0-AE2B-C84C49AE4C66}"/>
    <cellStyle name="Comma 4 3 2 3 2" xfId="15166" xr:uid="{73B13D3E-49F2-4198-BE60-29F84D4ED2AF}"/>
    <cellStyle name="Comma 4 3 2 3 2 2" xfId="36011" xr:uid="{DBC78B59-3EC6-464D-A458-B61B9413FC12}"/>
    <cellStyle name="Comma 4 3 2 3 2 2 2" xfId="45034" xr:uid="{AEAFE91A-AD68-4460-8407-3B75143EA1F2}"/>
    <cellStyle name="Comma 4 3 2 3 2 3" xfId="38152" xr:uid="{E4F8237F-3CFE-4322-8037-EC81D6049928}"/>
    <cellStyle name="Comma 4 3 2 3 2 3 2" xfId="46523" xr:uid="{FA5D24A4-BAC9-4A01-8341-2B92C15E6948}"/>
    <cellStyle name="Comma 4 3 2 3 2 4" xfId="39276" xr:uid="{AF5A85A5-C700-4963-8EF5-75B151832E03}"/>
    <cellStyle name="Comma 4 3 2 3 2 5" xfId="40393" xr:uid="{9A96CC82-5ECC-4856-8397-FE95B605BD45}"/>
    <cellStyle name="Comma 4 3 2 3 2 6" xfId="41510" xr:uid="{C2A52A97-7BB1-443C-BE41-5D6E285229F0}"/>
    <cellStyle name="Comma 4 3 2 3 2 7" xfId="25605" xr:uid="{5EEF67C2-2184-4A7F-B11B-B90E393599AC}"/>
    <cellStyle name="Comma 4 3 2 3 2 8" xfId="43496" xr:uid="{AB847EAC-5F20-456C-92A4-2B1B612937B2}"/>
    <cellStyle name="Comma 4 3 2 3 3" xfId="35432" xr:uid="{AF8FC989-E1A8-43DD-90A8-E10D0BE0E3A1}"/>
    <cellStyle name="Comma 4 3 2 3 3 2" xfId="44329" xr:uid="{776A0307-513F-46B3-AC68-6CB13D4660E4}"/>
    <cellStyle name="Comma 4 3 2 3 4" xfId="37761" xr:uid="{18E000B9-8389-4B1A-80E3-065427924E0A}"/>
    <cellStyle name="Comma 4 3 2 3 4 2" xfId="45817" xr:uid="{C578B8BD-0D82-4F80-9C76-A413C5B2D6D3}"/>
    <cellStyle name="Comma 4 3 2 3 5" xfId="38932" xr:uid="{47C71B56-A564-49BF-84E6-171463304017}"/>
    <cellStyle name="Comma 4 3 2 3 6" xfId="40049" xr:uid="{B6610448-6DBD-4552-B5B7-23D37D8B50D4}"/>
    <cellStyle name="Comma 4 3 2 3 7" xfId="41166" xr:uid="{29F48BFC-5605-4508-AFBD-00DE55C6DB64}"/>
    <cellStyle name="Comma 4 3 2 3 8" xfId="25075" xr:uid="{C8A604D4-44C2-4D58-8DB9-0C99FB26BE28}"/>
    <cellStyle name="Comma 4 3 2 3 9" xfId="14557" xr:uid="{168C3106-DD5A-483B-8091-883841ABAF62}"/>
    <cellStyle name="Comma 4 3 2 4" xfId="14216" xr:uid="{EAA44F4D-AFA7-4D57-ACFF-8F5C91C2F717}"/>
    <cellStyle name="Comma 4 3 2 4 10" xfId="43053" xr:uid="{2F19BEDC-6123-4C65-A282-4A138990DC9E}"/>
    <cellStyle name="Comma 4 3 2 4 2" xfId="15079" xr:uid="{93B59F5B-0743-469B-B370-884A43C37635}"/>
    <cellStyle name="Comma 4 3 2 4 2 2" xfId="35928" xr:uid="{13DA79AE-5100-46CC-BB83-5AB3BC2CA34D}"/>
    <cellStyle name="Comma 4 3 2 4 2 2 2" xfId="45263" xr:uid="{3E83454E-2A9D-4160-ACF8-D01B0B5187D8}"/>
    <cellStyle name="Comma 4 3 2 4 2 3" xfId="38070" xr:uid="{66FC7D67-5EF5-490F-8BC8-E5B44ECA6E9D}"/>
    <cellStyle name="Comma 4 3 2 4 2 3 2" xfId="46753" xr:uid="{4C74D12E-D2BD-4E63-AAAB-1A2209B9C51A}"/>
    <cellStyle name="Comma 4 3 2 4 2 4" xfId="39194" xr:uid="{EFA6A003-69B1-44B0-BD8F-D2C970054812}"/>
    <cellStyle name="Comma 4 3 2 4 2 5" xfId="40311" xr:uid="{52C1BE4F-5028-48C9-8C97-CF9151CBB2CD}"/>
    <cellStyle name="Comma 4 3 2 4 2 6" xfId="41428" xr:uid="{DF62B509-04BD-493B-9C6B-3401CD9197BC}"/>
    <cellStyle name="Comma 4 3 2 4 2 7" xfId="25544" xr:uid="{0AC4214D-B8DA-4DCB-A2CA-35F03E04C12D}"/>
    <cellStyle name="Comma 4 3 2 4 2 8" xfId="43713" xr:uid="{729F63D9-9FB4-4777-BCDC-D3059C51876A}"/>
    <cellStyle name="Comma 4 3 2 4 3" xfId="35294" xr:uid="{7D6FB0DD-0FE0-4D13-917C-EF9EF8AA3984}"/>
    <cellStyle name="Comma 4 3 2 4 3 2" xfId="44554" xr:uid="{2728A8C3-AA1D-4111-8770-014C3FB1BB6A}"/>
    <cellStyle name="Comma 4 3 2 4 4" xfId="37659" xr:uid="{7FBDCD8E-661E-4CCD-9663-914BE50D3DE3}"/>
    <cellStyle name="Comma 4 3 2 4 4 2" xfId="46042" xr:uid="{96E49CD0-BE63-4FD1-B221-949168446950}"/>
    <cellStyle name="Comma 4 3 2 4 5" xfId="38849" xr:uid="{427F9315-D28D-47F0-8286-500EC1886FF3}"/>
    <cellStyle name="Comma 4 3 2 4 6" xfId="39966" xr:uid="{9C0B847D-2101-491B-B7D8-1F2842CA99DC}"/>
    <cellStyle name="Comma 4 3 2 4 7" xfId="41083" xr:uid="{CBB3074D-6CE7-40A9-A33B-3A010BD361F2}"/>
    <cellStyle name="Comma 4 3 2 4 8" xfId="24962" xr:uid="{5E2F2AF8-8AB1-4AAA-966D-84350E6C098E}"/>
    <cellStyle name="Comma 4 3 2 4 9" xfId="42453" xr:uid="{66443CD1-6070-481B-BFC2-9C9EA4D2B30E}"/>
    <cellStyle name="Comma 4 3 2 5" xfId="13457" xr:uid="{B5CC5EE4-19E9-4BDF-902D-A8B9D9887D45}"/>
    <cellStyle name="Comma 4 3 2 5 2" xfId="35040" xr:uid="{E69ACFAB-3BB5-496C-AE66-50D9F92303A4}"/>
    <cellStyle name="Comma 4 3 2 5 2 2" xfId="44801" xr:uid="{6E874207-EE95-4336-837C-84D207AC6912}"/>
    <cellStyle name="Comma 4 3 2 5 3" xfId="37482" xr:uid="{C6322783-BD79-4E94-AE7F-3F7808BE4CD7}"/>
    <cellStyle name="Comma 4 3 2 5 3 2" xfId="46290" xr:uid="{9C77EBCC-E61D-4B42-A11A-97857C0DD244}"/>
    <cellStyle name="Comma 4 3 2 5 4" xfId="38685" xr:uid="{1DFACADE-74C3-4229-968F-1ECF257A4A68}"/>
    <cellStyle name="Comma 4 3 2 5 5" xfId="39802" xr:uid="{20BC2ED8-D150-46F4-84DF-E010F71CE16E}"/>
    <cellStyle name="Comma 4 3 2 5 6" xfId="40919" xr:uid="{D6A37871-B72C-4D0B-88DD-5A0A35CBB045}"/>
    <cellStyle name="Comma 4 3 2 5 7" xfId="24757" xr:uid="{DC1EC8B7-FDE1-472C-8258-2A5A86C91904}"/>
    <cellStyle name="Comma 4 3 2 5 8" xfId="43280" xr:uid="{C9385B22-7A60-4FBF-8D54-637EBC93CEF0}"/>
    <cellStyle name="Comma 4 3 2 6" xfId="14918" xr:uid="{07194E5E-48C9-46F0-BD34-99E4623FA1EE}"/>
    <cellStyle name="Comma 4 3 2 6 2" xfId="35772" xr:uid="{D2288DAD-61BF-4035-844F-04D910C050CA}"/>
    <cellStyle name="Comma 4 3 2 6 2 2" xfId="44106" xr:uid="{4BCAE510-873F-460B-9A90-5775643F162F}"/>
    <cellStyle name="Comma 4 3 2 6 3" xfId="37918" xr:uid="{55A08991-B20C-4F23-867A-913C810DA300}"/>
    <cellStyle name="Comma 4 3 2 6 3 2" xfId="45594" xr:uid="{673DE102-F9D4-4A71-9A19-9D34CB59A3AF}"/>
    <cellStyle name="Comma 4 3 2 6 4" xfId="39042" xr:uid="{E909365D-EE0C-4E0D-946D-FBAB0CEA8F23}"/>
    <cellStyle name="Comma 4 3 2 6 5" xfId="40159" xr:uid="{275C48CB-C930-46E9-AC23-736D49551044}"/>
    <cellStyle name="Comma 4 3 2 6 6" xfId="41276" xr:uid="{A6807BAA-1FE5-4068-9AB5-1D2BA59DEF8A}"/>
    <cellStyle name="Comma 4 3 2 6 7" xfId="25402" xr:uid="{A71B3A1B-B87C-4EFE-B652-2ED31ED24B0F}"/>
    <cellStyle name="Comma 4 3 2 6 8" xfId="43927" xr:uid="{B340195C-A543-4D7E-82D8-ECBADE3644A6}"/>
    <cellStyle name="Comma 4 3 2 7" xfId="25850" xr:uid="{C7EB8C5E-31D2-4371-8FB1-50386CBC85B2}"/>
    <cellStyle name="Comma 4 3 2 7 2" xfId="44019" xr:uid="{E611FB07-5101-438C-BE22-950194AE797A}"/>
    <cellStyle name="Comma 4 3 2 8" xfId="36698" xr:uid="{479368EB-659D-4C80-ADED-CDEF386B8105}"/>
    <cellStyle name="Comma 4 3 2 8 2" xfId="45505" xr:uid="{17971CF1-3722-4D8C-9C70-5B67247409AD}"/>
    <cellStyle name="Comma 4 3 2 9" xfId="38355" xr:uid="{272EA482-5BDC-4529-9349-F7C57994CB40}"/>
    <cellStyle name="Comma 4 3 3" xfId="424" xr:uid="{813C1DC9-B5AF-40BC-BB25-3D1A1CE9E880}"/>
    <cellStyle name="Comma 4 3 3 10" xfId="1714" xr:uid="{82C82D8F-3701-4E71-AEB3-0736059B4078}"/>
    <cellStyle name="Comma 4 3 3 11" xfId="41996" xr:uid="{B8321091-5287-4165-AF45-28E1203CD300}"/>
    <cellStyle name="Comma 4 3 3 12" xfId="42663" xr:uid="{7F74775E-C923-4FB1-A3AE-8D03E90CA6F9}"/>
    <cellStyle name="Comma 4 3 3 2" xfId="708" xr:uid="{21222095-1F4E-478F-9A89-7B34F0CAAE96}"/>
    <cellStyle name="Comma 4 3 3 2 10" xfId="42867" xr:uid="{C22EBDD2-CF50-4DA6-A235-59AE369D0E2B}"/>
    <cellStyle name="Comma 4 3 3 2 2" xfId="35041" xr:uid="{AC809E82-B664-4677-B895-2141D7F57C87}"/>
    <cellStyle name="Comma 4 3 3 2 2 2" xfId="45042" xr:uid="{A003B4E9-9F45-464A-B2AB-1A810B8F8824}"/>
    <cellStyle name="Comma 4 3 3 2 2 3" xfId="46530" xr:uid="{F3E1EADB-342F-417E-BB49-55330C48A857}"/>
    <cellStyle name="Comma 4 3 3 2 2 4" xfId="43503" xr:uid="{00DA674B-1CCA-46F4-8FDA-204DD7575E2C}"/>
    <cellStyle name="Comma 4 3 3 2 3" xfId="37483" xr:uid="{24F07BAE-62E5-4BE8-BE4D-D829D51AF5EE}"/>
    <cellStyle name="Comma 4 3 3 2 3 2" xfId="44337" xr:uid="{D66EE55B-3B7F-4AEA-911F-45A41011FD82}"/>
    <cellStyle name="Comma 4 3 3 2 4" xfId="38686" xr:uid="{C58FB647-5294-416C-82AF-9995C56E6D30}"/>
    <cellStyle name="Comma 4 3 3 2 4 2" xfId="45825" xr:uid="{9A54ADA2-38C5-40C8-A2EC-99E99D3809C6}"/>
    <cellStyle name="Comma 4 3 3 2 5" xfId="39803" xr:uid="{3842671F-2CAC-4DDC-9EB2-3562C9B784F5}"/>
    <cellStyle name="Comma 4 3 3 2 6" xfId="40920" xr:uid="{53D43527-9C46-471C-A41C-23BFA6D4F2E1}"/>
    <cellStyle name="Comma 4 3 3 2 7" xfId="24758" xr:uid="{BCD85072-AE97-4102-9D91-E90D849DAFF0}"/>
    <cellStyle name="Comma 4 3 3 2 8" xfId="13458" xr:uid="{E8CABFD8-8030-4F35-8B95-C54FB6B14F99}"/>
    <cellStyle name="Comma 4 3 3 2 9" xfId="42271" xr:uid="{32D45954-9355-47AB-8C7A-379BF86B8441}"/>
    <cellStyle name="Comma 4 3 3 3" xfId="14919" xr:uid="{6B7511B8-47EF-4974-A974-F39FF490F98D}"/>
    <cellStyle name="Comma 4 3 3 3 2" xfId="35773" xr:uid="{870ED799-0EE2-41F6-BE9C-0282A8A613E5}"/>
    <cellStyle name="Comma 4 3 3 3 2 2" xfId="45271" xr:uid="{258FCC9E-A48A-4584-8436-DC15A4752684}"/>
    <cellStyle name="Comma 4 3 3 3 2 3" xfId="46762" xr:uid="{9B38EEE6-FA7B-486B-B366-10CF13ABB89F}"/>
    <cellStyle name="Comma 4 3 3 3 2 4" xfId="43721" xr:uid="{966389B0-3EE4-4E6C-AE9F-75B6BB4214E1}"/>
    <cellStyle name="Comma 4 3 3 3 3" xfId="37919" xr:uid="{88BB31E7-6526-48F7-B5F9-129316D6397C}"/>
    <cellStyle name="Comma 4 3 3 3 3 2" xfId="44563" xr:uid="{0F62C382-7334-4248-8085-E8EF8FC9A509}"/>
    <cellStyle name="Comma 4 3 3 3 4" xfId="39043" xr:uid="{1C0D08D5-594B-4DBD-8C69-462D5D93FBEF}"/>
    <cellStyle name="Comma 4 3 3 3 4 2" xfId="46050" xr:uid="{0E099F44-5C5F-449A-AEF1-1936BA233458}"/>
    <cellStyle name="Comma 4 3 3 3 5" xfId="40160" xr:uid="{7417274D-43AB-4D6B-86F8-493C2B08C2E2}"/>
    <cellStyle name="Comma 4 3 3 3 6" xfId="41277" xr:uid="{7CDD0F9D-1B65-40B7-A8FA-42526C23C1E4}"/>
    <cellStyle name="Comma 4 3 3 3 7" xfId="25403" xr:uid="{DDFCCC23-76DD-4545-AFE1-598778EFF01A}"/>
    <cellStyle name="Comma 4 3 3 3 8" xfId="43061" xr:uid="{4873287A-FC04-42B4-A4B4-1A633876A7C5}"/>
    <cellStyle name="Comma 4 3 3 4" xfId="25852" xr:uid="{89833155-AFAB-4189-BA06-B5B9FFE7119F}"/>
    <cellStyle name="Comma 4 3 3 4 2" xfId="44810" xr:uid="{2408BF34-8CA5-4AE3-AEDF-84072524E902}"/>
    <cellStyle name="Comma 4 3 3 4 3" xfId="46298" xr:uid="{65A4DE8B-9C44-412B-9DC7-2C4759612791}"/>
    <cellStyle name="Comma 4 3 3 4 4" xfId="43288" xr:uid="{985A7D2E-CE2C-4C89-AC79-7A7F3CB9F6FA}"/>
    <cellStyle name="Comma 4 3 3 5" xfId="36700" xr:uid="{93DF6208-3A02-4E6A-AD56-2C8B7627D1AB}"/>
    <cellStyle name="Comma 4 3 3 5 2" xfId="44115" xr:uid="{ED5F6706-B20D-4065-A35D-385E9749C779}"/>
    <cellStyle name="Comma 4 3 3 5 3" xfId="45601" xr:uid="{31D44C5A-98F1-4036-B019-506B667BAD85}"/>
    <cellStyle name="Comma 4 3 3 5 4" xfId="43941" xr:uid="{55F44F3C-9D88-44DE-956C-33331C3E8BBF}"/>
    <cellStyle name="Comma 4 3 3 6" xfId="38357" xr:uid="{46AB5989-E7C6-480F-82FA-F9CB80159E6F}"/>
    <cellStyle name="Comma 4 3 3 6 2" xfId="44008" xr:uid="{6628B986-4238-48C6-8FF4-7A8BC5B30709}"/>
    <cellStyle name="Comma 4 3 3 7" xfId="39470" xr:uid="{C4EF1D2A-622F-4B7C-B1B6-86D3B6B530E0}"/>
    <cellStyle name="Comma 4 3 3 7 2" xfId="45494" xr:uid="{6F2FE69E-3618-470E-A06E-693CABF7EA09}"/>
    <cellStyle name="Comma 4 3 3 8" xfId="40591" xr:uid="{2CC638A9-3DEC-4815-8132-5FD2FEDE489A}"/>
    <cellStyle name="Comma 4 3 3 9" xfId="15434" xr:uid="{FFFA1350-62F8-4FDA-AD6A-0D8C82102EC2}"/>
    <cellStyle name="Comma 4 3 4" xfId="377" xr:uid="{5C57B619-5790-478D-AB05-97CAC8A59499}"/>
    <cellStyle name="Comma 4 3 4 10" xfId="41950" xr:uid="{0748FDF6-6BFE-43B8-9AF0-9DB1FE86421E}"/>
    <cellStyle name="Comma 4 3 4 11" xfId="42689" xr:uid="{DAB0FB5B-32D8-4436-B731-B29833836F3F}"/>
    <cellStyle name="Comma 4 3 4 2" xfId="662" xr:uid="{0A4F75E2-A20E-4885-B133-62C159BDCBE4}"/>
    <cellStyle name="Comma 4 3 4 2 10" xfId="42903" xr:uid="{6E4F893C-67E7-46A0-A66D-CBD5E604197D}"/>
    <cellStyle name="Comma 4 3 4 2 2" xfId="35927" xr:uid="{33121E9E-63BB-4516-8A34-0CEB122D5515}"/>
    <cellStyle name="Comma 4 3 4 2 2 2" xfId="45087" xr:uid="{9A3CC2DF-023A-4032-929D-93388C87AF40}"/>
    <cellStyle name="Comma 4 3 4 2 2 3" xfId="46576" xr:uid="{EE4ED9F6-BF80-4353-9CDB-3AF831B2E1BC}"/>
    <cellStyle name="Comma 4 3 4 2 2 4" xfId="43546" xr:uid="{4D3EF315-4C1F-42B2-B79A-8BF16C0F665B}"/>
    <cellStyle name="Comma 4 3 4 2 3" xfId="38069" xr:uid="{0C84CED6-601B-4A93-A345-DC3CD78FC5D5}"/>
    <cellStyle name="Comma 4 3 4 2 3 2" xfId="44382" xr:uid="{1DF7F6C7-B869-49ED-9508-AA6CF837DA99}"/>
    <cellStyle name="Comma 4 3 4 2 4" xfId="39193" xr:uid="{E64CFE05-1311-48D0-B60F-3EF8D0366041}"/>
    <cellStyle name="Comma 4 3 4 2 4 2" xfId="45870" xr:uid="{8A601360-F862-4750-A6C6-B2939BA95E59}"/>
    <cellStyle name="Comma 4 3 4 2 5" xfId="40310" xr:uid="{60E80367-1BEB-4172-B202-4C25EF9BBD07}"/>
    <cellStyle name="Comma 4 3 4 2 6" xfId="41427" xr:uid="{64593E9A-7A5A-41C2-A757-EEFBEB005520}"/>
    <cellStyle name="Comma 4 3 4 2 7" xfId="25543" xr:uid="{B6F99415-9D12-44A2-A8ED-5DA079ED31E6}"/>
    <cellStyle name="Comma 4 3 4 2 8" xfId="15078" xr:uid="{8038CA5A-6AF4-4FDA-A748-0419FFC2B332}"/>
    <cellStyle name="Comma 4 3 4 2 9" xfId="42225" xr:uid="{02ED3B8A-D087-4B73-BA06-03F45DCC4DBC}"/>
    <cellStyle name="Comma 4 3 4 3" xfId="35293" xr:uid="{8F8C0405-C2EC-4075-9241-35826EA76B71}"/>
    <cellStyle name="Comma 4 3 4 3 2" xfId="43766" xr:uid="{4F67EEAC-70D7-407F-B395-CC3B7A64C199}"/>
    <cellStyle name="Comma 4 3 4 3 2 2" xfId="45318" xr:uid="{FF016595-DD1F-4AE7-9C23-616BA0B9132F}"/>
    <cellStyle name="Comma 4 3 4 3 2 3" xfId="46810" xr:uid="{0B707444-48D5-4B0B-9D47-DFA10E03B4A2}"/>
    <cellStyle name="Comma 4 3 4 3 3" xfId="44610" xr:uid="{CA751A74-2B86-4E66-8AC4-3B017E065E12}"/>
    <cellStyle name="Comma 4 3 4 3 4" xfId="46097" xr:uid="{99094044-1CB3-4F7B-9AA6-21C012623782}"/>
    <cellStyle name="Comma 4 3 4 3 5" xfId="43104" xr:uid="{8BA560E8-0560-451A-9948-BB2C5E6FE569}"/>
    <cellStyle name="Comma 4 3 4 4" xfId="37658" xr:uid="{01365002-AE2C-4F0C-8F6F-93EDE06D94EC}"/>
    <cellStyle name="Comma 4 3 4 4 2" xfId="44852" xr:uid="{CAEF101B-0622-4449-B298-E6948FF55450}"/>
    <cellStyle name="Comma 4 3 4 4 3" xfId="46342" xr:uid="{90B4304D-EB16-4940-9E7D-71D59F34AEAE}"/>
    <cellStyle name="Comma 4 3 4 4 4" xfId="43327" xr:uid="{77828809-4358-4F33-B8F8-2921E57D7993}"/>
    <cellStyle name="Comma 4 3 4 5" xfId="38848" xr:uid="{5A6868A7-1ACE-419B-A7AD-4534599DEC8D}"/>
    <cellStyle name="Comma 4 3 4 5 2" xfId="44156" xr:uid="{88CEE22F-0DFE-4343-929A-A6DB1FDD9EA6}"/>
    <cellStyle name="Comma 4 3 4 5 3" xfId="45642" xr:uid="{E219BB9B-777D-4267-9B93-61606EA457CE}"/>
    <cellStyle name="Comma 4 3 4 5 4" xfId="43945" xr:uid="{4B36B315-FCE4-4BC5-9AA9-2F739638BC78}"/>
    <cellStyle name="Comma 4 3 4 6" xfId="39965" xr:uid="{57C2403C-4179-4C81-AA58-7FB5B9E6E992}"/>
    <cellStyle name="Comma 4 3 4 6 2" xfId="44030" xr:uid="{43C403D4-C1EF-40FA-9058-A39177846B57}"/>
    <cellStyle name="Comma 4 3 4 7" xfId="41082" xr:uid="{84D0750D-7224-4AC1-AE8F-5F8E034030AE}"/>
    <cellStyle name="Comma 4 3 4 7 2" xfId="45516" xr:uid="{8A60C14F-408F-4894-90C5-0827F5E90F0B}"/>
    <cellStyle name="Comma 4 3 4 8" xfId="24961" xr:uid="{97DA044F-CDE2-40FA-B5CB-65C82E877CCC}"/>
    <cellStyle name="Comma 4 3 4 9" xfId="14215" xr:uid="{15B6C543-C97C-476F-99CC-78547B1EFDF6}"/>
    <cellStyle name="Comma 4 3 5" xfId="532" xr:uid="{01821B3E-D392-4B8C-87E5-F373D2C7877B}"/>
    <cellStyle name="Comma 4 3 5 10" xfId="42715" xr:uid="{BB661FA5-0A9B-4CE1-8EDA-C0BC3C28953A}"/>
    <cellStyle name="Comma 4 3 5 2" xfId="35039" xr:uid="{D8098EC8-AF6B-4F8F-8C63-96C18D0371DC}"/>
    <cellStyle name="Comma 4 3 5 2 2" xfId="43572" xr:uid="{370D4629-F126-4C06-A936-D19896D649D7}"/>
    <cellStyle name="Comma 4 3 5 2 2 2" xfId="45115" xr:uid="{0E8C97DA-EEA8-4637-8CBA-607849185D7D}"/>
    <cellStyle name="Comma 4 3 5 2 2 3" xfId="46604" xr:uid="{0059B05F-1E6A-4A19-961B-8E708B261E2B}"/>
    <cellStyle name="Comma 4 3 5 2 3" xfId="44410" xr:uid="{08AF1EFB-D644-4029-840F-4AE409F84DCD}"/>
    <cellStyle name="Comma 4 3 5 2 4" xfId="45898" xr:uid="{0AD63743-5D4B-45F4-8647-7A6C8969C12A}"/>
    <cellStyle name="Comma 4 3 5 2 5" xfId="42926" xr:uid="{67D60EDA-0319-4F63-8811-ED2D1A781C9C}"/>
    <cellStyle name="Comma 4 3 5 3" xfId="37481" xr:uid="{E702E57B-7EC3-47B9-AF39-750F6314559E}"/>
    <cellStyle name="Comma 4 3 5 3 2" xfId="43796" xr:uid="{2F6473F4-24E4-4F89-8C3F-E18094114F45}"/>
    <cellStyle name="Comma 4 3 5 3 2 2" xfId="45348" xr:uid="{DE47AD55-D02F-4C77-B4A4-4D6A8CDDBE8E}"/>
    <cellStyle name="Comma 4 3 5 3 2 3" xfId="46840" xr:uid="{A2E37986-2C1E-49AB-BD4F-970A05874CF0}"/>
    <cellStyle name="Comma 4 3 5 3 3" xfId="44640" xr:uid="{47AC296B-54B7-4DB3-B9C2-8FE3B7EFE72E}"/>
    <cellStyle name="Comma 4 3 5 3 4" xfId="46127" xr:uid="{FE38352D-A606-43F6-9E1A-07B45BA92971}"/>
    <cellStyle name="Comma 4 3 5 3 5" xfId="43132" xr:uid="{4EE83C2C-5BE5-40A0-B9DF-57840879C3F4}"/>
    <cellStyle name="Comma 4 3 5 4" xfId="38684" xr:uid="{CB5272AC-4D2C-4C74-AC79-968BBD7F53AB}"/>
    <cellStyle name="Comma 4 3 5 4 2" xfId="44882" xr:uid="{13986E37-E1B1-41FA-A6DE-51FBAF6105D4}"/>
    <cellStyle name="Comma 4 3 5 4 3" xfId="46372" xr:uid="{83810703-ABED-417B-BEC1-17951F16D7A7}"/>
    <cellStyle name="Comma 4 3 5 4 4" xfId="43355" xr:uid="{DA44DC4E-B3BE-4403-886C-B02F2C8FED33}"/>
    <cellStyle name="Comma 4 3 5 5" xfId="39801" xr:uid="{D26278A3-71D5-4ED7-B802-E51CA8682E7A}"/>
    <cellStyle name="Comma 4 3 5 5 2" xfId="44184" xr:uid="{FA6FDEC8-4DE6-4B89-BD33-214F6F9615D2}"/>
    <cellStyle name="Comma 4 3 5 6" xfId="40918" xr:uid="{1E97841F-C900-4418-8116-A066D76969E5}"/>
    <cellStyle name="Comma 4 3 5 6 2" xfId="45671" xr:uid="{9B51099A-172A-43F1-BDC0-E967E31F0F00}"/>
    <cellStyle name="Comma 4 3 5 7" xfId="24756" xr:uid="{8D4C0DC5-D05A-4659-9170-C6DDF93FF5CE}"/>
    <cellStyle name="Comma 4 3 5 8" xfId="13456" xr:uid="{66AA9760-386A-4DF0-A5B1-EAC3296E2F75}"/>
    <cellStyle name="Comma 4 3 5 9" xfId="42095" xr:uid="{32B6262B-9C1B-43C3-8101-E0F25B53E110}"/>
    <cellStyle name="Comma 4 3 6" xfId="251" xr:uid="{23E37D37-4392-4FB0-89BF-256A7BC38853}"/>
    <cellStyle name="Comma 4 3 6 10" xfId="41830" xr:uid="{F17BB537-590D-4537-91C0-A0A4A387CB5F}"/>
    <cellStyle name="Comma 4 3 6 11" xfId="42728" xr:uid="{2B3844C9-2B86-42CB-94EA-EB0F2E75266B}"/>
    <cellStyle name="Comma 4 3 6 2" xfId="280" xr:uid="{D038529B-2BFC-4B13-AF1B-8751D04633D0}"/>
    <cellStyle name="Comma 4 3 6 2 2" xfId="322" xr:uid="{0CBA375A-59D5-4734-9181-5CF030F4B532}"/>
    <cellStyle name="Comma 4 3 6 2 2 2" xfId="451" xr:uid="{8B81BB32-E34F-4760-AD1E-8269871E2BAC}"/>
    <cellStyle name="Comma 4 3 6 2 2 2 2" xfId="735" xr:uid="{19931896-A541-4627-B1FA-0579DBF3C990}"/>
    <cellStyle name="Comma 4 3 6 2 2 2 2 2" xfId="42298" xr:uid="{85ADEC2F-0759-4C7E-A638-83D069682769}"/>
    <cellStyle name="Comma 4 3 6 2 2 2 3" xfId="42023" xr:uid="{9A975F2E-6206-4881-A291-F11C04DBF050}"/>
    <cellStyle name="Comma 4 3 6 2 2 2 4" xfId="45127" xr:uid="{EADD36F3-3926-4499-ADBE-D195A0C852BE}"/>
    <cellStyle name="Comma 4 3 6 2 2 3" xfId="606" xr:uid="{7E5A4897-E8F4-43B8-9304-A4BC59C00AFD}"/>
    <cellStyle name="Comma 4 3 6 2 2 3 2" xfId="42169" xr:uid="{BE1DBBC2-B84D-4AF8-B591-ECD13F1271EB}"/>
    <cellStyle name="Comma 4 3 6 2 2 3 3" xfId="46616" xr:uid="{8DD0CDC0-4B58-488E-BE0D-82C3EFD74F2F}"/>
    <cellStyle name="Comma 4 3 6 2 2 4" xfId="41894" xr:uid="{C7472EB3-AA95-4E3A-A0CA-C5D9E7C21271}"/>
    <cellStyle name="Comma 4 3 6 2 2 5" xfId="43583" xr:uid="{A97C19FB-D7C6-4011-A8FD-F2C97D9012DD}"/>
    <cellStyle name="Comma 4 3 6 2 3" xfId="409" xr:uid="{54AC4610-84FA-4E17-97A9-AC252D7C498C}"/>
    <cellStyle name="Comma 4 3 6 2 3 2" xfId="693" xr:uid="{D46DDD31-1816-485A-AF14-CE004B9860D6}"/>
    <cellStyle name="Comma 4 3 6 2 3 2 2" xfId="42256" xr:uid="{1BC4E9A6-402C-430F-B4D3-53F8B17BA220}"/>
    <cellStyle name="Comma 4 3 6 2 3 3" xfId="41981" xr:uid="{8F223885-C474-4A3B-BEF9-4053DB295E93}"/>
    <cellStyle name="Comma 4 3 6 2 3 4" xfId="44422" xr:uid="{434FAB6D-732F-438F-98AE-87093580B8A4}"/>
    <cellStyle name="Comma 4 3 6 2 4" xfId="362" xr:uid="{26969F72-4400-44A4-A9C7-F80324CF0D65}"/>
    <cellStyle name="Comma 4 3 6 2 4 2" xfId="647" xr:uid="{41840C98-F481-4210-B287-FC2296652370}"/>
    <cellStyle name="Comma 4 3 6 2 4 2 2" xfId="42210" xr:uid="{E512D469-E948-44FE-AF78-E6BE2938A716}"/>
    <cellStyle name="Comma 4 3 6 2 4 3" xfId="41935" xr:uid="{97AAECD5-219D-4029-89D7-6354313EB227}"/>
    <cellStyle name="Comma 4 3 6 2 4 4" xfId="45910" xr:uid="{C0271122-AA5E-45D2-A955-9342DA16FF57}"/>
    <cellStyle name="Comma 4 3 6 2 5" xfId="517" xr:uid="{CA891728-DC81-4A58-939F-DD4BF8189272}"/>
    <cellStyle name="Comma 4 3 6 2 5 2" xfId="42080" xr:uid="{A5BD3F3C-C6DB-4152-A7BE-3E2A6304C587}"/>
    <cellStyle name="Comma 4 3 6 2 6" xfId="564" xr:uid="{5BC347BB-1453-42FF-BB7C-11CB6255DEA1}"/>
    <cellStyle name="Comma 4 3 6 2 6 2" xfId="42127" xr:uid="{0D03DBA3-2BA2-4EC9-9B6D-48901EA7FEC8}"/>
    <cellStyle name="Comma 4 3 6 2 7" xfId="35771" xr:uid="{A2DAF725-0570-4E11-87D5-EEA20551F795}"/>
    <cellStyle name="Comma 4 3 6 2 8" xfId="41852" xr:uid="{721AE98E-AC4D-4A73-B678-D2D7EA79724C}"/>
    <cellStyle name="Comma 4 3 6 2 9" xfId="42937" xr:uid="{9854BC89-388D-439D-95F4-F024FCFE173D}"/>
    <cellStyle name="Comma 4 3 6 3" xfId="293" xr:uid="{18082808-2871-42C3-B683-21E7E4DBADBB}"/>
    <cellStyle name="Comma 4 3 6 3 2" xfId="335" xr:uid="{93A4B288-8632-435B-AA5E-62A6285D7564}"/>
    <cellStyle name="Comma 4 3 6 3 2 2" xfId="464" xr:uid="{A83E0026-30D6-4F6E-BF08-09063A9D536C}"/>
    <cellStyle name="Comma 4 3 6 3 2 2 2" xfId="748" xr:uid="{E8D6273C-BDEA-44B5-BFDD-ECBE09ADFD6F}"/>
    <cellStyle name="Comma 4 3 6 3 2 2 2 2" xfId="42311" xr:uid="{EE738156-8524-4887-9A40-48E4A43BB253}"/>
    <cellStyle name="Comma 4 3 6 3 2 2 3" xfId="42036" xr:uid="{74EB3006-9F0C-45C1-94DF-EB9F48F7DE37}"/>
    <cellStyle name="Comma 4 3 6 3 2 2 4" xfId="45360" xr:uid="{9620B7D5-FF8B-42B9-953D-6822E74A65EC}"/>
    <cellStyle name="Comma 4 3 6 3 2 3" xfId="619" xr:uid="{72F3CED1-DCF0-4F8D-8E3D-0A8BBB0F5671}"/>
    <cellStyle name="Comma 4 3 6 3 2 3 2" xfId="42182" xr:uid="{F409488C-04E1-4E18-A40A-228DD5CE2DB6}"/>
    <cellStyle name="Comma 4 3 6 3 2 3 3" xfId="46852" xr:uid="{C02BC748-373D-4030-8D98-BD9BDE0FE9BF}"/>
    <cellStyle name="Comma 4 3 6 3 2 4" xfId="41907" xr:uid="{A495EB07-F6BF-48F6-8CE1-7C292012AD74}"/>
    <cellStyle name="Comma 4 3 6 3 2 5" xfId="43807" xr:uid="{7278ED68-F143-40D1-BDAD-0B3F624084B4}"/>
    <cellStyle name="Comma 4 3 6 3 3" xfId="422" xr:uid="{F5115B03-2109-4B94-86D8-0654CE88BE20}"/>
    <cellStyle name="Comma 4 3 6 3 3 2" xfId="706" xr:uid="{08225FA9-89DA-4927-AF4D-C62FE64A5E5A}"/>
    <cellStyle name="Comma 4 3 6 3 3 2 2" xfId="42269" xr:uid="{7CCE9B1A-B268-4C8C-964B-808D478FFAC7}"/>
    <cellStyle name="Comma 4 3 6 3 3 3" xfId="41994" xr:uid="{6F3C9CD7-23E8-4A88-AB0E-58D784115BA7}"/>
    <cellStyle name="Comma 4 3 6 3 3 4" xfId="44651" xr:uid="{84DA966B-1787-4ED8-B156-76100E9B6FBB}"/>
    <cellStyle name="Comma 4 3 6 3 4" xfId="375" xr:uid="{545F6FC2-FE81-4364-92E5-E22EF7BF06B7}"/>
    <cellStyle name="Comma 4 3 6 3 4 2" xfId="660" xr:uid="{8C57F1FC-6FD1-4E5B-A2C7-8BA010CB4E88}"/>
    <cellStyle name="Comma 4 3 6 3 4 2 2" xfId="42223" xr:uid="{B6F33F48-16F6-44E0-9011-07DD2CE41330}"/>
    <cellStyle name="Comma 4 3 6 3 4 3" xfId="41948" xr:uid="{BF758370-5BFF-49FC-AB8A-1E71297FC7CC}"/>
    <cellStyle name="Comma 4 3 6 3 4 4" xfId="46138" xr:uid="{88A893BF-32B3-4BF8-A3D8-F6E926F2E473}"/>
    <cellStyle name="Comma 4 3 6 3 5" xfId="530" xr:uid="{51F0EB83-61F2-47B9-A9CB-1104AB28F981}"/>
    <cellStyle name="Comma 4 3 6 3 5 2" xfId="42093" xr:uid="{3ADA1DD0-5FF2-442E-9750-961B7C6168F0}"/>
    <cellStyle name="Comma 4 3 6 3 6" xfId="577" xr:uid="{AA8D9BBB-FA2B-471A-B2DD-2FB7A504BED8}"/>
    <cellStyle name="Comma 4 3 6 3 6 2" xfId="42140" xr:uid="{CE3204B3-98DF-47CC-B704-02A8722761D2}"/>
    <cellStyle name="Comma 4 3 6 3 7" xfId="37917" xr:uid="{CCF7CE69-611A-4427-8C88-ADF04E4FD474}"/>
    <cellStyle name="Comma 4 3 6 3 8" xfId="41865" xr:uid="{D64E90C8-1A08-4E27-8E96-6575F2A34046}"/>
    <cellStyle name="Comma 4 3 6 3 9" xfId="43143" xr:uid="{1CA69D3F-9504-4593-9AB2-647055ECC11F}"/>
    <cellStyle name="Comma 4 3 6 4" xfId="307" xr:uid="{7AA47C86-D097-4107-BD1B-3B63A4B166E7}"/>
    <cellStyle name="Comma 4 3 6 4 2" xfId="435" xr:uid="{349041B6-43AB-4817-90C5-888CCEEEB08C}"/>
    <cellStyle name="Comma 4 3 6 4 2 2" xfId="719" xr:uid="{7403FCC3-8831-4171-96A2-06933F360F62}"/>
    <cellStyle name="Comma 4 3 6 4 2 2 2" xfId="42282" xr:uid="{26E7EB38-A8F1-4226-9C5B-10759B4A366A}"/>
    <cellStyle name="Comma 4 3 6 4 2 3" xfId="42007" xr:uid="{58CB7EDC-C160-4AA0-BF3E-E024360646D0}"/>
    <cellStyle name="Comma 4 3 6 4 2 4" xfId="44894" xr:uid="{26D68D02-53EB-4F2A-8EA2-B088FA377898}"/>
    <cellStyle name="Comma 4 3 6 4 3" xfId="590" xr:uid="{902A8EE5-C245-400E-B797-C625BA83A8D1}"/>
    <cellStyle name="Comma 4 3 6 4 3 2" xfId="42153" xr:uid="{1CA82519-46A8-475B-914E-CB8CA28507BC}"/>
    <cellStyle name="Comma 4 3 6 4 3 3" xfId="46384" xr:uid="{6EE3A89A-3DDE-4869-A241-075A368350A6}"/>
    <cellStyle name="Comma 4 3 6 4 4" xfId="39041" xr:uid="{1A711466-695F-49F0-BDBF-B6CE20CD051C}"/>
    <cellStyle name="Comma 4 3 6 4 5" xfId="41878" xr:uid="{9436B62B-76F5-4396-A44F-2D72D614CCA8}"/>
    <cellStyle name="Comma 4 3 6 4 6" xfId="43366" xr:uid="{C736CB2A-A9F3-488C-BADB-FC81ED2A599B}"/>
    <cellStyle name="Comma 4 3 6 5" xfId="391" xr:uid="{749AC547-D47A-46AA-9F90-CBC24B9245E3}"/>
    <cellStyle name="Comma 4 3 6 5 2" xfId="676" xr:uid="{6DAE9841-D128-4B64-B59D-84342C9B35CC}"/>
    <cellStyle name="Comma 4 3 6 5 2 2" xfId="42239" xr:uid="{3189FD81-810C-428C-BB21-A0750BE203F6}"/>
    <cellStyle name="Comma 4 3 6 5 3" xfId="40158" xr:uid="{345AB52B-CD2C-4698-8517-5CEB9CDDC95D}"/>
    <cellStyle name="Comma 4 3 6 5 4" xfId="41964" xr:uid="{6A8124D3-A582-470E-A062-6727775610A6}"/>
    <cellStyle name="Comma 4 3 6 5 5" xfId="44196" xr:uid="{48B49542-D8EB-469B-BE53-0E212093C37F}"/>
    <cellStyle name="Comma 4 3 6 6" xfId="346" xr:uid="{70AE6E5F-C5E1-49A9-84A6-99D7C13DD0A5}"/>
    <cellStyle name="Comma 4 3 6 6 2" xfId="631" xr:uid="{F043240A-1F63-4DD1-A46A-D8ACCF44C066}"/>
    <cellStyle name="Comma 4 3 6 6 2 2" xfId="42194" xr:uid="{3D72A233-07C7-43B1-AF2B-713D1142437D}"/>
    <cellStyle name="Comma 4 3 6 6 3" xfId="41275" xr:uid="{D3604C29-F1CC-450A-82B1-33E997554ED8}"/>
    <cellStyle name="Comma 4 3 6 6 4" xfId="41919" xr:uid="{46746086-F011-4EC3-98A7-6BE6479034F1}"/>
    <cellStyle name="Comma 4 3 6 6 5" xfId="45682" xr:uid="{CFB4E85C-4AC8-4228-ABA3-026C90D3C7DC}"/>
    <cellStyle name="Comma 4 3 6 7" xfId="501" xr:uid="{FDC8BCF0-88EF-46A5-87AE-34794394A142}"/>
    <cellStyle name="Comma 4 3 6 7 2" xfId="25401" xr:uid="{96E2DAEA-9A2E-4E55-A97E-D1A34E27AB90}"/>
    <cellStyle name="Comma 4 3 6 7 3" xfId="42064" xr:uid="{CFE941BE-E925-4CFA-92F9-BABF4D4D3D17}"/>
    <cellStyle name="Comma 4 3 6 8" xfId="547" xr:uid="{8FCDD659-2134-489A-9387-082C73F08418}"/>
    <cellStyle name="Comma 4 3 6 8 2" xfId="42110" xr:uid="{E944F6EC-4298-4DB4-ABE3-A9420CD1217C}"/>
    <cellStyle name="Comma 4 3 6 9" xfId="14917" xr:uid="{62E0F8E9-ABED-4423-A9F3-D5115D78F7CF}"/>
    <cellStyle name="Comma 4 3 6 9 2" xfId="42323" xr:uid="{7A91A8EE-17D8-49D6-9E25-9A468727882D}"/>
    <cellStyle name="Comma 4 3 7" xfId="579" xr:uid="{396F7444-88D4-4FCB-9EBC-3C17C4A82E92}"/>
    <cellStyle name="Comma 4 3 7 10" xfId="43273" xr:uid="{292DE98F-96F2-473B-A788-4850B9225ABA}"/>
    <cellStyle name="Comma 4 3 7 10 2" xfId="44794" xr:uid="{01163109-856B-4593-A53E-BA7AF71066C9}"/>
    <cellStyle name="Comma 4 3 7 10 3" xfId="46283" xr:uid="{4793E4AF-A249-441E-B02D-255C02359A80}"/>
    <cellStyle name="Comma 4 3 7 11" xfId="44099" xr:uid="{6BC06D42-E6E7-4DA8-8693-43451C2A12B8}"/>
    <cellStyle name="Comma 4 3 7 12" xfId="45587" xr:uid="{91D62428-5E64-43E2-9E8E-A49DA7871AA5}"/>
    <cellStyle name="Comma 4 3 7 13" xfId="42650" xr:uid="{C7E76C85-5A0B-4AE6-8EE8-2A7B8C162615}"/>
    <cellStyle name="Comma 4 3 7 2" xfId="25849" xr:uid="{F21DB3C5-E1EC-4DE0-A540-62DC76ADE6E3}"/>
    <cellStyle name="Comma 4 3 7 2 2" xfId="42872" xr:uid="{75C3AFA6-3556-416E-B2CE-D21C5FB4876C}"/>
    <cellStyle name="Comma 4 3 7 2 2 2" xfId="43511" xr:uid="{EF64E3DA-B341-40BE-BF19-F2CE8D22535F}"/>
    <cellStyle name="Comma 4 3 7 2 2 2 2" xfId="45051" xr:uid="{5D1D18A2-DBE6-4887-A2B6-C99FB56AF171}"/>
    <cellStyle name="Comma 4 3 7 2 2 2 3" xfId="46539" xr:uid="{285B32B3-7963-4115-A4C1-E41799677C6A}"/>
    <cellStyle name="Comma 4 3 7 2 2 3" xfId="44346" xr:uid="{DA509C96-180A-45C4-AFD2-144A08BF3B93}"/>
    <cellStyle name="Comma 4 3 7 2 2 4" xfId="45835" xr:uid="{2152E075-3578-486F-A240-7E89BC056EFC}"/>
    <cellStyle name="Comma 4 3 7 2 3" xfId="43069" xr:uid="{D453F198-7E96-46AC-9ECA-E8769AD8108F}"/>
    <cellStyle name="Comma 4 3 7 2 3 2" xfId="43729" xr:uid="{E6118E58-95BB-4851-B12F-6056985C18D4}"/>
    <cellStyle name="Comma 4 3 7 2 3 2 2" xfId="45280" xr:uid="{BF6EA02B-A350-4374-BD70-59C14932ABF7}"/>
    <cellStyle name="Comma 4 3 7 2 3 2 3" xfId="46772" xr:uid="{736C043E-F41D-4292-86E2-51736E89A4A4}"/>
    <cellStyle name="Comma 4 3 7 2 3 3" xfId="44573" xr:uid="{2223FFF0-B287-4938-A52C-5AEB4D9B9B79}"/>
    <cellStyle name="Comma 4 3 7 2 3 4" xfId="46059" xr:uid="{EE27F323-D487-4C93-8CCE-BDAFCCA8AEB8}"/>
    <cellStyle name="Comma 4 3 7 2 4" xfId="43295" xr:uid="{DDBCA0D5-811C-498B-9F5F-E76051734509}"/>
    <cellStyle name="Comma 4 3 7 2 4 2" xfId="44818" xr:uid="{0BFE260C-E96D-47C7-90D1-439C15DF5D3E}"/>
    <cellStyle name="Comma 4 3 7 2 4 3" xfId="46308" xr:uid="{6312701D-E1D8-4549-868D-88649EC81BB8}"/>
    <cellStyle name="Comma 4 3 7 2 5" xfId="44124" xr:uid="{E20B1EC7-5814-4F7C-A325-5915CCBFAF17}"/>
    <cellStyle name="Comma 4 3 7 2 6" xfId="45610" xr:uid="{7D44A5DF-6DE5-4876-A045-D8018862BE8F}"/>
    <cellStyle name="Comma 4 3 7 2 7" xfId="42667" xr:uid="{8AE8881F-0454-49B5-B4B6-8B563F56005A}"/>
    <cellStyle name="Comma 4 3 7 3" xfId="36697" xr:uid="{36FD7F8E-12E3-43BA-9800-FF9E554F99B2}"/>
    <cellStyle name="Comma 4 3 7 3 2" xfId="42891" xr:uid="{A358D6CB-F7D4-4A5D-B8F8-2178ED5B1E7B}"/>
    <cellStyle name="Comma 4 3 7 3 2 2" xfId="43534" xr:uid="{16B6313A-F6B3-4F4F-B227-2E1A68795791}"/>
    <cellStyle name="Comma 4 3 7 3 2 2 2" xfId="45074" xr:uid="{B176C785-72C2-4DB9-A23E-1AB3EF87A86E}"/>
    <cellStyle name="Comma 4 3 7 3 2 2 3" xfId="46563" xr:uid="{A54BD50F-D460-4771-9876-DBAB2D7A9F0A}"/>
    <cellStyle name="Comma 4 3 7 3 2 3" xfId="44370" xr:uid="{D95CD9CF-C8F3-4F13-9C90-9B723F9F209B}"/>
    <cellStyle name="Comma 4 3 7 3 2 4" xfId="45858" xr:uid="{27C4C8B6-5644-4CB3-8101-6DF649847B30}"/>
    <cellStyle name="Comma 4 3 7 3 3" xfId="43091" xr:uid="{2119D552-7E73-4E59-ABC6-FC4834B8C457}"/>
    <cellStyle name="Comma 4 3 7 3 3 2" xfId="43752" xr:uid="{F12EA78C-C6E1-47EC-BD9A-81623A992014}"/>
    <cellStyle name="Comma 4 3 7 3 3 2 2" xfId="45304" xr:uid="{FBC3A23A-2160-4680-A300-890E517DCC99}"/>
    <cellStyle name="Comma 4 3 7 3 3 2 3" xfId="46796" xr:uid="{FA236FB4-BDBD-4EE2-B609-4243C61D7D4E}"/>
    <cellStyle name="Comma 4 3 7 3 3 3" xfId="44596" xr:uid="{FE6BEF7C-EFAB-4FB1-BD2C-65CDDBF8D6D8}"/>
    <cellStyle name="Comma 4 3 7 3 3 4" xfId="46083" xr:uid="{508172AC-2CC5-4DE4-B1E2-FB9CB99F85C6}"/>
    <cellStyle name="Comma 4 3 7 3 4" xfId="43315" xr:uid="{E96C6545-A689-45E2-90EF-ADA2445C1CB8}"/>
    <cellStyle name="Comma 4 3 7 3 4 2" xfId="44838" xr:uid="{AB27A376-9C0F-4177-94E7-6C98BBA10F8A}"/>
    <cellStyle name="Comma 4 3 7 3 4 3" xfId="46328" xr:uid="{2DB627C0-9013-4BA5-A78B-5A7742D52692}"/>
    <cellStyle name="Comma 4 3 7 3 5" xfId="44143" xr:uid="{2C4AC06E-3F09-4B83-BA51-922676E2AB07}"/>
    <cellStyle name="Comma 4 3 7 3 6" xfId="45630" xr:uid="{237284F4-7D01-4671-98D5-B05115BBA826}"/>
    <cellStyle name="Comma 4 3 7 3 7" xfId="42678" xr:uid="{4D751859-FDAC-4937-BB99-6D0157E36256}"/>
    <cellStyle name="Comma 4 3 7 4" xfId="38354" xr:uid="{422E211B-C65B-42A9-8DEB-BEA7F470190F}"/>
    <cellStyle name="Comma 4 3 7 4 2" xfId="42913" xr:uid="{C8D0889A-99CD-42FE-AC88-8AB168DEEA1D}"/>
    <cellStyle name="Comma 4 3 7 4 2 2" xfId="43558" xr:uid="{21E642AD-85CA-4664-A170-3B494F138E97}"/>
    <cellStyle name="Comma 4 3 7 4 2 2 2" xfId="45100" xr:uid="{D9BECB7F-FF19-4F4E-9E81-EBD3FAD6486B}"/>
    <cellStyle name="Comma 4 3 7 4 2 2 3" xfId="46589" xr:uid="{61BB06AF-0E80-4DE0-9357-9673B1271FCF}"/>
    <cellStyle name="Comma 4 3 7 4 2 3" xfId="44396" xr:uid="{E28C90D9-E7BB-451E-A50D-A4C7608D3A33}"/>
    <cellStyle name="Comma 4 3 7 4 2 4" xfId="45884" xr:uid="{48F16661-4B2B-4513-AA66-E6CC89AC12DC}"/>
    <cellStyle name="Comma 4 3 7 4 3" xfId="43119" xr:uid="{82215EF0-1E1F-4B57-ACEE-4002A13E1F41}"/>
    <cellStyle name="Comma 4 3 7 4 3 2" xfId="43781" xr:uid="{C28EAE74-B720-495A-99FA-04882793F9DE}"/>
    <cellStyle name="Comma 4 3 7 4 3 2 2" xfId="45333" xr:uid="{BF1E84B0-8ED1-43F4-89DC-FE96628FBDEF}"/>
    <cellStyle name="Comma 4 3 7 4 3 2 3" xfId="46825" xr:uid="{F636F169-5579-491F-B06C-D56C9B28D7E9}"/>
    <cellStyle name="Comma 4 3 7 4 3 3" xfId="44625" xr:uid="{70007E21-6289-4082-82E5-58F7FCC365CD}"/>
    <cellStyle name="Comma 4 3 7 4 3 4" xfId="46112" xr:uid="{82539C01-769D-4B11-83D7-7542324DC389}"/>
    <cellStyle name="Comma 4 3 7 4 4" xfId="43341" xr:uid="{A2BA70E3-02A0-4A90-858F-9BC65001CF67}"/>
    <cellStyle name="Comma 4 3 7 4 4 2" xfId="44867" xr:uid="{F6679994-48C1-4C1F-B055-07A0C803B1D1}"/>
    <cellStyle name="Comma 4 3 7 4 4 3" xfId="46357" xr:uid="{18391AF1-14E7-4622-A4BE-A6524AB8639A}"/>
    <cellStyle name="Comma 4 3 7 4 5" xfId="44171" xr:uid="{7E17ED4E-6B16-405E-BAA9-875877CFF0BB}"/>
    <cellStyle name="Comma 4 3 7 4 6" xfId="45657" xr:uid="{6998B852-CCC6-49A9-9B99-3ABE6CF1B39A}"/>
    <cellStyle name="Comma 4 3 7 4 7" xfId="42702" xr:uid="{15B3DF8F-7A53-4EAF-8D60-829245B88D74}"/>
    <cellStyle name="Comma 4 3 7 5" xfId="39467" xr:uid="{F15CF8C1-1BA7-40FF-881D-026BD6BFFBD9}"/>
    <cellStyle name="Comma 4 3 7 5 2" xfId="42965" xr:uid="{AC54AC28-7E5D-4CF7-AC81-6A40F2ACF710}"/>
    <cellStyle name="Comma 4 3 7 5 2 2" xfId="43616" xr:uid="{399B6EBC-89F6-43B9-B4CF-28BCD9B129FE}"/>
    <cellStyle name="Comma 4 3 7 5 2 2 2" xfId="45164" xr:uid="{7AA03AA5-7B1C-47B0-B4B1-3E7CE8CBCC7C}"/>
    <cellStyle name="Comma 4 3 7 5 2 2 3" xfId="46654" xr:uid="{46E4C214-F644-48F0-AC22-6ABF1BC31C2D}"/>
    <cellStyle name="Comma 4 3 7 5 2 3" xfId="44457" xr:uid="{EE12B27D-A6CF-4E08-BF0D-43B70C61C40C}"/>
    <cellStyle name="Comma 4 3 7 5 2 4" xfId="45945" xr:uid="{78C84D04-9293-43BF-9850-F64EDBC86657}"/>
    <cellStyle name="Comma 4 3 7 5 3" xfId="43174" xr:uid="{EF5093DD-61FE-4492-B3DB-1076DD270D49}"/>
    <cellStyle name="Comma 4 3 7 5 3 2" xfId="43845" xr:uid="{7F833A38-1D90-4EC4-BA09-C9ABA128FBD7}"/>
    <cellStyle name="Comma 4 3 7 5 3 2 2" xfId="45398" xr:uid="{F6BC1185-6037-4422-93A1-E67A6A538629}"/>
    <cellStyle name="Comma 4 3 7 5 3 2 3" xfId="46890" xr:uid="{97AC443E-C47B-47B4-BEB2-D9A1AA3F914A}"/>
    <cellStyle name="Comma 4 3 7 5 3 3" xfId="44688" xr:uid="{A9411D6F-902C-4461-80CE-E420676A3AA0}"/>
    <cellStyle name="Comma 4 3 7 5 3 4" xfId="46176" xr:uid="{35213225-C1D5-4B8E-AF19-CF27F619A4EB}"/>
    <cellStyle name="Comma 4 3 7 5 4" xfId="43396" xr:uid="{6A65E493-DA3B-4E95-B389-9F529F626649}"/>
    <cellStyle name="Comma 4 3 7 5 4 2" xfId="44931" xr:uid="{3DBDEE5A-FCC6-4D20-9567-6A3B1C05FC86}"/>
    <cellStyle name="Comma 4 3 7 5 4 3" xfId="46420" xr:uid="{02E06062-AA29-4572-824B-3E238C7CA5F5}"/>
    <cellStyle name="Comma 4 3 7 5 5" xfId="44229" xr:uid="{D6769AC8-49A2-432B-A2F7-850430260C99}"/>
    <cellStyle name="Comma 4 3 7 5 6" xfId="45717" xr:uid="{BAFDD535-8152-44D2-96C8-426565BF9F0E}"/>
    <cellStyle name="Comma 4 3 7 5 7" xfId="42763" xr:uid="{5ECC6711-7047-4A20-BA07-9378DAAFDF34}"/>
    <cellStyle name="Comma 4 3 7 6" xfId="40588" xr:uid="{37AA84CC-19D6-4A4F-A5C0-BB387AFC0B81}"/>
    <cellStyle name="Comma 4 3 7 6 2" xfId="42989" xr:uid="{3005F3FE-BA87-4F83-B594-82AB88B3FE43}"/>
    <cellStyle name="Comma 4 3 7 6 2 2" xfId="43643" xr:uid="{CCCDAA4B-2E52-4709-BE27-C3F2C77D0427}"/>
    <cellStyle name="Comma 4 3 7 6 2 2 2" xfId="45191" xr:uid="{34DCE53A-0FA5-43D2-A62B-3586FF7198A7}"/>
    <cellStyle name="Comma 4 3 7 6 2 2 3" xfId="46681" xr:uid="{BD5D094A-0041-4653-8F5A-4717BB7EB2E6}"/>
    <cellStyle name="Comma 4 3 7 6 2 3" xfId="44484" xr:uid="{072C75B1-4B17-42BD-96D7-30780216AF48}"/>
    <cellStyle name="Comma 4 3 7 6 2 4" xfId="45972" xr:uid="{75E50640-456E-45A5-BBD4-447DE84AD768}"/>
    <cellStyle name="Comma 4 3 7 6 3" xfId="43198" xr:uid="{A1DAC880-EC3F-4F60-A772-C173D212316D}"/>
    <cellStyle name="Comma 4 3 7 6 3 2" xfId="43872" xr:uid="{47395C47-003D-42CF-9D71-D44154A207FB}"/>
    <cellStyle name="Comma 4 3 7 6 3 2 2" xfId="45425" xr:uid="{32460ECF-3AD7-402E-9B95-33FFB1B75ACF}"/>
    <cellStyle name="Comma 4 3 7 6 3 2 3" xfId="46917" xr:uid="{314BD225-0A0E-486C-BF51-ADEEEE9F8DF0}"/>
    <cellStyle name="Comma 4 3 7 6 3 3" xfId="44715" xr:uid="{3DF0A37D-BE5A-46D8-8AD1-DD39705C1608}"/>
    <cellStyle name="Comma 4 3 7 6 3 4" xfId="46203" xr:uid="{78C33047-5E3C-4C0A-B62F-16BE07D613DC}"/>
    <cellStyle name="Comma 4 3 7 6 4" xfId="43421" xr:uid="{35506062-81CB-45FE-8208-A847C10C252E}"/>
    <cellStyle name="Comma 4 3 7 6 4 2" xfId="44958" xr:uid="{71AC049F-969A-4299-B5DD-885AA0ECBD7A}"/>
    <cellStyle name="Comma 4 3 7 6 4 3" xfId="46447" xr:uid="{993A42A3-7DED-4601-BB71-659365C9E86A}"/>
    <cellStyle name="Comma 4 3 7 6 5" xfId="44254" xr:uid="{FFC981D3-85AB-4941-8757-EB054E5971BA}"/>
    <cellStyle name="Comma 4 3 7 6 6" xfId="45742" xr:uid="{109F3B71-FB14-4193-AB69-9EC1A931CADB}"/>
    <cellStyle name="Comma 4 3 7 6 7" xfId="42784" xr:uid="{4558E3B6-0A7A-4EA0-B0E5-849350FDC507}"/>
    <cellStyle name="Comma 4 3 7 7" xfId="15431" xr:uid="{F8F4E5A8-0FFD-44F2-BF6E-6478FEB0A765}"/>
    <cellStyle name="Comma 4 3 7 7 2" xfId="43014" xr:uid="{904F1E37-9951-4065-A586-953AC26A8D24}"/>
    <cellStyle name="Comma 4 3 7 7 2 2" xfId="43670" xr:uid="{29C827EE-37FE-4279-8B04-344963A6D9FE}"/>
    <cellStyle name="Comma 4 3 7 7 2 2 2" xfId="45218" xr:uid="{CC4E8041-E107-49ED-BB9D-7EBC979F28A3}"/>
    <cellStyle name="Comma 4 3 7 7 2 2 3" xfId="46708" xr:uid="{85B24AC4-79B1-4EA1-8DD7-89CC8DCB9570}"/>
    <cellStyle name="Comma 4 3 7 7 2 3" xfId="44511" xr:uid="{21BFCA55-C918-4B2C-ACFC-7901C05D4A9F}"/>
    <cellStyle name="Comma 4 3 7 7 2 4" xfId="45999" xr:uid="{69680BE0-5DAB-4BC9-9FD4-DD5A109D1AA1}"/>
    <cellStyle name="Comma 4 3 7 7 3" xfId="43224" xr:uid="{8A340ECA-E506-4E6B-8425-EFCE2C44B2CE}"/>
    <cellStyle name="Comma 4 3 7 7 3 2" xfId="43899" xr:uid="{E3261769-2376-4446-A4BE-9146C8A226A2}"/>
    <cellStyle name="Comma 4 3 7 7 3 2 2" xfId="45452" xr:uid="{DEBE571F-6ED4-49EC-BC72-87ABB960FDB0}"/>
    <cellStyle name="Comma 4 3 7 7 3 2 3" xfId="46944" xr:uid="{C84E935E-069B-4E63-9B4C-83AB14DF2584}"/>
    <cellStyle name="Comma 4 3 7 7 3 3" xfId="44742" xr:uid="{E7C92A97-EF5F-48DE-9A1D-5E9836AD6A4F}"/>
    <cellStyle name="Comma 4 3 7 7 3 4" xfId="46230" xr:uid="{FB818A17-2A3A-470D-B4E2-146BDF6EF293}"/>
    <cellStyle name="Comma 4 3 7 7 4" xfId="43447" xr:uid="{C9C0EF64-D0EC-49D6-85AF-0C8941A649C4}"/>
    <cellStyle name="Comma 4 3 7 7 4 2" xfId="44985" xr:uid="{4F0C91D1-4633-4C4C-A5F4-3D0D576245AF}"/>
    <cellStyle name="Comma 4 3 7 7 4 3" xfId="46474" xr:uid="{3D09E3BD-DEA9-49AB-8A52-168CE7537B6E}"/>
    <cellStyle name="Comma 4 3 7 7 5" xfId="44280" xr:uid="{7E833985-8BA0-4C5D-A4C9-25E3A2516DF2}"/>
    <cellStyle name="Comma 4 3 7 7 6" xfId="45768" xr:uid="{408709BD-A882-4E9B-B9C6-7FB5DFF899F9}"/>
    <cellStyle name="Comma 4 3 7 7 7" xfId="42807" xr:uid="{1D5AE5B3-77F9-44B0-8D7F-7DBCAA2AB099}"/>
    <cellStyle name="Comma 4 3 7 8" xfId="1711" xr:uid="{B57E3125-2D42-4D4F-9210-B46B3BBCA8FE}"/>
    <cellStyle name="Comma 4 3 7 8 2" xfId="43480" xr:uid="{9C624ED8-3B11-49B7-A464-F29379A8492A}"/>
    <cellStyle name="Comma 4 3 7 8 2 2" xfId="45018" xr:uid="{666A1E1C-18CF-4D24-8CD1-558C080251A0}"/>
    <cellStyle name="Comma 4 3 7 8 2 3" xfId="46507" xr:uid="{9C9BE379-9246-49C5-BD37-FD9DDD2EDF39}"/>
    <cellStyle name="Comma 4 3 7 8 3" xfId="44313" xr:uid="{3AB120E1-42E0-489D-BF4D-DEC5FD2197FB}"/>
    <cellStyle name="Comma 4 3 7 8 4" xfId="45801" xr:uid="{1FEDE22D-76E4-437C-B1F8-AAE3B36CE503}"/>
    <cellStyle name="Comma 4 3 7 8 5" xfId="42845" xr:uid="{EB2D195A-34B0-4272-841F-4897EF8CC11B}"/>
    <cellStyle name="Comma 4 3 7 9" xfId="42142" xr:uid="{6C47B77C-4CC4-4365-9E23-E133F05C3831}"/>
    <cellStyle name="Comma 4 3 7 9 2" xfId="43696" xr:uid="{22C5954A-D667-4E64-BCAF-BFE0ACD5096A}"/>
    <cellStyle name="Comma 4 3 7 9 2 2" xfId="45245" xr:uid="{3849D1ED-75F6-4D79-88AA-68456C72375D}"/>
    <cellStyle name="Comma 4 3 7 9 2 3" xfId="46735" xr:uid="{7BE6024F-1ADF-45D7-91CC-B50E5C24542D}"/>
    <cellStyle name="Comma 4 3 7 9 3" xfId="44537" xr:uid="{0CCF3C2D-268E-478B-8059-59E952C6EF57}"/>
    <cellStyle name="Comma 4 3 7 9 4" xfId="46025" xr:uid="{3A1F1BEB-6885-408D-AA9E-74034BF66C79}"/>
    <cellStyle name="Comma 4 3 7 9 5" xfId="43038" xr:uid="{ADCA4491-B60E-42CF-81A6-913219D72B71}"/>
    <cellStyle name="Comma 4 3 8" xfId="295" xr:uid="{B2FECC16-8038-416A-96F7-B9E5E29EFEAB}"/>
    <cellStyle name="Comma 4 3 8 2" xfId="25684" xr:uid="{266A3861-DB83-4CC3-BF07-E7AE51C0FACB}"/>
    <cellStyle name="Comma 4 3 8 2 2" xfId="43596" xr:uid="{76F8732B-9F94-4DFB-88A9-F6CF91D1D084}"/>
    <cellStyle name="Comma 4 3 8 2 2 2" xfId="45143" xr:uid="{8382E4BB-AC66-47D2-B32B-A41557F95AC3}"/>
    <cellStyle name="Comma 4 3 8 2 2 3" xfId="46632" xr:uid="{F02FD1E9-E430-40AC-9E4A-9E00B172C7A1}"/>
    <cellStyle name="Comma 4 3 8 2 3" xfId="44437" xr:uid="{748EBED4-1D5C-4869-8C89-318C4B634FFB}"/>
    <cellStyle name="Comma 4 3 8 2 4" xfId="45925" xr:uid="{99B644F8-3D30-494E-9453-F3FE559AECC4}"/>
    <cellStyle name="Comma 4 3 8 2 5" xfId="42947" xr:uid="{79F6317A-7BE9-4714-BB8B-DDCDE1928962}"/>
    <cellStyle name="Comma 4 3 8 3" xfId="43156" xr:uid="{DAD5F612-CA87-4684-97D3-D4CA0AE70B0C}"/>
    <cellStyle name="Comma 4 3 8 3 2" xfId="43823" xr:uid="{A4B5CC2C-76AC-49BE-84D5-40CFFD5485BF}"/>
    <cellStyle name="Comma 4 3 8 3 2 2" xfId="45376" xr:uid="{960D40BB-218F-486E-B9D5-632F2D79102F}"/>
    <cellStyle name="Comma 4 3 8 3 2 3" xfId="46868" xr:uid="{699E85D9-2567-4287-81B5-AC3A25ECB15F}"/>
    <cellStyle name="Comma 4 3 8 3 3" xfId="44667" xr:uid="{8D48172C-E643-492A-8FDD-7CE0784CA6F5}"/>
    <cellStyle name="Comma 4 3 8 3 4" xfId="46154" xr:uid="{C3D7378D-7B41-4F35-8872-A0D5B389F0DA}"/>
    <cellStyle name="Comma 4 3 8 4" xfId="43376" xr:uid="{02714089-9DD8-40DC-98B1-18006FF9D909}"/>
    <cellStyle name="Comma 4 3 8 4 2" xfId="44909" xr:uid="{91475F60-B11A-430F-A9B4-24764EE944F9}"/>
    <cellStyle name="Comma 4 3 8 4 3" xfId="46398" xr:uid="{DA402AAB-4CAA-48C4-801C-8EB2BA1C2834}"/>
    <cellStyle name="Comma 4 3 8 5" xfId="44209" xr:uid="{011462E5-7E26-44B2-A8A5-C8B5CBFD6A05}"/>
    <cellStyle name="Comma 4 3 8 6" xfId="45697" xr:uid="{4DFA8CA3-3DAD-4FCC-82D9-03456E961A20}"/>
    <cellStyle name="Comma 4 3 8 7" xfId="42744" xr:uid="{4DD58357-C915-4487-A872-0D6E40B61596}"/>
    <cellStyle name="Comma 4 3 9" xfId="36570" xr:uid="{36CB5EEB-06E3-42BD-ABB6-6190870E0F6B}"/>
    <cellStyle name="Comma 4 3 9 2" xfId="42410" xr:uid="{4E6BD5BE-BDB1-4527-B67D-7C369E4581B3}"/>
    <cellStyle name="Comma 4 3 9 2 2" xfId="43630" xr:uid="{FB6FE130-3521-4305-8BF0-6CA665122B9D}"/>
    <cellStyle name="Comma 4 3 9 2 2 2" xfId="45178" xr:uid="{3A06B3B2-9077-4243-9B73-FF368F1C186C}"/>
    <cellStyle name="Comma 4 3 9 2 2 3" xfId="46668" xr:uid="{84F2E332-5893-4192-8416-618623421F56}"/>
    <cellStyle name="Comma 4 3 9 2 3" xfId="44471" xr:uid="{400A94DA-0BEF-47E9-BA85-141467AA5DC4}"/>
    <cellStyle name="Comma 4 3 9 2 4" xfId="45959" xr:uid="{162D00A5-4E28-46DF-80E2-4415C1D36AD6}"/>
    <cellStyle name="Comma 4 3 9 3" xfId="43187" xr:uid="{3A6F7F5D-7CA6-4C4B-AA92-BA350C634F54}"/>
    <cellStyle name="Comma 4 3 9 3 2" xfId="43859" xr:uid="{FE01D741-C4EB-4FF3-B4EB-3A947FFE7DA1}"/>
    <cellStyle name="Comma 4 3 9 3 2 2" xfId="45412" xr:uid="{64DBF7BF-446C-4774-947F-78B07197C38A}"/>
    <cellStyle name="Comma 4 3 9 3 2 3" xfId="46904" xr:uid="{889EF2B2-3109-4A36-B4D8-4F49AF1DEAD1}"/>
    <cellStyle name="Comma 4 3 9 3 3" xfId="44702" xr:uid="{771E0DCF-C980-4C94-BFAD-4C7D1949E9DE}"/>
    <cellStyle name="Comma 4 3 9 3 4" xfId="46190" xr:uid="{4B161FC3-04F0-4C6F-8555-0CE06387179A}"/>
    <cellStyle name="Comma 4 3 9 4" xfId="43409" xr:uid="{7F423409-B343-4688-B103-88A198F257D9}"/>
    <cellStyle name="Comma 4 3 9 4 2" xfId="44945" xr:uid="{A13E5F33-4B3D-4CB6-B5D4-C7FE4E2C4DC8}"/>
    <cellStyle name="Comma 4 3 9 4 3" xfId="46434" xr:uid="{5C4305C8-6252-4051-8259-96485F446882}"/>
    <cellStyle name="Comma 4 3 9 5" xfId="44242" xr:uid="{9CD4D1C3-25CF-40D2-915A-E632171DEA1C}"/>
    <cellStyle name="Comma 4 3 9 6" xfId="45730" xr:uid="{597E50EA-6801-4B78-957A-F2BF11BA6F4A}"/>
    <cellStyle name="Comma 4 30" xfId="170" xr:uid="{2E92F4B3-B727-4477-AF71-687B13F31629}"/>
    <cellStyle name="Comma 4 31" xfId="42336" xr:uid="{FC8C555C-7C6F-483A-9EF6-DE2AD0D049BF}"/>
    <cellStyle name="Comma 4 32" xfId="146" xr:uid="{4F1145DD-868A-49C5-A195-77514ABF87DB}"/>
    <cellStyle name="Comma 4 4" xfId="230" xr:uid="{0D283FFC-77DD-40F2-A85C-718FEC80BEA1}"/>
    <cellStyle name="Comma 4 4 10" xfId="38358" xr:uid="{D9B2871B-066F-48E7-9A9D-D363BD7A5223}"/>
    <cellStyle name="Comma 4 4 11" xfId="39471" xr:uid="{10FB7359-C9A4-4EEE-916E-9E6D4DB137EA}"/>
    <cellStyle name="Comma 4 4 12" xfId="40592" xr:uid="{43875304-E20C-439A-A92B-FB6511E59269}"/>
    <cellStyle name="Comma 4 4 13" xfId="15435" xr:uid="{4A915324-43C3-49EB-88EE-5F3291D5B7D4}"/>
    <cellStyle name="Comma 4 4 14" xfId="1715" xr:uid="{DCE115CA-47B9-4B77-AB3C-FD529552EBA5}"/>
    <cellStyle name="Comma 4 4 15" xfId="41682" xr:uid="{4DE8197F-BDBC-427B-81D8-184104C7CF57}"/>
    <cellStyle name="Comma 4 4 16" xfId="41880" xr:uid="{B44A1DBB-5235-4053-9DCC-DFB16FADD548}"/>
    <cellStyle name="Comma 4 4 17" xfId="42359" xr:uid="{69F18C83-DD5F-41C7-B9C6-08E62E89EAD0}"/>
    <cellStyle name="Comma 4 4 18" xfId="42640" xr:uid="{75F74A01-33CC-462A-9E2D-B84F8CA5FB0C}"/>
    <cellStyle name="Comma 4 4 2" xfId="437" xr:uid="{45012407-D15B-47AB-8D37-68E4FD753ADB}"/>
    <cellStyle name="Comma 4 4 2 10" xfId="15436" xr:uid="{4642193A-3BF3-493E-9702-25CBA50C38A0}"/>
    <cellStyle name="Comma 4 4 2 11" xfId="1716" xr:uid="{1D529016-A641-4CB0-ACE2-9A5B2CBCE618}"/>
    <cellStyle name="Comma 4 4 2 12" xfId="42009" xr:uid="{C6E3F30A-3520-427F-BCC2-8E161C83C5F0}"/>
    <cellStyle name="Comma 4 4 2 13" xfId="42747" xr:uid="{34220858-5014-4C47-87F5-D0C9F0DF5140}"/>
    <cellStyle name="Comma 4 4 2 2" xfId="721" xr:uid="{2ADD3761-7EC4-481F-9F1E-466A2C1D3FC9}"/>
    <cellStyle name="Comma 4 4 2 2 10" xfId="1717" xr:uid="{555587AF-E9E5-4A20-86F5-A00DEB8CA39E}"/>
    <cellStyle name="Comma 4 4 2 2 11" xfId="42284" xr:uid="{0FD1EF06-68AE-4C32-A0D5-BD3EDF5E45AD}"/>
    <cellStyle name="Comma 4 4 2 2 12" xfId="42949" xr:uid="{CD4528B1-E193-4293-A608-79E3C7E7BE5D}"/>
    <cellStyle name="Comma 4 4 2 2 2" xfId="14219" xr:uid="{19180CE8-0188-40B1-84B7-EC9E8BFED730}"/>
    <cellStyle name="Comma 4 4 2 2 2 2" xfId="35297" xr:uid="{ADAC3BF2-DD23-44CD-B05D-F818F16F1765}"/>
    <cellStyle name="Comma 4 4 2 2 2 2 2" xfId="45145" xr:uid="{9E7988CC-9A7E-47B8-9535-D7FE67DF6EFF}"/>
    <cellStyle name="Comma 4 4 2 2 2 3" xfId="37662" xr:uid="{48A18158-DC4B-4130-898B-BB215AF5EDEC}"/>
    <cellStyle name="Comma 4 4 2 2 2 3 2" xfId="46634" xr:uid="{440D914A-C95D-47EA-9102-08DCD3F01D0E}"/>
    <cellStyle name="Comma 4 4 2 2 2 4" xfId="38852" xr:uid="{56A14C3B-F840-401D-B34F-82724658F505}"/>
    <cellStyle name="Comma 4 4 2 2 2 5" xfId="39969" xr:uid="{2541507A-7480-4226-89D9-F25D4A123C18}"/>
    <cellStyle name="Comma 4 4 2 2 2 6" xfId="41086" xr:uid="{B085DD2E-A1AD-4A71-84E4-C54F20A9A754}"/>
    <cellStyle name="Comma 4 4 2 2 2 7" xfId="24965" xr:uid="{48716E1E-9C38-4921-95C2-7C2D14F6BB5A}"/>
    <cellStyle name="Comma 4 4 2 2 2 8" xfId="43598" xr:uid="{A961D00D-C44C-4865-B084-72275D9879A6}"/>
    <cellStyle name="Comma 4 4 2 2 3" xfId="15082" xr:uid="{610A4345-BE00-4315-BDDD-7509C6952516}"/>
    <cellStyle name="Comma 4 4 2 2 3 2" xfId="35931" xr:uid="{2DAED4FD-77ED-4EC4-820A-ED5D5244609D}"/>
    <cellStyle name="Comma 4 4 2 2 3 3" xfId="38073" xr:uid="{C7CD92EA-D5C0-4FC9-A987-64867080A8DE}"/>
    <cellStyle name="Comma 4 4 2 2 3 4" xfId="39197" xr:uid="{A06A331E-494C-4B0F-B147-824F9462F484}"/>
    <cellStyle name="Comma 4 4 2 2 3 5" xfId="40314" xr:uid="{98DB806F-24F2-483E-B240-2BC0016C6557}"/>
    <cellStyle name="Comma 4 4 2 2 3 6" xfId="41431" xr:uid="{B14004FB-1E03-4B89-8CC5-EC8047EB04AC}"/>
    <cellStyle name="Comma 4 4 2 2 3 7" xfId="25547" xr:uid="{CE9F2821-D052-442A-A4A3-54F7F0FF89D3}"/>
    <cellStyle name="Comma 4 4 2 2 3 8" xfId="44439" xr:uid="{5C2C471D-C258-4661-B3B0-7B7168B64833}"/>
    <cellStyle name="Comma 4 4 2 2 4" xfId="25855" xr:uid="{7CF84DB5-3F0B-4692-AF03-80934E1DE993}"/>
    <cellStyle name="Comma 4 4 2 2 4 2" xfId="45927" xr:uid="{C9471E1F-3013-4E48-9B46-D99EB019C5EA}"/>
    <cellStyle name="Comma 4 4 2 2 5" xfId="36703" xr:uid="{4EC9F295-7932-4205-8F2E-DC5CBA7B0108}"/>
    <cellStyle name="Comma 4 4 2 2 6" xfId="38360" xr:uid="{B43E09BB-C1F4-4F0D-AE67-C088665B7CFA}"/>
    <cellStyle name="Comma 4 4 2 2 7" xfId="39473" xr:uid="{8C647AA0-4E73-4BE1-B4DF-107A71EF79B3}"/>
    <cellStyle name="Comma 4 4 2 2 8" xfId="40594" xr:uid="{2C706484-F597-4B44-9198-027979411C85}"/>
    <cellStyle name="Comma 4 4 2 2 9" xfId="15437" xr:uid="{C4971948-96BB-4CA5-A1D0-ABF7AFB07E69}"/>
    <cellStyle name="Comma 4 4 2 3" xfId="13460" xr:uid="{0A4EAE64-35B0-4434-A7EA-66698111F6D5}"/>
    <cellStyle name="Comma 4 4 2 3 2" xfId="35043" xr:uid="{334EBB97-0B08-494E-BB8A-3BC51E3A5313}"/>
    <cellStyle name="Comma 4 4 2 3 2 2" xfId="45378" xr:uid="{39405B08-2CD7-4964-8521-D5767C11D31A}"/>
    <cellStyle name="Comma 4 4 2 3 2 3" xfId="46870" xr:uid="{DD64264C-7241-4A90-8CEE-2A02954F3C73}"/>
    <cellStyle name="Comma 4 4 2 3 2 4" xfId="43825" xr:uid="{4D4A947C-439E-42ED-B8F7-CB52E66A04B5}"/>
    <cellStyle name="Comma 4 4 2 3 3" xfId="37485" xr:uid="{6018C303-391C-416D-BCDB-3E52A5A03C39}"/>
    <cellStyle name="Comma 4 4 2 3 3 2" xfId="44669" xr:uid="{24323847-BFD8-4A30-B98B-2C7A2A8BF6BE}"/>
    <cellStyle name="Comma 4 4 2 3 4" xfId="38688" xr:uid="{C05894AC-F157-45E0-B8E5-1A24ABC6C2B4}"/>
    <cellStyle name="Comma 4 4 2 3 4 2" xfId="46156" xr:uid="{2EA50A08-ABE5-4637-9A1C-C7CAB7B7DA6D}"/>
    <cellStyle name="Comma 4 4 2 3 5" xfId="39805" xr:uid="{1FCCEF59-1E79-4BD2-899F-ACF1649C011E}"/>
    <cellStyle name="Comma 4 4 2 3 6" xfId="40922" xr:uid="{6BC045B5-526C-4C8F-A1B1-FD67B829D2B7}"/>
    <cellStyle name="Comma 4 4 2 3 7" xfId="24760" xr:uid="{C495422D-FF24-4E8E-ADFC-05E781098BE6}"/>
    <cellStyle name="Comma 4 4 2 3 8" xfId="43158" xr:uid="{D28EDC3A-F027-48A2-91EC-AB3BCDA1B100}"/>
    <cellStyle name="Comma 4 4 2 4" xfId="14921" xr:uid="{8F6BD45C-8615-495B-A084-1D79F0E768A0}"/>
    <cellStyle name="Comma 4 4 2 4 2" xfId="35775" xr:uid="{09537AF2-DD69-4FC7-A586-1795AA689F29}"/>
    <cellStyle name="Comma 4 4 2 4 2 2" xfId="44911" xr:uid="{153485DC-DB92-4845-BF88-E4F70426B62A}"/>
    <cellStyle name="Comma 4 4 2 4 3" xfId="37921" xr:uid="{D29A53E2-F776-4B7F-8479-D01CB9E16490}"/>
    <cellStyle name="Comma 4 4 2 4 3 2" xfId="46400" xr:uid="{C61FF6C4-2BCB-4545-8F24-2B059E97670A}"/>
    <cellStyle name="Comma 4 4 2 4 4" xfId="39045" xr:uid="{2A918E5E-554A-4845-8FD4-B7205C8916E9}"/>
    <cellStyle name="Comma 4 4 2 4 5" xfId="40162" xr:uid="{78FDCC17-8D4A-4824-8A28-92CC0631E772}"/>
    <cellStyle name="Comma 4 4 2 4 6" xfId="41279" xr:uid="{768D6B21-9153-4608-8BD6-3360B8F059F5}"/>
    <cellStyle name="Comma 4 4 2 4 7" xfId="25405" xr:uid="{767F498A-C9ED-40B9-8710-0EF6201028BC}"/>
    <cellStyle name="Comma 4 4 2 4 8" xfId="43378" xr:uid="{FE64EF5A-6D42-4407-8006-7222AEA28E12}"/>
    <cellStyle name="Comma 4 4 2 5" xfId="25854" xr:uid="{AE54F088-B5FE-46FA-B628-E90E452319E3}"/>
    <cellStyle name="Comma 4 4 2 5 2" xfId="44211" xr:uid="{28C375A9-BB81-41D3-9D6D-619A13C80C23}"/>
    <cellStyle name="Comma 4 4 2 5 3" xfId="45699" xr:uid="{C2A56BC9-DA97-4733-9B1D-F8F3651AD1A8}"/>
    <cellStyle name="Comma 4 4 2 5 4" xfId="43970" xr:uid="{5EE5AEB1-8D43-469B-BD0D-CA6530D6186B}"/>
    <cellStyle name="Comma 4 4 2 6" xfId="36702" xr:uid="{487751B9-5EE7-4366-8A00-6FAA99B20BAD}"/>
    <cellStyle name="Comma 4 4 2 6 2" xfId="44033" xr:uid="{525E9B25-6579-4AA4-A5C8-43D00017297B}"/>
    <cellStyle name="Comma 4 4 2 7" xfId="38359" xr:uid="{59EF1702-C842-45AD-AA54-C8422DD06294}"/>
    <cellStyle name="Comma 4 4 2 7 2" xfId="45520" xr:uid="{ECB7B8EC-6DB6-435F-8D07-72AF9C347AE5}"/>
    <cellStyle name="Comma 4 4 2 8" xfId="39472" xr:uid="{C7493343-E4AB-4582-95DA-DDD13DBBFB0C}"/>
    <cellStyle name="Comma 4 4 2 9" xfId="40593" xr:uid="{1613CC41-6608-423C-B34C-60946BE295C5}"/>
    <cellStyle name="Comma 4 4 3" xfId="592" xr:uid="{5D9E46F4-F625-44A4-A7B5-F8BA49A22FF7}"/>
    <cellStyle name="Comma 4 4 3 10" xfId="1718" xr:uid="{0720EA28-0DF7-4264-A921-5327F61FD5BD}"/>
    <cellStyle name="Comma 4 4 3 11" xfId="42155" xr:uid="{41B014A2-AE71-4051-A724-F684EED1424B}"/>
    <cellStyle name="Comma 4 4 3 12" xfId="42659" xr:uid="{E53E342F-1F73-49A8-950E-031346F574C2}"/>
    <cellStyle name="Comma 4 4 3 2" xfId="13461" xr:uid="{D8A8A897-136A-4ABD-BB27-05932278B1FA}"/>
    <cellStyle name="Comma 4 4 3 2 2" xfId="35044" xr:uid="{DD2E6674-9050-49E0-A1D4-0CDB19265737}"/>
    <cellStyle name="Comma 4 4 3 2 2 2" xfId="44804" xr:uid="{19FE0312-D5C2-4C51-B886-4C6A5E04C144}"/>
    <cellStyle name="Comma 4 4 3 2 3" xfId="37486" xr:uid="{E4CD906E-2714-4752-AAEB-F5555D1606BD}"/>
    <cellStyle name="Comma 4 4 3 2 3 2" xfId="46293" xr:uid="{306EA169-EBDC-4C07-B7E4-E72BB52E1A72}"/>
    <cellStyle name="Comma 4 4 3 2 4" xfId="38689" xr:uid="{8CEAB349-F1F4-4DDF-8D1E-341B9F2DF1A8}"/>
    <cellStyle name="Comma 4 4 3 2 5" xfId="39806" xr:uid="{31CD127F-5FDF-42F1-929B-729E7CFA5739}"/>
    <cellStyle name="Comma 4 4 3 2 6" xfId="40923" xr:uid="{8258D7E2-CFDB-4A67-9F8B-0853EC64D128}"/>
    <cellStyle name="Comma 4 4 3 2 7" xfId="24761" xr:uid="{A3161A07-BC91-4C3F-8E58-B9932735811D}"/>
    <cellStyle name="Comma 4 4 3 2 8" xfId="43283" xr:uid="{46DC51D7-84DA-402A-BD8D-C1E09F8AB6C2}"/>
    <cellStyle name="Comma 4 4 3 3" xfId="14922" xr:uid="{8F78A4A5-5F31-4E8D-B3A3-FF5AE2FEA544}"/>
    <cellStyle name="Comma 4 4 3 3 2" xfId="35776" xr:uid="{38D67AEB-CDCD-433F-9517-C7B2265DF3B4}"/>
    <cellStyle name="Comma 4 4 3 3 3" xfId="37922" xr:uid="{B91F294B-8C74-46D8-B9DA-4B66C95F7028}"/>
    <cellStyle name="Comma 4 4 3 3 4" xfId="39046" xr:uid="{A92F2DAC-22CF-4526-83C5-CF509FAAA039}"/>
    <cellStyle name="Comma 4 4 3 3 5" xfId="40163" xr:uid="{11A70618-7E57-407A-BD6C-A2B64CA48325}"/>
    <cellStyle name="Comma 4 4 3 3 6" xfId="41280" xr:uid="{FB606CDE-A589-41F3-B160-DD52B5F08F15}"/>
    <cellStyle name="Comma 4 4 3 3 7" xfId="25406" xr:uid="{8F5E70B6-CD58-4835-A8E9-1175279B8AC0}"/>
    <cellStyle name="Comma 4 4 3 3 8" xfId="44109" xr:uid="{78EBF75B-37DF-46B8-BCC5-53A0635EAA9E}"/>
    <cellStyle name="Comma 4 4 3 4" xfId="25856" xr:uid="{89826855-ACB8-4473-9A77-C8AD1CAC8AEC}"/>
    <cellStyle name="Comma 4 4 3 4 2" xfId="45597" xr:uid="{1F79E965-B6EE-49B5-8600-7AD136A0978E}"/>
    <cellStyle name="Comma 4 4 3 5" xfId="36704" xr:uid="{A2D81EAF-29A4-46B7-BDA2-3B93BBB9567F}"/>
    <cellStyle name="Comma 4 4 3 6" xfId="38361" xr:uid="{BB96158D-677F-43F4-974A-36AF3D65448D}"/>
    <cellStyle name="Comma 4 4 3 7" xfId="39474" xr:uid="{C0AC3B97-2F1F-4FA9-83AB-CCBEB1942443}"/>
    <cellStyle name="Comma 4 4 3 8" xfId="40595" xr:uid="{95939BE3-22ED-4A9C-ABE1-3A0C0F09B49E}"/>
    <cellStyle name="Comma 4 4 3 9" xfId="15438" xr:uid="{A7D00E30-E506-4E70-A5B7-6D76AC236C84}"/>
    <cellStyle name="Comma 4 4 4" xfId="308" xr:uid="{19B8A945-16C7-4E34-80C3-759CB73EE9F1}"/>
    <cellStyle name="Comma 4 4 4 10" xfId="42864" xr:uid="{37F26D63-7236-425C-94AD-6B7B549FADA2}"/>
    <cellStyle name="Comma 4 4 4 2" xfId="14923" xr:uid="{10C1F8B0-94C0-4500-A719-10074B4205AA}"/>
    <cellStyle name="Comma 4 4 4 2 2" xfId="35777" xr:uid="{386B7D2A-09CC-409C-9653-B7053D96F02D}"/>
    <cellStyle name="Comma 4 4 4 2 2 2" xfId="45037" xr:uid="{AA5CA188-B052-4483-B85F-FCE5DBE9C7D3}"/>
    <cellStyle name="Comma 4 4 4 2 3" xfId="37923" xr:uid="{41262B2C-91F9-4CA1-869C-6DD69EAD05D3}"/>
    <cellStyle name="Comma 4 4 4 2 3 2" xfId="46526" xr:uid="{18705A86-31C7-4757-B397-7E631AB82AA6}"/>
    <cellStyle name="Comma 4 4 4 2 4" xfId="39047" xr:uid="{793831E0-6F69-48F7-9540-E3177495B5D6}"/>
    <cellStyle name="Comma 4 4 4 2 5" xfId="40164" xr:uid="{3CA7E3F9-C6D5-42AE-873E-2231B35BCD8B}"/>
    <cellStyle name="Comma 4 4 4 2 6" xfId="41281" xr:uid="{90DDBB64-E9F0-4D82-B61A-F0A200BF4E23}"/>
    <cellStyle name="Comma 4 4 4 2 7" xfId="25407" xr:uid="{3F378B81-2653-4F17-941B-F30EE115C040}"/>
    <cellStyle name="Comma 4 4 4 2 8" xfId="43499" xr:uid="{D0C7067B-CE3E-41A0-A631-14518412F042}"/>
    <cellStyle name="Comma 4 4 4 3" xfId="35045" xr:uid="{46C9BBBD-F5BD-4B69-BF78-58F5D7AB7D1D}"/>
    <cellStyle name="Comma 4 4 4 3 2" xfId="44332" xr:uid="{D048098D-FF12-48D8-A630-C15B745C26B0}"/>
    <cellStyle name="Comma 4 4 4 4" xfId="37487" xr:uid="{3932A412-2D75-49F1-B3ED-FA899CF69A51}"/>
    <cellStyle name="Comma 4 4 4 4 2" xfId="45820" xr:uid="{227D7CB5-CB7D-4650-967C-DC700CE15965}"/>
    <cellStyle name="Comma 4 4 4 5" xfId="38690" xr:uid="{7240A2F7-5EFE-44E3-AD79-82B0BA8C4428}"/>
    <cellStyle name="Comma 4 4 4 6" xfId="39807" xr:uid="{25643BBA-7F8A-42C3-B088-8A19BAD7F852}"/>
    <cellStyle name="Comma 4 4 4 7" xfId="40924" xr:uid="{A18525CE-26DF-438B-B7A0-6013648B1C16}"/>
    <cellStyle name="Comma 4 4 4 8" xfId="24762" xr:uid="{8204E7E4-8D8C-4AD7-804D-5004877ECD13}"/>
    <cellStyle name="Comma 4 4 4 9" xfId="13462" xr:uid="{B76C2A97-13A1-4389-8535-07404B9593A2}"/>
    <cellStyle name="Comma 4 4 5" xfId="14218" xr:uid="{02CEF7B6-F4CE-48A4-93C5-6749991D6F7B}"/>
    <cellStyle name="Comma 4 4 5 2" xfId="15081" xr:uid="{5C627143-AFD9-4A4A-AC36-9605FF317019}"/>
    <cellStyle name="Comma 4 4 5 2 2" xfId="35930" xr:uid="{84BBA593-81F7-4818-89DF-6F07873AB96B}"/>
    <cellStyle name="Comma 4 4 5 2 2 2" xfId="45266" xr:uid="{6C74D6B7-1391-440E-B1B8-669DB6345859}"/>
    <cellStyle name="Comma 4 4 5 2 3" xfId="38072" xr:uid="{48A227AE-60AB-4E9C-9851-3CEF549CA518}"/>
    <cellStyle name="Comma 4 4 5 2 3 2" xfId="46756" xr:uid="{5F925D28-8951-4C39-8E8E-6C2C9F0BAF1D}"/>
    <cellStyle name="Comma 4 4 5 2 4" xfId="39196" xr:uid="{DA859CA3-3D3A-45B2-BC3A-45E856D0A06E}"/>
    <cellStyle name="Comma 4 4 5 2 5" xfId="40313" xr:uid="{6404E397-7951-4DC2-B567-2CF8AA168B63}"/>
    <cellStyle name="Comma 4 4 5 2 6" xfId="41430" xr:uid="{D93AF00E-DD24-42F9-B892-695A16B5DF68}"/>
    <cellStyle name="Comma 4 4 5 2 7" xfId="25546" xr:uid="{DF03AC47-538F-469F-AD53-49B84EC3A039}"/>
    <cellStyle name="Comma 4 4 5 2 8" xfId="43716" xr:uid="{E6AD5928-BA92-43AE-8BDE-80649B19719A}"/>
    <cellStyle name="Comma 4 4 5 3" xfId="35296" xr:uid="{1AEFE45E-C6D4-445D-B345-0B11C8BD5B43}"/>
    <cellStyle name="Comma 4 4 5 3 2" xfId="44557" xr:uid="{5E2C596B-2347-4D4B-8B5F-AD88C3F37186}"/>
    <cellStyle name="Comma 4 4 5 4" xfId="37661" xr:uid="{03D70D63-95D3-49AD-AEAE-28A12DDB43DA}"/>
    <cellStyle name="Comma 4 4 5 4 2" xfId="46045" xr:uid="{317FAE94-4B67-4D7B-ACB7-519A51CDED6B}"/>
    <cellStyle name="Comma 4 4 5 5" xfId="38851" xr:uid="{9410D550-0AAA-4FB9-915C-36D967E93206}"/>
    <cellStyle name="Comma 4 4 5 6" xfId="39968" xr:uid="{12C0FFFA-4ED1-4108-A350-2DFCB70CA1EA}"/>
    <cellStyle name="Comma 4 4 5 7" xfId="41085" xr:uid="{2CD02838-8EEE-490C-B583-65A2DA2FD918}"/>
    <cellStyle name="Comma 4 4 5 8" xfId="24964" xr:uid="{D5AE44E7-66E8-43E2-9890-693B6F7D9724}"/>
    <cellStyle name="Comma 4 4 5 9" xfId="43056" xr:uid="{DF49B4FA-5979-4C77-87FB-F6642F74A290}"/>
    <cellStyle name="Comma 4 4 6" xfId="13459" xr:uid="{9531E38B-B286-404C-B3C1-589945C896A8}"/>
    <cellStyle name="Comma 4 4 6 2" xfId="35042" xr:uid="{7EFCB230-C30B-4D33-8AA4-CB03AFA26454}"/>
    <cellStyle name="Comma 4 4 6 3" xfId="37484" xr:uid="{053EC77C-6826-4FDF-937D-3863C42474AC}"/>
    <cellStyle name="Comma 4 4 6 4" xfId="38687" xr:uid="{A0A4606A-B7E8-420B-B19F-BA736E23DC34}"/>
    <cellStyle name="Comma 4 4 6 5" xfId="39804" xr:uid="{19407BEB-BEF0-4BDC-9C4F-50F95D8C9E73}"/>
    <cellStyle name="Comma 4 4 6 6" xfId="40921" xr:uid="{3E994657-5A51-4F66-8B0B-A2023CDE4A2A}"/>
    <cellStyle name="Comma 4 4 6 7" xfId="24759" xr:uid="{665732DC-1F13-4F8C-9337-D9B6963C7025}"/>
    <cellStyle name="Comma 4 4 6 8" xfId="43940" xr:uid="{27FE9012-3CF1-4F91-BF64-4A62DABE96B0}"/>
    <cellStyle name="Comma 4 4 7" xfId="14920" xr:uid="{0DE7ABDF-4585-4E42-A685-2CBB09BD0E01}"/>
    <cellStyle name="Comma 4 4 7 2" xfId="35774" xr:uid="{899EB3B2-5CE4-4E0A-8F6E-8BFBCA8A186F}"/>
    <cellStyle name="Comma 4 4 7 3" xfId="37920" xr:uid="{22A78C8F-5AB7-4E3F-892B-72DA5256FB6E}"/>
    <cellStyle name="Comma 4 4 7 4" xfId="39044" xr:uid="{998186FF-C10B-485A-96C2-34D6EF225320}"/>
    <cellStyle name="Comma 4 4 7 5" xfId="40161" xr:uid="{26A57273-A2B5-4787-BA1C-2D3CDF1AB33D}"/>
    <cellStyle name="Comma 4 4 7 6" xfId="41278" xr:uid="{D66053C5-2B57-4C4E-9452-44BCFC787357}"/>
    <cellStyle name="Comma 4 4 7 7" xfId="25404" xr:uid="{61244921-4E88-4001-8DF0-720A489F8ABF}"/>
    <cellStyle name="Comma 4 4 7 8" xfId="44012" xr:uid="{AB858DB8-AC4D-47D2-9F51-44684BA0B71B}"/>
    <cellStyle name="Comma 4 4 8" xfId="25853" xr:uid="{3D6EC845-ADBB-4841-A721-FE64D4B31EF4}"/>
    <cellStyle name="Comma 4 4 8 2" xfId="45498" xr:uid="{EFD596DE-4269-495B-AB43-F7859CC1687A}"/>
    <cellStyle name="Comma 4 4 9" xfId="36701" xr:uid="{9E5C82CD-02AD-496D-9611-E09907BE4986}"/>
    <cellStyle name="Comma 4 5" xfId="393" xr:uid="{A0CEF22A-2B80-4F04-A672-0486EDEF4F06}"/>
    <cellStyle name="Comma 4 5 10" xfId="40596" xr:uid="{13415A49-77F3-45F0-8AEA-D91FE163632E}"/>
    <cellStyle name="Comma 4 5 11" xfId="15439" xr:uid="{BB202AC8-1CEB-451C-8A9E-F382CE0F14FA}"/>
    <cellStyle name="Comma 4 5 12" xfId="1719" xr:uid="{95F7DFF3-A5BA-4D46-A457-5B31CA5FA173}"/>
    <cellStyle name="Comma 4 5 13" xfId="41725" xr:uid="{2826ED8C-0F8A-4793-B64D-62F278112EB3}"/>
    <cellStyle name="Comma 4 5 14" xfId="41967" xr:uid="{11CAEEC2-9D13-4E44-9820-8781099AD5DF}"/>
    <cellStyle name="Comma 4 5 15" xfId="42373" xr:uid="{C5FA776E-2F85-4CAF-A4A0-958ED3C9EEA4}"/>
    <cellStyle name="Comma 4 5 16" xfId="42501" xr:uid="{F28E722D-CCBA-48DF-B6CD-6E7307213242}"/>
    <cellStyle name="Comma 4 5 2" xfId="679" xr:uid="{2D84387B-870D-4CC2-8CB8-85EA034669F9}"/>
    <cellStyle name="Comma 4 5 2 10" xfId="1720" xr:uid="{4F1A29CD-33C1-4153-8F74-20EDFB9385DD}"/>
    <cellStyle name="Comma 4 5 2 11" xfId="42242" xr:uid="{7328515F-63E4-4D23-908F-5D890080BA56}"/>
    <cellStyle name="Comma 4 5 2 12" xfId="42754" xr:uid="{DD3D67B9-9D6B-4AF9-9730-15A74BCC21C4}"/>
    <cellStyle name="Comma 4 5 2 2" xfId="14220" xr:uid="{C23ACB41-7271-473B-A846-18F2509C4B79}"/>
    <cellStyle name="Comma 4 5 2 2 2" xfId="35298" xr:uid="{9121F771-D451-4967-BD5F-3F54AAD6C3C3}"/>
    <cellStyle name="Comma 4 5 2 2 2 2" xfId="45152" xr:uid="{E89A179D-79C0-4B46-87F7-74F445D9B04D}"/>
    <cellStyle name="Comma 4 5 2 2 2 3" xfId="46642" xr:uid="{4F29BD3C-10EA-4C6A-AFCF-A1AAB030FE80}"/>
    <cellStyle name="Comma 4 5 2 2 2 4" xfId="43605" xr:uid="{5FCA1016-25E5-4521-9D7F-9552A5058201}"/>
    <cellStyle name="Comma 4 5 2 2 3" xfId="37663" xr:uid="{0921114B-E6F3-4F52-BCE4-FEDFDCBC2722}"/>
    <cellStyle name="Comma 4 5 2 2 3 2" xfId="44447" xr:uid="{3981E231-C1C9-438C-A1CF-617B4C041F54}"/>
    <cellStyle name="Comma 4 5 2 2 4" xfId="38853" xr:uid="{60DC2129-5167-44A9-B98A-8C6832056805}"/>
    <cellStyle name="Comma 4 5 2 2 4 2" xfId="45934" xr:uid="{F28C9FA4-8D9E-4DB7-AA48-8CA7B977550A}"/>
    <cellStyle name="Comma 4 5 2 2 5" xfId="39970" xr:uid="{6DF63595-34BB-4A02-8782-3D4481665201}"/>
    <cellStyle name="Comma 4 5 2 2 6" xfId="41087" xr:uid="{A7D2F7E5-E0DE-4E02-9DFF-EC95E0BDF4C5}"/>
    <cellStyle name="Comma 4 5 2 2 7" xfId="24966" xr:uid="{47ABE7A3-A75C-486A-8A96-40B32C462892}"/>
    <cellStyle name="Comma 4 5 2 2 8" xfId="42956" xr:uid="{FD5AE078-7A84-4B76-B319-F15B65E96A80}"/>
    <cellStyle name="Comma 4 5 2 3" xfId="15083" xr:uid="{EAC2B1D8-07F9-419D-824E-BFC89FB714BC}"/>
    <cellStyle name="Comma 4 5 2 3 2" xfId="35932" xr:uid="{A2683D84-DA19-4F77-A8B0-D74092B00ED1}"/>
    <cellStyle name="Comma 4 5 2 3 2 2" xfId="45386" xr:uid="{183189E3-2198-45E7-A691-5CED82268971}"/>
    <cellStyle name="Comma 4 5 2 3 2 3" xfId="46878" xr:uid="{3AC8B6E3-818A-4913-BF04-A848200E22C2}"/>
    <cellStyle name="Comma 4 5 2 3 2 4" xfId="43833" xr:uid="{3BA3984C-0AC6-416C-89BE-F55EF8D94A22}"/>
    <cellStyle name="Comma 4 5 2 3 3" xfId="38074" xr:uid="{1CFD613F-4C26-4F3B-8D64-BD0BA99B0692}"/>
    <cellStyle name="Comma 4 5 2 3 3 2" xfId="44676" xr:uid="{AF64BCEE-4CAA-4625-9BC5-950CA3966EF2}"/>
    <cellStyle name="Comma 4 5 2 3 4" xfId="39198" xr:uid="{51B0732A-E5EF-4954-9A17-E46638E0B671}"/>
    <cellStyle name="Comma 4 5 2 3 4 2" xfId="46164" xr:uid="{EAE461AC-EC2C-4A16-B182-30ED5CF3B077}"/>
    <cellStyle name="Comma 4 5 2 3 5" xfId="40315" xr:uid="{0AADCFC2-0181-462C-A9A8-C58125CBE39D}"/>
    <cellStyle name="Comma 4 5 2 3 6" xfId="41432" xr:uid="{B6F1E40E-D68E-43CD-9F5F-83C92D245951}"/>
    <cellStyle name="Comma 4 5 2 3 7" xfId="25548" xr:uid="{BB31396A-CCDA-47D5-BBDB-046889B3401A}"/>
    <cellStyle name="Comma 4 5 2 3 8" xfId="43165" xr:uid="{2DE8CCEF-6BBC-43AC-BD93-B7226019E84C}"/>
    <cellStyle name="Comma 4 5 2 4" xfId="25858" xr:uid="{AB0916D7-1AB0-40C3-8CA0-B35E6D9F7DB2}"/>
    <cellStyle name="Comma 4 5 2 4 2" xfId="44919" xr:uid="{8639E855-58B9-47A9-8329-CF19A01685A5}"/>
    <cellStyle name="Comma 4 5 2 4 3" xfId="46408" xr:uid="{8E5EC629-9032-4385-BAA8-41143083EF2B}"/>
    <cellStyle name="Comma 4 5 2 4 4" xfId="43386" xr:uid="{AD999591-7734-41E9-9FDD-620375F6EEC8}"/>
    <cellStyle name="Comma 4 5 2 5" xfId="36706" xr:uid="{38B7FEA6-63EF-4174-85F7-5986C6652275}"/>
    <cellStyle name="Comma 4 5 2 5 2" xfId="44219" xr:uid="{D89474A5-5D08-459D-B86A-42705E8D043A}"/>
    <cellStyle name="Comma 4 5 2 5 3" xfId="45707" xr:uid="{15BC2678-4E43-4253-8439-506520C93C9E}"/>
    <cellStyle name="Comma 4 5 2 5 4" xfId="43982" xr:uid="{EDEFE14F-794D-4C94-ACC2-68DFEEC42541}"/>
    <cellStyle name="Comma 4 5 2 6" xfId="38363" xr:uid="{AD8E2C71-19D1-4ED7-BCE3-F093690F56EA}"/>
    <cellStyle name="Comma 4 5 2 6 2" xfId="44034" xr:uid="{9B12F46B-20D7-48DA-9FB4-DB1546618D38}"/>
    <cellStyle name="Comma 4 5 2 7" xfId="39476" xr:uid="{A622FA32-1935-446E-8DC0-24866AB03183}"/>
    <cellStyle name="Comma 4 5 2 7 2" xfId="45521" xr:uid="{ADF56A8B-767C-4B9B-8046-E139BDA4F53C}"/>
    <cellStyle name="Comma 4 5 2 8" xfId="40597" xr:uid="{743506F1-C3B9-48B8-B1AA-466062AFF478}"/>
    <cellStyle name="Comma 4 5 2 9" xfId="15440" xr:uid="{5C38A3E7-0B34-4D08-96D4-DBF66245D95D}"/>
    <cellStyle name="Comma 4 5 3" xfId="14558" xr:uid="{926CB445-7455-4231-95AE-F56F40192E0D}"/>
    <cellStyle name="Comma 4 5 3 10" xfId="42929" xr:uid="{96C4CB6E-676C-4B3E-89D4-3E9281ECE8E1}"/>
    <cellStyle name="Comma 4 5 3 2" xfId="15167" xr:uid="{BC582BD8-5CD4-41D7-B32C-E2DD2FDDCE36}"/>
    <cellStyle name="Comma 4 5 3 2 2" xfId="36012" xr:uid="{3C56B2FC-8CDC-40E5-A632-4A7EC29F01A9}"/>
    <cellStyle name="Comma 4 5 3 2 2 2" xfId="45119" xr:uid="{FDAFA0E4-BE60-4FCB-A19E-BF3B960EEA47}"/>
    <cellStyle name="Comma 4 5 3 2 3" xfId="38153" xr:uid="{0E3E0DB6-04A9-4526-B642-E8D3F6AD4634}"/>
    <cellStyle name="Comma 4 5 3 2 3 2" xfId="46608" xr:uid="{EE2FE2B5-BDD3-4355-9F8C-BA8FF4A596D2}"/>
    <cellStyle name="Comma 4 5 3 2 4" xfId="39277" xr:uid="{C88BB0AE-B24B-4E08-ACFA-29D27FD63578}"/>
    <cellStyle name="Comma 4 5 3 2 5" xfId="40394" xr:uid="{E5485EFD-75A2-4C7C-812A-15785E3F085D}"/>
    <cellStyle name="Comma 4 5 3 2 6" xfId="41511" xr:uid="{A4102B6D-7CA0-4496-B2C4-1FB3E89C6CB0}"/>
    <cellStyle name="Comma 4 5 3 2 7" xfId="25606" xr:uid="{608A6E4C-30B6-4CD4-92D1-12D1D3503690}"/>
    <cellStyle name="Comma 4 5 3 2 8" xfId="43575" xr:uid="{FAF3BFB8-08C0-4687-8410-607465BD2991}"/>
    <cellStyle name="Comma 4 5 3 3" xfId="35433" xr:uid="{F148C1D5-112E-4AB7-AE30-7FCC8DA4A2B0}"/>
    <cellStyle name="Comma 4 5 3 3 2" xfId="44413" xr:uid="{615B2D02-5AEE-458F-A2E7-FE7EDF472570}"/>
    <cellStyle name="Comma 4 5 3 4" xfId="37762" xr:uid="{B55BBCE3-83F8-4493-BAC4-BAAA56C5DCA6}"/>
    <cellStyle name="Comma 4 5 3 4 2" xfId="45901" xr:uid="{014024D5-B539-4752-9C7D-237B934CAF25}"/>
    <cellStyle name="Comma 4 5 3 5" xfId="38933" xr:uid="{FA8F3E79-0F1C-42A5-A880-2BF59B534075}"/>
    <cellStyle name="Comma 4 5 3 6" xfId="40050" xr:uid="{9C3B3529-6B9D-4963-B54A-9EC194FC22D4}"/>
    <cellStyle name="Comma 4 5 3 7" xfId="41167" xr:uid="{AB043280-E013-4C1E-8C96-44CA8B041FDD}"/>
    <cellStyle name="Comma 4 5 3 8" xfId="25076" xr:uid="{A12FB9B3-D2D6-4F09-AD77-5F5B8A4B20EE}"/>
    <cellStyle name="Comma 4 5 3 9" xfId="42456" xr:uid="{96C9B537-82ED-4516-99AD-B2D502B888C7}"/>
    <cellStyle name="Comma 4 5 4" xfId="13463" xr:uid="{73178856-1415-4879-89B1-D3A0B65D31D7}"/>
    <cellStyle name="Comma 4 5 4 2" xfId="35046" xr:uid="{33D4C422-A648-48A6-AC2F-86FD3A96E3CF}"/>
    <cellStyle name="Comma 4 5 4 2 2" xfId="45352" xr:uid="{E12E7977-E5B8-4DA8-B18C-C667512A0B35}"/>
    <cellStyle name="Comma 4 5 4 2 3" xfId="46844" xr:uid="{1A672D55-CF19-4777-B5B2-D06905815223}"/>
    <cellStyle name="Comma 4 5 4 2 4" xfId="43799" xr:uid="{B725306C-2887-4612-8485-0092FE8B7412}"/>
    <cellStyle name="Comma 4 5 4 3" xfId="37488" xr:uid="{D5925A0E-31FF-410B-AFB6-C1BF1FFF9545}"/>
    <cellStyle name="Comma 4 5 4 3 2" xfId="44643" xr:uid="{26E82A8F-A7DE-4F4D-888A-2C3C316C15DA}"/>
    <cellStyle name="Comma 4 5 4 4" xfId="38691" xr:uid="{7217A5E5-8D97-4A87-B2B0-6E50069F1253}"/>
    <cellStyle name="Comma 4 5 4 4 2" xfId="46130" xr:uid="{2783B4DA-8097-45E1-9204-B6E712FCFB23}"/>
    <cellStyle name="Comma 4 5 4 5" xfId="39808" xr:uid="{DEAAC0D4-CE94-420D-BEC8-18648719C534}"/>
    <cellStyle name="Comma 4 5 4 6" xfId="40925" xr:uid="{129F54FC-F815-4539-8FF8-4E90E13C3745}"/>
    <cellStyle name="Comma 4 5 4 7" xfId="24763" xr:uid="{42F77FD6-678D-4C1F-83C7-F3825DFAB4C3}"/>
    <cellStyle name="Comma 4 5 4 8" xfId="43135" xr:uid="{599486CB-4848-4794-9405-0EA70D4F227F}"/>
    <cellStyle name="Comma 4 5 5" xfId="14924" xr:uid="{E292E409-CBB3-409D-939A-91DBB880BC0E}"/>
    <cellStyle name="Comma 4 5 5 2" xfId="35778" xr:uid="{300F6B8A-B5E3-4CB7-BA6B-D9AEB1682D15}"/>
    <cellStyle name="Comma 4 5 5 2 2" xfId="44886" xr:uid="{F516D4DE-3C79-43BB-9407-94240D07B32D}"/>
    <cellStyle name="Comma 4 5 5 3" xfId="37924" xr:uid="{1A5B353B-8C28-4DD7-97D8-1CB566301A7D}"/>
    <cellStyle name="Comma 4 5 5 3 2" xfId="46376" xr:uid="{7B2599B5-F2CB-45DC-B755-786C692BDC55}"/>
    <cellStyle name="Comma 4 5 5 4" xfId="39048" xr:uid="{61845D23-E572-49BC-B0CD-2800A27D37FE}"/>
    <cellStyle name="Comma 4 5 5 5" xfId="40165" xr:uid="{1110DE37-9AA5-4F5D-9D68-3671C6BB847F}"/>
    <cellStyle name="Comma 4 5 5 6" xfId="41282" xr:uid="{18786323-B4CD-4ECB-9CFD-CE74C9C32B41}"/>
    <cellStyle name="Comma 4 5 5 7" xfId="25408" xr:uid="{7B762529-4D69-4149-B4C9-C4A68E126B20}"/>
    <cellStyle name="Comma 4 5 5 8" xfId="43358" xr:uid="{6F314F4E-CEA1-48B7-99C1-9473E79821EB}"/>
    <cellStyle name="Comma 4 5 6" xfId="25857" xr:uid="{1404B00E-4760-4FAA-8ED1-F1B2536CB68C}"/>
    <cellStyle name="Comma 4 5 6 2" xfId="44187" xr:uid="{83A388FE-D19E-4D61-94B0-7F7800970E38}"/>
    <cellStyle name="Comma 4 5 6 3" xfId="45674" xr:uid="{0B360025-D5EB-455E-BB31-B3DC586E5436}"/>
    <cellStyle name="Comma 4 5 6 4" xfId="43984" xr:uid="{1FE9F43B-7C31-4667-9C52-612CDEDEFAF4}"/>
    <cellStyle name="Comma 4 5 7" xfId="36705" xr:uid="{C12E08E2-A4BF-4373-99D6-375518B27DAB}"/>
    <cellStyle name="Comma 4 5 7 2" xfId="44013" xr:uid="{7B31CFE0-03FE-40F6-9017-4BB51A2071F0}"/>
    <cellStyle name="Comma 4 5 8" xfId="38362" xr:uid="{F54F886C-77D4-46F6-A89F-3A4E7BD759F2}"/>
    <cellStyle name="Comma 4 5 8 2" xfId="45500" xr:uid="{E1AA4C85-4BFA-4F92-BEE9-7A7DD275DECD}"/>
    <cellStyle name="Comma 4 5 9" xfId="39475" xr:uid="{D8791526-AACE-485B-A8DC-52642710B9A1}"/>
    <cellStyle name="Comma 4 6" xfId="348" xr:uid="{A587A696-3F00-4734-9803-2EC379321287}"/>
    <cellStyle name="Comma 4 6 10" xfId="39477" xr:uid="{1521A68C-1A83-48D8-B56E-24544080DB89}"/>
    <cellStyle name="Comma 4 6 11" xfId="40598" xr:uid="{59DA74C5-FF9F-4A62-BA3A-23A6BD137E44}"/>
    <cellStyle name="Comma 4 6 12" xfId="15441" xr:uid="{1E9A0E33-29A1-4D3C-8ED7-F27F8E422386}"/>
    <cellStyle name="Comma 4 6 13" xfId="1721" xr:uid="{8D24BBB2-C8B4-4BB1-B98F-7281767039D0}"/>
    <cellStyle name="Comma 4 6 14" xfId="41921" xr:uid="{C8D82C84-AFC3-466F-9F8C-E3A093B38013}"/>
    <cellStyle name="Comma 4 6 2" xfId="633" xr:uid="{FDD242FC-1A30-4BA3-B923-62DDCC77C267}"/>
    <cellStyle name="Comma 4 6 2 10" xfId="1722" xr:uid="{A0614B02-751F-4750-9D93-901081BD502B}"/>
    <cellStyle name="Comma 4 6 2 11" xfId="42196" xr:uid="{65A4C7A4-0B60-400D-80FA-2B6804C81CDC}"/>
    <cellStyle name="Comma 4 6 2 2" xfId="14222" xr:uid="{F8767466-08C3-4E86-9B1A-E182311F2014}"/>
    <cellStyle name="Comma 4 6 2 2 2" xfId="35300" xr:uid="{FB0530AA-2E17-485C-8180-B44E80F1E8F9}"/>
    <cellStyle name="Comma 4 6 2 2 3" xfId="37665" xr:uid="{9E89489E-9CDA-4227-BDC2-F1F48AF40C4C}"/>
    <cellStyle name="Comma 4 6 2 2 4" xfId="38855" xr:uid="{DA6E5CAB-46B9-41BD-988D-6EEE38740FC7}"/>
    <cellStyle name="Comma 4 6 2 2 5" xfId="39972" xr:uid="{2BAD0946-0757-4CC6-9CC2-9D3E07ADF8B4}"/>
    <cellStyle name="Comma 4 6 2 2 6" xfId="41089" xr:uid="{D168B743-26A5-46F0-932D-0E072C6EF704}"/>
    <cellStyle name="Comma 4 6 2 2 7" xfId="24968" xr:uid="{B104708F-4A78-4E07-A2AD-4E09CD6DD677}"/>
    <cellStyle name="Comma 4 6 2 3" xfId="15085" xr:uid="{FFF04E9D-66E7-4854-9534-B5440105B61E}"/>
    <cellStyle name="Comma 4 6 2 3 2" xfId="35934" xr:uid="{D305FDBC-A531-4EE5-A54C-683437CD91A5}"/>
    <cellStyle name="Comma 4 6 2 3 3" xfId="38076" xr:uid="{664B9E6F-AD69-457B-B7C3-448A0501B7B7}"/>
    <cellStyle name="Comma 4 6 2 3 4" xfId="39200" xr:uid="{8C6E454C-C9CD-4710-88B6-5156601605CD}"/>
    <cellStyle name="Comma 4 6 2 3 5" xfId="40317" xr:uid="{82F3F6C8-1688-4B7E-95D1-FFB0660BE128}"/>
    <cellStyle name="Comma 4 6 2 3 6" xfId="41434" xr:uid="{992D0D27-4944-475B-BE85-B6F4EC1682E9}"/>
    <cellStyle name="Comma 4 6 2 3 7" xfId="25550" xr:uid="{A942C9B7-3FE0-48FD-9BCD-79928BB5FB8B}"/>
    <cellStyle name="Comma 4 6 2 4" xfId="25860" xr:uid="{80C4CC71-C1A6-4354-AC6A-14E0A78601F5}"/>
    <cellStyle name="Comma 4 6 2 5" xfId="36708" xr:uid="{31491B70-6993-4835-8457-A67CC857F622}"/>
    <cellStyle name="Comma 4 6 2 6" xfId="38365" xr:uid="{DFF12C58-46F5-40A0-90D9-3F1D9FBE901D}"/>
    <cellStyle name="Comma 4 6 2 7" xfId="39478" xr:uid="{AC5D840B-119E-4494-A54C-668B8F36205A}"/>
    <cellStyle name="Comma 4 6 2 8" xfId="40599" xr:uid="{BCDEE4F9-3320-4813-89C1-BFF440285699}"/>
    <cellStyle name="Comma 4 6 2 9" xfId="15442" xr:uid="{93E57FA1-6744-470D-B820-8486C5CC1F41}"/>
    <cellStyle name="Comma 4 6 3" xfId="14559" xr:uid="{87ECB9C8-76A1-4077-ABEC-8BB210FA1576}"/>
    <cellStyle name="Comma 4 6 3 2" xfId="15168" xr:uid="{3C7FA538-E214-43C2-AD37-46BD928C6CE2}"/>
    <cellStyle name="Comma 4 6 3 2 2" xfId="36013" xr:uid="{8047A035-3C61-4363-ADF7-C171AB78FC36}"/>
    <cellStyle name="Comma 4 6 3 2 3" xfId="38154" xr:uid="{41091A72-2BB7-42FB-AC7E-48C99769770B}"/>
    <cellStyle name="Comma 4 6 3 2 4" xfId="39278" xr:uid="{0D0E293E-4EE7-4C42-B83C-24C93AB8E7C9}"/>
    <cellStyle name="Comma 4 6 3 2 5" xfId="40395" xr:uid="{3F6BBD4A-3B6C-444F-BC4A-4842194FD394}"/>
    <cellStyle name="Comma 4 6 3 2 6" xfId="41512" xr:uid="{C4ED608F-3F84-4A62-B45E-9038E6E0B04E}"/>
    <cellStyle name="Comma 4 6 3 2 7" xfId="25607" xr:uid="{13281C8D-6634-4D76-A2BD-F92C40787196}"/>
    <cellStyle name="Comma 4 6 3 3" xfId="35434" xr:uid="{1F5F8CF5-01F6-4927-8072-8F20471B4C03}"/>
    <cellStyle name="Comma 4 6 3 4" xfId="37763" xr:uid="{DED2F5E5-BB4A-4121-8DBD-4FC56879BD96}"/>
    <cellStyle name="Comma 4 6 3 5" xfId="38934" xr:uid="{8EE24AC9-2BFE-4C40-B47A-A69E849FC100}"/>
    <cellStyle name="Comma 4 6 3 6" xfId="40051" xr:uid="{BAEF7AD9-C851-493A-B19B-CBAA76101307}"/>
    <cellStyle name="Comma 4 6 3 7" xfId="41168" xr:uid="{1C78924D-6A24-4016-A72E-DC919399FBE0}"/>
    <cellStyle name="Comma 4 6 3 8" xfId="25077" xr:uid="{1C6C851D-E887-4508-832F-CF9BBBFB6B9D}"/>
    <cellStyle name="Comma 4 6 4" xfId="14221" xr:uid="{0DE213FE-2707-4603-B5F1-613368BB6DD5}"/>
    <cellStyle name="Comma 4 6 4 2" xfId="15084" xr:uid="{A14F5971-D864-4B29-8FD3-D52B79A39816}"/>
    <cellStyle name="Comma 4 6 4 2 2" xfId="35933" xr:uid="{90C6BFB8-1A19-4F86-817C-6E2BFFB0135B}"/>
    <cellStyle name="Comma 4 6 4 2 3" xfId="38075" xr:uid="{630652FC-5FA3-4529-8360-2B9052F4834A}"/>
    <cellStyle name="Comma 4 6 4 2 4" xfId="39199" xr:uid="{B1688088-EBB8-48E8-9E63-E81930963D00}"/>
    <cellStyle name="Comma 4 6 4 2 5" xfId="40316" xr:uid="{E5D16459-2BAA-496E-B8CB-E868EB3EDF5C}"/>
    <cellStyle name="Comma 4 6 4 2 6" xfId="41433" xr:uid="{29B1284A-1C56-4095-8302-BB0C163531E8}"/>
    <cellStyle name="Comma 4 6 4 2 7" xfId="25549" xr:uid="{6BD11544-0E9E-4D76-8F24-0A8046B1AB58}"/>
    <cellStyle name="Comma 4 6 4 3" xfId="35299" xr:uid="{4A27A6D1-95A1-4633-AE5C-38C076C25022}"/>
    <cellStyle name="Comma 4 6 4 4" xfId="37664" xr:uid="{B1D3330C-555C-4916-A967-8CE18EBD50D2}"/>
    <cellStyle name="Comma 4 6 4 5" xfId="38854" xr:uid="{D35D424F-39C4-4592-8A6B-7E5BB879B59F}"/>
    <cellStyle name="Comma 4 6 4 6" xfId="39971" xr:uid="{A6796C0D-8537-4D48-B4CB-C09F0B4F6BF6}"/>
    <cellStyle name="Comma 4 6 4 7" xfId="41088" xr:uid="{9AEB0927-94DA-4806-9688-9F371D86CC48}"/>
    <cellStyle name="Comma 4 6 4 8" xfId="24967" xr:uid="{246A4176-5C51-4256-A6AD-D86AB197F88D}"/>
    <cellStyle name="Comma 4 6 5" xfId="13464" xr:uid="{32A3A565-2E1B-4B7D-8A2D-99B7E7B95D2E}"/>
    <cellStyle name="Comma 4 6 5 2" xfId="35047" xr:uid="{F002B7DF-73C0-4082-9C8D-62642A7CAD16}"/>
    <cellStyle name="Comma 4 6 5 3" xfId="37489" xr:uid="{7C7264B4-9616-439A-BBFC-E3B35F9C0C7B}"/>
    <cellStyle name="Comma 4 6 5 4" xfId="38692" xr:uid="{38C2C702-FCD9-4CC3-A07A-A8C23E68A5A9}"/>
    <cellStyle name="Comma 4 6 5 5" xfId="39809" xr:uid="{BB72320C-2B59-4DD1-9B8F-27F7CE28A815}"/>
    <cellStyle name="Comma 4 6 5 6" xfId="40926" xr:uid="{E53C01D1-1633-4B59-BF44-6AE8009A2040}"/>
    <cellStyle name="Comma 4 6 5 7" xfId="24764" xr:uid="{A678A057-5533-4F72-936B-067B4A3B1ED6}"/>
    <cellStyle name="Comma 4 6 5 8" xfId="43998" xr:uid="{A87D87C9-D8D7-4F33-9737-BF2EAF9382BD}"/>
    <cellStyle name="Comma 4 6 6" xfId="14925" xr:uid="{7B780DC2-02B7-474A-BF9E-FD2E5A9CB551}"/>
    <cellStyle name="Comma 4 6 6 2" xfId="35779" xr:uid="{733C4222-DDBD-4D85-9A8A-D22F4C03AD99}"/>
    <cellStyle name="Comma 4 6 6 3" xfId="37925" xr:uid="{6EA6979C-A1CD-4055-BE94-071A92F1996E}"/>
    <cellStyle name="Comma 4 6 6 4" xfId="39049" xr:uid="{EF790871-CF63-43A0-83D0-85D3FAAF8E73}"/>
    <cellStyle name="Comma 4 6 6 5" xfId="40166" xr:uid="{8F7D99BA-810B-4E2F-ADDD-F0C88821F99D}"/>
    <cellStyle name="Comma 4 6 6 6" xfId="41283" xr:uid="{8E705986-DCFD-488B-B594-21E7002F8368}"/>
    <cellStyle name="Comma 4 6 6 7" xfId="25409" xr:uid="{81A3156E-2E56-4B3F-9F61-0193E3B9C7D5}"/>
    <cellStyle name="Comma 4 6 6 8" xfId="45484" xr:uid="{D0D9D837-B198-4C6B-9A7C-952AED34537C}"/>
    <cellStyle name="Comma 4 6 7" xfId="25859" xr:uid="{674A96BD-A6EC-4510-AE3B-13C5A2A221F7}"/>
    <cellStyle name="Comma 4 6 8" xfId="36707" xr:uid="{250A0FD2-20AD-47EC-8B0A-CCFB1D36D2E8}"/>
    <cellStyle name="Comma 4 6 9" xfId="38364" xr:uid="{000D78A0-5B94-4164-A372-F04D9456A2BC}"/>
    <cellStyle name="Comma 4 7" xfId="503" xr:uid="{6EF086DD-588E-4D42-B9B2-5CC44440A64B}"/>
    <cellStyle name="Comma 4 7 10" xfId="15443" xr:uid="{E538EA04-216B-445A-971A-0A3A18E61EDE}"/>
    <cellStyle name="Comma 4 7 11" xfId="1723" xr:uid="{9BA53ED0-276B-49D0-BC07-2F56379EFF08}"/>
    <cellStyle name="Comma 4 7 12" xfId="42066" xr:uid="{419A0178-8B5C-40F6-8FD1-61D516059AE8}"/>
    <cellStyle name="Comma 4 7 2" xfId="1724" xr:uid="{4BA90155-4058-4AF0-9F19-844FE54CBCE8}"/>
    <cellStyle name="Comma 4 7 2 2" xfId="14560" xr:uid="{D95AF833-1342-44DD-8E16-BABCAFE7FB09}"/>
    <cellStyle name="Comma 4 7 2 2 2" xfId="35435" xr:uid="{FEDC4F80-CE42-4C73-AD20-7D685C88DF80}"/>
    <cellStyle name="Comma 4 7 2 2 3" xfId="37764" xr:uid="{B04C3F97-5D34-4DCC-91EE-11EDDFDD5492}"/>
    <cellStyle name="Comma 4 7 2 2 4" xfId="38935" xr:uid="{6F0342EB-CF6D-4C75-9A32-DB7E3CAE524B}"/>
    <cellStyle name="Comma 4 7 2 2 5" xfId="40052" xr:uid="{3E9F5F2C-80D5-4C86-8F8C-90F1EFA573B6}"/>
    <cellStyle name="Comma 4 7 2 2 6" xfId="41169" xr:uid="{7F5C8213-A267-4AE6-AA52-AC81F46EA5B0}"/>
    <cellStyle name="Comma 4 7 2 2 7" xfId="25078" xr:uid="{7E9B4356-0FE8-4CE9-869D-137377A273FA}"/>
    <cellStyle name="Comma 4 7 2 3" xfId="15169" xr:uid="{816C307D-DCFE-48B9-98E4-7E39E7BE7905}"/>
    <cellStyle name="Comma 4 7 2 3 2" xfId="36014" xr:uid="{E0ACD9E2-09E4-49F0-8233-387A68381E78}"/>
    <cellStyle name="Comma 4 7 2 3 3" xfId="38155" xr:uid="{84CA4E73-8A90-4648-9754-2B42EFDF39F6}"/>
    <cellStyle name="Comma 4 7 2 3 4" xfId="39279" xr:uid="{C892F39D-33AE-4EBE-BA4A-8864F6D73FE1}"/>
    <cellStyle name="Comma 4 7 2 3 5" xfId="40396" xr:uid="{F0A5882A-0BBC-4F7B-B201-82F00975053B}"/>
    <cellStyle name="Comma 4 7 2 3 6" xfId="41513" xr:uid="{9CFA8A75-C72C-4D05-9232-F6AC0FC0FEF7}"/>
    <cellStyle name="Comma 4 7 2 3 7" xfId="25608" xr:uid="{4E06070E-E3BC-4F78-A63F-0ADDAE25C5DB}"/>
    <cellStyle name="Comma 4 7 2 4" xfId="25862" xr:uid="{D84E2836-7995-483F-9E45-F9FEBCA59EDE}"/>
    <cellStyle name="Comma 4 7 2 5" xfId="36710" xr:uid="{D684032E-510B-46AB-8F1D-37619083F9DA}"/>
    <cellStyle name="Comma 4 7 2 6" xfId="38367" xr:uid="{591DE2B1-A5B9-4A28-8643-99EC5998F4C3}"/>
    <cellStyle name="Comma 4 7 2 7" xfId="39480" xr:uid="{A70AD27E-6F2C-4C65-B64B-2434EBCAD8AA}"/>
    <cellStyle name="Comma 4 7 2 8" xfId="40601" xr:uid="{DBC58573-E257-4A16-9685-833E87EF53BE}"/>
    <cellStyle name="Comma 4 7 2 9" xfId="15444" xr:uid="{6C223522-432E-4A08-94FC-5985CCA5116D}"/>
    <cellStyle name="Comma 4 7 3" xfId="13465" xr:uid="{B57D0248-6597-4157-9AAD-593C8718A9EC}"/>
    <cellStyle name="Comma 4 7 3 2" xfId="35048" xr:uid="{9AF9D429-DD0E-47E5-AD40-812D7CD73E91}"/>
    <cellStyle name="Comma 4 7 3 3" xfId="37490" xr:uid="{41B3B01A-FCA8-47D6-A523-ECF2700CE433}"/>
    <cellStyle name="Comma 4 7 3 4" xfId="38693" xr:uid="{57128C82-CE65-40C5-AFF6-85EF08F0989A}"/>
    <cellStyle name="Comma 4 7 3 5" xfId="39810" xr:uid="{62DEABF1-93AB-4313-ACB5-BB3B5188AB17}"/>
    <cellStyle name="Comma 4 7 3 6" xfId="40927" xr:uid="{DB9881AD-D441-4597-969C-9AB8E7C38694}"/>
    <cellStyle name="Comma 4 7 3 7" xfId="24765" xr:uid="{BE0FB704-A08F-42D3-B8AB-E4BA5CE6DC29}"/>
    <cellStyle name="Comma 4 7 3 8" xfId="44022" xr:uid="{BCE1B8E5-3D83-4F65-8A37-F78898B72E59}"/>
    <cellStyle name="Comma 4 7 4" xfId="14926" xr:uid="{D9447B21-EBB1-45AA-A62A-60078672456F}"/>
    <cellStyle name="Comma 4 7 4 2" xfId="35780" xr:uid="{50BB5374-4476-4B39-A138-53863A80BDBA}"/>
    <cellStyle name="Comma 4 7 4 3" xfId="37926" xr:uid="{2FB618C6-9117-4817-9CAB-B290F62A7F35}"/>
    <cellStyle name="Comma 4 7 4 4" xfId="39050" xr:uid="{81BE49BF-C609-4032-80CF-647A4427AE0F}"/>
    <cellStyle name="Comma 4 7 4 5" xfId="40167" xr:uid="{1BC51023-245C-48F7-B3DC-0FA9D65683D9}"/>
    <cellStyle name="Comma 4 7 4 6" xfId="41284" xr:uid="{2329E680-D038-431A-80D6-C7CD14CA467B}"/>
    <cellStyle name="Comma 4 7 4 7" xfId="25410" xr:uid="{F3DB4A9E-6512-4A4D-9F61-5554E693314D}"/>
    <cellStyle name="Comma 4 7 4 8" xfId="45508" xr:uid="{E6252282-664D-42F4-8CD7-B08530BD713C}"/>
    <cellStyle name="Comma 4 7 5" xfId="25861" xr:uid="{11C66775-AEF1-4176-8F2A-87E3610C17E7}"/>
    <cellStyle name="Comma 4 7 6" xfId="36709" xr:uid="{D298352E-CED8-416A-B50D-A9F613536D32}"/>
    <cellStyle name="Comma 4 7 7" xfId="38366" xr:uid="{535A4564-3AB6-43E9-8B80-7C999706522B}"/>
    <cellStyle name="Comma 4 7 8" xfId="39479" xr:uid="{10B220F8-AD59-4EF5-8AA8-15F3ED7B7732}"/>
    <cellStyle name="Comma 4 7 9" xfId="40600" xr:uid="{B28D941C-0FEE-4846-9AB3-5A9F963E05DF}"/>
    <cellStyle name="Comma 4 8" xfId="550" xr:uid="{EF2E95BE-3CA6-41B6-9E29-81D800DEA725}"/>
    <cellStyle name="Comma 4 8 10" xfId="1725" xr:uid="{A8F0A612-E168-4D5F-B051-1FEF7B070F7B}"/>
    <cellStyle name="Comma 4 8 11" xfId="42113" xr:uid="{C3BD1801-DA30-458B-9DEE-C3EF8B8F66D7}"/>
    <cellStyle name="Comma 4 8 12" xfId="43252" xr:uid="{3740AAFD-766E-462F-8284-33725E880318}"/>
    <cellStyle name="Comma 4 8 2" xfId="13466" xr:uid="{E811445F-D124-4F0D-947A-732D175D3AEA}"/>
    <cellStyle name="Comma 4 8 2 2" xfId="35049" xr:uid="{E109F18A-9C2B-4BC7-AADF-28423A203F35}"/>
    <cellStyle name="Comma 4 8 2 3" xfId="37491" xr:uid="{71F1E7A0-5553-47DA-B098-34998F392759}"/>
    <cellStyle name="Comma 4 8 2 4" xfId="38694" xr:uid="{0BC0C2CE-17F7-4CC7-B4D4-BF856B0F38D2}"/>
    <cellStyle name="Comma 4 8 2 5" xfId="39811" xr:uid="{DCB86743-0DCA-4829-A11B-0F31301B6DA7}"/>
    <cellStyle name="Comma 4 8 2 6" xfId="40928" xr:uid="{7A3FCB95-FC77-4648-AA71-C4328029C982}"/>
    <cellStyle name="Comma 4 8 2 7" xfId="24766" xr:uid="{0E31562C-D614-4D3B-9CAA-5C2FF66B464D}"/>
    <cellStyle name="Comma 4 8 2 8" xfId="44772" xr:uid="{2BB63622-377D-470F-92E2-4DF63F457356}"/>
    <cellStyle name="Comma 4 8 3" xfId="14927" xr:uid="{0DE7AAAB-76A7-4F43-B3E1-407E7B0C4D7F}"/>
    <cellStyle name="Comma 4 8 3 2" xfId="35781" xr:uid="{A1530B0F-C77E-4235-BD5A-244821111DBB}"/>
    <cellStyle name="Comma 4 8 3 3" xfId="37927" xr:uid="{8585A750-07D0-4DC9-BEB9-C95E46DD9746}"/>
    <cellStyle name="Comma 4 8 3 4" xfId="39051" xr:uid="{85AF040D-2291-4B3B-8562-82BBEA5F989D}"/>
    <cellStyle name="Comma 4 8 3 5" xfId="40168" xr:uid="{FB05455C-558B-4F82-B77F-76E34D967F18}"/>
    <cellStyle name="Comma 4 8 3 6" xfId="41285" xr:uid="{74058498-4228-44BB-8B00-2960FB60CBF3}"/>
    <cellStyle name="Comma 4 8 3 7" xfId="25411" xr:uid="{2CC86B60-3808-4402-B076-176762F7DC92}"/>
    <cellStyle name="Comma 4 8 3 8" xfId="46260" xr:uid="{44883C88-2AEA-4362-883F-66B8A43C30EC}"/>
    <cellStyle name="Comma 4 8 4" xfId="25863" xr:uid="{F0A9F0B8-D4A3-4F3E-ABC6-938176B5889C}"/>
    <cellStyle name="Comma 4 8 5" xfId="36711" xr:uid="{9061DE12-EB98-466F-BB2B-DCFC4D174D99}"/>
    <cellStyle name="Comma 4 8 6" xfId="38368" xr:uid="{1B7C68A3-14E7-48FE-8D84-5291E1D58C91}"/>
    <cellStyle name="Comma 4 8 7" xfId="39481" xr:uid="{47459CC4-5DE6-4704-B1D8-B70682370EE4}"/>
    <cellStyle name="Comma 4 8 8" xfId="40602" xr:uid="{D301B0C5-E24E-4510-80A1-EE368502067A}"/>
    <cellStyle name="Comma 4 8 9" xfId="15445" xr:uid="{DB213B56-80D1-4D40-854D-1E95157C8AB4}"/>
    <cellStyle name="Comma 4 9" xfId="259" xr:uid="{206EF65E-D4AC-4A72-B9AE-01ED549BB254}"/>
    <cellStyle name="Comma 4 9 10" xfId="15325" xr:uid="{DBF7D3C6-8983-41C8-914E-C4DE9A309C5E}"/>
    <cellStyle name="Comma 4 9 11" xfId="42325" xr:uid="{669CED17-9058-49DF-84AA-BD9F54DFD86F}"/>
    <cellStyle name="Comma 4 9 12" xfId="42602" xr:uid="{822247ED-610D-4912-A63E-6B4A047C0C01}"/>
    <cellStyle name="Comma 4 9 2" xfId="13026" xr:uid="{F1DC6E9D-DC1D-4D34-A99E-291ECCAE4E96}"/>
    <cellStyle name="Comma 4 9 2 2" xfId="34923" xr:uid="{0E9F7938-18CF-4CC2-9853-15CE8125C3ED}"/>
    <cellStyle name="Comma 4 9 2 3" xfId="37407" xr:uid="{1E09E72E-28F1-4D66-8F7B-EA62AC162B84}"/>
    <cellStyle name="Comma 4 9 2 4" xfId="38610" xr:uid="{C88CECB6-1CAE-4F94-A777-651ECECCBCC4}"/>
    <cellStyle name="Comma 4 9 2 5" xfId="39727" xr:uid="{0ACA070D-8F4F-4744-B0CB-4B031173380D}"/>
    <cellStyle name="Comma 4 9 2 6" xfId="40844" xr:uid="{11C3DCB2-DF2A-4FFB-87AE-D2CB9FC0F8AF}"/>
    <cellStyle name="Comma 4 9 2 7" xfId="24677" xr:uid="{FBF97420-D338-49AD-BAF6-3805181288FE}"/>
    <cellStyle name="Comma 4 9 2 8" xfId="44047" xr:uid="{E84E982A-355E-45E2-8195-4E8B4CC7AE16}"/>
    <cellStyle name="Comma 4 9 3" xfId="13992" xr:uid="{118CAA0A-311E-48B9-8D6C-3AC84189BC64}"/>
    <cellStyle name="Comma 4 9 3 2" xfId="35191" xr:uid="{5F30EB19-BB5B-40AB-B6B3-711DBE721230}"/>
    <cellStyle name="Comma 4 9 3 3" xfId="37575" xr:uid="{4FC07650-125F-4570-A39C-74C31B62B427}"/>
    <cellStyle name="Comma 4 9 3 4" xfId="38765" xr:uid="{FDE6A7B5-0DB0-40AA-B4F6-7759CBFD824A}"/>
    <cellStyle name="Comma 4 9 3 5" xfId="39882" xr:uid="{C78B4A4A-8CAF-4A24-8D61-0EE7A777341E}"/>
    <cellStyle name="Comma 4 9 3 6" xfId="40999" xr:uid="{C392E6FA-FC83-4706-A922-110326640D85}"/>
    <cellStyle name="Comma 4 9 3 7" xfId="24874" xr:uid="{58479684-E3B0-44AF-9757-2FD45623F25A}"/>
    <cellStyle name="Comma 4 9 3 8" xfId="45534" xr:uid="{D0772420-2344-43BE-9D5B-1E3F08C61B7A}"/>
    <cellStyle name="Comma 4 9 4" xfId="14996" xr:uid="{66F22046-7949-465B-8A3C-69FB86FBAEAE}"/>
    <cellStyle name="Comma 4 9 4 2" xfId="35845" xr:uid="{955D5075-6BF0-4CA5-ADDA-5B725E574862}"/>
    <cellStyle name="Comma 4 9 4 3" xfId="37987" xr:uid="{7520A909-20B9-492D-A8D4-F273C0A30E45}"/>
    <cellStyle name="Comma 4 9 4 4" xfId="39111" xr:uid="{BE70DF54-8C14-465B-80B2-8CF3FE128B7D}"/>
    <cellStyle name="Comma 4 9 4 5" xfId="40228" xr:uid="{0D53CA4D-41D2-4D82-869B-9A7DA41BD8BB}"/>
    <cellStyle name="Comma 4 9 4 6" xfId="41345" xr:uid="{7E10DEF6-5440-400E-B496-456008846254}"/>
    <cellStyle name="Comma 4 9 4 7" xfId="25461" xr:uid="{D78907D4-FF7A-4115-8282-D7B749258B05}"/>
    <cellStyle name="Comma 4 9 5" xfId="25724" xr:uid="{91E9791E-E5D4-447E-86FF-B6CB07AFFB7C}"/>
    <cellStyle name="Comma 4 9 6" xfId="36597" xr:uid="{4D482667-4CB6-477A-A6E4-5DC49C1F9772}"/>
    <cellStyle name="Comma 4 9 7" xfId="38253" xr:uid="{CE64055B-AB2B-457D-85C9-8C1F40C63C8D}"/>
    <cellStyle name="Comma 4 9 8" xfId="39366" xr:uid="{E550E812-E9FD-490F-8A48-CACFB046C0B9}"/>
    <cellStyle name="Comma 4 9 9" xfId="40487" xr:uid="{19E6894B-2715-4427-83FF-1D4D9EF62745}"/>
    <cellStyle name="Comma 40" xfId="60" xr:uid="{6883AAD1-DACF-4B3A-9744-11DF23B8FC0D}"/>
    <cellStyle name="Comma 40 2" xfId="26529" xr:uid="{695B2E00-B5E9-4F38-ADC7-2080DF292E2D}"/>
    <cellStyle name="Comma 40 3" xfId="36866" xr:uid="{72DD73AF-2FA7-46A4-871D-C8A042AB3F20}"/>
    <cellStyle name="Comma 40 4" xfId="38503" xr:uid="{CC3C657D-C475-4C61-92B5-A6C199926FA4}"/>
    <cellStyle name="Comma 40 5" xfId="39620" xr:uid="{AB74EEDC-5882-4097-8AA5-9BA7E2708F19}"/>
    <cellStyle name="Comma 40 6" xfId="40737" xr:uid="{7B93AE76-3A41-4958-9940-02834D10007B}"/>
    <cellStyle name="Comma 40 7" xfId="16117" xr:uid="{F9EE6528-D314-4D30-8068-35681E6AB797}"/>
    <cellStyle name="Comma 40 8" xfId="3179" xr:uid="{C0AF8263-DBD5-4BD1-A1C5-C2A9DF99ECD7}"/>
    <cellStyle name="Comma 41" xfId="3180" xr:uid="{ACD131C4-7407-40B5-B8E8-5B5EBE8386F1}"/>
    <cellStyle name="Comma 41 2" xfId="26530" xr:uid="{112EE28E-7D6E-457D-A475-07DCDF5349CA}"/>
    <cellStyle name="Comma 41 3" xfId="36867" xr:uid="{467AF31B-7CC5-4DCF-8D13-DD20D919AE3A}"/>
    <cellStyle name="Comma 41 4" xfId="38504" xr:uid="{49F2D6E5-26BB-4F67-BC5B-4EB7E819D7D8}"/>
    <cellStyle name="Comma 41 5" xfId="39621" xr:uid="{B26216CB-5588-4A7D-AA2F-7BD5FBBDA74B}"/>
    <cellStyle name="Comma 41 6" xfId="40738" xr:uid="{8F0CA8B7-2DCD-43CE-97E7-74170D342DAE}"/>
    <cellStyle name="Comma 41 7" xfId="16118" xr:uid="{9F7DE7F3-06AB-4694-8B3D-47ED7EAFABC9}"/>
    <cellStyle name="Comma 42" xfId="4459" xr:uid="{EA00ED85-A164-4292-A0EE-62F8017DFE37}"/>
    <cellStyle name="Comma 42 2" xfId="27468" xr:uid="{5567184A-FE92-4607-84C8-66C6B994E9FB}"/>
    <cellStyle name="Comma 42 3" xfId="36915" xr:uid="{EA932D01-CDE4-4818-B3E0-0ED29670ADFD}"/>
    <cellStyle name="Comma 42 4" xfId="38505" xr:uid="{52CC9A69-D53C-4EB1-BA1A-9486EE117B98}"/>
    <cellStyle name="Comma 42 5" xfId="39622" xr:uid="{B28F4A5C-B4CC-4327-B1AE-B0781BB246B8}"/>
    <cellStyle name="Comma 42 6" xfId="40739" xr:uid="{C66577D1-0AF3-4E1C-A593-F1F13F1A8475}"/>
    <cellStyle name="Comma 42 7" xfId="17132" xr:uid="{3A56DFF3-6834-45CC-B5AF-1496B6CCA00D}"/>
    <cellStyle name="Comma 43" xfId="6583" xr:uid="{A7DC3133-F4B4-488D-8E5E-A31FF65AE855}"/>
    <cellStyle name="Comma 43 2" xfId="29268" xr:uid="{B4BF2E09-E5DE-4272-8C85-56FBB81EB82D}"/>
    <cellStyle name="Comma 43 3" xfId="37011" xr:uid="{23764291-25C4-4CE8-AAA5-3E4513AA0532}"/>
    <cellStyle name="Comma 43 4" xfId="38506" xr:uid="{64AA7488-DA01-4F46-B382-574D3697B233}"/>
    <cellStyle name="Comma 43 5" xfId="39623" xr:uid="{C5E024EE-A251-4E51-A4F6-2A40BFA9FEB1}"/>
    <cellStyle name="Comma 43 6" xfId="40740" xr:uid="{12DAB8D7-575F-4E20-AFFB-2E91A892AD5E}"/>
    <cellStyle name="Comma 43 7" xfId="18976" xr:uid="{4A70A107-AE63-45F9-9080-E0E9A74CB79E}"/>
    <cellStyle name="Comma 44" xfId="7779" xr:uid="{E3D09404-AF8F-4788-8631-45D6E72AB383}"/>
    <cellStyle name="Comma 44 2" xfId="30323" xr:uid="{7516880E-57F0-48F4-9396-BAD45D0602BC}"/>
    <cellStyle name="Comma 44 3" xfId="37061" xr:uid="{6B0BAFF6-56AB-4312-AEF6-A46F4A3DAF37}"/>
    <cellStyle name="Comma 44 4" xfId="38508" xr:uid="{CAA395BA-45EA-492D-8D9C-DAF22B05E902}"/>
    <cellStyle name="Comma 44 5" xfId="39625" xr:uid="{55C0C81A-19D7-4C9C-A3F7-93DBCE88F1A8}"/>
    <cellStyle name="Comma 44 6" xfId="40742" xr:uid="{7385160D-0B87-47BD-BA0E-E387E257B60A}"/>
    <cellStyle name="Comma 44 7" xfId="20038" xr:uid="{260617AF-DFB1-4EE5-BF01-31CCC11F811C}"/>
    <cellStyle name="Comma 45" xfId="1258" xr:uid="{49BEA006-0123-4763-A3D7-DD9FB4542D94}"/>
    <cellStyle name="Comma 45 2" xfId="7780" xr:uid="{4E75D833-0810-4254-A8F7-46C55DAB0D2E}"/>
    <cellStyle name="Comma 45 2 2" xfId="30324" xr:uid="{7059B7C1-2EC1-4D85-ACA5-ABDBA7AD0B7E}"/>
    <cellStyle name="Comma 45 2 3" xfId="37062" xr:uid="{AAB804F3-A068-4295-B9FF-C05D847DE1FB}"/>
    <cellStyle name="Comma 45 2 4" xfId="38509" xr:uid="{1341B43F-3FD3-48A2-A987-49A365C85337}"/>
    <cellStyle name="Comma 45 2 5" xfId="39626" xr:uid="{A91B61A6-46EF-49A4-86ED-0569E025DF28}"/>
    <cellStyle name="Comma 45 2 6" xfId="40743" xr:uid="{48B788D6-5D95-4583-A7F6-F4C64EE31F12}"/>
    <cellStyle name="Comma 45 2 7" xfId="20039" xr:uid="{F0CC4021-828C-494D-9AD6-2540375EEAC9}"/>
    <cellStyle name="Comma 45 3" xfId="25708" xr:uid="{92082F92-07DA-41BA-8E54-EF90EE389507}"/>
    <cellStyle name="Comma 45 4" xfId="36591" xr:uid="{5690D43D-DC30-49B2-8C4F-7BFB6ED019B1}"/>
    <cellStyle name="Comma 45 5" xfId="38247" xr:uid="{97CB0B48-56F9-454D-8399-506E3875EA23}"/>
    <cellStyle name="Comma 45 6" xfId="39360" xr:uid="{EAF11182-FD01-4F3D-92D0-C95179C92C07}"/>
    <cellStyle name="Comma 45 7" xfId="40481" xr:uid="{07BFD939-C99E-4507-885C-342F956B0EA0}"/>
    <cellStyle name="Comma 45 8" xfId="15309" xr:uid="{C3654AE9-6859-4807-B906-8229A2BD5FBB}"/>
    <cellStyle name="Comma 46" xfId="8397" xr:uid="{12EA4F5A-F0FB-46A1-B22B-99C235E0044F}"/>
    <cellStyle name="Comma 46 2" xfId="30941" xr:uid="{F6F137C7-C564-477F-8592-B93A4C5073FA}"/>
    <cellStyle name="Comma 46 3" xfId="37137" xr:uid="{062C0E0B-BCFD-4FB3-932F-E3B4AAD0CC69}"/>
    <cellStyle name="Comma 46 4" xfId="38544" xr:uid="{E8C3A7CA-25F3-4D79-8319-737CCFF98F26}"/>
    <cellStyle name="Comma 46 5" xfId="39661" xr:uid="{F96CABF2-73F7-469F-B67B-32C1023DD500}"/>
    <cellStyle name="Comma 46 6" xfId="40778" xr:uid="{787F30AC-E505-45FB-9C72-0140E104D529}"/>
    <cellStyle name="Comma 46 7" xfId="20637" xr:uid="{456EFD3C-DB91-4047-B9ED-9338A9B5028D}"/>
    <cellStyle name="Comma 47" xfId="8399" xr:uid="{7A017BF5-376E-4CA6-82C9-C55A1B37DC3C}"/>
    <cellStyle name="Comma 47 2" xfId="30942" xr:uid="{71CCE802-F9A5-4235-ABAE-1B43316CCD59}"/>
    <cellStyle name="Comma 47 3" xfId="37138" xr:uid="{311A0DF2-B453-431C-99B6-292E48BE72FB}"/>
    <cellStyle name="Comma 47 4" xfId="483" xr:uid="{D5F96DC1-EBA7-4F7C-8BE6-776B458ADDBD}"/>
    <cellStyle name="Comma 47 4 2" xfId="38545" xr:uid="{8C8916D5-D394-4929-AF47-010FC1343420}"/>
    <cellStyle name="Comma 47 4 2 2" xfId="42838" xr:uid="{A3A152F7-16A9-4086-8DCD-1651CA122E0E}"/>
    <cellStyle name="Comma 47 4 3" xfId="42050" xr:uid="{DFC50370-5B6F-438C-8265-82B9DEF33EC9}"/>
    <cellStyle name="Comma 47 5" xfId="39662" xr:uid="{911F3BA6-3529-4F1B-B72F-9CA729CF1686}"/>
    <cellStyle name="Comma 47 6" xfId="40779" xr:uid="{1D47B66D-1287-4DD1-8B6E-1CD64831CFD7}"/>
    <cellStyle name="Comma 47 7" xfId="20638" xr:uid="{B0BD76FF-1F31-4FE8-8ECF-2150FB6EFE52}"/>
    <cellStyle name="Comma 48" xfId="8400" xr:uid="{6B737DE9-2541-4BC0-BDA5-9A76BE73292F}"/>
    <cellStyle name="Comma 48 2" xfId="30943" xr:uid="{38F022C5-0414-4C55-A3A1-420988A7C6DE}"/>
    <cellStyle name="Comma 48 3" xfId="37139" xr:uid="{4EB7F116-3001-48FD-A52E-D29F66156DB2}"/>
    <cellStyle name="Comma 48 4" xfId="38546" xr:uid="{D6E1A393-E89E-4469-B40F-00956A41EDE6}"/>
    <cellStyle name="Comma 48 5" xfId="39663" xr:uid="{3B3235F3-C470-4124-AFBB-1F59B9CFCBEE}"/>
    <cellStyle name="Comma 48 6" xfId="40780" xr:uid="{71D92BBE-1B33-4039-B6E1-E541391C17F4}"/>
    <cellStyle name="Comma 48 7" xfId="20639" xr:uid="{D77B482A-9D3C-45F4-BCB0-3FCC907BE135}"/>
    <cellStyle name="Comma 49" xfId="1257" xr:uid="{A4E17F5F-C7DA-46CC-81D8-7729E13E10BE}"/>
    <cellStyle name="Comma 49 2" xfId="25707" xr:uid="{7E4C4E8B-A94D-443C-9607-B0F0E2087EF5}"/>
    <cellStyle name="Comma 49 3" xfId="36590" xr:uid="{1072E50C-E930-4F3D-A037-22C6E9D144BC}"/>
    <cellStyle name="Comma 49 4" xfId="38246" xr:uid="{DDF0EC18-F224-4816-9ED7-C6B2BF5761B1}"/>
    <cellStyle name="Comma 49 5" xfId="39359" xr:uid="{5FCC1CF8-BD2F-4734-A4F8-E7B7A30A12D1}"/>
    <cellStyle name="Comma 49 6" xfId="40480" xr:uid="{C7116951-F540-47B4-B433-2E960E7050CD}"/>
    <cellStyle name="Comma 49 7" xfId="15308" xr:uid="{87E90177-26ED-48F2-8C5D-781EE07531AE}"/>
    <cellStyle name="Comma 5" xfId="68" xr:uid="{DCE1BCA0-D8E7-40DF-AD72-E9F460AE2683}"/>
    <cellStyle name="Comma 5 10" xfId="552" xr:uid="{A1F95201-8B11-43D3-AD82-E82715343BBD}"/>
    <cellStyle name="Comma 5 10 10" xfId="42806" xr:uid="{0DD95FB2-2E76-4B34-9AB7-FA7E64670AFA}"/>
    <cellStyle name="Comma 5 10 2" xfId="25725" xr:uid="{08BE4454-76FA-45C5-B598-D2F1535AE3BE}"/>
    <cellStyle name="Comma 5 10 2 2" xfId="43667" xr:uid="{F3A9CD9C-A3DA-4461-B858-22A5AAF38BDC}"/>
    <cellStyle name="Comma 5 10 2 2 2" xfId="45215" xr:uid="{76840088-5BEF-4F01-8118-07701FA9C2E3}"/>
    <cellStyle name="Comma 5 10 2 2 3" xfId="46705" xr:uid="{5AC1B6F5-9360-4746-9CC2-EAEAAF6C39EF}"/>
    <cellStyle name="Comma 5 10 2 3" xfId="44508" xr:uid="{DF6D855E-F95C-400E-925D-954F8E550067}"/>
    <cellStyle name="Comma 5 10 2 4" xfId="45996" xr:uid="{11FCD2AC-7656-4202-8E9F-A026E1DE46F2}"/>
    <cellStyle name="Comma 5 10 2 5" xfId="43012" xr:uid="{83CB4B13-92A9-4237-8DF6-9D5DC8EC9D21}"/>
    <cellStyle name="Comma 5 10 3" xfId="36598" xr:uid="{52ACE8F3-6791-454C-85DE-F403E44BE40D}"/>
    <cellStyle name="Comma 5 10 3 2" xfId="43896" xr:uid="{5B37AFAF-527E-4789-A8CA-CD2A23777584}"/>
    <cellStyle name="Comma 5 10 3 2 2" xfId="45449" xr:uid="{80085311-5636-493E-A558-2480BA52B84B}"/>
    <cellStyle name="Comma 5 10 3 2 3" xfId="46941" xr:uid="{4793B761-9AF4-4C62-B51C-0846A6A24D95}"/>
    <cellStyle name="Comma 5 10 3 3" xfId="44739" xr:uid="{AE1FA269-D410-464D-B2E8-2E57BA0AC925}"/>
    <cellStyle name="Comma 5 10 3 4" xfId="46227" xr:uid="{0277F595-F4D9-4EE1-B6A6-C60126377469}"/>
    <cellStyle name="Comma 5 10 3 5" xfId="43221" xr:uid="{5F3FBE2D-BE38-4B6C-B6F7-A400845879B3}"/>
    <cellStyle name="Comma 5 10 4" xfId="38254" xr:uid="{51B2A341-EC6A-4802-8901-83DB2E34574D}"/>
    <cellStyle name="Comma 5 10 4 2" xfId="44982" xr:uid="{4B2404D4-FC91-4A9A-AD3B-399A32C5D405}"/>
    <cellStyle name="Comma 5 10 4 3" xfId="46471" xr:uid="{F5EC5B50-339B-4C98-929F-D7A2273829F6}"/>
    <cellStyle name="Comma 5 10 4 4" xfId="43444" xr:uid="{B1145293-AE90-40A5-8270-1B9445DA50E8}"/>
    <cellStyle name="Comma 5 10 5" xfId="39367" xr:uid="{5F3FCB9C-3F84-4A5C-894F-16378D3B63F1}"/>
    <cellStyle name="Comma 5 10 5 2" xfId="44277" xr:uid="{F5E8615E-50D0-4FCD-851D-F7915A270F5D}"/>
    <cellStyle name="Comma 5 10 6" xfId="40488" xr:uid="{9D553DB3-FF06-40DA-8832-D5CC0F46301D}"/>
    <cellStyle name="Comma 5 10 6 2" xfId="45765" xr:uid="{83C16130-7752-4570-9759-AAC2F7181161}"/>
    <cellStyle name="Comma 5 10 7" xfId="15326" xr:uid="{3CEC946D-F280-47F5-A378-8637988BEDF1}"/>
    <cellStyle name="Comma 5 10 8" xfId="1327" xr:uid="{20DA6012-2646-4292-ACBB-F188EB63D362}"/>
    <cellStyle name="Comma 5 10 9" xfId="42115" xr:uid="{676A1219-FEF8-4987-9745-82F0658D1BCB}"/>
    <cellStyle name="Comma 5 11" xfId="261" xr:uid="{21369424-5E8C-4BB9-A9DD-DAD41D944EBD}"/>
    <cellStyle name="Comma 5 11 10" xfId="42843" xr:uid="{11E40845-B4F2-4433-964B-F9C2299971D5}"/>
    <cellStyle name="Comma 5 11 2" xfId="34930" xr:uid="{FE271657-6E1A-49FC-884D-521A0B4D8E92}"/>
    <cellStyle name="Comma 5 11 2 2" xfId="45016" xr:uid="{E3EB66D4-52B6-4BA4-A4A4-1728CEDC8EC0}"/>
    <cellStyle name="Comma 5 11 2 3" xfId="46505" xr:uid="{768B3337-A185-45AB-BD4D-467DECB2EE5A}"/>
    <cellStyle name="Comma 5 11 2 4" xfId="43478" xr:uid="{A3320A24-4164-4A02-98F7-FFF49F48C66A}"/>
    <cellStyle name="Comma 5 11 3" xfId="37414" xr:uid="{4E93EAFC-8E91-4D25-A5DB-8A0A31757827}"/>
    <cellStyle name="Comma 5 11 3 2" xfId="44311" xr:uid="{38D431F1-9FDC-4F2E-AFF5-00EED71CB308}"/>
    <cellStyle name="Comma 5 11 4" xfId="38617" xr:uid="{5559A6F1-EE83-4BE4-A4EA-1F03F2CD2395}"/>
    <cellStyle name="Comma 5 11 4 2" xfId="45799" xr:uid="{D0D487B9-AB04-4056-9923-CC6273A3561D}"/>
    <cellStyle name="Comma 5 11 5" xfId="39734" xr:uid="{BB243619-ACAF-4685-AD27-21A5A9440FA3}"/>
    <cellStyle name="Comma 5 11 6" xfId="40851" xr:uid="{EEE9E576-E9AB-459C-A8E5-1E80B8D26C06}"/>
    <cellStyle name="Comma 5 11 7" xfId="24684" xr:uid="{9BCBA71A-07EA-404B-B7C5-CF3A226091E0}"/>
    <cellStyle name="Comma 5 11 8" xfId="13042" xr:uid="{4BF54757-2FFF-4497-9BAC-C8645F1A68F6}"/>
    <cellStyle name="Comma 5 11 9" xfId="42327" xr:uid="{6EB5B81D-E19F-4796-93D3-6D0764F4AB86}"/>
    <cellStyle name="Comma 5 12" xfId="14849" xr:uid="{5B4FE1D7-0898-44A8-AD35-519066FA0F04}"/>
    <cellStyle name="Comma 5 12 2" xfId="35704" xr:uid="{F3048213-8A95-4724-A6DB-F9C32678BC80}"/>
    <cellStyle name="Comma 5 12 2 2" xfId="45242" xr:uid="{B3510210-C613-4CC3-9D81-F2E64B0448C1}"/>
    <cellStyle name="Comma 5 12 2 3" xfId="46732" xr:uid="{DE7AE533-863F-4519-A438-2F3BEE93879B}"/>
    <cellStyle name="Comma 5 12 2 4" xfId="43694" xr:uid="{AE82A3FC-AA9E-4BB9-8ABA-12776FA45488}"/>
    <cellStyle name="Comma 5 12 3" xfId="37850" xr:uid="{34C2E4AD-5B65-4671-BC50-65EDB3A6E2A5}"/>
    <cellStyle name="Comma 5 12 3 2" xfId="44534" xr:uid="{AE5CBAC6-4041-4CA9-B98D-1DB18D0B88FB}"/>
    <cellStyle name="Comma 5 12 4" xfId="38974" xr:uid="{7047B91E-1965-45C5-B5DB-BB9E12BC0D82}"/>
    <cellStyle name="Comma 5 12 4 2" xfId="46022" xr:uid="{4FB67982-3F45-4CAF-8F1C-81F207081AD9}"/>
    <cellStyle name="Comma 5 12 5" xfId="40091" xr:uid="{F73FF408-3289-4A79-8BCF-165E8CC6D7D8}"/>
    <cellStyle name="Comma 5 12 6" xfId="41208" xr:uid="{EDEAB5AF-2435-46BF-ADC4-9C0BD04F3637}"/>
    <cellStyle name="Comma 5 12 7" xfId="25335" xr:uid="{7D054B2B-6C6E-4FAA-82FA-DAC3968E33F7}"/>
    <cellStyle name="Comma 5 12 8" xfId="42438" xr:uid="{DF55F6DB-C920-4113-AEF2-B229D44AC765}"/>
    <cellStyle name="Comma 5 12 9" xfId="43036" xr:uid="{C81D6D9D-85EC-4BBE-AA96-46C526215B77}"/>
    <cellStyle name="Comma 5 13" xfId="1252" xr:uid="{92D250A8-D955-44C5-B7B3-D8D81371E982}"/>
    <cellStyle name="Comma 5 13 2" xfId="25704" xr:uid="{D32C18C2-3332-4887-9F33-BD4D273D5BA6}"/>
    <cellStyle name="Comma 5 13 2 2" xfId="44090" xr:uid="{8DB4995E-4793-4401-BF1C-2C5F0B978F9A}"/>
    <cellStyle name="Comma 5 13 3" xfId="36587" xr:uid="{239D1FD1-AC13-4897-B3C1-98434E7B872A}"/>
    <cellStyle name="Comma 5 13 3 2" xfId="45578" xr:uid="{C8554DD8-EDCB-49F1-BFE6-3C6CD6C46496}"/>
    <cellStyle name="Comma 5 13 4" xfId="38243" xr:uid="{8FB9AF89-675F-4FD7-B492-C68AAB89DF51}"/>
    <cellStyle name="Comma 5 13 5" xfId="39356" xr:uid="{43A096FB-1F8E-4940-96F5-E7A84C356AE5}"/>
    <cellStyle name="Comma 5 13 6" xfId="40477" xr:uid="{63818206-332B-4371-A434-3924B2EC2C4D}"/>
    <cellStyle name="Comma 5 13 7" xfId="15306" xr:uid="{EDD26008-BCE4-4241-9D9E-3577BA6E9C89}"/>
    <cellStyle name="Comma 5 13 8" xfId="42407" xr:uid="{5A510CC6-9470-44B3-8A76-6B8D8F8E3BAB}"/>
    <cellStyle name="Comma 5 13 9" xfId="42643" xr:uid="{33043FC4-920B-48A5-83C0-150E0813088A}"/>
    <cellStyle name="Comma 5 14" xfId="15234" xr:uid="{B82B06FA-1B66-4080-B60C-64622820A25F}"/>
    <cellStyle name="Comma 5 14 2" xfId="36056" xr:uid="{0E9D90C5-A945-4BAE-B588-435BA1237C35}"/>
    <cellStyle name="Comma 5 14 3" xfId="38188" xr:uid="{F06F7B05-5AC0-4D5D-B190-5B3596117E74}"/>
    <cellStyle name="Comma 5 14 4" xfId="39312" xr:uid="{AE1B67A2-5BED-4F57-A42A-776B8B9CB611}"/>
    <cellStyle name="Comma 5 14 5" xfId="40429" xr:uid="{58CB2112-B0A0-4DB5-9F91-ED7CC6B394BC}"/>
    <cellStyle name="Comma 5 14 6" xfId="41546" xr:uid="{9199CC08-E09E-4B25-9313-959466E61CC4}"/>
    <cellStyle name="Comma 5 14 7" xfId="25638" xr:uid="{4F273CAB-A799-4A6E-958D-5BD0AA9393F4}"/>
    <cellStyle name="Comma 5 15" xfId="25680" xr:uid="{3EFFB483-42EC-417B-895E-4BB6F1C2014C}"/>
    <cellStyle name="Comma 5 15 2" xfId="44048" xr:uid="{75475719-F9D9-4EBD-A6F1-C5D06BDA6E44}"/>
    <cellStyle name="Comma 5 15 3" xfId="45535" xr:uid="{DCCBF5DC-5178-424E-B26F-7265281DC2CB}"/>
    <cellStyle name="Comma 5 15 4" xfId="42603" xr:uid="{503A4CBD-0FDA-47D5-94B7-DA06B8ED549F}"/>
    <cellStyle name="Comma 5 16" xfId="36566" xr:uid="{201F73F5-EAAB-41DB-9DC9-71E6CB4A5C1A}"/>
    <cellStyle name="Comma 5 16 2" xfId="44000" xr:uid="{E7336F1F-A70B-4DD1-A00E-400B33EC9DF8}"/>
    <cellStyle name="Comma 5 17" xfId="38222" xr:uid="{3F4B8BD9-5FDD-4D89-8902-688117F04C09}"/>
    <cellStyle name="Comma 5 17 2" xfId="45486" xr:uid="{E07CC489-25AA-432A-A8C0-A993A0AC352D}"/>
    <cellStyle name="Comma 5 18" xfId="39336" xr:uid="{09284DC6-69F4-4183-8407-5B70FA382658}"/>
    <cellStyle name="Comma 5 18 2" xfId="42579" xr:uid="{EAE29054-5422-491F-A17C-257FADBDC53E}"/>
    <cellStyle name="Comma 5 19" xfId="40456" xr:uid="{55577A89-242B-453C-9835-71F48F49D939}"/>
    <cellStyle name="Comma 5 2" xfId="200" xr:uid="{A0FC9A8D-B624-4749-8CF9-26E8A4FAEEB4}"/>
    <cellStyle name="Comma 5 2 10" xfId="14928" xr:uid="{27695332-80B3-41AA-8420-D52F69E862D9}"/>
    <cellStyle name="Comma 5 2 10 2" xfId="35782" xr:uid="{13BA40EA-F220-4589-88AC-D2F70AE43890}"/>
    <cellStyle name="Comma 5 2 10 3" xfId="37928" xr:uid="{C6038F0B-EA02-4FAE-AF45-2715D4BAF620}"/>
    <cellStyle name="Comma 5 2 10 4" xfId="39052" xr:uid="{716DC674-BC24-4EC9-AD39-81EF49A34002}"/>
    <cellStyle name="Comma 5 2 10 5" xfId="40169" xr:uid="{79C17D34-E1A1-4504-8ED3-7B7B161931BD}"/>
    <cellStyle name="Comma 5 2 10 6" xfId="41286" xr:uid="{F4FEC24F-279B-447A-B53C-54C48A6E9903}"/>
    <cellStyle name="Comma 5 2 10 7" xfId="25412" xr:uid="{20ED3513-49DF-4FE4-9678-8B13C2379F3F}"/>
    <cellStyle name="Comma 5 2 10 8" xfId="42439" xr:uid="{CD435C99-FC07-406D-898E-774EA4C7186A}"/>
    <cellStyle name="Comma 5 2 11" xfId="1726" xr:uid="{37EE6D97-A85D-4D13-BB3F-8730ACCCA23F}"/>
    <cellStyle name="Comma 5 2 11 2" xfId="25864" xr:uid="{3229278C-B88D-4A25-A3A3-73E14C9EDD18}"/>
    <cellStyle name="Comma 5 2 11 3" xfId="36712" xr:uid="{FC1B4F60-2C93-4459-8558-1551AC126995}"/>
    <cellStyle name="Comma 5 2 11 4" xfId="38369" xr:uid="{A3FBBFA8-B2A9-483B-A85B-D4D31435BB26}"/>
    <cellStyle name="Comma 5 2 11 5" xfId="39482" xr:uid="{E2434603-BE4C-4E6C-8BD3-3F6E9A85310D}"/>
    <cellStyle name="Comma 5 2 11 6" xfId="40603" xr:uid="{3AEEEA17-0C33-4282-BD52-CB047A5AA9F1}"/>
    <cellStyle name="Comma 5 2 11 7" xfId="15446" xr:uid="{4EFF0F00-DE31-4C7D-85A8-DDCEDEB5F78C}"/>
    <cellStyle name="Comma 5 2 12" xfId="25682" xr:uid="{8ABE7953-5A06-4C45-A299-DAC4E61C6D9B}"/>
    <cellStyle name="Comma 5 2 13" xfId="36568" xr:uid="{48BB5593-5C02-4389-A310-ED5173A2E123}"/>
    <cellStyle name="Comma 5 2 14" xfId="38224" xr:uid="{1C13A29B-20C9-4AE8-9C91-62318098FED2}"/>
    <cellStyle name="Comma 5 2 15" xfId="39338" xr:uid="{5F19C9DD-2E94-4C2D-8F39-E17E284C137C}"/>
    <cellStyle name="Comma 5 2 16" xfId="40458" xr:uid="{0FA4865F-4709-4198-9327-CE571DD33056}"/>
    <cellStyle name="Comma 5 2 17" xfId="15298" xr:uid="{EAFCE0E2-1BA3-4785-9292-C861911C2B48}"/>
    <cellStyle name="Comma 5 2 18" xfId="1239" xr:uid="{186BD748-7C5D-4324-8A62-032C1771AC26}"/>
    <cellStyle name="Comma 5 2 19" xfId="41608" xr:uid="{DBCDF23B-13DE-4F57-9B4D-A80D9E169A0C}"/>
    <cellStyle name="Comma 5 2 2" xfId="204" xr:uid="{28EDF44E-F6D2-49D4-83AA-E11C72D4F532}"/>
    <cellStyle name="Comma 5 2 2 10" xfId="39483" xr:uid="{4149B406-E42A-450F-BE0E-25B712AD5454}"/>
    <cellStyle name="Comma 5 2 2 11" xfId="40604" xr:uid="{E51AE36B-5B8C-429F-A861-FC0ECB7A0F5E}"/>
    <cellStyle name="Comma 5 2 2 12" xfId="15447" xr:uid="{AABA9C2D-A5A9-42C4-916D-FE801842ACC6}"/>
    <cellStyle name="Comma 5 2 2 13" xfId="1727" xr:uid="{E8E92750-48A8-457B-B105-2361D70672B6}"/>
    <cellStyle name="Comma 5 2 2 14" xfId="41657" xr:uid="{69A6AE20-A729-4D07-9EE5-817CC5C12399}"/>
    <cellStyle name="Comma 5 2 2 15" xfId="883" xr:uid="{3478D131-884A-4BDE-8F02-FA14FDDF1DFF}"/>
    <cellStyle name="Comma 5 2 2 16" xfId="41810" xr:uid="{22AB7C40-E3B5-4F8B-93B7-A193E96458DF}"/>
    <cellStyle name="Comma 5 2 2 17" xfId="41858" xr:uid="{18E82C92-62F6-4391-A2BC-1DE744C1615E}"/>
    <cellStyle name="Comma 5 2 2 2" xfId="247" xr:uid="{36BF29FF-1938-4D49-A82B-FD6F76C1D793}"/>
    <cellStyle name="Comma 5 2 2 2 10" xfId="40605" xr:uid="{010CC2F2-F6BE-4A3D-A8F4-6A8F9CEFF573}"/>
    <cellStyle name="Comma 5 2 2 2 11" xfId="15448" xr:uid="{3021A814-67FE-414C-9D5C-831EB7A2FB57}"/>
    <cellStyle name="Comma 5 2 2 2 12" xfId="1728" xr:uid="{E9D38A08-70BE-4743-8C12-42D7041AA40A}"/>
    <cellStyle name="Comma 5 2 2 2 13" xfId="1097" xr:uid="{3B59CCF0-BFD1-46F7-9A7A-D6BD3BF4C4AD}"/>
    <cellStyle name="Comma 5 2 2 2 14" xfId="41900" xr:uid="{055649EB-E07F-416B-B51B-4658CD690AF8}"/>
    <cellStyle name="Comma 5 2 2 2 2" xfId="457" xr:uid="{F0379DB1-B399-4978-9505-4DBD416E1CA7}"/>
    <cellStyle name="Comma 5 2 2 2 2 10" xfId="42029" xr:uid="{B0F4B618-7FC1-4EE8-BF74-4D3E0AE722A0}"/>
    <cellStyle name="Comma 5 2 2 2 2 11" xfId="45049" xr:uid="{2F09F372-5608-4D5E-BF80-42879D84369B}"/>
    <cellStyle name="Comma 5 2 2 2 2 2" xfId="741" xr:uid="{B706B4E2-BA4D-44B3-A50D-5A475D0BFCC4}"/>
    <cellStyle name="Comma 5 2 2 2 2 2 2" xfId="25868" xr:uid="{4E3241D0-1FB1-4155-90A3-9683A4E30E11}"/>
    <cellStyle name="Comma 5 2 2 2 2 2 3" xfId="36716" xr:uid="{0E195214-A93B-4392-B689-7C6FBEB2CD01}"/>
    <cellStyle name="Comma 5 2 2 2 2 2 4" xfId="38373" xr:uid="{216A4337-1D5B-4FE4-AEC1-D212CC213C08}"/>
    <cellStyle name="Comma 5 2 2 2 2 2 5" xfId="39486" xr:uid="{FA074639-003E-4676-84D4-274A34B2F8F2}"/>
    <cellStyle name="Comma 5 2 2 2 2 2 6" xfId="40607" xr:uid="{4FB15D87-4245-4F3B-B161-3D8638255F78}"/>
    <cellStyle name="Comma 5 2 2 2 2 2 7" xfId="15450" xr:uid="{8CCE6D11-CA16-45C9-96C0-D71740A0CEC7}"/>
    <cellStyle name="Comma 5 2 2 2 2 2 8" xfId="1730" xr:uid="{0F3A25D9-E266-475A-B002-CEE1DD1F1FB0}"/>
    <cellStyle name="Comma 5 2 2 2 2 2 9" xfId="42304" xr:uid="{EDB2B1B0-1860-4F7F-ADF2-B3ED0B24294A}"/>
    <cellStyle name="Comma 5 2 2 2 2 3" xfId="25867" xr:uid="{3CE9356A-08BC-4BFE-B449-059C07680B16}"/>
    <cellStyle name="Comma 5 2 2 2 2 4" xfId="36715" xr:uid="{8EFF37A4-49F1-4AEB-BF2C-FA87319369B8}"/>
    <cellStyle name="Comma 5 2 2 2 2 5" xfId="38372" xr:uid="{0CF4560D-7F92-4AC7-951A-56912E818625}"/>
    <cellStyle name="Comma 5 2 2 2 2 6" xfId="39485" xr:uid="{E5CE2305-5966-4BAA-9EDB-177BF83D6B5F}"/>
    <cellStyle name="Comma 5 2 2 2 2 7" xfId="40606" xr:uid="{2AD81A42-4B63-4C86-B453-19373FDA08F3}"/>
    <cellStyle name="Comma 5 2 2 2 2 8" xfId="15449" xr:uid="{72CFA8D2-1A0E-40B0-951B-1DC491C2D450}"/>
    <cellStyle name="Comma 5 2 2 2 2 9" xfId="1729" xr:uid="{F96B28C9-FFD3-4C6D-A8EC-0D02C499BDDA}"/>
    <cellStyle name="Comma 5 2 2 2 3" xfId="612" xr:uid="{89493239-A50D-4404-8AAE-022FEDD3053F}"/>
    <cellStyle name="Comma 5 2 2 2 3 10" xfId="46537" xr:uid="{BA255C58-E2A5-41A4-8581-C4A5EFFCB5DA}"/>
    <cellStyle name="Comma 5 2 2 2 3 2" xfId="25869" xr:uid="{85050DC7-62DE-456C-B22A-40A834765729}"/>
    <cellStyle name="Comma 5 2 2 2 3 3" xfId="36717" xr:uid="{26A65669-5DB7-4969-9CDE-BFEFC3F7D76F}"/>
    <cellStyle name="Comma 5 2 2 2 3 4" xfId="38374" xr:uid="{53658C72-D037-48F0-BB64-C4C561A54FA5}"/>
    <cellStyle name="Comma 5 2 2 2 3 5" xfId="39487" xr:uid="{4E5EC3E3-960B-4C6F-9381-79B815BC599E}"/>
    <cellStyle name="Comma 5 2 2 2 3 6" xfId="40608" xr:uid="{B29E8544-C226-4A3B-BE23-6DFC8B6B6471}"/>
    <cellStyle name="Comma 5 2 2 2 3 7" xfId="15451" xr:uid="{65010A1D-900A-4600-B550-D27C3685CD12}"/>
    <cellStyle name="Comma 5 2 2 2 3 8" xfId="1731" xr:uid="{89BD7E33-563C-4F9D-9A34-0B702FFE419A}"/>
    <cellStyle name="Comma 5 2 2 2 3 9" xfId="42175" xr:uid="{949A7145-2EAA-40C1-A73B-B4B664DECFDD}"/>
    <cellStyle name="Comma 5 2 2 2 4" xfId="328" xr:uid="{1D028E79-AB97-4F54-B1A9-6D1705C64265}"/>
    <cellStyle name="Comma 5 2 2 2 4 2" xfId="35302" xr:uid="{34CC6233-3901-4139-B3FF-6D95B6B6ED25}"/>
    <cellStyle name="Comma 5 2 2 2 4 3" xfId="37667" xr:uid="{CC57D204-C9EA-4051-A76F-B30E6C10226E}"/>
    <cellStyle name="Comma 5 2 2 2 4 4" xfId="38857" xr:uid="{CB12F1DD-6191-4AF8-BF13-48D3EA894692}"/>
    <cellStyle name="Comma 5 2 2 2 4 5" xfId="39974" xr:uid="{6E68B222-924E-41AB-96AD-223FC9E8D735}"/>
    <cellStyle name="Comma 5 2 2 2 4 6" xfId="41091" xr:uid="{034FC026-671E-4434-A9D4-1C98D5C08EA2}"/>
    <cellStyle name="Comma 5 2 2 2 4 7" xfId="24970" xr:uid="{A9743195-B0E2-462E-B41A-9954CFE291B0}"/>
    <cellStyle name="Comma 5 2 2 2 4 8" xfId="14224" xr:uid="{9C3CE9A2-465F-4DDE-AAA6-8CE2949E727C}"/>
    <cellStyle name="Comma 5 2 2 2 5" xfId="15087" xr:uid="{5DAF50C8-F753-4480-B15A-B8536E8E2BF2}"/>
    <cellStyle name="Comma 5 2 2 2 5 2" xfId="35936" xr:uid="{A0AFBE48-9D0D-4D3A-BEC7-60E986EC12F1}"/>
    <cellStyle name="Comma 5 2 2 2 5 3" xfId="38078" xr:uid="{96197219-A1C6-42C5-B1D4-0B028A5BD396}"/>
    <cellStyle name="Comma 5 2 2 2 5 4" xfId="39202" xr:uid="{4A32E412-EABF-482E-A1C4-3732EB8AC17B}"/>
    <cellStyle name="Comma 5 2 2 2 5 5" xfId="40319" xr:uid="{9DE496CE-410E-49E8-A9F0-392FD9CE297A}"/>
    <cellStyle name="Comma 5 2 2 2 5 6" xfId="41436" xr:uid="{87039DDA-BE6B-437A-8A0B-7A5A29217046}"/>
    <cellStyle name="Comma 5 2 2 2 5 7" xfId="25552" xr:uid="{A7239D26-CA25-4709-903E-B65A1CC78B02}"/>
    <cellStyle name="Comma 5 2 2 2 6" xfId="25866" xr:uid="{FD3E81FE-429A-4B85-A675-682322F0254A}"/>
    <cellStyle name="Comma 5 2 2 2 7" xfId="36714" xr:uid="{9609BD91-D2B6-4C5D-9A3D-7158B557ACC0}"/>
    <cellStyle name="Comma 5 2 2 2 8" xfId="38371" xr:uid="{C151C2E3-D371-4880-9123-20105A41143B}"/>
    <cellStyle name="Comma 5 2 2 2 9" xfId="39484" xr:uid="{08624937-741F-4C33-B2C6-A39E3F892E6F}"/>
    <cellStyle name="Comma 5 2 2 3" xfId="415" xr:uid="{AD52BBCB-DC77-447F-A68F-D075FDC36FAC}"/>
    <cellStyle name="Comma 5 2 2 3 10" xfId="15452" xr:uid="{7D852B91-71F3-4598-87A2-D9F197CBE9E9}"/>
    <cellStyle name="Comma 5 2 2 3 11" xfId="1732" xr:uid="{DED5A7F0-D87B-4B47-A2A9-4043E3E31571}"/>
    <cellStyle name="Comma 5 2 2 3 12" xfId="41987" xr:uid="{735FC3D5-BA43-4017-9A50-B1DF211A08F8}"/>
    <cellStyle name="Comma 5 2 2 3 13" xfId="44344" xr:uid="{36E09780-F590-406E-B598-CB48F33D8467}"/>
    <cellStyle name="Comma 5 2 2 3 2" xfId="699" xr:uid="{B1792DE5-E811-4B8C-9902-23488F5F3B26}"/>
    <cellStyle name="Comma 5 2 2 3 2 2" xfId="25871" xr:uid="{478E8CBF-3B58-4DD5-A9BE-292B954B01D9}"/>
    <cellStyle name="Comma 5 2 2 3 2 3" xfId="36719" xr:uid="{EEF07C9D-671C-46F8-BBC6-AB8936737554}"/>
    <cellStyle name="Comma 5 2 2 3 2 4" xfId="38376" xr:uid="{AF875D25-0936-42AE-9290-E54895BDDAC8}"/>
    <cellStyle name="Comma 5 2 2 3 2 5" xfId="39489" xr:uid="{3995D6AB-A320-4E35-9170-71BE59389B35}"/>
    <cellStyle name="Comma 5 2 2 3 2 6" xfId="40610" xr:uid="{1CFFE6DB-E4CB-4420-8D94-BC3F44A14CD7}"/>
    <cellStyle name="Comma 5 2 2 3 2 7" xfId="15453" xr:uid="{1324934A-44D2-42E9-A82B-FBB3C61F229C}"/>
    <cellStyle name="Comma 5 2 2 3 2 8" xfId="1733" xr:uid="{08ECA1D7-8F48-4B62-9248-ED57B4A7B06C}"/>
    <cellStyle name="Comma 5 2 2 3 2 9" xfId="42262" xr:uid="{0DBC973D-DFA5-4889-94AA-337344A37912}"/>
    <cellStyle name="Comma 5 2 2 3 3" xfId="14561" xr:uid="{7BF34684-D433-4FDE-A867-7C78CDD3BD71}"/>
    <cellStyle name="Comma 5 2 2 3 3 2" xfId="35436" xr:uid="{4423DD3D-9D8A-4B5F-B494-8CAC0ADFAAA9}"/>
    <cellStyle name="Comma 5 2 2 3 3 3" xfId="37765" xr:uid="{BB409997-5340-4065-B840-75B8A1BAB69F}"/>
    <cellStyle name="Comma 5 2 2 3 3 4" xfId="38936" xr:uid="{F395F598-5306-465A-8088-EBC6C29B53A8}"/>
    <cellStyle name="Comma 5 2 2 3 3 5" xfId="40053" xr:uid="{C852CCE0-EA4C-48C9-84A3-E1FD2B49532B}"/>
    <cellStyle name="Comma 5 2 2 3 3 6" xfId="41170" xr:uid="{32158CC5-11CE-4E19-ADE9-B50C504C286B}"/>
    <cellStyle name="Comma 5 2 2 3 3 7" xfId="25079" xr:uid="{2967B4B0-8165-4140-B7FE-8D24FCF1029C}"/>
    <cellStyle name="Comma 5 2 2 3 4" xfId="15170" xr:uid="{3B5F4682-68CE-4CF5-B9A9-72703BDC00F2}"/>
    <cellStyle name="Comma 5 2 2 3 4 2" xfId="36015" xr:uid="{0642A8B9-E2FB-46EE-9271-67E828D604D4}"/>
    <cellStyle name="Comma 5 2 2 3 4 3" xfId="38156" xr:uid="{BDA9EED7-8239-4ADB-B60C-198C8CDB1DC3}"/>
    <cellStyle name="Comma 5 2 2 3 4 4" xfId="39280" xr:uid="{3740AD7C-43ED-4890-AC35-C5A45C0E62BE}"/>
    <cellStyle name="Comma 5 2 2 3 4 5" xfId="40397" xr:uid="{C6DBD128-A1AC-4839-9A8F-E9B98544C1F7}"/>
    <cellStyle name="Comma 5 2 2 3 4 6" xfId="41514" xr:uid="{1C1F9E58-1726-4F0C-91BE-4B64EEE448BD}"/>
    <cellStyle name="Comma 5 2 2 3 4 7" xfId="25609" xr:uid="{662FE658-476B-4192-8C34-621AE891A052}"/>
    <cellStyle name="Comma 5 2 2 3 5" xfId="25870" xr:uid="{126D35E3-D02C-4592-8D79-A1397FF2F62F}"/>
    <cellStyle name="Comma 5 2 2 3 6" xfId="36718" xr:uid="{95061487-0708-4EE5-93FD-ADFA8E3CF29E}"/>
    <cellStyle name="Comma 5 2 2 3 7" xfId="38375" xr:uid="{CD543547-D07D-41CA-A835-C739E118F361}"/>
    <cellStyle name="Comma 5 2 2 3 8" xfId="39488" xr:uid="{56547A93-28ED-4405-9C97-73391B6B0336}"/>
    <cellStyle name="Comma 5 2 2 3 9" xfId="40609" xr:uid="{8E953976-D12B-48D6-8B10-D81C7ACE49E8}"/>
    <cellStyle name="Comma 5 2 2 4" xfId="368" xr:uid="{B604D583-6E69-4A84-8C7F-1A9FD1ABB1AE}"/>
    <cellStyle name="Comma 5 2 2 4 10" xfId="1734" xr:uid="{4518A142-6120-4D10-BF59-196B9A49984F}"/>
    <cellStyle name="Comma 5 2 2 4 11" xfId="41941" xr:uid="{70AEE852-DB7F-4BB0-9C4C-1B0631F77339}"/>
    <cellStyle name="Comma 5 2 2 4 12" xfId="45832" xr:uid="{A744183E-D910-4193-A716-E9B50F09F6E4}"/>
    <cellStyle name="Comma 5 2 2 4 2" xfId="653" xr:uid="{F9226958-4454-489E-9C7E-61DE76A0CDD8}"/>
    <cellStyle name="Comma 5 2 2 4 2 2" xfId="35301" xr:uid="{E8614DD7-BF8F-4DE8-8966-0CB7473F42DC}"/>
    <cellStyle name="Comma 5 2 2 4 2 3" xfId="37666" xr:uid="{72B7B4D1-46C5-429F-9986-249CE77EB461}"/>
    <cellStyle name="Comma 5 2 2 4 2 4" xfId="38856" xr:uid="{1E175064-99B9-4795-9CCB-36B95DD2ABAD}"/>
    <cellStyle name="Comma 5 2 2 4 2 5" xfId="39973" xr:uid="{7F95056A-3D2D-4695-AE03-469BD5DB5299}"/>
    <cellStyle name="Comma 5 2 2 4 2 6" xfId="41090" xr:uid="{121A5B3A-F0A1-4BD7-A2EB-950C1111720F}"/>
    <cellStyle name="Comma 5 2 2 4 2 7" xfId="24969" xr:uid="{993F2CB1-628D-4E35-8A71-910AAA986197}"/>
    <cellStyle name="Comma 5 2 2 4 2 8" xfId="14223" xr:uid="{76ACF2E1-08DD-4218-8635-135C5C2C75C1}"/>
    <cellStyle name="Comma 5 2 2 4 2 9" xfId="42216" xr:uid="{908896B8-4E35-4388-B140-BB7815E72AB1}"/>
    <cellStyle name="Comma 5 2 2 4 3" xfId="15086" xr:uid="{54964559-EACF-428E-9610-F734D5E0C6B4}"/>
    <cellStyle name="Comma 5 2 2 4 3 2" xfId="35935" xr:uid="{3DD39D5B-E2E5-4020-BAAF-4229B1AB3C5F}"/>
    <cellStyle name="Comma 5 2 2 4 3 3" xfId="38077" xr:uid="{CC1EFA1B-49D3-4ACA-8393-FD057B1B0FD1}"/>
    <cellStyle name="Comma 5 2 2 4 3 4" xfId="39201" xr:uid="{4D296B35-94A4-4AA6-B43F-8D55D0A8C4FD}"/>
    <cellStyle name="Comma 5 2 2 4 3 5" xfId="40318" xr:uid="{93B253FE-9037-4D6F-B570-199E400C780C}"/>
    <cellStyle name="Comma 5 2 2 4 3 6" xfId="41435" xr:uid="{B9828996-F9AB-4879-AE41-D8CEDB40D7A1}"/>
    <cellStyle name="Comma 5 2 2 4 3 7" xfId="25551" xr:uid="{88F2BF88-6478-49F9-A546-4E686CB9A282}"/>
    <cellStyle name="Comma 5 2 2 4 4" xfId="25872" xr:uid="{EEE06E92-03C7-49C9-A200-695B5D31EC56}"/>
    <cellStyle name="Comma 5 2 2 4 5" xfId="36720" xr:uid="{BB584FEF-C814-4C7A-B328-B73A8088F11B}"/>
    <cellStyle name="Comma 5 2 2 4 6" xfId="38377" xr:uid="{544F1445-2C5C-4DD9-A7AB-8966D94F2F35}"/>
    <cellStyle name="Comma 5 2 2 4 7" xfId="39490" xr:uid="{E975D211-6871-41C3-863A-7B513ED151E8}"/>
    <cellStyle name="Comma 5 2 2 4 8" xfId="40611" xr:uid="{CB2DF1A9-BE38-4174-80F8-FF433174E860}"/>
    <cellStyle name="Comma 5 2 2 4 9" xfId="15454" xr:uid="{9A6C0F86-17C3-477B-8FBB-C39F68BFB307}"/>
    <cellStyle name="Comma 5 2 2 5" xfId="523" xr:uid="{2EEA7B46-51C0-4269-8459-05C07DB36D5D}"/>
    <cellStyle name="Comma 5 2 2 5 2" xfId="35051" xr:uid="{8882C094-00A7-439F-ADCC-6DE16A14C9B5}"/>
    <cellStyle name="Comma 5 2 2 5 3" xfId="37493" xr:uid="{07DE2842-61CB-4479-BA43-0F23EFB940F3}"/>
    <cellStyle name="Comma 5 2 2 5 4" xfId="38696" xr:uid="{C5FBC4AB-B172-45EC-89E6-6AD20A5C59C8}"/>
    <cellStyle name="Comma 5 2 2 5 5" xfId="39813" xr:uid="{FB7AAB36-108E-40E7-98BD-42C961C4C525}"/>
    <cellStyle name="Comma 5 2 2 5 6" xfId="40930" xr:uid="{FC5B3A73-8D25-4896-AC52-B724739CC074}"/>
    <cellStyle name="Comma 5 2 2 5 7" xfId="24768" xr:uid="{6B50E408-8083-4ADF-9293-BFAC415D07AB}"/>
    <cellStyle name="Comma 5 2 2 5 8" xfId="13468" xr:uid="{B4A4061D-0590-4A18-B0C5-100FE38F77A7}"/>
    <cellStyle name="Comma 5 2 2 5 9" xfId="42086" xr:uid="{315F153A-E648-462C-AE5F-34B6F831541F}"/>
    <cellStyle name="Comma 5 2 2 6" xfId="570" xr:uid="{11A70758-F86A-4CC0-A4AC-00BF91A456CE}"/>
    <cellStyle name="Comma 5 2 2 6 2" xfId="35783" xr:uid="{580CE643-D294-442C-8A56-A652BC82BD19}"/>
    <cellStyle name="Comma 5 2 2 6 3" xfId="37929" xr:uid="{4305E7FE-A13E-4715-BD65-5B33635784C9}"/>
    <cellStyle name="Comma 5 2 2 6 4" xfId="39053" xr:uid="{BC929832-339C-4A0A-8288-B84D9B3F9056}"/>
    <cellStyle name="Comma 5 2 2 6 5" xfId="40170" xr:uid="{30481303-D252-49B1-A5E8-C5E641ADA148}"/>
    <cellStyle name="Comma 5 2 2 6 6" xfId="41287" xr:uid="{B4DD7763-9A60-4236-B310-AAB8AAA3BD12}"/>
    <cellStyle name="Comma 5 2 2 6 7" xfId="25413" xr:uid="{76056F98-B7D8-49E5-AA49-E3E738590C19}"/>
    <cellStyle name="Comma 5 2 2 6 8" xfId="14929" xr:uid="{B8CC24A5-43F7-408F-8AED-0F86468EFD8E}"/>
    <cellStyle name="Comma 5 2 2 6 9" xfId="42133" xr:uid="{4A33FC7D-B715-43DD-A086-B3F301929DD3}"/>
    <cellStyle name="Comma 5 2 2 7" xfId="286" xr:uid="{E6EF7384-DCF0-433E-A264-0B981DE4FA89}"/>
    <cellStyle name="Comma 5 2 2 7 2" xfId="25865" xr:uid="{0F444C85-2662-4790-919F-50A869B398CC}"/>
    <cellStyle name="Comma 5 2 2 8" xfId="36713" xr:uid="{9429188C-C022-491F-86F6-15B27082B190}"/>
    <cellStyle name="Comma 5 2 2 9" xfId="38370" xr:uid="{912127FD-0C84-4C6C-BFE3-15EFB74DFA01}"/>
    <cellStyle name="Comma 5 2 20" xfId="825" xr:uid="{AFAEB51C-D3C2-4FEB-A09E-7FA6DE7D2A9F}"/>
    <cellStyle name="Comma 5 2 21" xfId="41807" xr:uid="{42EF5879-8871-4397-B714-659F82452129}"/>
    <cellStyle name="Comma 5 2 22" xfId="41839" xr:uid="{D3393AAE-16E0-4E0C-8170-0C998FCF83BD}"/>
    <cellStyle name="Comma 5 2 23" xfId="47009" xr:uid="{1838F624-1CC4-4062-88FE-7B95F381568A}"/>
    <cellStyle name="Comma 5 2 3" xfId="244" xr:uid="{DC65F3B8-FA46-4AAB-A30D-865867D9E1CC}"/>
    <cellStyle name="Comma 5 2 3 10" xfId="40612" xr:uid="{F333D1C7-D22A-46AE-90A6-265DE8B10EC3}"/>
    <cellStyle name="Comma 5 2 3 11" xfId="15455" xr:uid="{15464823-75F2-45F5-BB15-84AAEE8A0FFE}"/>
    <cellStyle name="Comma 5 2 3 12" xfId="1735" xr:uid="{559A1CA6-F114-4A79-B808-AB0C00C26048}"/>
    <cellStyle name="Comma 5 2 3 13" xfId="41709" xr:uid="{54BA7939-EF50-4305-AB0C-DC07E15188D8}"/>
    <cellStyle name="Comma 5 2 3 14" xfId="940" xr:uid="{F2C7B858-C653-4AA1-B372-E23A090D68E8}"/>
    <cellStyle name="Comma 5 2 3 15" xfId="41870" xr:uid="{9E24B27F-4360-4691-A348-A2A634C08F66}"/>
    <cellStyle name="Comma 5 2 3 2" xfId="339" xr:uid="{BFA5989A-A54A-4AA2-9456-934EDDD34C47}"/>
    <cellStyle name="Comma 5 2 3 2 10" xfId="1154" xr:uid="{7D63FB59-F4BD-481C-807A-1E185CD6F970}"/>
    <cellStyle name="Comma 5 2 3 2 11" xfId="41912" xr:uid="{CC45F35E-7E58-42F5-A6C7-A635A74AA08F}"/>
    <cellStyle name="Comma 5 2 3 2 2" xfId="469" xr:uid="{7CCFF8E5-532A-44DA-BB62-42564715CF59}"/>
    <cellStyle name="Comma 5 2 3 2 2 10" xfId="45278" xr:uid="{F8922467-A829-4069-BA18-5BA389DF1EBD}"/>
    <cellStyle name="Comma 5 2 3 2 2 2" xfId="753" xr:uid="{8A30927A-DDFB-4218-9C76-63B818B1A3F7}"/>
    <cellStyle name="Comma 5 2 3 2 2 2 2" xfId="25875" xr:uid="{B2D18442-134F-470D-AA7F-68D0CC2A79FA}"/>
    <cellStyle name="Comma 5 2 3 2 2 2 3" xfId="42316" xr:uid="{F2E64B7C-5337-4631-98E8-C1B13A89D3BB}"/>
    <cellStyle name="Comma 5 2 3 2 2 3" xfId="36723" xr:uid="{B8B7ECC1-A859-4FD1-AFED-C21A66E9F7AA}"/>
    <cellStyle name="Comma 5 2 3 2 2 4" xfId="38380" xr:uid="{5752FB3F-DCAD-4013-9C13-CB036DCE0507}"/>
    <cellStyle name="Comma 5 2 3 2 2 5" xfId="39493" xr:uid="{78A0D527-FBFE-4695-90C6-AD9BF9B40875}"/>
    <cellStyle name="Comma 5 2 3 2 2 6" xfId="40614" xr:uid="{F794A75A-69D1-4E0F-A9CB-4FC9B3A2C614}"/>
    <cellStyle name="Comma 5 2 3 2 2 7" xfId="15457" xr:uid="{F9D034F3-DEEA-4ADC-9A3D-4F5DF0DB44CF}"/>
    <cellStyle name="Comma 5 2 3 2 2 8" xfId="1737" xr:uid="{334255CB-2A38-47C7-AAEB-450A5A5ACC3C}"/>
    <cellStyle name="Comma 5 2 3 2 2 9" xfId="42041" xr:uid="{56779C56-0205-4BCB-8854-945A42E53431}"/>
    <cellStyle name="Comma 5 2 3 2 3" xfId="624" xr:uid="{D4806ADF-EE6A-4843-9360-A28EDB7280FC}"/>
    <cellStyle name="Comma 5 2 3 2 3 2" xfId="25874" xr:uid="{5B5EB1F5-A269-4645-9247-FADE055B304C}"/>
    <cellStyle name="Comma 5 2 3 2 3 3" xfId="42187" xr:uid="{B7343846-10BF-4D13-A513-6F74F314A942}"/>
    <cellStyle name="Comma 5 2 3 2 3 4" xfId="46769" xr:uid="{8298F7B2-9F75-42B0-BFE3-FD43CCA63006}"/>
    <cellStyle name="Comma 5 2 3 2 4" xfId="36722" xr:uid="{2C5C9F06-C52F-496E-8941-DA03A046A621}"/>
    <cellStyle name="Comma 5 2 3 2 5" xfId="38379" xr:uid="{330B20D3-8065-46C9-B809-EDF6F9AE76C6}"/>
    <cellStyle name="Comma 5 2 3 2 6" xfId="39492" xr:uid="{FF501535-E610-4321-8B2A-18824F8078F5}"/>
    <cellStyle name="Comma 5 2 3 2 7" xfId="40613" xr:uid="{C12DF8D4-E865-4E96-8625-47E53A0C472B}"/>
    <cellStyle name="Comma 5 2 3 2 8" xfId="15456" xr:uid="{5EA6BBB9-EA03-41ED-9EA0-63EEAE522821}"/>
    <cellStyle name="Comma 5 2 3 2 9" xfId="1736" xr:uid="{7AA2605E-9FFB-48B2-95F0-6038AEB09801}"/>
    <cellStyle name="Comma 5 2 3 3" xfId="427" xr:uid="{AB65DDA0-CEFD-4FD1-9F24-60C758A268EA}"/>
    <cellStyle name="Comma 5 2 3 3 10" xfId="44570" xr:uid="{3F67C28F-D0BF-4FE6-BA5A-319BEC0E9BB6}"/>
    <cellStyle name="Comma 5 2 3 3 2" xfId="711" xr:uid="{4B8D4CAC-E575-4B99-AA8C-3082961A46CB}"/>
    <cellStyle name="Comma 5 2 3 3 2 2" xfId="25876" xr:uid="{995BE4D3-F28A-4B59-86DA-BD1A52B8B6A1}"/>
    <cellStyle name="Comma 5 2 3 3 2 3" xfId="42274" xr:uid="{0DF71E3E-757D-4155-9E51-2104F235754F}"/>
    <cellStyle name="Comma 5 2 3 3 3" xfId="36724" xr:uid="{01CFDBD8-AC3B-4764-B77C-F20D1782DCDE}"/>
    <cellStyle name="Comma 5 2 3 3 4" xfId="38381" xr:uid="{CC70B94A-EF68-4E6E-807D-A1FCEF7FF6B9}"/>
    <cellStyle name="Comma 5 2 3 3 5" xfId="39494" xr:uid="{8CE2903E-FEDD-4FCB-9832-43EDAB421875}"/>
    <cellStyle name="Comma 5 2 3 3 6" xfId="40615" xr:uid="{DFCA3F60-0D01-4862-88BF-02E0797F89F0}"/>
    <cellStyle name="Comma 5 2 3 3 7" xfId="15458" xr:uid="{58A59529-77DD-4F74-8963-8F59236A1BF7}"/>
    <cellStyle name="Comma 5 2 3 3 8" xfId="1738" xr:uid="{06EF0A2D-C977-40E3-92A6-5C7290CD8B95}"/>
    <cellStyle name="Comma 5 2 3 3 9" xfId="41999" xr:uid="{D2758B2E-2FED-466E-A0FB-3BA3385E9590}"/>
    <cellStyle name="Comma 5 2 3 4" xfId="380" xr:uid="{EA195702-2E44-4D74-BCC8-1EDD091417C1}"/>
    <cellStyle name="Comma 5 2 3 4 10" xfId="46057" xr:uid="{26110299-CDCA-46DC-9CC8-175CFEC7E317}"/>
    <cellStyle name="Comma 5 2 3 4 2" xfId="665" xr:uid="{DC384EF1-1236-427E-A2FF-A50086372AF9}"/>
    <cellStyle name="Comma 5 2 3 4 2 2" xfId="35052" xr:uid="{C5525A12-E29C-4806-9A1F-CC55AC16D30C}"/>
    <cellStyle name="Comma 5 2 3 4 2 3" xfId="42228" xr:uid="{80F83D2D-F232-4EFD-A38C-4ADF88A7396D}"/>
    <cellStyle name="Comma 5 2 3 4 3" xfId="37494" xr:uid="{871A6D82-7C8D-4757-AAB8-FFAAA6F08D70}"/>
    <cellStyle name="Comma 5 2 3 4 4" xfId="38697" xr:uid="{5E626124-6705-4E4E-91E6-D791E61290C8}"/>
    <cellStyle name="Comma 5 2 3 4 5" xfId="39814" xr:uid="{7B5C66CD-9819-4CA8-8129-4BC6B1A4D502}"/>
    <cellStyle name="Comma 5 2 3 4 6" xfId="40931" xr:uid="{2512CC71-9D91-47D5-8BDF-3F39E0063E0A}"/>
    <cellStyle name="Comma 5 2 3 4 7" xfId="24769" xr:uid="{97E34238-15D5-4B4A-971B-615172EC8F7B}"/>
    <cellStyle name="Comma 5 2 3 4 8" xfId="13469" xr:uid="{E08E659D-9174-491E-B206-C24B47DF9E9A}"/>
    <cellStyle name="Comma 5 2 3 4 9" xfId="41953" xr:uid="{BE714209-8EB2-4866-99D9-19D3151BECC8}"/>
    <cellStyle name="Comma 5 2 3 5" xfId="535" xr:uid="{88B2CBB3-A491-4C82-A0C8-0DC357B19C5C}"/>
    <cellStyle name="Comma 5 2 3 5 2" xfId="35784" xr:uid="{391AC008-6C25-4E13-9952-B079330EC576}"/>
    <cellStyle name="Comma 5 2 3 5 3" xfId="37930" xr:uid="{3363291C-8596-4ADE-8F87-938B799396A7}"/>
    <cellStyle name="Comma 5 2 3 5 4" xfId="39054" xr:uid="{333E2248-9F1A-46FA-884C-AA8478C8E0F9}"/>
    <cellStyle name="Comma 5 2 3 5 5" xfId="40171" xr:uid="{8618CD93-F70E-4F43-B566-A18C21A5F685}"/>
    <cellStyle name="Comma 5 2 3 5 6" xfId="41288" xr:uid="{256280A9-1DA0-422B-B2C1-9848A8ECB2C9}"/>
    <cellStyle name="Comma 5 2 3 5 7" xfId="25414" xr:uid="{B3E3AB0D-4569-4C67-83B8-25806E7059FB}"/>
    <cellStyle name="Comma 5 2 3 5 8" xfId="14930" xr:uid="{77EBF2A3-FE10-4CEC-8831-9E0D354A6A94}"/>
    <cellStyle name="Comma 5 2 3 5 9" xfId="42098" xr:uid="{5388222E-E09C-4181-98D6-B2E017E77EE1}"/>
    <cellStyle name="Comma 5 2 3 6" xfId="582" xr:uid="{7AD4CE6D-0A4C-4572-8D73-528CF4F86162}"/>
    <cellStyle name="Comma 5 2 3 6 2" xfId="25873" xr:uid="{FEB60FC0-CDA5-424D-BEDE-62FDE89A49ED}"/>
    <cellStyle name="Comma 5 2 3 6 3" xfId="42145" xr:uid="{217FE0A4-E6F9-45E8-B15B-0C6330B08AF7}"/>
    <cellStyle name="Comma 5 2 3 7" xfId="298" xr:uid="{6AF16117-C29D-485B-B968-8880BBDC5780}"/>
    <cellStyle name="Comma 5 2 3 7 2" xfId="36721" xr:uid="{374FDA05-2FC1-4F87-B873-8C30315B1C89}"/>
    <cellStyle name="Comma 5 2 3 8" xfId="38378" xr:uid="{9977615D-30ED-4BE2-837A-01284C9DEEDD}"/>
    <cellStyle name="Comma 5 2 3 9" xfId="39491" xr:uid="{3FB78080-2112-43AA-8789-7DC1E5ED602E}"/>
    <cellStyle name="Comma 5 2 4" xfId="311" xr:uid="{2E1BFC7D-546D-47E2-923D-AFA1AED9242D}"/>
    <cellStyle name="Comma 5 2 4 10" xfId="1739" xr:uid="{C71D0B06-DA11-457D-BA15-8691F70F5C8F}"/>
    <cellStyle name="Comma 5 2 4 11" xfId="41753" xr:uid="{2C4D64DB-41AB-44A2-BC0F-CAA1A01050F2}"/>
    <cellStyle name="Comma 5 2 4 12" xfId="988" xr:uid="{FDF0B5A2-2F7E-4FED-9FF2-1584D5DAF8BF}"/>
    <cellStyle name="Comma 5 2 4 13" xfId="41883" xr:uid="{6D153BDC-8B7C-4785-8BAC-363ED513EFD4}"/>
    <cellStyle name="Comma 5 2 4 2" xfId="440" xr:uid="{13D21825-0BC4-4356-B641-6344D70584F6}"/>
    <cellStyle name="Comma 5 2 4 2 10" xfId="1203" xr:uid="{9D473F18-1A8C-43B0-84BD-8E678C607518}"/>
    <cellStyle name="Comma 5 2 4 2 11" xfId="42012" xr:uid="{39715781-5B11-437B-AF55-58BF1FE8E17C}"/>
    <cellStyle name="Comma 5 2 4 2 2" xfId="724" xr:uid="{BCD9D6AD-C32D-4E41-AED5-8EA514517A29}"/>
    <cellStyle name="Comma 5 2 4 2 2 2" xfId="25879" xr:uid="{00EB4312-6E09-4877-8E97-790831836556}"/>
    <cellStyle name="Comma 5 2 4 2 2 3" xfId="36727" xr:uid="{08FDF5B5-9152-4F4F-8A43-C12B7F85A865}"/>
    <cellStyle name="Comma 5 2 4 2 2 4" xfId="38384" xr:uid="{9C2642C2-1070-4AD6-B337-922D6D423511}"/>
    <cellStyle name="Comma 5 2 4 2 2 5" xfId="39497" xr:uid="{3614052E-1CDA-4E4E-B6CC-1FB17C83206D}"/>
    <cellStyle name="Comma 5 2 4 2 2 6" xfId="40618" xr:uid="{D6570C2D-3F7E-44D6-9E5C-6E38D15ABEA9}"/>
    <cellStyle name="Comma 5 2 4 2 2 7" xfId="15461" xr:uid="{C4F69673-452C-408B-AABC-47C913EC5B9D}"/>
    <cellStyle name="Comma 5 2 4 2 2 8" xfId="1741" xr:uid="{7E13A6F1-00E0-4029-A6EF-718B21AE48EF}"/>
    <cellStyle name="Comma 5 2 4 2 2 9" xfId="42287" xr:uid="{6B3B5E1B-437C-4A10-A99A-33123D519B2A}"/>
    <cellStyle name="Comma 5 2 4 2 3" xfId="25878" xr:uid="{A03494AF-700B-45E6-8826-4EDBBA3EE024}"/>
    <cellStyle name="Comma 5 2 4 2 4" xfId="36726" xr:uid="{63E568D2-4ACD-4BE8-B88F-620B0FECB7D9}"/>
    <cellStyle name="Comma 5 2 4 2 5" xfId="38383" xr:uid="{6950E05C-7DB9-42AD-B9FE-ED04B1A32C49}"/>
    <cellStyle name="Comma 5 2 4 2 6" xfId="39496" xr:uid="{625B6627-BA03-49C6-ABBF-1F4D9191F6E3}"/>
    <cellStyle name="Comma 5 2 4 2 7" xfId="40617" xr:uid="{45863FA8-2E63-4244-9284-A8ABCED15F47}"/>
    <cellStyle name="Comma 5 2 4 2 8" xfId="15460" xr:uid="{8C905E02-AA6C-4DAE-8073-F922959CA818}"/>
    <cellStyle name="Comma 5 2 4 2 9" xfId="1740" xr:uid="{A6EBBD87-1538-4AF2-9F3F-C25D8BB377B0}"/>
    <cellStyle name="Comma 5 2 4 3" xfId="595" xr:uid="{45F5CD60-FA7D-423C-98A0-09B4481D255D}"/>
    <cellStyle name="Comma 5 2 4 3 10" xfId="46305" xr:uid="{83B05179-ADF9-4852-99E7-80E3DDD22BCF}"/>
    <cellStyle name="Comma 5 2 4 3 2" xfId="25880" xr:uid="{7C383401-9B89-45E9-B361-0CCEB64B6B2B}"/>
    <cellStyle name="Comma 5 2 4 3 3" xfId="36728" xr:uid="{33522DF9-17FE-488A-AE7C-22B91CF663F3}"/>
    <cellStyle name="Comma 5 2 4 3 4" xfId="38385" xr:uid="{D7DD0327-757A-4A63-BB12-E39075065688}"/>
    <cellStyle name="Comma 5 2 4 3 5" xfId="39498" xr:uid="{A716C337-D553-44B6-8E37-3C33127BCD23}"/>
    <cellStyle name="Comma 5 2 4 3 6" xfId="40619" xr:uid="{0B5DCA08-E289-4FE8-AA1B-EDC98F7ABFAA}"/>
    <cellStyle name="Comma 5 2 4 3 7" xfId="15462" xr:uid="{E03095FF-03F5-49AB-AF5C-45FA6394AA6E}"/>
    <cellStyle name="Comma 5 2 4 3 8" xfId="1742" xr:uid="{FDC2DEA0-B0F6-4D7E-82A3-423EDC764D5D}"/>
    <cellStyle name="Comma 5 2 4 3 9" xfId="42158" xr:uid="{00557242-FF4F-45EC-8CCA-FBA6B4A134CD}"/>
    <cellStyle name="Comma 5 2 4 4" xfId="25877" xr:uid="{DAC4F6A0-1DE3-4F8E-AC52-1196276058CE}"/>
    <cellStyle name="Comma 5 2 4 5" xfId="36725" xr:uid="{00282D8A-1661-42A1-8C33-21832D1FD770}"/>
    <cellStyle name="Comma 5 2 4 6" xfId="38382" xr:uid="{CCB7D692-879F-4FA8-9B9B-8C6498D432B2}"/>
    <cellStyle name="Comma 5 2 4 7" xfId="39495" xr:uid="{3341082F-48A9-49D9-8C06-75AE4B0B0F62}"/>
    <cellStyle name="Comma 5 2 4 8" xfId="40616" xr:uid="{EA06B9CC-AE50-4C75-A6BF-4F6CF2654696}"/>
    <cellStyle name="Comma 5 2 4 9" xfId="15459" xr:uid="{B285EEEA-EB3B-4F9A-A89F-7714500CD14B}"/>
    <cellStyle name="Comma 5 2 5" xfId="396" xr:uid="{C6CA1218-F6E4-42D0-9548-9EDE19A5E093}"/>
    <cellStyle name="Comma 5 2 5 10" xfId="1041" xr:uid="{E7828E30-1FBF-4965-ACFC-096F4A2700C4}"/>
    <cellStyle name="Comma 5 2 5 11" xfId="41970" xr:uid="{0D1B974C-90C1-40C5-A1F7-FA64347A8275}"/>
    <cellStyle name="Comma 5 2 5 2" xfId="682" xr:uid="{25926B2C-43CB-4518-B97A-D445A872734E}"/>
    <cellStyle name="Comma 5 2 5 2 10" xfId="44121" xr:uid="{8539F7F6-4F41-42D0-BA8E-A318C31C43FD}"/>
    <cellStyle name="Comma 5 2 5 2 2" xfId="25882" xr:uid="{55827CFB-E9F6-4F6E-ACB6-C82C6C48988A}"/>
    <cellStyle name="Comma 5 2 5 2 3" xfId="36730" xr:uid="{EFB0748D-5966-4DE0-ABBB-B6DC58CE6C5D}"/>
    <cellStyle name="Comma 5 2 5 2 4" xfId="38387" xr:uid="{83695183-2AE5-44DD-A53C-4155DBEC966D}"/>
    <cellStyle name="Comma 5 2 5 2 5" xfId="39500" xr:uid="{800067F5-652E-4685-8DD1-8193B546393C}"/>
    <cellStyle name="Comma 5 2 5 2 6" xfId="40621" xr:uid="{093A51BA-4D11-42D6-8FF4-91094C79DA0F}"/>
    <cellStyle name="Comma 5 2 5 2 7" xfId="15464" xr:uid="{DBEEBA8C-DDDC-491D-9CAF-595B16A92978}"/>
    <cellStyle name="Comma 5 2 5 2 8" xfId="1744" xr:uid="{F1E51805-14C9-4883-B39D-71CC134C3887}"/>
    <cellStyle name="Comma 5 2 5 2 9" xfId="42245" xr:uid="{7BC5DFF0-D79C-4C62-9EB2-D2D0ED10F4A8}"/>
    <cellStyle name="Comma 5 2 5 3" xfId="25881" xr:uid="{4512FF4F-358F-4100-BEA0-2144BB636EE5}"/>
    <cellStyle name="Comma 5 2 5 3 2" xfId="45608" xr:uid="{3212FB04-771B-4833-9217-E6B403655183}"/>
    <cellStyle name="Comma 5 2 5 4" xfId="36729" xr:uid="{D029DC55-9F76-4209-B117-0D4F6417224C}"/>
    <cellStyle name="Comma 5 2 5 5" xfId="38386" xr:uid="{9B0D296D-1DD8-4E14-AEB8-367275CC55CB}"/>
    <cellStyle name="Comma 5 2 5 6" xfId="39499" xr:uid="{5A3CD2F1-3F12-4321-9934-6340F57059EA}"/>
    <cellStyle name="Comma 5 2 5 7" xfId="40620" xr:uid="{AD60DD81-69BF-44F9-9A7A-88A83DC1889B}"/>
    <cellStyle name="Comma 5 2 5 8" xfId="15463" xr:uid="{E60965AC-FE34-4BED-A6FE-DBFDB7D2C5DE}"/>
    <cellStyle name="Comma 5 2 5 9" xfId="1743" xr:uid="{5584C7EE-D1EA-4A87-9D46-A4CAFD73F94D}"/>
    <cellStyle name="Comma 5 2 6" xfId="351" xr:uid="{B9750AFC-1CAB-4BBB-A05D-FB7820879636}"/>
    <cellStyle name="Comma 5 2 6 10" xfId="41924" xr:uid="{426CC28D-6729-47D2-AD8B-046B6D56F276}"/>
    <cellStyle name="Comma 5 2 6 11" xfId="42544" xr:uid="{A77158F0-E146-4794-91E7-C1BAE4947F5E}"/>
    <cellStyle name="Comma 5 2 6 2" xfId="636" xr:uid="{B0B1CDE0-E829-409A-AA44-40D2959C5BA8}"/>
    <cellStyle name="Comma 5 2 6 2 10" xfId="43952" xr:uid="{08244F1A-7E93-4C7C-9D63-8FABC74A1CE1}"/>
    <cellStyle name="Comma 5 2 6 2 2" xfId="25884" xr:uid="{102096E5-0B5A-4E1D-87A8-9BDBE8B0C807}"/>
    <cellStyle name="Comma 5 2 6 2 3" xfId="36732" xr:uid="{E52DC88F-827A-4131-8DB7-98D49D669438}"/>
    <cellStyle name="Comma 5 2 6 2 4" xfId="38389" xr:uid="{F75B58D3-99F5-4884-9F78-7D0D140DAF74}"/>
    <cellStyle name="Comma 5 2 6 2 5" xfId="39502" xr:uid="{719A6482-3BAF-48CD-A512-95DA75B88D79}"/>
    <cellStyle name="Comma 5 2 6 2 6" xfId="40623" xr:uid="{5B1849DD-8FD9-49F1-8E50-34339FAD74E5}"/>
    <cellStyle name="Comma 5 2 6 2 7" xfId="15466" xr:uid="{6523B7EC-CB9B-4127-B1F0-D5896A87ED49}"/>
    <cellStyle name="Comma 5 2 6 2 8" xfId="1746" xr:uid="{0E651F17-018D-46BF-A429-19F51C0179DF}"/>
    <cellStyle name="Comma 5 2 6 2 9" xfId="42199" xr:uid="{122BA183-0D50-4789-A07D-04257BF16297}"/>
    <cellStyle name="Comma 5 2 6 3" xfId="25883" xr:uid="{C80DBB7C-09C5-435D-AB6C-A086BF56E660}"/>
    <cellStyle name="Comma 5 2 6 4" xfId="36731" xr:uid="{16DEFEA8-A8DD-45BB-A31B-3A5FEAC0F70A}"/>
    <cellStyle name="Comma 5 2 6 5" xfId="38388" xr:uid="{D3196EC9-6C42-4B3B-BC19-FEA6F08ED2F6}"/>
    <cellStyle name="Comma 5 2 6 6" xfId="39501" xr:uid="{867A20EB-6AAF-44B7-8E99-293661A08C59}"/>
    <cellStyle name="Comma 5 2 6 7" xfId="40622" xr:uid="{C6E265B3-70EE-42DC-9C66-5ED5749FA14D}"/>
    <cellStyle name="Comma 5 2 6 8" xfId="15465" xr:uid="{4604A5D7-83F5-4F7C-A06B-524494F6D2D6}"/>
    <cellStyle name="Comma 5 2 6 9" xfId="1745" xr:uid="{1554BAB7-4BC9-4070-B2CB-F4CB93C9A43F}"/>
    <cellStyle name="Comma 5 2 7" xfId="506" xr:uid="{7BEB18FA-537C-4CDF-B639-273611B78ABF}"/>
    <cellStyle name="Comma 5 2 7 10" xfId="42069" xr:uid="{66EDD2EC-3601-4233-B592-B958DE25A540}"/>
    <cellStyle name="Comma 5 2 7 11" xfId="44023" xr:uid="{B49813F6-C2F1-478F-BEBC-829A611034BA}"/>
    <cellStyle name="Comma 5 2 7 2" xfId="1748" xr:uid="{7E098DE7-3B63-49D5-8BCB-A6C0E68D6BCE}"/>
    <cellStyle name="Comma 5 2 7 2 2" xfId="25886" xr:uid="{7B23743B-9D36-4319-AE9D-E04BD7A96D13}"/>
    <cellStyle name="Comma 5 2 7 2 3" xfId="36734" xr:uid="{217A73F1-B517-4D4A-B6A4-66164F7078DD}"/>
    <cellStyle name="Comma 5 2 7 2 4" xfId="38391" xr:uid="{4034A57D-F923-4735-8DA3-11496EED9177}"/>
    <cellStyle name="Comma 5 2 7 2 5" xfId="39504" xr:uid="{7CCBC434-611D-489C-ACF7-382BD5EDB62D}"/>
    <cellStyle name="Comma 5 2 7 2 6" xfId="40625" xr:uid="{EF089299-39F4-41DC-9B0E-97E8AE9C76BC}"/>
    <cellStyle name="Comma 5 2 7 2 7" xfId="15468" xr:uid="{E7CBF761-F664-4386-B2AD-2A8F8745F8FE}"/>
    <cellStyle name="Comma 5 2 7 3" xfId="25885" xr:uid="{D9163CAA-0FE7-4AFD-89CE-088B9C30D5B2}"/>
    <cellStyle name="Comma 5 2 7 4" xfId="36733" xr:uid="{F9E20DDE-224F-4878-8B22-901B5503DD44}"/>
    <cellStyle name="Comma 5 2 7 5" xfId="38390" xr:uid="{7DE0DF54-895B-462E-AAFA-E574DB8589F1}"/>
    <cellStyle name="Comma 5 2 7 6" xfId="39503" xr:uid="{1E3C50A8-2D87-4DFA-82E6-21CA7F4B0751}"/>
    <cellStyle name="Comma 5 2 7 7" xfId="40624" xr:uid="{F60D9C40-A8DA-4F32-837C-D6879E768C1F}"/>
    <cellStyle name="Comma 5 2 7 8" xfId="15467" xr:uid="{3F721655-5B2F-4DAD-898A-EDC7349C1C42}"/>
    <cellStyle name="Comma 5 2 7 9" xfId="1747" xr:uid="{639C9A8F-9749-4375-BDA7-7944933367CF}"/>
    <cellStyle name="Comma 5 2 8" xfId="553" xr:uid="{9F32D373-2A04-46D5-BDD4-1E1478B45A1A}"/>
    <cellStyle name="Comma 5 2 8 10" xfId="45509" xr:uid="{E520A32E-4D31-4727-84CF-4AC5869FEC57}"/>
    <cellStyle name="Comma 5 2 8 2" xfId="25887" xr:uid="{71ADAE55-BFD9-4029-B10A-B0C8121031A5}"/>
    <cellStyle name="Comma 5 2 8 3" xfId="36735" xr:uid="{E936C84A-7B10-4DE7-8A67-92A3F74A780D}"/>
    <cellStyle name="Comma 5 2 8 4" xfId="38392" xr:uid="{58743334-AC0E-4AE0-9232-504BB80DB994}"/>
    <cellStyle name="Comma 5 2 8 5" xfId="39505" xr:uid="{72C28981-09E7-4EC2-B10B-C8CB6FA32E72}"/>
    <cellStyle name="Comma 5 2 8 6" xfId="40626" xr:uid="{CA45413D-85FB-47AC-BA5E-59F1A548744E}"/>
    <cellStyle name="Comma 5 2 8 7" xfId="15469" xr:uid="{A45A3937-FB1A-4830-8402-48B763F91687}"/>
    <cellStyle name="Comma 5 2 8 8" xfId="1749" xr:uid="{B2AB428D-F1AF-42FA-A26D-9C2FB0807290}"/>
    <cellStyle name="Comma 5 2 8 9" xfId="42116" xr:uid="{96BA8888-84D4-47F2-832E-958FD7D03740}"/>
    <cellStyle name="Comma 5 2 9" xfId="262" xr:uid="{301268ED-2196-4EED-B94F-9B049C47FD1C}"/>
    <cellStyle name="Comma 5 2 9 2" xfId="35050" xr:uid="{9E213643-B670-4C21-8209-2F942385E7AF}"/>
    <cellStyle name="Comma 5 2 9 3" xfId="37492" xr:uid="{19BC5705-9EA1-472C-9E24-5ED8236244EB}"/>
    <cellStyle name="Comma 5 2 9 4" xfId="38695" xr:uid="{9821322A-C608-4172-9860-6E19BF21D66D}"/>
    <cellStyle name="Comma 5 2 9 5" xfId="39812" xr:uid="{4C2EE092-6963-454A-A020-42B173148501}"/>
    <cellStyle name="Comma 5 2 9 6" xfId="40929" xr:uid="{CE67674C-5CB4-4B13-AB20-F10AC47992FD}"/>
    <cellStyle name="Comma 5 2 9 7" xfId="24767" xr:uid="{A244D003-E8DE-48A6-8B19-84BAFDFFC2D8}"/>
    <cellStyle name="Comma 5 2 9 8" xfId="13467" xr:uid="{573A9F1E-1C44-4F1C-A407-27D54181CF82}"/>
    <cellStyle name="Comma 5 2 9 9" xfId="42328" xr:uid="{86EB59D0-DAF7-49B4-B62F-14CDA6D23A4C}"/>
    <cellStyle name="Comma 5 20" xfId="15296" xr:uid="{2EAC86D7-D160-4DE0-9116-835B8C89791A}"/>
    <cellStyle name="Comma 5 21" xfId="1237" xr:uid="{4F11554B-90BC-4B86-A418-690A3E1C6A31}"/>
    <cellStyle name="Comma 5 22" xfId="41581" xr:uid="{7D6B9D30-39F1-4B08-8D5F-22A2AE71F16D}"/>
    <cellStyle name="Comma 5 23" xfId="766" xr:uid="{18F0716D-C234-4EEA-9C82-8FD389320879}"/>
    <cellStyle name="Comma 5 24" xfId="41802" xr:uid="{B6848C3D-A7F0-457E-81B9-2A56F7241E4B}"/>
    <cellStyle name="Comma 5 25" xfId="193" xr:uid="{F7DDD4B7-7039-495E-88BD-1309F880E8AC}"/>
    <cellStyle name="Comma 5 26" xfId="41838" xr:uid="{BAD06E03-9A85-4ADF-84E0-7BA07D429174}"/>
    <cellStyle name="Comma 5 27" xfId="180" xr:uid="{3C42D7A8-2B9F-4F87-88F1-EE3D24C85440}"/>
    <cellStyle name="Comma 5 28" xfId="172" xr:uid="{33F74580-9FA8-4779-B92B-EF6FCFEA89C5}"/>
    <cellStyle name="Comma 5 29" xfId="161" xr:uid="{9DCDEB8C-355D-4299-B8AC-3AF4CE990C44}"/>
    <cellStyle name="Comma 5 3" xfId="207" xr:uid="{A5FAF2DE-4944-43E5-AD36-F3FFDF50D033}"/>
    <cellStyle name="Comma 5 3 10" xfId="38227" xr:uid="{272DE5C1-D18F-4983-A8E7-1614DC08EC74}"/>
    <cellStyle name="Comma 5 3 11" xfId="39340" xr:uid="{4D459617-673F-4E1D-B6BA-154619C82BA6}"/>
    <cellStyle name="Comma 5 3 12" xfId="40461" xr:uid="{BB2A4D10-9D67-4D0C-AE4B-7606BC2426CC}"/>
    <cellStyle name="Comma 5 3 13" xfId="15302" xr:uid="{EF9B6DDB-78A5-4892-B8C7-2A357D8D025B}"/>
    <cellStyle name="Comma 5 3 14" xfId="1246" xr:uid="{5ABAB23D-8462-42B2-9A0E-EDD8A7EE50AE}"/>
    <cellStyle name="Comma 5 3 15" xfId="41636" xr:uid="{36F301F1-09D0-4AF7-8472-4F964DDDAB4D}"/>
    <cellStyle name="Comma 5 3 16" xfId="859" xr:uid="{7E38A0AF-3006-4AA8-8CC5-594823E1F927}"/>
    <cellStyle name="Comma 5 3 17" xfId="41812" xr:uid="{DDE31792-8B9A-4F2D-AC6C-6BBB01F051E8}"/>
    <cellStyle name="Comma 5 3 18" xfId="41832" xr:uid="{4373FC6C-1A13-48FD-8ADC-4F502C78B65F}"/>
    <cellStyle name="Comma 5 3 19" xfId="42502" xr:uid="{76C875B9-7733-4E7D-BAE8-B063899F5E7F}"/>
    <cellStyle name="Comma 5 3 2" xfId="249" xr:uid="{A9CC45A3-79EE-4825-B4C4-A84DA990F7E3}"/>
    <cellStyle name="Comma 5 3 2 10" xfId="40628" xr:uid="{809FB135-868B-4B86-825F-80610BE15B60}"/>
    <cellStyle name="Comma 5 3 2 11" xfId="15471" xr:uid="{FE32CF53-58E0-44D4-89FD-95DE4C172D56}"/>
    <cellStyle name="Comma 5 3 2 12" xfId="1751" xr:uid="{8ED7F2A2-63D1-4211-8ED2-A1EAE09F8D1F}"/>
    <cellStyle name="Comma 5 3 2 13" xfId="1073" xr:uid="{BB9B3DCC-27AD-4C32-A712-6E2C1A34D298}"/>
    <cellStyle name="Comma 5 3 2 14" xfId="41854" xr:uid="{660A28D1-D24B-42A3-8E0C-9604ED1C5004}"/>
    <cellStyle name="Comma 5 3 2 2" xfId="324" xr:uid="{7FDEF2D3-54AB-4412-9790-1B1B7D5FE210}"/>
    <cellStyle name="Comma 5 3 2 2 10" xfId="15472" xr:uid="{A453B7BF-41AC-4B79-9C19-764E69F1E1D3}"/>
    <cellStyle name="Comma 5 3 2 2 11" xfId="1752" xr:uid="{097304BB-4E46-4AF1-A182-DE1D4D503BFF}"/>
    <cellStyle name="Comma 5 3 2 2 12" xfId="41896" xr:uid="{6E00FDF2-BD87-47A0-AF28-B41FCB54F417}"/>
    <cellStyle name="Comma 5 3 2 2 13" xfId="43532" xr:uid="{6413372C-9889-4BC5-9D6E-A4B5863E2063}"/>
    <cellStyle name="Comma 5 3 2 2 2" xfId="453" xr:uid="{5B99A0EC-D8E2-4622-9C62-92D4D015C2BA}"/>
    <cellStyle name="Comma 5 3 2 2 2 10" xfId="45072" xr:uid="{D670CA9F-751C-4BFF-88AD-5084CE847FCE}"/>
    <cellStyle name="Comma 5 3 2 2 2 2" xfId="737" xr:uid="{1D47BBFF-DD7F-4ADA-ADCE-DD92DF426C46}"/>
    <cellStyle name="Comma 5 3 2 2 2 2 2" xfId="25891" xr:uid="{87C35646-80D2-4206-8397-AF8301239A29}"/>
    <cellStyle name="Comma 5 3 2 2 2 2 3" xfId="42300" xr:uid="{68C18E8C-506B-4887-A561-EB0E663790BD}"/>
    <cellStyle name="Comma 5 3 2 2 2 3" xfId="36739" xr:uid="{422F1B39-AE4A-4770-BE20-A38F9BD5F3EF}"/>
    <cellStyle name="Comma 5 3 2 2 2 4" xfId="38396" xr:uid="{0E209346-838B-4D54-BD84-8E24A2F534E2}"/>
    <cellStyle name="Comma 5 3 2 2 2 5" xfId="39509" xr:uid="{4DF1EB91-B8F2-42B3-B8FD-2BFC6C9304A3}"/>
    <cellStyle name="Comma 5 3 2 2 2 6" xfId="40630" xr:uid="{48DC9EE4-B9AF-4031-99BC-A0707E13617D}"/>
    <cellStyle name="Comma 5 3 2 2 2 7" xfId="15473" xr:uid="{3590BED3-1706-481F-A01B-01E770A6DEB3}"/>
    <cellStyle name="Comma 5 3 2 2 2 8" xfId="1753" xr:uid="{13CE576A-DC54-429D-8AB2-EA6AE453739E}"/>
    <cellStyle name="Comma 5 3 2 2 2 9" xfId="42025" xr:uid="{F1654F24-CFC5-4A8A-9118-E4E841D05E8D}"/>
    <cellStyle name="Comma 5 3 2 2 3" xfId="608" xr:uid="{8CA1B02C-DCD2-4366-A900-A6AEDA7CCBDD}"/>
    <cellStyle name="Comma 5 3 2 2 3 10" xfId="46560" xr:uid="{FBDEB561-7E42-49FF-AE6E-E047E55B92C3}"/>
    <cellStyle name="Comma 5 3 2 2 3 2" xfId="35304" xr:uid="{1BBA195C-F455-419E-8B29-EECF45C0DFAD}"/>
    <cellStyle name="Comma 5 3 2 2 3 3" xfId="37669" xr:uid="{DFDF508A-2BBD-4C98-A55D-3FB139974926}"/>
    <cellStyle name="Comma 5 3 2 2 3 4" xfId="38859" xr:uid="{A0FF36AB-A2F4-413A-98D7-CE466F3F3FF8}"/>
    <cellStyle name="Comma 5 3 2 2 3 5" xfId="39976" xr:uid="{8705B119-F542-4938-BD85-1135CE29039F}"/>
    <cellStyle name="Comma 5 3 2 2 3 6" xfId="41093" xr:uid="{E2775018-8284-4C57-9502-82300646397A}"/>
    <cellStyle name="Comma 5 3 2 2 3 7" xfId="24972" xr:uid="{E149C5E5-EA78-4AC4-9818-169B63E95703}"/>
    <cellStyle name="Comma 5 3 2 2 3 8" xfId="14226" xr:uid="{5259BF45-523F-46D8-BA34-89389BD744C2}"/>
    <cellStyle name="Comma 5 3 2 2 3 9" xfId="42171" xr:uid="{3B212E09-317C-405B-AB6D-C543766464A4}"/>
    <cellStyle name="Comma 5 3 2 2 4" xfId="15089" xr:uid="{85C642E8-1871-45FE-9981-D5148515EF5F}"/>
    <cellStyle name="Comma 5 3 2 2 4 2" xfId="35938" xr:uid="{9C8907A9-8689-4502-91D7-CAD49AD336B3}"/>
    <cellStyle name="Comma 5 3 2 2 4 3" xfId="38080" xr:uid="{7E4F318B-1FA5-4454-841E-0FF025373D4B}"/>
    <cellStyle name="Comma 5 3 2 2 4 4" xfId="39204" xr:uid="{41E517BA-1E7D-41D5-854B-5656890FCDAD}"/>
    <cellStyle name="Comma 5 3 2 2 4 5" xfId="40321" xr:uid="{9E91F51F-70DE-49A1-B2D0-135587FA65AD}"/>
    <cellStyle name="Comma 5 3 2 2 4 6" xfId="41438" xr:uid="{A2442E16-AC7E-429B-88E9-D316149EFD7E}"/>
    <cellStyle name="Comma 5 3 2 2 4 7" xfId="25554" xr:uid="{4D1FF5DB-84BD-4943-A0A4-D76F820114FD}"/>
    <cellStyle name="Comma 5 3 2 2 5" xfId="25890" xr:uid="{EF51C56B-ED3B-4DE0-BA12-CA2C9A2A83EF}"/>
    <cellStyle name="Comma 5 3 2 2 6" xfId="36738" xr:uid="{2CD427F1-41AC-4D6B-8E0E-2B6259693991}"/>
    <cellStyle name="Comma 5 3 2 2 7" xfId="38395" xr:uid="{C7D7FE04-A626-4C5D-8EB6-B6105DABD702}"/>
    <cellStyle name="Comma 5 3 2 2 8" xfId="39508" xr:uid="{6D035FC8-0D46-4BE8-9979-460B68CB5B80}"/>
    <cellStyle name="Comma 5 3 2 2 9" xfId="40629" xr:uid="{8AE2C9B0-3069-4F0B-9FBF-7FF5866FA2F3}"/>
    <cellStyle name="Comma 5 3 2 3" xfId="411" xr:uid="{CB3377FE-F2F3-47DC-9F99-833A3E757867}"/>
    <cellStyle name="Comma 5 3 2 3 10" xfId="44367" xr:uid="{0263E0AE-00C4-479C-99F4-7A22C9500630}"/>
    <cellStyle name="Comma 5 3 2 3 2" xfId="695" xr:uid="{42182286-F2CA-4A21-BAAA-985A3563C8D8}"/>
    <cellStyle name="Comma 5 3 2 3 2 2" xfId="25892" xr:uid="{D8092711-1E41-4665-B8A6-17C81693507A}"/>
    <cellStyle name="Comma 5 3 2 3 2 3" xfId="42258" xr:uid="{5513C0BE-9E00-4CE3-B538-3920B1BFA0C1}"/>
    <cellStyle name="Comma 5 3 2 3 3" xfId="36740" xr:uid="{1C3965C7-6D33-45A5-B7D2-01AD0EF38EBC}"/>
    <cellStyle name="Comma 5 3 2 3 4" xfId="38397" xr:uid="{66EEA67B-A466-4295-9800-9DFFAEB1C476}"/>
    <cellStyle name="Comma 5 3 2 3 5" xfId="39510" xr:uid="{8968CC2D-0B51-4AC6-82BB-2F4341617B5B}"/>
    <cellStyle name="Comma 5 3 2 3 6" xfId="40631" xr:uid="{46FD7361-77B1-43BA-A145-01D31BFB6E4E}"/>
    <cellStyle name="Comma 5 3 2 3 7" xfId="15474" xr:uid="{E2D49AEF-D75D-4233-B908-752522761D71}"/>
    <cellStyle name="Comma 5 3 2 3 8" xfId="1754" xr:uid="{129722F0-C8F9-47BF-9790-0BD2F200E3D1}"/>
    <cellStyle name="Comma 5 3 2 3 9" xfId="41983" xr:uid="{7EBD7E80-F834-4431-95F4-02CA6CBD3276}"/>
    <cellStyle name="Comma 5 3 2 4" xfId="364" xr:uid="{48A6BFB8-ACB2-4D48-A320-755ABEB0AF11}"/>
    <cellStyle name="Comma 5 3 2 4 10" xfId="45856" xr:uid="{DB28C7C5-3154-44A1-AC38-72EF36AABB14}"/>
    <cellStyle name="Comma 5 3 2 4 2" xfId="649" xr:uid="{9F9C9D92-D569-41E9-A0C2-659E42208E30}"/>
    <cellStyle name="Comma 5 3 2 4 2 2" xfId="35054" xr:uid="{2526ECEA-B9A5-4566-BD56-EB896F579D6C}"/>
    <cellStyle name="Comma 5 3 2 4 2 3" xfId="42212" xr:uid="{8A2BE279-05DD-43D1-AD1B-F9544F03C8D5}"/>
    <cellStyle name="Comma 5 3 2 4 3" xfId="37496" xr:uid="{3C3D1053-0945-44D1-9A2C-C3B0174AB721}"/>
    <cellStyle name="Comma 5 3 2 4 4" xfId="38699" xr:uid="{E8560896-6F8A-4CD2-AC6E-05226882CAF5}"/>
    <cellStyle name="Comma 5 3 2 4 5" xfId="39816" xr:uid="{10EEDF72-E16A-48F6-BDC9-7B025C662C44}"/>
    <cellStyle name="Comma 5 3 2 4 6" xfId="40933" xr:uid="{B9F47121-D3AA-4D82-BDE4-B2477D598DB4}"/>
    <cellStyle name="Comma 5 3 2 4 7" xfId="24771" xr:uid="{D64F7399-A5DE-48E2-8891-9041E7DF717E}"/>
    <cellStyle name="Comma 5 3 2 4 8" xfId="13471" xr:uid="{5E209A75-7A26-475C-B031-E039F27B6BDD}"/>
    <cellStyle name="Comma 5 3 2 4 9" xfId="41937" xr:uid="{6A2FAD82-5C4E-4C28-A134-226BCA28B146}"/>
    <cellStyle name="Comma 5 3 2 5" xfId="519" xr:uid="{3EAACA97-B082-4E3F-BC0A-17A1B3CB8631}"/>
    <cellStyle name="Comma 5 3 2 5 2" xfId="35786" xr:uid="{682C32BA-3957-4A46-8AA6-695E5A7327A8}"/>
    <cellStyle name="Comma 5 3 2 5 3" xfId="37932" xr:uid="{F362B979-D997-433B-9520-8B08CDA9BC08}"/>
    <cellStyle name="Comma 5 3 2 5 4" xfId="39056" xr:uid="{18E71E0B-A459-45A9-A2A2-E2DE0C8CD197}"/>
    <cellStyle name="Comma 5 3 2 5 5" xfId="40173" xr:uid="{6B9BC592-1D07-4C10-846E-7FA655AD34BA}"/>
    <cellStyle name="Comma 5 3 2 5 6" xfId="41290" xr:uid="{457D4CF4-FB37-4CDC-A611-3AB6C9814440}"/>
    <cellStyle name="Comma 5 3 2 5 7" xfId="25416" xr:uid="{43BBD0FE-1960-4980-8F4B-E898EE911553}"/>
    <cellStyle name="Comma 5 3 2 5 8" xfId="14932" xr:uid="{993858F8-73FA-4EB8-9DBC-3755853910AC}"/>
    <cellStyle name="Comma 5 3 2 5 9" xfId="42082" xr:uid="{873E76D5-0A8A-4E74-B3BC-675B68978561}"/>
    <cellStyle name="Comma 5 3 2 6" xfId="566" xr:uid="{6BD603F9-48FD-4B7C-8DFD-47712515618D}"/>
    <cellStyle name="Comma 5 3 2 6 2" xfId="25889" xr:uid="{FB510886-0899-4CAD-B664-7CC0EDB08273}"/>
    <cellStyle name="Comma 5 3 2 6 3" xfId="42129" xr:uid="{D56C208E-4512-458D-9809-F543CC3588F9}"/>
    <cellStyle name="Comma 5 3 2 7" xfId="282" xr:uid="{ACFA9E97-C891-4751-A362-80A8C7751DF7}"/>
    <cellStyle name="Comma 5 3 2 7 2" xfId="36737" xr:uid="{B1E84888-0CCD-4015-8571-CFF420A62460}"/>
    <cellStyle name="Comma 5 3 2 8" xfId="38394" xr:uid="{0ABA8E99-12CB-4617-B6B2-1DA737E5D48C}"/>
    <cellStyle name="Comma 5 3 2 9" xfId="39507" xr:uid="{81D8A00A-C957-4E34-8DF7-5CA033FC30A7}"/>
    <cellStyle name="Comma 5 3 3" xfId="392" xr:uid="{EB98737A-3752-4EF0-B0C7-7955B5F19F4B}"/>
    <cellStyle name="Comma 5 3 3 10" xfId="15475" xr:uid="{8A7625CF-12E9-4599-A753-EEF2AF44EE18}"/>
    <cellStyle name="Comma 5 3 3 11" xfId="1755" xr:uid="{760CE421-122F-4AF2-81A8-3F71D496C2CE}"/>
    <cellStyle name="Comma 5 3 3 12" xfId="41966" xr:uid="{50F5DBE7-3130-4F14-9535-DC36555A00F5}"/>
    <cellStyle name="Comma 5 3 3 13" xfId="43089" xr:uid="{9AE614CE-254E-422D-BDAD-7E6BB9C5E373}"/>
    <cellStyle name="Comma 5 3 3 2" xfId="678" xr:uid="{840A37C7-2F75-4E7C-BEB8-E8E73CCDE9E8}"/>
    <cellStyle name="Comma 5 3 3 2 10" xfId="1756" xr:uid="{9D44DDFB-2486-43F7-9A6B-64C1771F58C6}"/>
    <cellStyle name="Comma 5 3 3 2 11" xfId="42241" xr:uid="{5AC63F3C-000E-4AE9-B7AA-D89F83C8646C}"/>
    <cellStyle name="Comma 5 3 3 2 12" xfId="43749" xr:uid="{CCD798DA-1081-418F-851A-CF19B4CDCD64}"/>
    <cellStyle name="Comma 5 3 3 2 2" xfId="14562" xr:uid="{30881C10-D7FD-463C-87C4-2E39C6466313}"/>
    <cellStyle name="Comma 5 3 3 2 2 2" xfId="35437" xr:uid="{46D069D7-10F2-4042-AE82-2F09897560CA}"/>
    <cellStyle name="Comma 5 3 3 2 2 3" xfId="37766" xr:uid="{714C640B-9496-4456-885F-643293DDDEAF}"/>
    <cellStyle name="Comma 5 3 3 2 2 4" xfId="38937" xr:uid="{267E46BF-FEC5-49F0-9CCF-68F5F6E8744D}"/>
    <cellStyle name="Comma 5 3 3 2 2 5" xfId="40054" xr:uid="{67C808AF-ED56-42DC-9D6B-78555F115FFE}"/>
    <cellStyle name="Comma 5 3 3 2 2 6" xfId="41171" xr:uid="{B82014BA-FC54-46D9-838E-62F1714F4F63}"/>
    <cellStyle name="Comma 5 3 3 2 2 7" xfId="25080" xr:uid="{D466B8DD-1201-483C-A2D7-A22CDA3CBC18}"/>
    <cellStyle name="Comma 5 3 3 2 2 8" xfId="45301" xr:uid="{2710E814-0CEA-48C7-ABD5-03AD3DAC4C21}"/>
    <cellStyle name="Comma 5 3 3 2 3" xfId="15171" xr:uid="{94E07CE4-A29B-40F6-863B-8E2B6963CDC8}"/>
    <cellStyle name="Comma 5 3 3 2 3 2" xfId="36016" xr:uid="{A2DCE6C5-E346-448B-A6DE-3F7B7BBE4CBB}"/>
    <cellStyle name="Comma 5 3 3 2 3 3" xfId="38157" xr:uid="{AD5BB660-5B37-414D-860C-86AD8AE7546F}"/>
    <cellStyle name="Comma 5 3 3 2 3 4" xfId="39281" xr:uid="{A08AB8C2-C1D3-409E-A7FA-D4C753824BFB}"/>
    <cellStyle name="Comma 5 3 3 2 3 5" xfId="40398" xr:uid="{A45A34DC-0155-4BBF-8DAA-65CC83C770EF}"/>
    <cellStyle name="Comma 5 3 3 2 3 6" xfId="41515" xr:uid="{5F75D52E-2E37-4CC5-873A-F215F416A673}"/>
    <cellStyle name="Comma 5 3 3 2 3 7" xfId="25610" xr:uid="{7FB7069C-2315-4B38-91FD-91437709D19D}"/>
    <cellStyle name="Comma 5 3 3 2 3 8" xfId="46793" xr:uid="{35569CE5-A5F0-4180-A7F6-4AE215886BFF}"/>
    <cellStyle name="Comma 5 3 3 2 4" xfId="25894" xr:uid="{66FF64F0-2E49-4C58-BB98-FBFCFD067FF4}"/>
    <cellStyle name="Comma 5 3 3 2 5" xfId="36742" xr:uid="{1E2A4C68-6F7D-4C9C-BBAD-07778040108B}"/>
    <cellStyle name="Comma 5 3 3 2 6" xfId="38399" xr:uid="{D0EC0380-8927-46B4-8ABB-573984CA315C}"/>
    <cellStyle name="Comma 5 3 3 2 7" xfId="39512" xr:uid="{51E39F5E-2E41-46D3-81F4-4DBBF9189D96}"/>
    <cellStyle name="Comma 5 3 3 2 8" xfId="40633" xr:uid="{577E63F2-9180-4D3F-91D2-53EDA6D32D5E}"/>
    <cellStyle name="Comma 5 3 3 2 9" xfId="15476" xr:uid="{C977FD66-4A25-4314-A1DA-4F507B6AC6E9}"/>
    <cellStyle name="Comma 5 3 3 3" xfId="13472" xr:uid="{6FE6FA7A-D1E1-4F5A-A969-19F252C0F260}"/>
    <cellStyle name="Comma 5 3 3 3 2" xfId="35055" xr:uid="{0697732D-5364-4955-B104-B7AF43579771}"/>
    <cellStyle name="Comma 5 3 3 3 3" xfId="37497" xr:uid="{12C22226-F7BA-45F9-AC38-88E4280EF2B4}"/>
    <cellStyle name="Comma 5 3 3 3 4" xfId="38700" xr:uid="{E621D6C6-5F1E-489E-B169-4DA7F253BBAA}"/>
    <cellStyle name="Comma 5 3 3 3 5" xfId="39817" xr:uid="{CF6A6584-F51C-4E90-BEE6-138FB89D39D2}"/>
    <cellStyle name="Comma 5 3 3 3 6" xfId="40934" xr:uid="{0B710499-CACE-4621-B895-02FDFAF75259}"/>
    <cellStyle name="Comma 5 3 3 3 7" xfId="24772" xr:uid="{1D8D672B-AADC-42A0-9391-4CEFF5D6EF76}"/>
    <cellStyle name="Comma 5 3 3 3 8" xfId="44594" xr:uid="{C9CD5C54-9379-4849-8194-AE2935C2E277}"/>
    <cellStyle name="Comma 5 3 3 4" xfId="14933" xr:uid="{B0EA43AC-77C7-4270-92A3-43FA4ACB5522}"/>
    <cellStyle name="Comma 5 3 3 4 2" xfId="35787" xr:uid="{31BE21EA-2EB0-4C5F-821F-9830B633867C}"/>
    <cellStyle name="Comma 5 3 3 4 3" xfId="37933" xr:uid="{A6646C64-A684-4C0B-B792-4F49B377DD08}"/>
    <cellStyle name="Comma 5 3 3 4 4" xfId="39057" xr:uid="{207EDFDF-64CE-4651-BE52-6A5A75A4CB91}"/>
    <cellStyle name="Comma 5 3 3 4 5" xfId="40174" xr:uid="{7343CD7F-7DAF-48B0-918F-394615C0AD28}"/>
    <cellStyle name="Comma 5 3 3 4 6" xfId="41291" xr:uid="{EDD3E93B-2CE0-4741-8733-B6CB0063D92C}"/>
    <cellStyle name="Comma 5 3 3 4 7" xfId="25417" xr:uid="{29C641C3-0933-4F8C-A0A3-315B99928C63}"/>
    <cellStyle name="Comma 5 3 3 4 8" xfId="46080" xr:uid="{2E43167B-030C-4EF0-B98D-5D60F6288875}"/>
    <cellStyle name="Comma 5 3 3 5" xfId="25893" xr:uid="{FF3B1FA5-8D0A-4754-BC49-54BAE445A0A7}"/>
    <cellStyle name="Comma 5 3 3 6" xfId="36741" xr:uid="{D5EBD23E-2FE2-4B15-89C7-4DDBA61C54E9}"/>
    <cellStyle name="Comma 5 3 3 7" xfId="38398" xr:uid="{1E2FF7DA-E3FE-4348-AC9A-A77D7FB624E6}"/>
    <cellStyle name="Comma 5 3 3 8" xfId="39511" xr:uid="{9D7A36B0-5F83-45CA-88D4-9A540DD9E584}"/>
    <cellStyle name="Comma 5 3 3 9" xfId="40632" xr:uid="{4F4394C9-A193-4F7D-A29F-9E3CF1CF7E61}"/>
    <cellStyle name="Comma 5 3 4" xfId="549" xr:uid="{D51FAEC6-B72C-453A-A210-ED6F12106E1B}"/>
    <cellStyle name="Comma 5 3 4 10" xfId="1757" xr:uid="{CD918CD3-7B88-411B-B17F-97ECACC3C61A}"/>
    <cellStyle name="Comma 5 3 4 11" xfId="42112" xr:uid="{47A9BFCB-0E4D-49DA-852E-6BDBC0C6A7B7}"/>
    <cellStyle name="Comma 5 3 4 12" xfId="43312" xr:uid="{8FEB3256-F795-4E8D-86C5-0198B2F9CAE5}"/>
    <cellStyle name="Comma 5 3 4 2" xfId="14225" xr:uid="{CE068C8A-C9EE-4147-8985-83A240AE826F}"/>
    <cellStyle name="Comma 5 3 4 2 2" xfId="35303" xr:uid="{57C1E090-A428-4C7E-86D5-99F6ED5A8ED2}"/>
    <cellStyle name="Comma 5 3 4 2 3" xfId="37668" xr:uid="{4CA452AA-0FFA-4D9A-8022-3DEE7F12C6DE}"/>
    <cellStyle name="Comma 5 3 4 2 4" xfId="38858" xr:uid="{0E8F4CB6-8D75-4DAD-ABC5-3915D6A23B82}"/>
    <cellStyle name="Comma 5 3 4 2 5" xfId="39975" xr:uid="{10256647-486A-427A-93A4-9CD57F7E3F27}"/>
    <cellStyle name="Comma 5 3 4 2 6" xfId="41092" xr:uid="{679C0982-089E-4049-A81C-7C7D54AB327D}"/>
    <cellStyle name="Comma 5 3 4 2 7" xfId="24971" xr:uid="{D3ED785B-8868-45D8-8234-165BC52CA5B7}"/>
    <cellStyle name="Comma 5 3 4 2 8" xfId="44835" xr:uid="{E9BD6B04-5F9F-4530-B2DF-D33FFF5C93EB}"/>
    <cellStyle name="Comma 5 3 4 3" xfId="15088" xr:uid="{A2D9A58E-5CDD-4C83-9374-19FEE6C0FD13}"/>
    <cellStyle name="Comma 5 3 4 3 2" xfId="35937" xr:uid="{D7A783C7-B12B-448C-A141-18D0E37B1743}"/>
    <cellStyle name="Comma 5 3 4 3 3" xfId="38079" xr:uid="{59D780BA-DBF9-4241-BB50-16302F6E3D75}"/>
    <cellStyle name="Comma 5 3 4 3 4" xfId="39203" xr:uid="{E61D0D05-739B-443D-B896-A667CA2A5844}"/>
    <cellStyle name="Comma 5 3 4 3 5" xfId="40320" xr:uid="{83C508A1-4489-4681-8E60-DEA979D6758F}"/>
    <cellStyle name="Comma 5 3 4 3 6" xfId="41437" xr:uid="{9BB30BF7-F101-4297-8E64-0F4A973A39E6}"/>
    <cellStyle name="Comma 5 3 4 3 7" xfId="25553" xr:uid="{BF4C8C2D-0179-44D7-8DB4-659B6EA9F69F}"/>
    <cellStyle name="Comma 5 3 4 3 8" xfId="46325" xr:uid="{84DD4DAE-02C3-4B4C-BACB-9193A46D9A3D}"/>
    <cellStyle name="Comma 5 3 4 4" xfId="25895" xr:uid="{8EA20457-C8DB-44B0-BD90-5779371D082C}"/>
    <cellStyle name="Comma 5 3 4 5" xfId="36743" xr:uid="{3434FD49-565F-4502-82D3-39EC2807F143}"/>
    <cellStyle name="Comma 5 3 4 6" xfId="38400" xr:uid="{4C1A2AD6-0A3A-4746-B8DD-826965CBDCD0}"/>
    <cellStyle name="Comma 5 3 4 7" xfId="39513" xr:uid="{292EACA2-C3EB-400F-BA9F-53F0A0BC2F32}"/>
    <cellStyle name="Comma 5 3 4 8" xfId="40634" xr:uid="{21AC3128-EA55-47B8-95C1-D4B42B4614D0}"/>
    <cellStyle name="Comma 5 3 4 9" xfId="15477" xr:uid="{C012E5A1-353E-4FFF-8EA7-86975499F3B6}"/>
    <cellStyle name="Comma 5 3 5" xfId="256" xr:uid="{978B2203-9516-4A97-85D3-028A6F76E3DB}"/>
    <cellStyle name="Comma 5 3 5 2" xfId="35053" xr:uid="{3DD70D9A-93F6-4205-9C0C-0243E7BAF7BF}"/>
    <cellStyle name="Comma 5 3 5 3" xfId="37495" xr:uid="{307D2FCD-2467-42F1-BB67-B7DCEC45405A}"/>
    <cellStyle name="Comma 5 3 5 4" xfId="38698" xr:uid="{9DFEE09C-F510-44A9-AB7A-A3F38BED9417}"/>
    <cellStyle name="Comma 5 3 5 5" xfId="39815" xr:uid="{58537296-11CE-44EA-8436-6DD0798B589A}"/>
    <cellStyle name="Comma 5 3 5 6" xfId="40932" xr:uid="{719AD3B6-045B-4445-93F8-6CAF18511E6D}"/>
    <cellStyle name="Comma 5 3 5 7" xfId="24770" xr:uid="{8509BA2F-CE06-421A-8B28-F1A9BA6E04C2}"/>
    <cellStyle name="Comma 5 3 5 8" xfId="13470" xr:uid="{17BCA73E-5E98-4B60-A333-BD2C4590509B}"/>
    <cellStyle name="Comma 5 3 5 9" xfId="44140" xr:uid="{1698967D-F5A3-41B4-8E95-3D4CD9F257C0}"/>
    <cellStyle name="Comma 5 3 6" xfId="14931" xr:uid="{65A56144-F46D-4979-98D1-AAA75C1C9B22}"/>
    <cellStyle name="Comma 5 3 6 2" xfId="35785" xr:uid="{4BFA1F61-E5F4-43AC-8FA3-19239DE7B7E4}"/>
    <cellStyle name="Comma 5 3 6 3" xfId="37931" xr:uid="{C03FBC73-9C6E-4457-BAB7-6B3BA19D7125}"/>
    <cellStyle name="Comma 5 3 6 4" xfId="39055" xr:uid="{672CB718-34E9-4EF2-A4C8-D88987E9AF2B}"/>
    <cellStyle name="Comma 5 3 6 5" xfId="40172" xr:uid="{F09DFEB9-B738-4373-9E04-3F58A1056A04}"/>
    <cellStyle name="Comma 5 3 6 6" xfId="41289" xr:uid="{1E572E54-C84F-43B5-9C35-5A8ADC359714}"/>
    <cellStyle name="Comma 5 3 6 7" xfId="25415" xr:uid="{9601773F-FD4D-401E-B0A8-C69912FB7B30}"/>
    <cellStyle name="Comma 5 3 6 8" xfId="45627" xr:uid="{AD2C83C0-A648-43AC-A2B6-1042994C3244}"/>
    <cellStyle name="Comma 5 3 7" xfId="1750" xr:uid="{130855C2-62E4-4827-9AA2-52DEEC6A0BA6}"/>
    <cellStyle name="Comma 5 3 7 2" xfId="25888" xr:uid="{1A4B8E2A-D753-4A3C-AF0F-1F9AF4E0F420}"/>
    <cellStyle name="Comma 5 3 7 3" xfId="36736" xr:uid="{13E171A1-C957-47E6-9465-0DE12BA7EA94}"/>
    <cellStyle name="Comma 5 3 7 4" xfId="38393" xr:uid="{6A6542BC-4B25-44E4-8D42-2CADB446BB22}"/>
    <cellStyle name="Comma 5 3 7 5" xfId="39506" xr:uid="{7987C7AA-5881-40B8-8B83-0C8B9DC9A21E}"/>
    <cellStyle name="Comma 5 3 7 6" xfId="40627" xr:uid="{81016927-E454-4B4F-A35B-08B53A2FA899}"/>
    <cellStyle name="Comma 5 3 7 7" xfId="15470" xr:uid="{C0E5ADB6-A3F0-4E3D-8B2A-1BFCD459FBA3}"/>
    <cellStyle name="Comma 5 3 8" xfId="25685" xr:uid="{1F1720ED-73A2-4763-8837-CF7BF56A2FEE}"/>
    <cellStyle name="Comma 5 3 9" xfId="36571" xr:uid="{83BA7C48-6802-4738-B5DE-B6C75BF62DB3}"/>
    <cellStyle name="Comma 5 30" xfId="42633" xr:uid="{3686F849-C39E-4706-92F3-F98BDFA144F0}"/>
    <cellStyle name="Comma 5 4" xfId="237" xr:uid="{8C2FCF88-F609-4219-8622-C60AA8C82AD2}"/>
    <cellStyle name="Comma 5 4 10" xfId="40635" xr:uid="{2BED5EED-59C2-48D8-B4D8-1F4AE57CF82B}"/>
    <cellStyle name="Comma 5 4 11" xfId="15478" xr:uid="{5FED6786-39B5-4824-A653-3031311A9FD5}"/>
    <cellStyle name="Comma 5 4 12" xfId="1758" xr:uid="{3CC5D674-47ED-4A88-855D-1D4AC0067BC9}"/>
    <cellStyle name="Comma 5 4 13" xfId="41689" xr:uid="{0610464A-8A24-4FFC-A197-82CD0D40EC81}"/>
    <cellStyle name="Comma 5 4 14" xfId="918" xr:uid="{F68F2578-C4DA-46E0-A2C3-A7BB29D290C9}"/>
    <cellStyle name="Comma 5 4 15" xfId="41857" xr:uid="{2E507544-3F06-4033-AFCC-554DD35026CF}"/>
    <cellStyle name="Comma 5 4 2" xfId="327" xr:uid="{3668E3CF-116A-4A80-B864-38E977D40D4D}"/>
    <cellStyle name="Comma 5 4 2 10" xfId="15479" xr:uid="{4638D797-AC93-44AA-88DC-9DCA6D7BCD5F}"/>
    <cellStyle name="Comma 5 4 2 11" xfId="1759" xr:uid="{54373CEE-9B92-4D32-8839-EE7B4092DE27}"/>
    <cellStyle name="Comma 5 4 2 12" xfId="1131" xr:uid="{9EAB2DF1-DB40-46C1-A70C-91A43B20841F}"/>
    <cellStyle name="Comma 5 4 2 13" xfId="41899" xr:uid="{6317E782-3779-4BD6-8B0B-47D2655CD375}"/>
    <cellStyle name="Comma 5 4 2 2" xfId="456" xr:uid="{73BD0159-5229-4C99-B954-F58E09957D61}"/>
    <cellStyle name="Comma 5 4 2 2 10" xfId="43556" xr:uid="{7C48330B-F44C-4EBC-8F4F-E236E1229D70}"/>
    <cellStyle name="Comma 5 4 2 2 2" xfId="740" xr:uid="{8333A02F-DCB2-4941-9A4C-D6DAD32AC24F}"/>
    <cellStyle name="Comma 5 4 2 2 2 2" xfId="25898" xr:uid="{DABBD7E9-61AA-4463-ABE4-061E95023965}"/>
    <cellStyle name="Comma 5 4 2 2 2 3" xfId="42303" xr:uid="{05300502-F17C-491B-B36F-75598A30D11C}"/>
    <cellStyle name="Comma 5 4 2 2 2 4" xfId="45097" xr:uid="{FBBCDEC8-C4F6-4EE3-8911-1EF7F132B574}"/>
    <cellStyle name="Comma 5 4 2 2 3" xfId="36746" xr:uid="{D9A2BA2A-2E83-4CF9-849D-D8147E20F853}"/>
    <cellStyle name="Comma 5 4 2 2 3 2" xfId="46586" xr:uid="{A1A3A81E-C0F6-4479-97F4-64E3777F197A}"/>
    <cellStyle name="Comma 5 4 2 2 4" xfId="38403" xr:uid="{F2996509-97BB-448F-A5EB-495BC67392EB}"/>
    <cellStyle name="Comma 5 4 2 2 5" xfId="39516" xr:uid="{E9D997D9-8BE0-4F5A-BFAF-74F6B70D1213}"/>
    <cellStyle name="Comma 5 4 2 2 6" xfId="40637" xr:uid="{CBCCAB99-7EA6-4C0E-BD4D-916DE335760A}"/>
    <cellStyle name="Comma 5 4 2 2 7" xfId="15480" xr:uid="{7CA65966-83F5-412A-A3FB-ADCE1B2F0B0D}"/>
    <cellStyle name="Comma 5 4 2 2 8" xfId="1760" xr:uid="{D229E53D-6C91-4AB8-A6B4-B903C10ADB4B}"/>
    <cellStyle name="Comma 5 4 2 2 9" xfId="42028" xr:uid="{4A6B605F-828F-4659-92F4-3C4E43F82B91}"/>
    <cellStyle name="Comma 5 4 2 3" xfId="611" xr:uid="{2E379965-0144-4190-97DB-D4070C76C30D}"/>
    <cellStyle name="Comma 5 4 2 3 10" xfId="44393" xr:uid="{6C95C211-F35A-4FC0-9877-1171557E2F45}"/>
    <cellStyle name="Comma 5 4 2 3 2" xfId="35057" xr:uid="{41475CB1-DA8F-4BCB-B853-7A6B0243D32D}"/>
    <cellStyle name="Comma 5 4 2 3 3" xfId="37499" xr:uid="{6B284FFF-1CA2-47FF-A94F-2BFC7F68EF21}"/>
    <cellStyle name="Comma 5 4 2 3 4" xfId="38702" xr:uid="{0FA9E415-0F91-46DB-8138-C02B6723A166}"/>
    <cellStyle name="Comma 5 4 2 3 5" xfId="39819" xr:uid="{D8C2B319-7EFD-4520-AFA3-772038E3E57D}"/>
    <cellStyle name="Comma 5 4 2 3 6" xfId="40936" xr:uid="{835413B4-AA07-43D0-9AAC-7CF8FD371F7A}"/>
    <cellStyle name="Comma 5 4 2 3 7" xfId="24774" xr:uid="{F2EFFCA8-979A-4C09-975E-FCE77A23FE11}"/>
    <cellStyle name="Comma 5 4 2 3 8" xfId="13474" xr:uid="{80B7F28C-7DF4-4D8F-A989-311A604BBD3D}"/>
    <cellStyle name="Comma 5 4 2 3 9" xfId="42174" xr:uid="{52D0EE9E-176F-4207-AF62-4F924D21C46A}"/>
    <cellStyle name="Comma 5 4 2 4" xfId="14935" xr:uid="{FF6CC72E-BE4E-42BE-8620-22F50635A100}"/>
    <cellStyle name="Comma 5 4 2 4 2" xfId="35789" xr:uid="{23D09ED0-45F2-4496-BBB1-7A4371822D8C}"/>
    <cellStyle name="Comma 5 4 2 4 3" xfId="37935" xr:uid="{E4F23ED2-9DE0-49D2-8C20-7483E33306D4}"/>
    <cellStyle name="Comma 5 4 2 4 4" xfId="39059" xr:uid="{0B4FA703-B84D-4C1F-808D-9E75134D8380}"/>
    <cellStyle name="Comma 5 4 2 4 5" xfId="40176" xr:uid="{F0E14833-2A51-4E2A-A4B0-456E9CCA3BD3}"/>
    <cellStyle name="Comma 5 4 2 4 6" xfId="41293" xr:uid="{9CCAEEF0-339D-4A81-A46C-D79DDC771D55}"/>
    <cellStyle name="Comma 5 4 2 4 7" xfId="25419" xr:uid="{9E6B2C6C-3FEF-4528-8DF5-C2FE4897CC70}"/>
    <cellStyle name="Comma 5 4 2 4 8" xfId="45881" xr:uid="{AE97A51D-DB90-43B0-8F38-74FBF05E8330}"/>
    <cellStyle name="Comma 5 4 2 5" xfId="25897" xr:uid="{D6A4ED5A-D4CD-4315-A41F-3224FBB3D22F}"/>
    <cellStyle name="Comma 5 4 2 6" xfId="36745" xr:uid="{3157BE4F-0DC0-47F3-AD75-7BD45375379D}"/>
    <cellStyle name="Comma 5 4 2 7" xfId="38402" xr:uid="{2C0B5D0C-FCF9-4641-BFBC-EE18F21570BF}"/>
    <cellStyle name="Comma 5 4 2 8" xfId="39515" xr:uid="{82942CB9-53E8-4172-8315-085DFB4E38F3}"/>
    <cellStyle name="Comma 5 4 2 9" xfId="40636" xr:uid="{DC293AAE-BEB4-40F0-8DC8-E4410B8FB985}"/>
    <cellStyle name="Comma 5 4 3" xfId="414" xr:uid="{09A6A8DB-8D15-4BC9-9713-9E65565707D4}"/>
    <cellStyle name="Comma 5 4 3 10" xfId="1761" xr:uid="{7C012AE5-6403-474F-A8DE-CBA8D9BEF542}"/>
    <cellStyle name="Comma 5 4 3 11" xfId="41986" xr:uid="{3E325F38-288C-4FC6-9E31-6D4AA53A0C9B}"/>
    <cellStyle name="Comma 5 4 3 12" xfId="43116" xr:uid="{BA5C0308-A352-49A7-869A-AB7030D79225}"/>
    <cellStyle name="Comma 5 4 3 2" xfId="698" xr:uid="{0ECD2D22-485C-4A41-BC88-93D89D1168F4}"/>
    <cellStyle name="Comma 5 4 3 2 10" xfId="43778" xr:uid="{E5E9EE4C-82E7-49FB-B313-8B16AD3947CB}"/>
    <cellStyle name="Comma 5 4 3 2 2" xfId="35058" xr:uid="{2E22B647-D700-4EC4-A080-ADF28C21A577}"/>
    <cellStyle name="Comma 5 4 3 2 2 2" xfId="45330" xr:uid="{D9FFD42F-BA42-4EB1-9A16-8FA1A1C57B28}"/>
    <cellStyle name="Comma 5 4 3 2 3" xfId="37500" xr:uid="{A3B403C4-DF9B-424B-959D-5D03F5AA07BD}"/>
    <cellStyle name="Comma 5 4 3 2 3 2" xfId="46822" xr:uid="{7C97F99D-65D8-4867-984B-33B689D98548}"/>
    <cellStyle name="Comma 5 4 3 2 4" xfId="38703" xr:uid="{E5ED08E3-EC22-42BA-AC33-FC2B728FB90B}"/>
    <cellStyle name="Comma 5 4 3 2 5" xfId="39820" xr:uid="{59F3F21A-7541-4202-98AF-CFFFDBE1C8E5}"/>
    <cellStyle name="Comma 5 4 3 2 6" xfId="40937" xr:uid="{4BA3F1E1-7228-49CF-A41E-EC4B1FD6633A}"/>
    <cellStyle name="Comma 5 4 3 2 7" xfId="24775" xr:uid="{2D909305-4E75-46CF-955D-EE267B8A2CD1}"/>
    <cellStyle name="Comma 5 4 3 2 8" xfId="13475" xr:uid="{51F8C041-0C75-4A89-96C0-6B770EF00A11}"/>
    <cellStyle name="Comma 5 4 3 2 9" xfId="42261" xr:uid="{212BD09D-98BB-4850-B6BE-61CDC0ECAB84}"/>
    <cellStyle name="Comma 5 4 3 3" xfId="14936" xr:uid="{0DA9DEC5-DAFB-499D-8974-9C4D3C2FB228}"/>
    <cellStyle name="Comma 5 4 3 3 2" xfId="35790" xr:uid="{F04CA40F-249A-4D1C-822A-77DB6A90A111}"/>
    <cellStyle name="Comma 5 4 3 3 3" xfId="37936" xr:uid="{C00B60E7-1835-4A70-B3D0-8F6B80B9A9D5}"/>
    <cellStyle name="Comma 5 4 3 3 4" xfId="39060" xr:uid="{0BA4A940-BF75-4839-90E4-CC60BA8E5142}"/>
    <cellStyle name="Comma 5 4 3 3 5" xfId="40177" xr:uid="{DE8B7A77-E8E8-42EA-8EBA-BD4F5855E0E1}"/>
    <cellStyle name="Comma 5 4 3 3 6" xfId="41294" xr:uid="{5883E20F-0A2A-49B6-9FDF-26A6508DF249}"/>
    <cellStyle name="Comma 5 4 3 3 7" xfId="25420" xr:uid="{01016AE9-1AAD-413C-B495-6CF49CD613A2}"/>
    <cellStyle name="Comma 5 4 3 3 8" xfId="44622" xr:uid="{DABC22F9-1A9C-4F5E-A0EC-CC2244852A77}"/>
    <cellStyle name="Comma 5 4 3 4" xfId="25899" xr:uid="{FBCE5E8A-B2C1-4AA2-A34E-0CB07F4DFF2D}"/>
    <cellStyle name="Comma 5 4 3 4 2" xfId="46109" xr:uid="{905FBF3A-618C-47E4-9344-006F51888E2A}"/>
    <cellStyle name="Comma 5 4 3 5" xfId="36747" xr:uid="{CB8DF223-DC04-46C3-903F-C6359105295F}"/>
    <cellStyle name="Comma 5 4 3 6" xfId="38404" xr:uid="{10CB2930-CFAE-4163-B0F8-2E44D46A1EC1}"/>
    <cellStyle name="Comma 5 4 3 7" xfId="39517" xr:uid="{5A55B83D-69FA-424B-B48D-3BDCFA519011}"/>
    <cellStyle name="Comma 5 4 3 8" xfId="40638" xr:uid="{94125EB7-AE0E-4FFD-8357-C06F9F933946}"/>
    <cellStyle name="Comma 5 4 3 9" xfId="15481" xr:uid="{BE0F17B4-08B8-4F4C-85C3-F098CAA33843}"/>
    <cellStyle name="Comma 5 4 4" xfId="367" xr:uid="{432C4B64-C11C-4F61-B2BF-0812400CF960}"/>
    <cellStyle name="Comma 5 4 4 10" xfId="43339" xr:uid="{647542D3-E031-4DED-8761-F5B9B37C7094}"/>
    <cellStyle name="Comma 5 4 4 2" xfId="652" xr:uid="{D2F275F5-BF6E-4EE6-9E24-17D367F5CD10}"/>
    <cellStyle name="Comma 5 4 4 2 2" xfId="35056" xr:uid="{9E78AB5D-35A3-4511-9625-F9509BCE57C0}"/>
    <cellStyle name="Comma 5 4 4 2 3" xfId="42215" xr:uid="{BAD36AA1-BFC0-41B9-B039-87756AB77E29}"/>
    <cellStyle name="Comma 5 4 4 2 4" xfId="44864" xr:uid="{FBB75723-1BBA-4569-A883-DC6C93977C21}"/>
    <cellStyle name="Comma 5 4 4 3" xfId="37498" xr:uid="{32DA3B5F-A5DE-4A79-B001-11B9F4BD8231}"/>
    <cellStyle name="Comma 5 4 4 3 2" xfId="46354" xr:uid="{4F886B14-660F-4A04-A2D6-B39AE7CECDE5}"/>
    <cellStyle name="Comma 5 4 4 4" xfId="38701" xr:uid="{D7231DEC-058F-4934-84F1-B0A270CD351E}"/>
    <cellStyle name="Comma 5 4 4 5" xfId="39818" xr:uid="{B4D9B32F-648E-4306-8708-FF46B67C85B3}"/>
    <cellStyle name="Comma 5 4 4 6" xfId="40935" xr:uid="{ACC9B55E-DD21-40E5-8345-45086B78F20A}"/>
    <cellStyle name="Comma 5 4 4 7" xfId="24773" xr:uid="{392C42D0-A19D-4CD9-927D-6CA21EA69D45}"/>
    <cellStyle name="Comma 5 4 4 8" xfId="13473" xr:uid="{2A196654-D21D-44F3-8EFD-62790419BC2F}"/>
    <cellStyle name="Comma 5 4 4 9" xfId="41940" xr:uid="{CE2A06AE-C067-4561-9E8F-E86A50B9B085}"/>
    <cellStyle name="Comma 5 4 5" xfId="522" xr:uid="{D4C0D424-F559-430B-A4D1-5991440A4F20}"/>
    <cellStyle name="Comma 5 4 5 10" xfId="44168" xr:uid="{08C76F95-060C-46DD-8979-260F07D8E933}"/>
    <cellStyle name="Comma 5 4 5 2" xfId="35788" xr:uid="{E5FA08BF-5FB5-47EE-A70C-2574EF11C941}"/>
    <cellStyle name="Comma 5 4 5 3" xfId="37934" xr:uid="{06A3707D-B470-4E30-B727-7FC10CF4ACAF}"/>
    <cellStyle name="Comma 5 4 5 4" xfId="39058" xr:uid="{DDBA4672-CCD8-4775-A66B-A35EC3B45514}"/>
    <cellStyle name="Comma 5 4 5 5" xfId="40175" xr:uid="{7E7B1820-8134-4398-B4C8-5967BCA9968B}"/>
    <cellStyle name="Comma 5 4 5 6" xfId="41292" xr:uid="{FB4183DA-3E29-46E0-A51E-724694B37F9B}"/>
    <cellStyle name="Comma 5 4 5 7" xfId="25418" xr:uid="{DE3AF7F8-FFFE-48C4-ACFF-C319D1A6B5E1}"/>
    <cellStyle name="Comma 5 4 5 8" xfId="14934" xr:uid="{D23B0D67-0ADD-4770-AC67-6045CB571E1D}"/>
    <cellStyle name="Comma 5 4 5 9" xfId="42085" xr:uid="{58C1967B-54AE-4310-BE6B-E4A758E4E9C4}"/>
    <cellStyle name="Comma 5 4 6" xfId="569" xr:uid="{4B32ECA5-DA3C-415B-958C-62D348BA0002}"/>
    <cellStyle name="Comma 5 4 6 2" xfId="25896" xr:uid="{9D91DF78-5865-47F2-AAB0-073D4E510DDF}"/>
    <cellStyle name="Comma 5 4 6 3" xfId="42132" xr:uid="{D2E7BABF-BE37-445A-BAE1-3CD1D81210C7}"/>
    <cellStyle name="Comma 5 4 6 4" xfId="45654" xr:uid="{2D8B4FDD-8A28-46E5-A3C3-471E9DE2B2D6}"/>
    <cellStyle name="Comma 5 4 7" xfId="285" xr:uid="{BCA3EB8B-5AB1-41B3-B9D0-E0BE00BA1E7C}"/>
    <cellStyle name="Comma 5 4 7 2" xfId="36744" xr:uid="{16A28A62-7325-4F6E-8556-597504F21CC1}"/>
    <cellStyle name="Comma 5 4 8" xfId="38401" xr:uid="{E61546BD-AF8F-4498-85B9-6625F8620729}"/>
    <cellStyle name="Comma 5 4 9" xfId="39514" xr:uid="{7EE75068-BDF2-4521-B87B-62819F4D118E}"/>
    <cellStyle name="Comma 5 5" xfId="297" xr:uid="{0F34E649-72B5-43B9-9727-78FB9BB39D76}"/>
    <cellStyle name="Comma 5 5 10" xfId="40639" xr:uid="{2B530CD9-8116-4086-80E8-15C091985255}"/>
    <cellStyle name="Comma 5 5 11" xfId="15482" xr:uid="{D617D599-354F-4EC6-887A-90D0ACF38DE0}"/>
    <cellStyle name="Comma 5 5 12" xfId="1762" xr:uid="{42254C7A-07AF-4995-B8B8-78F9ECDA424F}"/>
    <cellStyle name="Comma 5 5 13" xfId="41732" xr:uid="{277970AA-4B1B-4568-8F88-68D600731FE9}"/>
    <cellStyle name="Comma 5 5 14" xfId="965" xr:uid="{1C653874-5709-47BE-BCF9-C87D77579CA8}"/>
    <cellStyle name="Comma 5 5 15" xfId="41869" xr:uid="{3A25C5CA-F982-43D8-949D-AEFBC9956101}"/>
    <cellStyle name="Comma 5 5 16" xfId="42708" xr:uid="{44CEFB82-D2E2-4566-9858-AE8E191435D3}"/>
    <cellStyle name="Comma 5 5 2" xfId="338" xr:uid="{023409E8-2AF7-482B-8A20-E53580396838}"/>
    <cellStyle name="Comma 5 5 2 10" xfId="1179" xr:uid="{2355A7D4-B64E-4F64-B38A-5C636460F879}"/>
    <cellStyle name="Comma 5 5 2 11" xfId="41911" xr:uid="{C92F57BF-2471-4C9C-B941-9BDA339BBE1C}"/>
    <cellStyle name="Comma 5 5 2 12" xfId="42920" xr:uid="{7A968E8D-F7C5-4085-AE65-95DAA522A79E}"/>
    <cellStyle name="Comma 5 5 2 2" xfId="468" xr:uid="{B4A53B30-F7C2-4AAE-A48D-9FC00A5BB90F}"/>
    <cellStyle name="Comma 5 5 2 2 10" xfId="43566" xr:uid="{BC3A9067-1ED3-4B60-9E34-3D40F9A6D0F3}"/>
    <cellStyle name="Comma 5 5 2 2 2" xfId="752" xr:uid="{C16D4F59-8D7B-4DAE-8021-9345FD744469}"/>
    <cellStyle name="Comma 5 5 2 2 2 2" xfId="25902" xr:uid="{EF8F1A28-9824-4F34-9545-2AE72DE2533C}"/>
    <cellStyle name="Comma 5 5 2 2 2 3" xfId="42315" xr:uid="{7BC4D678-9229-4DD8-9357-EAD4CEE3AEB0}"/>
    <cellStyle name="Comma 5 5 2 2 2 4" xfId="45108" xr:uid="{F4E5E9A1-D4F3-4C61-80B2-5EADA4CF1A92}"/>
    <cellStyle name="Comma 5 5 2 2 3" xfId="36750" xr:uid="{C14E5D10-BFD9-498F-8588-470A2C8DB960}"/>
    <cellStyle name="Comma 5 5 2 2 3 2" xfId="46597" xr:uid="{768FFE40-9112-4EC7-9178-D1FD89EEBDC3}"/>
    <cellStyle name="Comma 5 5 2 2 4" xfId="38407" xr:uid="{ED86C039-C5AA-47C5-A79C-50B127687071}"/>
    <cellStyle name="Comma 5 5 2 2 5" xfId="39520" xr:uid="{80AD52F2-A63B-4408-9DDA-8765C043A572}"/>
    <cellStyle name="Comma 5 5 2 2 6" xfId="40641" xr:uid="{751343FB-DA15-4EFE-85DF-C9D878202B21}"/>
    <cellStyle name="Comma 5 5 2 2 7" xfId="15484" xr:uid="{D57EF28D-AED6-4838-8745-16738C2E3643}"/>
    <cellStyle name="Comma 5 5 2 2 8" xfId="1764" xr:uid="{C51F68FE-2498-4CA5-9226-FCF1658EF197}"/>
    <cellStyle name="Comma 5 5 2 2 9" xfId="42040" xr:uid="{71F7E307-13E3-44D6-83E5-82EB940F6089}"/>
    <cellStyle name="Comma 5 5 2 3" xfId="623" xr:uid="{B4F9387E-346D-4255-AF45-F36525B2F667}"/>
    <cellStyle name="Comma 5 5 2 3 2" xfId="25901" xr:uid="{F3426E76-BD1A-4205-9420-E61746EF140E}"/>
    <cellStyle name="Comma 5 5 2 3 3" xfId="42186" xr:uid="{74266BA1-B27F-4154-82AB-F0124D21D896}"/>
    <cellStyle name="Comma 5 5 2 3 4" xfId="44404" xr:uid="{70F63196-9298-48BA-B745-AE20E8B72D7E}"/>
    <cellStyle name="Comma 5 5 2 4" xfId="36749" xr:uid="{6750179B-2759-4A3E-9B4F-F98D47C6F90D}"/>
    <cellStyle name="Comma 5 5 2 4 2" xfId="45892" xr:uid="{3513855D-2256-4C90-8A5C-FA74A3F9E7B3}"/>
    <cellStyle name="Comma 5 5 2 5" xfId="38406" xr:uid="{C22E52B5-1A3B-464E-95FF-AF42A8963B59}"/>
    <cellStyle name="Comma 5 5 2 6" xfId="39519" xr:uid="{F0152363-2536-49E2-A223-FDF1262185E1}"/>
    <cellStyle name="Comma 5 5 2 7" xfId="40640" xr:uid="{FF3241C9-E524-4936-B8CB-70D31A61E81A}"/>
    <cellStyle name="Comma 5 5 2 8" xfId="15483" xr:uid="{31DD36F1-973F-462F-8917-C10E2863CE29}"/>
    <cellStyle name="Comma 5 5 2 9" xfId="1763" xr:uid="{723E2E86-0173-4F19-B793-D6949889792E}"/>
    <cellStyle name="Comma 5 5 3" xfId="426" xr:uid="{F563BC43-0572-429A-9179-7BE902DDE960}"/>
    <cellStyle name="Comma 5 5 3 10" xfId="43126" xr:uid="{52D44E05-3172-47CC-87D4-F2C6904FCD13}"/>
    <cellStyle name="Comma 5 5 3 2" xfId="710" xr:uid="{8295C6A5-1AAD-43DE-905E-F6AE0C3871E5}"/>
    <cellStyle name="Comma 5 5 3 2 2" xfId="25903" xr:uid="{ED7422CB-CA14-4C0A-8704-B9AAF5D0851E}"/>
    <cellStyle name="Comma 5 5 3 2 2 2" xfId="45341" xr:uid="{99B6C4F3-65B8-4A8B-989C-A4A9E6421A07}"/>
    <cellStyle name="Comma 5 5 3 2 3" xfId="42273" xr:uid="{E3603095-455E-4064-AB52-C48DB9B166D7}"/>
    <cellStyle name="Comma 5 5 3 2 3 2" xfId="46833" xr:uid="{7E3EE468-DD5F-4388-A21C-761AA4E77F38}"/>
    <cellStyle name="Comma 5 5 3 2 4" xfId="43789" xr:uid="{0E7668FD-17F4-44E7-99A5-5D92165EE11C}"/>
    <cellStyle name="Comma 5 5 3 3" xfId="36751" xr:uid="{CBA68DF7-4809-43AC-8FC0-A17C7D6A7FC0}"/>
    <cellStyle name="Comma 5 5 3 3 2" xfId="44633" xr:uid="{6354ACFE-6E6D-49D9-82DA-CB1A53317101}"/>
    <cellStyle name="Comma 5 5 3 4" xfId="38408" xr:uid="{1D2399CF-D4DA-41FC-867A-881E6733B05C}"/>
    <cellStyle name="Comma 5 5 3 4 2" xfId="46120" xr:uid="{37890D11-4701-4FA1-83D2-1449D26E6894}"/>
    <cellStyle name="Comma 5 5 3 5" xfId="39521" xr:uid="{82F1E238-1516-4FE8-BB22-056F04445594}"/>
    <cellStyle name="Comma 5 5 3 6" xfId="40642" xr:uid="{0E99021D-5227-49CD-88BA-A8E7B3ED0231}"/>
    <cellStyle name="Comma 5 5 3 7" xfId="15485" xr:uid="{E1671D3D-0556-4449-BD04-2FF9D54E1443}"/>
    <cellStyle name="Comma 5 5 3 8" xfId="1765" xr:uid="{23418B03-DD81-49D8-B053-33A4FAEF45D0}"/>
    <cellStyle name="Comma 5 5 3 9" xfId="41998" xr:uid="{325D0C63-5E95-437F-BC37-BB9272ABC9AD}"/>
    <cellStyle name="Comma 5 5 4" xfId="379" xr:uid="{C7BDBD56-5D56-4E41-B8FC-D2FC84E1B297}"/>
    <cellStyle name="Comma 5 5 4 10" xfId="43349" xr:uid="{068F914D-1BA9-48A3-866D-B26848A6CF23}"/>
    <cellStyle name="Comma 5 5 4 2" xfId="664" xr:uid="{CC986269-8F3D-4AF3-91E6-DA35921D43F5}"/>
    <cellStyle name="Comma 5 5 4 2 2" xfId="35059" xr:uid="{4C53EB25-5BCB-4066-ABBA-896AB4E58C95}"/>
    <cellStyle name="Comma 5 5 4 2 3" xfId="42227" xr:uid="{1419B015-B526-420D-982B-AABF6C29A434}"/>
    <cellStyle name="Comma 5 5 4 2 4" xfId="44875" xr:uid="{6B1313F8-B90B-41A0-A163-E5CC854E9A02}"/>
    <cellStyle name="Comma 5 5 4 3" xfId="37501" xr:uid="{607DB1E2-1AC7-4D06-A99C-58511978D61C}"/>
    <cellStyle name="Comma 5 5 4 3 2" xfId="46365" xr:uid="{C0C6CF3C-D2C0-4B47-9E9B-81F0D7CEE4ED}"/>
    <cellStyle name="Comma 5 5 4 4" xfId="38704" xr:uid="{1A0375EB-8C76-4D3B-9459-8A42A93F9B95}"/>
    <cellStyle name="Comma 5 5 4 5" xfId="39821" xr:uid="{2DCBF1B5-830C-47BC-ABC7-F28097E9DF38}"/>
    <cellStyle name="Comma 5 5 4 6" xfId="40938" xr:uid="{68BE106F-5796-4923-85A8-A00F26439619}"/>
    <cellStyle name="Comma 5 5 4 7" xfId="24776" xr:uid="{2F216E67-6321-40D4-874D-89468CFB2102}"/>
    <cellStyle name="Comma 5 5 4 8" xfId="13476" xr:uid="{73639DA6-079D-4908-A40A-30C8A898BC44}"/>
    <cellStyle name="Comma 5 5 4 9" xfId="41952" xr:uid="{B73F0493-D9D3-46CE-AAF2-7287227F9379}"/>
    <cellStyle name="Comma 5 5 5" xfId="534" xr:uid="{588E3D65-8D33-4F3B-9339-39FDBA126EA6}"/>
    <cellStyle name="Comma 5 5 5 10" xfId="44178" xr:uid="{DEE3DA9F-5C93-4B8F-ACAA-6A1C8C963872}"/>
    <cellStyle name="Comma 5 5 5 2" xfId="35791" xr:uid="{B3FB9FCE-CFE6-4941-A0C9-D6343D34B889}"/>
    <cellStyle name="Comma 5 5 5 3" xfId="37937" xr:uid="{A928C191-BDF9-4D61-903B-E7DFE418A68D}"/>
    <cellStyle name="Comma 5 5 5 4" xfId="39061" xr:uid="{A438DB7F-ED04-4F8A-A9E1-A4F16FBF1384}"/>
    <cellStyle name="Comma 5 5 5 5" xfId="40178" xr:uid="{34A4CD74-477B-4A0C-8E9A-AF4DB1E71E6B}"/>
    <cellStyle name="Comma 5 5 5 6" xfId="41295" xr:uid="{3961B7D3-DB13-468D-986D-BA137506E73D}"/>
    <cellStyle name="Comma 5 5 5 7" xfId="25421" xr:uid="{40B59E3E-2074-4EE2-9C18-BF167FD49912}"/>
    <cellStyle name="Comma 5 5 5 8" xfId="14937" xr:uid="{FC906FFC-F535-414E-80D0-3B931A107B3C}"/>
    <cellStyle name="Comma 5 5 5 9" xfId="42097" xr:uid="{4F404408-8834-4946-B948-A78721451A4C}"/>
    <cellStyle name="Comma 5 5 6" xfId="581" xr:uid="{9193578B-3E2F-405F-907B-9353520B249B}"/>
    <cellStyle name="Comma 5 5 6 2" xfId="25900" xr:uid="{F77B389C-8BCF-4BD9-95D9-1FDF54FFB87D}"/>
    <cellStyle name="Comma 5 5 6 3" xfId="42144" xr:uid="{FB8944F3-4DF9-4E2C-8682-E94FD86129A6}"/>
    <cellStyle name="Comma 5 5 6 4" xfId="45665" xr:uid="{DC3334FE-1D0D-4618-9107-6D3707253093}"/>
    <cellStyle name="Comma 5 5 7" xfId="36748" xr:uid="{B4E1472D-5CD6-413D-9168-65FA78AC8C95}"/>
    <cellStyle name="Comma 5 5 8" xfId="38405" xr:uid="{2A7ECB03-FC66-4283-9E4D-8E9A4C973CBE}"/>
    <cellStyle name="Comma 5 5 9" xfId="39518" xr:uid="{0E9B8857-DFCF-4006-A0CF-49992AE61E98}"/>
    <cellStyle name="Comma 5 6" xfId="310" xr:uid="{9914C2EF-4D33-4589-AF67-E2B51778F657}"/>
    <cellStyle name="Comma 5 6 10" xfId="1009" xr:uid="{E0935BA2-B1A5-4752-9781-645ADCB33E30}"/>
    <cellStyle name="Comma 5 6 11" xfId="41882" xr:uid="{7857C01B-97A1-4B03-9953-E858BA0EAD9A}"/>
    <cellStyle name="Comma 5 6 12" xfId="42722" xr:uid="{0881ABE8-7975-48E9-AED9-9DA5C686927E}"/>
    <cellStyle name="Comma 5 6 2" xfId="439" xr:uid="{8DFBDDDC-513C-442F-BB7B-F7607CF9938C}"/>
    <cellStyle name="Comma 5 6 2 10" xfId="42930" xr:uid="{AAFD4100-6F4D-44DA-A76D-5D47BB43C142}"/>
    <cellStyle name="Comma 5 6 2 2" xfId="723" xr:uid="{BAC65F77-B82C-411B-A4A1-79A6D8DE5A8F}"/>
    <cellStyle name="Comma 5 6 2 2 2" xfId="25905" xr:uid="{29533D3F-A06A-44B2-8CF8-B7DD89E6D375}"/>
    <cellStyle name="Comma 5 6 2 2 2 2" xfId="45120" xr:uid="{A9AB9AD6-F744-4E40-BCAC-01A612F4037E}"/>
    <cellStyle name="Comma 5 6 2 2 3" xfId="42286" xr:uid="{F22B76D8-DFFB-4719-B3BB-264A7C8559B5}"/>
    <cellStyle name="Comma 5 6 2 2 3 2" xfId="46609" xr:uid="{BC65C559-75CD-4187-AB8F-BB3958252291}"/>
    <cellStyle name="Comma 5 6 2 2 4" xfId="43576" xr:uid="{7A1FE230-3B35-4DA4-9E61-673A31229EA9}"/>
    <cellStyle name="Comma 5 6 2 3" xfId="36753" xr:uid="{032C3697-F9FF-4004-8A41-DA5E8CE6A57D}"/>
    <cellStyle name="Comma 5 6 2 3 2" xfId="44414" xr:uid="{E7F134CF-0A03-46B0-BF37-E45D806F9A96}"/>
    <cellStyle name="Comma 5 6 2 4" xfId="38410" xr:uid="{BEE505C8-6D25-4AAC-A34E-94FD46F32D0B}"/>
    <cellStyle name="Comma 5 6 2 4 2" xfId="45902" xr:uid="{6A3543D5-A485-4D43-B1BB-2EDB3B056E11}"/>
    <cellStyle name="Comma 5 6 2 5" xfId="39523" xr:uid="{54FFBF10-8FEA-4CE2-AE7B-831682EAC944}"/>
    <cellStyle name="Comma 5 6 2 6" xfId="40644" xr:uid="{7B2698A8-9A51-425F-A3FC-FB79B1C3F817}"/>
    <cellStyle name="Comma 5 6 2 7" xfId="15487" xr:uid="{62C2DBB5-8F15-4754-BDBA-76D93A5B5737}"/>
    <cellStyle name="Comma 5 6 2 8" xfId="1767" xr:uid="{7211556D-A213-44B1-9A64-3B34CFA7327E}"/>
    <cellStyle name="Comma 5 6 2 9" xfId="42011" xr:uid="{50873D75-5AF0-47E6-B7BB-E4986F1582A8}"/>
    <cellStyle name="Comma 5 6 3" xfId="594" xr:uid="{F43EFDF8-AC7B-4131-85F2-C6F135FACAF2}"/>
    <cellStyle name="Comma 5 6 3 2" xfId="25904" xr:uid="{1B4C2BA6-7A70-4855-93AE-36E61B1970DF}"/>
    <cellStyle name="Comma 5 6 3 2 2" xfId="45353" xr:uid="{852C9406-9059-4162-837C-6F1F05E8292B}"/>
    <cellStyle name="Comma 5 6 3 2 3" xfId="46845" xr:uid="{6C70F39B-A309-47E6-ADEA-1B1AE93B9928}"/>
    <cellStyle name="Comma 5 6 3 2 4" xfId="43800" xr:uid="{34667968-0AE3-46E1-A65D-7559B8B7BE5F}"/>
    <cellStyle name="Comma 5 6 3 3" xfId="42157" xr:uid="{4F250B17-3CEC-49FD-954E-EBCC61BF17AE}"/>
    <cellStyle name="Comma 5 6 3 3 2" xfId="44644" xr:uid="{F56C90BA-116E-4929-99E2-A0DDAFAD4328}"/>
    <cellStyle name="Comma 5 6 3 4" xfId="46131" xr:uid="{536F9A0D-8839-4621-9ADE-F5F3992D19CB}"/>
    <cellStyle name="Comma 5 6 3 5" xfId="43136" xr:uid="{9AE40B1F-4AF1-4CBF-BD64-5403E3EF4608}"/>
    <cellStyle name="Comma 5 6 4" xfId="36752" xr:uid="{0646BB16-F5E9-4D12-84E6-E024AE17FB6D}"/>
    <cellStyle name="Comma 5 6 4 2" xfId="44887" xr:uid="{B4816F4E-0FD3-4134-96FB-ED87BCCABF58}"/>
    <cellStyle name="Comma 5 6 4 3" xfId="46377" xr:uid="{1FC41C81-41A6-4EEF-9A38-F3B9111D5AA7}"/>
    <cellStyle name="Comma 5 6 4 4" xfId="43359" xr:uid="{AEED38FA-F527-4A91-9541-33EF410D1C6B}"/>
    <cellStyle name="Comma 5 6 5" xfId="38409" xr:uid="{C4FD8B83-B132-481F-A244-D1BA11388B6A}"/>
    <cellStyle name="Comma 5 6 5 2" xfId="44188" xr:uid="{3367CF55-2385-4F6E-B2A3-7B8D3865876A}"/>
    <cellStyle name="Comma 5 6 6" xfId="39522" xr:uid="{423EAE7B-973F-4ADC-A888-19DC8C9D873D}"/>
    <cellStyle name="Comma 5 6 6 2" xfId="45675" xr:uid="{22DA91F9-4901-4F27-9B0A-BD444A3B9C1C}"/>
    <cellStyle name="Comma 5 6 7" xfId="40643" xr:uid="{A82494B5-02E0-47A0-A5B2-DD6497FDB926}"/>
    <cellStyle name="Comma 5 6 8" xfId="15486" xr:uid="{5AB94309-5D1F-46DE-AF69-562B8CA96D30}"/>
    <cellStyle name="Comma 5 6 9" xfId="1766" xr:uid="{C0FFC7C6-C7C8-4A9E-979B-A9D456BD6CF5}"/>
    <cellStyle name="Comma 5 7" xfId="395" xr:uid="{E4594833-63EA-479F-B78D-EFAA1862B37A}"/>
    <cellStyle name="Comma 5 7 10" xfId="41969" xr:uid="{EEC1D62F-0A3B-4665-AA40-C05F42FD52DA}"/>
    <cellStyle name="Comma 5 7 11" xfId="42748" xr:uid="{FD9F2634-F57D-4DAB-AF1A-A89DD6625E79}"/>
    <cellStyle name="Comma 5 7 2" xfId="681" xr:uid="{ABFBFF9C-F064-490F-AB37-DFFB17D89825}"/>
    <cellStyle name="Comma 5 7 2 10" xfId="42950" xr:uid="{21A09931-9180-49C5-A143-ADE9CF37E0C3}"/>
    <cellStyle name="Comma 5 7 2 2" xfId="25907" xr:uid="{2C3EF64A-79B2-43DF-BF3C-C073BA142D22}"/>
    <cellStyle name="Comma 5 7 2 2 2" xfId="45146" xr:uid="{AB1BEF29-DD2C-4464-953B-13B8D9653954}"/>
    <cellStyle name="Comma 5 7 2 2 3" xfId="46635" xr:uid="{35B79571-A0AA-4BB8-A54C-9562A738EF26}"/>
    <cellStyle name="Comma 5 7 2 2 4" xfId="43599" xr:uid="{19765DDF-9CC5-471B-AD81-FFEE7218E5D9}"/>
    <cellStyle name="Comma 5 7 2 3" xfId="36755" xr:uid="{ED94A349-04E4-4A19-B506-E12E9749A964}"/>
    <cellStyle name="Comma 5 7 2 3 2" xfId="44440" xr:uid="{60B07185-E151-41D4-9A5E-AD033DF066B8}"/>
    <cellStyle name="Comma 5 7 2 4" xfId="38412" xr:uid="{B9346DDE-3AAE-47B7-B59A-45364715EDE9}"/>
    <cellStyle name="Comma 5 7 2 4 2" xfId="45928" xr:uid="{68765E17-17CB-42B1-AFF0-3D887A317952}"/>
    <cellStyle name="Comma 5 7 2 5" xfId="39525" xr:uid="{2C921871-BDB6-4F42-B280-0941B1DAC697}"/>
    <cellStyle name="Comma 5 7 2 6" xfId="40646" xr:uid="{D1EFBD9B-57AB-4429-AB46-CA76FB717CC6}"/>
    <cellStyle name="Comma 5 7 2 7" xfId="15489" xr:uid="{A7F0859C-607B-4E5D-86EE-E6BD755A9C50}"/>
    <cellStyle name="Comma 5 7 2 8" xfId="1769" xr:uid="{84149302-82DD-4BA2-ADC3-1C5E25BD348F}"/>
    <cellStyle name="Comma 5 7 2 9" xfId="42244" xr:uid="{060F6BEC-91C1-47A5-BAA8-A5EA3A2DE1CD}"/>
    <cellStyle name="Comma 5 7 3" xfId="25906" xr:uid="{A2C6B0D1-375F-43C7-B482-EA2F7D9867D3}"/>
    <cellStyle name="Comma 5 7 3 2" xfId="43826" xr:uid="{B7818B3F-DB1E-45CD-BF8E-CEEECB680440}"/>
    <cellStyle name="Comma 5 7 3 2 2" xfId="45379" xr:uid="{C7C3669F-CFEA-4362-B642-F22CEB0618FB}"/>
    <cellStyle name="Comma 5 7 3 2 3" xfId="46871" xr:uid="{E367A1DE-7D78-4A0D-9BF4-E95C1EF4BC53}"/>
    <cellStyle name="Comma 5 7 3 3" xfId="44670" xr:uid="{ADB03EA5-1349-4485-94F2-86AFAE230945}"/>
    <cellStyle name="Comma 5 7 3 4" xfId="46157" xr:uid="{B62F93AF-8C3D-4AC8-B41E-75FD00001AA0}"/>
    <cellStyle name="Comma 5 7 3 5" xfId="43159" xr:uid="{E898A29B-B12E-42CD-B8C4-B692C8C229DB}"/>
    <cellStyle name="Comma 5 7 4" xfId="36754" xr:uid="{6B917ABF-BB22-47C6-BC0B-20017D925969}"/>
    <cellStyle name="Comma 5 7 4 2" xfId="44912" xr:uid="{F79256BA-6F5A-4C18-844A-49C339A70E81}"/>
    <cellStyle name="Comma 5 7 4 3" xfId="46401" xr:uid="{3CE310BA-901D-485B-AF3F-D1A8915E729A}"/>
    <cellStyle name="Comma 5 7 4 4" xfId="43379" xr:uid="{A891C298-D9CE-4B4E-813A-C8918C89A864}"/>
    <cellStyle name="Comma 5 7 5" xfId="38411" xr:uid="{28A1C38A-483A-43E6-8FB2-AC806FF9548E}"/>
    <cellStyle name="Comma 5 7 5 2" xfId="44212" xr:uid="{B8E813C0-EFDC-48AA-AA9A-3449982CB8B8}"/>
    <cellStyle name="Comma 5 7 6" xfId="39524" xr:uid="{7A0BD208-46F5-4945-B36C-03871943723A}"/>
    <cellStyle name="Comma 5 7 6 2" xfId="45700" xr:uid="{98029E70-8DF5-4018-9736-E9ED713CB289}"/>
    <cellStyle name="Comma 5 7 7" xfId="40645" xr:uid="{04EA5CD3-B95B-4183-A8D9-FB4A4741EC01}"/>
    <cellStyle name="Comma 5 7 8" xfId="15488" xr:uid="{A922AD6C-48D5-4F77-85C1-346BD8D2C870}"/>
    <cellStyle name="Comma 5 7 9" xfId="1768" xr:uid="{804B332A-4E04-46F5-8BD3-C940590B03D0}"/>
    <cellStyle name="Comma 5 8" xfId="350" xr:uid="{D6E6F31D-311D-43AA-B115-2B38D6D3A960}"/>
    <cellStyle name="Comma 5 8 10" xfId="41923" xr:uid="{4B397B00-D43D-4A69-B9B8-4DE3E5E483E4}"/>
    <cellStyle name="Comma 5 8 11" xfId="42761" xr:uid="{1B678CD4-B6D8-4B67-BF08-388E8311B2F4}"/>
    <cellStyle name="Comma 5 8 2" xfId="635" xr:uid="{056B782D-EE20-4970-9AB1-9E039D9F65AA}"/>
    <cellStyle name="Comma 5 8 2 10" xfId="42962" xr:uid="{761C682E-0545-4683-861F-3F742FC6CCF4}"/>
    <cellStyle name="Comma 5 8 2 2" xfId="25909" xr:uid="{8A722624-71FE-4D53-AD26-1C81834CAD8E}"/>
    <cellStyle name="Comma 5 8 2 2 2" xfId="45161" xr:uid="{1F0C28AA-F684-4604-87F3-9880701F04F4}"/>
    <cellStyle name="Comma 5 8 2 2 3" xfId="46651" xr:uid="{C77874AC-2C1C-44FE-B0AE-9D13CE04844F}"/>
    <cellStyle name="Comma 5 8 2 2 4" xfId="43613" xr:uid="{B81CD8BC-0FE7-4BF2-8C04-A730A777478A}"/>
    <cellStyle name="Comma 5 8 2 3" xfId="36757" xr:uid="{5A345C03-A331-44FE-A8BF-767DE505979C}"/>
    <cellStyle name="Comma 5 8 2 3 2" xfId="44454" xr:uid="{469A94E1-4B06-476D-9A53-554B000494FF}"/>
    <cellStyle name="Comma 5 8 2 4" xfId="38414" xr:uid="{1716E3A6-6B22-40E5-B993-901A234B2C75}"/>
    <cellStyle name="Comma 5 8 2 4 2" xfId="45942" xr:uid="{78A60DA1-2FE5-47E6-BFB8-24EE7DD07455}"/>
    <cellStyle name="Comma 5 8 2 5" xfId="39527" xr:uid="{5476AD65-24E4-4279-9D66-9DC883BBD72B}"/>
    <cellStyle name="Comma 5 8 2 6" xfId="40648" xr:uid="{B5F84BA5-5075-4FAF-BC37-14842D9E597B}"/>
    <cellStyle name="Comma 5 8 2 7" xfId="15491" xr:uid="{0ECAFDD9-80FE-49EB-831F-26A412AF49B8}"/>
    <cellStyle name="Comma 5 8 2 8" xfId="1771" xr:uid="{D29C3B97-EF2D-4D34-95CD-7C6ADC82BBF4}"/>
    <cellStyle name="Comma 5 8 2 9" xfId="42198" xr:uid="{2E821C21-54CB-4EE7-8827-01AA59F4D9EA}"/>
    <cellStyle name="Comma 5 8 3" xfId="25908" xr:uid="{DF92A71B-FE14-4D33-B86F-BDDD0EFFABCC}"/>
    <cellStyle name="Comma 5 8 3 2" xfId="43842" xr:uid="{4F7C9944-967F-4F15-8A74-F5E26F7C6ECC}"/>
    <cellStyle name="Comma 5 8 3 2 2" xfId="45395" xr:uid="{2CFF991D-2FB1-4DE8-90AC-7F0AFEFA1511}"/>
    <cellStyle name="Comma 5 8 3 2 3" xfId="46887" xr:uid="{CED17327-6364-4DFE-8056-F1E627514453}"/>
    <cellStyle name="Comma 5 8 3 3" xfId="44685" xr:uid="{2FCD1111-555F-4740-B742-CF762B330A9D}"/>
    <cellStyle name="Comma 5 8 3 4" xfId="46173" xr:uid="{79EC7104-75B5-41E6-B680-85551A800D67}"/>
    <cellStyle name="Comma 5 8 3 5" xfId="43172" xr:uid="{6482913E-C3D6-4510-8AD3-8F7BFC37DAD6}"/>
    <cellStyle name="Comma 5 8 4" xfId="36756" xr:uid="{601923FB-3594-4B43-AF96-F9C2F24255D1}"/>
    <cellStyle name="Comma 5 8 4 2" xfId="44928" xr:uid="{09ACB06F-9259-45AD-8459-0A3C15A1411E}"/>
    <cellStyle name="Comma 5 8 4 3" xfId="46417" xr:uid="{F799F496-8352-404C-A3FA-0BC1C412919E}"/>
    <cellStyle name="Comma 5 8 4 4" xfId="43393" xr:uid="{21BF291C-4246-4121-BDD8-8695650B7EA7}"/>
    <cellStyle name="Comma 5 8 5" xfId="38413" xr:uid="{FBBC6D85-6537-4D77-BB7C-CD46AAC94E01}"/>
    <cellStyle name="Comma 5 8 5 2" xfId="44226" xr:uid="{B406B532-866C-4E9C-88F0-CEEA342AA8C3}"/>
    <cellStyle name="Comma 5 8 6" xfId="39526" xr:uid="{3B6D9377-D7AB-4308-A224-54A674F09CA3}"/>
    <cellStyle name="Comma 5 8 6 2" xfId="45714" xr:uid="{11A17D7B-705D-4AAB-A648-7AD4FB409981}"/>
    <cellStyle name="Comma 5 8 7" xfId="40647" xr:uid="{A3CFA79D-3B5F-4919-8774-8A5607F0B495}"/>
    <cellStyle name="Comma 5 8 8" xfId="15490" xr:uid="{CCD25CFC-53D6-4772-9840-04FF2EC707AA}"/>
    <cellStyle name="Comma 5 8 9" xfId="1770" xr:uid="{FBCAAE90-A051-43FC-AAD9-91A8A9BCE1AD}"/>
    <cellStyle name="Comma 5 9" xfId="505" xr:uid="{AE73A775-FED6-4F5F-929C-54CC40C823B8}"/>
    <cellStyle name="Comma 5 9 10" xfId="42782" xr:uid="{4D90CBBB-A757-4388-B15D-87FF57072A48}"/>
    <cellStyle name="Comma 5 9 2" xfId="25910" xr:uid="{6DEA1F03-758E-49ED-8039-BBE05DC0FBDC}"/>
    <cellStyle name="Comma 5 9 2 2" xfId="43640" xr:uid="{C33674C3-3DD0-4B35-8AB9-580224CF1707}"/>
    <cellStyle name="Comma 5 9 2 2 2" xfId="45188" xr:uid="{8B2E2EAE-6010-4B04-9C54-F896FA719D27}"/>
    <cellStyle name="Comma 5 9 2 2 3" xfId="46678" xr:uid="{A24F6346-EA19-4B15-8E7F-550DA48AEEE8}"/>
    <cellStyle name="Comma 5 9 2 3" xfId="44481" xr:uid="{EEBF5097-F572-4EA9-8D93-6F9659D055E3}"/>
    <cellStyle name="Comma 5 9 2 4" xfId="45969" xr:uid="{1EE9FDA4-E412-4E43-B047-B68C464384D6}"/>
    <cellStyle name="Comma 5 9 2 5" xfId="42986" xr:uid="{000CA410-DED0-4CAD-A039-96A8C6D69386}"/>
    <cellStyle name="Comma 5 9 3" xfId="36758" xr:uid="{92FA783F-7BE1-4036-BCAF-98EBA5C4A269}"/>
    <cellStyle name="Comma 5 9 3 2" xfId="43869" xr:uid="{70FBCAAD-CCF0-414A-B7C9-68FD35E0C18D}"/>
    <cellStyle name="Comma 5 9 3 2 2" xfId="45422" xr:uid="{BE7801E2-2D9A-4214-BB4B-D30B9D93010C}"/>
    <cellStyle name="Comma 5 9 3 2 3" xfId="46914" xr:uid="{27818ACC-57D6-4060-949D-08E4673758F2}"/>
    <cellStyle name="Comma 5 9 3 3" xfId="44712" xr:uid="{084EE9A1-8165-41AF-8164-A227274F33A9}"/>
    <cellStyle name="Comma 5 9 3 4" xfId="46200" xr:uid="{37363146-CC3E-40E8-ADC4-588265828569}"/>
    <cellStyle name="Comma 5 9 3 5" xfId="43196" xr:uid="{06B662DB-8C53-4285-9D45-09BF063C2799}"/>
    <cellStyle name="Comma 5 9 4" xfId="38415" xr:uid="{ED8F643A-21FD-42F6-91DC-4BE29AFDEEB2}"/>
    <cellStyle name="Comma 5 9 4 2" xfId="44955" xr:uid="{940D4639-07E3-4316-8028-300CD913312B}"/>
    <cellStyle name="Comma 5 9 4 3" xfId="46444" xr:uid="{552DD713-FCBA-4DB5-ADA4-0818F329A834}"/>
    <cellStyle name="Comma 5 9 4 4" xfId="43418" xr:uid="{583FC081-A342-4A71-A879-7F80A561D232}"/>
    <cellStyle name="Comma 5 9 5" xfId="39528" xr:uid="{94C4FCEE-A777-4062-BBF8-B312D93ECCFC}"/>
    <cellStyle name="Comma 5 9 5 2" xfId="44251" xr:uid="{CF0024A7-BE67-4443-B702-38E5E2597E12}"/>
    <cellStyle name="Comma 5 9 6" xfId="40649" xr:uid="{FDAA9A0A-2D26-4880-A934-BC49260E8208}"/>
    <cellStyle name="Comma 5 9 6 2" xfId="45739" xr:uid="{5FF12495-F8B2-439B-B629-91A3DC7AA5B7}"/>
    <cellStyle name="Comma 5 9 7" xfId="15492" xr:uid="{74CEBF1A-B83A-4CF9-8CAA-B76DBA9EC0E4}"/>
    <cellStyle name="Comma 5 9 8" xfId="1772" xr:uid="{3FCD1752-1001-4F0C-9C23-166A21EDBBA0}"/>
    <cellStyle name="Comma 5 9 9" xfId="42068" xr:uid="{D939C9F7-F799-45A5-B62D-91B107DC47C4}"/>
    <cellStyle name="Comma 50" xfId="1262" xr:uid="{1AFD632B-54B6-4B92-ABFA-BA8FFE1DE460}"/>
    <cellStyle name="Comma 50 2" xfId="25711" xr:uid="{9D1E9655-A478-4BF9-BBB2-D5AE7B818DE4}"/>
    <cellStyle name="Comma 50 3" xfId="36594" xr:uid="{CF27C279-5C4E-4532-BBDB-60512006B342}"/>
    <cellStyle name="Comma 50 4" xfId="38250" xr:uid="{E245A06F-BC41-45B4-9217-F01C417D8C20}"/>
    <cellStyle name="Comma 50 5" xfId="39363" xr:uid="{67066781-4484-454B-9FBE-C03A5D073598}"/>
    <cellStyle name="Comma 50 6" xfId="40484" xr:uid="{6AFE1679-3EDE-4D9C-AFAC-36C37EF017ED}"/>
    <cellStyle name="Comma 50 7" xfId="15312" xr:uid="{C39563CB-23A7-4713-A197-86441D52EA8A}"/>
    <cellStyle name="Comma 51" xfId="1260" xr:uid="{5B2D5843-4F3D-420B-B269-94F7A736452E}"/>
    <cellStyle name="Comma 51 2" xfId="25709" xr:uid="{4C93B4CD-D379-478C-955F-6A9A243591CE}"/>
    <cellStyle name="Comma 51 3" xfId="36592" xr:uid="{DACF9D0E-E483-48AF-9DC5-03578E24CDC8}"/>
    <cellStyle name="Comma 51 4" xfId="38248" xr:uid="{F64A5528-CB8E-450D-A70E-645A4458A088}"/>
    <cellStyle name="Comma 51 5" xfId="39361" xr:uid="{F98BE1D8-212E-4661-9699-956B9251E4D7}"/>
    <cellStyle name="Comma 51 6" xfId="40482" xr:uid="{EE41984A-490B-4936-8FDD-4D506AB21E6D}"/>
    <cellStyle name="Comma 51 7" xfId="15310" xr:uid="{2E4B9D1E-8AC6-4C1D-8897-0B9629841691}"/>
    <cellStyle name="Comma 51 8" xfId="47002" xr:uid="{C63641C8-09C2-44EB-90A0-D9A11439F790}"/>
    <cellStyle name="Comma 52" xfId="12999" xr:uid="{CD1E9809-6AD2-44BC-8E13-1DDCDD4D103B}"/>
    <cellStyle name="Comma 52 2" xfId="34907" xr:uid="{BBD87B46-AB42-4E36-B4B5-0922F9D824E3}"/>
    <cellStyle name="Comma 52 3" xfId="37391" xr:uid="{8085B595-49E1-4475-9869-44ECA5F7227B}"/>
    <cellStyle name="Comma 52 4" xfId="38594" xr:uid="{80059E30-FA46-45DC-A2C1-805E72562934}"/>
    <cellStyle name="Comma 52 5" xfId="39711" xr:uid="{8E681B29-2041-4BB4-980C-282E60B2320B}"/>
    <cellStyle name="Comma 52 6" xfId="40828" xr:uid="{E8436940-B370-42F5-A147-1C4835667832}"/>
    <cellStyle name="Comma 52 7" xfId="24665" xr:uid="{5F72626D-4FB8-4501-B08F-2D329E2404BF}"/>
    <cellStyle name="Comma 53" xfId="13002" xr:uid="{2E221770-076E-47CC-A34D-6A4402884854}"/>
    <cellStyle name="Comma 53 2" xfId="34910" xr:uid="{6D44A8F0-CD0D-473F-9436-8F9F85FA1A48}"/>
    <cellStyle name="Comma 53 3" xfId="37394" xr:uid="{F303AC75-96BC-44D5-8813-EF7538572670}"/>
    <cellStyle name="Comma 53 4" xfId="38597" xr:uid="{9D9DF998-EAFE-4BC7-914D-7DB44BE9A992}"/>
    <cellStyle name="Comma 53 5" xfId="39714" xr:uid="{04B1A910-F63F-45BA-95C9-FE7A50F7A338}"/>
    <cellStyle name="Comma 53 6" xfId="40831" xr:uid="{B9DDFB2C-A149-4D6A-9882-000E37077400}"/>
    <cellStyle name="Comma 53 7" xfId="24666" xr:uid="{54F3EDF3-93B1-428B-AF12-275E825F19E9}"/>
    <cellStyle name="Comma 54" xfId="13003" xr:uid="{D83D28FB-F5B3-42DF-9AE3-E91ABEC94F55}"/>
    <cellStyle name="Comma 54 2" xfId="34911" xr:uid="{5E2E926D-C209-41AC-8D0E-BC8CE0C48FFB}"/>
    <cellStyle name="Comma 54 3" xfId="37395" xr:uid="{8150F51C-8F33-47E7-A38A-DCB4103B0ECC}"/>
    <cellStyle name="Comma 54 4" xfId="38598" xr:uid="{89D5E849-2F43-4042-950C-E7769164D3BA}"/>
    <cellStyle name="Comma 54 5" xfId="39715" xr:uid="{02D431FA-3C42-4E3C-ABC2-EEE8E0FEDDF7}"/>
    <cellStyle name="Comma 54 6" xfId="40832" xr:uid="{AF566EB9-D9E2-4F36-A7AE-10B3BA87C0B3}"/>
    <cellStyle name="Comma 54 7" xfId="24667" xr:uid="{DC7E8416-DA24-46BA-84FF-83C32939CC51}"/>
    <cellStyle name="Comma 55" xfId="13005" xr:uid="{F6974043-EE5A-46D6-A274-85604B02D66D}"/>
    <cellStyle name="Comma 55 2" xfId="34912" xr:uid="{D626A57A-3F29-45CE-BED7-D2D5A96ADB5B}"/>
    <cellStyle name="Comma 55 3" xfId="37396" xr:uid="{38501A3F-4008-4937-85A5-92B5156E04B3}"/>
    <cellStyle name="Comma 55 4" xfId="38599" xr:uid="{7086E365-2978-4037-B627-29DA16D90E00}"/>
    <cellStyle name="Comma 55 5" xfId="39716" xr:uid="{787912D5-121C-4F44-839E-4349A48C8AA0}"/>
    <cellStyle name="Comma 55 6" xfId="40833" xr:uid="{1A3BA319-1AB9-4B9C-83C3-73A899DBA7AA}"/>
    <cellStyle name="Comma 55 7" xfId="24668" xr:uid="{FE74CA7E-B6FB-49B8-9503-E52404F41AAE}"/>
    <cellStyle name="Comma 56" xfId="13006" xr:uid="{E888E27E-303F-4FCB-9A12-368D574830D6}"/>
    <cellStyle name="Comma 56 2" xfId="34913" xr:uid="{CA8E218E-6C2B-4C17-87F5-BFF00FE74AA0}"/>
    <cellStyle name="Comma 56 3" xfId="37397" xr:uid="{5596244A-E64A-4A13-90F5-B05878B096CA}"/>
    <cellStyle name="Comma 56 4" xfId="38600" xr:uid="{B75686D4-3E46-4451-8C94-F76159393758}"/>
    <cellStyle name="Comma 56 5" xfId="39717" xr:uid="{DF7E7B33-B6BE-420E-86A7-5EE83A85F4C6}"/>
    <cellStyle name="Comma 56 6" xfId="40834" xr:uid="{57E77F0C-17E5-4288-AB1F-A9CCDB206881}"/>
    <cellStyle name="Comma 56 7" xfId="24669" xr:uid="{C6BE3647-DF9C-436A-8026-68FDCBC95DCA}"/>
    <cellStyle name="Comma 57" xfId="13009" xr:uid="{01F2D3C5-57FC-4769-AB3F-804EC4694FE6}"/>
    <cellStyle name="Comma 57 2" xfId="34914" xr:uid="{D2A5949D-006F-4591-B8E5-E2CAD8F5A500}"/>
    <cellStyle name="Comma 57 3" xfId="37398" xr:uid="{7D34FF43-11F9-448A-9DA2-3949A3E497BB}"/>
    <cellStyle name="Comma 57 4" xfId="38601" xr:uid="{DCF2B249-54C5-4D84-9CFF-CAF6FD30E79A}"/>
    <cellStyle name="Comma 57 5" xfId="39718" xr:uid="{963A5143-FC25-4249-A3FB-A6BA4AA554EB}"/>
    <cellStyle name="Comma 57 6" xfId="40835" xr:uid="{F070B4B3-D28D-4512-8E98-D8509AB6E9FC}"/>
    <cellStyle name="Comma 57 7" xfId="24670" xr:uid="{AE6D41E0-4B58-4DA1-8173-07452238F732}"/>
    <cellStyle name="Comma 58" xfId="13011" xr:uid="{58E77671-286E-4FEC-9F9F-3CFD4A88E388}"/>
    <cellStyle name="Comma 58 2" xfId="34915" xr:uid="{95D17AF0-9988-48BD-88A6-FDDBA22A7497}"/>
    <cellStyle name="Comma 58 3" xfId="37399" xr:uid="{FD0B9900-F52D-42F7-A827-B9E02B245B1E}"/>
    <cellStyle name="Comma 58 4" xfId="38602" xr:uid="{74971877-FD44-4109-9AA6-F3040734CF54}"/>
    <cellStyle name="Comma 58 5" xfId="39719" xr:uid="{9C6CB5D9-C4B6-45DB-B565-F14E7A284F2C}"/>
    <cellStyle name="Comma 58 6" xfId="40836" xr:uid="{2AF74AC5-D8B7-480B-89F9-9594CFB410B4}"/>
    <cellStyle name="Comma 58 7" xfId="24671" xr:uid="{6B477D2D-5EDC-42A1-BE97-18646CCEB40F}"/>
    <cellStyle name="Comma 59" xfId="13013" xr:uid="{4D5DF99E-7480-40A1-87A3-809DCDEBE4C5}"/>
    <cellStyle name="Comma 59 2" xfId="34917" xr:uid="{61277F05-CE32-4D67-83C5-B74E91D2D74B}"/>
    <cellStyle name="Comma 59 3" xfId="37401" xr:uid="{4A6104F6-0856-405B-820D-B5E9396F7EA7}"/>
    <cellStyle name="Comma 59 4" xfId="38604" xr:uid="{5D318156-0419-4998-A753-6E31F0E846E2}"/>
    <cellStyle name="Comma 59 5" xfId="39721" xr:uid="{920F04FA-5E35-4D5D-92AC-0C7D9BD4C9BC}"/>
    <cellStyle name="Comma 59 6" xfId="40838" xr:uid="{CD5D3222-FA58-4B46-A607-D508227330B6}"/>
    <cellStyle name="Comma 59 7" xfId="24672" xr:uid="{2DECC54E-2240-473A-84D1-0B9F9932FF27}"/>
    <cellStyle name="Comma 6" xfId="84" xr:uid="{58443BAC-AF69-4CF3-AB15-92DE0371FA50}"/>
    <cellStyle name="Comma 6 10" xfId="554" xr:uid="{F01EBD64-74B0-453E-B14B-D29CB77138DE}"/>
    <cellStyle name="Comma 6 10 10" xfId="42822" xr:uid="{CC7751D8-C79A-4CD8-8127-139F0F253637}"/>
    <cellStyle name="Comma 6 10 2" xfId="35792" xr:uid="{41D9E59B-F974-4178-8BCE-AC99D18D016A}"/>
    <cellStyle name="Comma 6 10 2 2" xfId="43684" xr:uid="{1E59BBAD-87E7-4146-9741-F9C04544C5EA}"/>
    <cellStyle name="Comma 6 10 2 2 2" xfId="45232" xr:uid="{AB20AB1C-57BC-4544-84A0-4E5205846D4F}"/>
    <cellStyle name="Comma 6 10 2 2 3" xfId="46722" xr:uid="{7A582D70-A8AD-4011-9CC6-2F3C5D9565DB}"/>
    <cellStyle name="Comma 6 10 2 3" xfId="44525" xr:uid="{65FAAF1F-6879-425B-B627-A3F0E0B76243}"/>
    <cellStyle name="Comma 6 10 2 4" xfId="46013" xr:uid="{F64DEC39-499C-4AAF-93CD-EFFA295F0A05}"/>
    <cellStyle name="Comma 6 10 2 5" xfId="43028" xr:uid="{33D47DBD-7C52-460F-BB52-A27ACE12BEBE}"/>
    <cellStyle name="Comma 6 10 3" xfId="37938" xr:uid="{CCC93AAC-0713-4440-A40E-B080CCACAD42}"/>
    <cellStyle name="Comma 6 10 3 2" xfId="43914" xr:uid="{A95D8221-E877-4769-871C-328FCDE122DD}"/>
    <cellStyle name="Comma 6 10 3 2 2" xfId="45467" xr:uid="{659289C1-BD9F-4A2B-977E-828EBE626196}"/>
    <cellStyle name="Comma 6 10 3 2 3" xfId="46959" xr:uid="{3D04FD78-2D43-4A54-9A49-E989E83EC99C}"/>
    <cellStyle name="Comma 6 10 3 3" xfId="44757" xr:uid="{3F5C2DE6-0B70-4BC5-811D-36462C1F9E9B}"/>
    <cellStyle name="Comma 6 10 3 4" xfId="46245" xr:uid="{BD16CC29-1F53-4744-A4E7-D60349173FD9}"/>
    <cellStyle name="Comma 6 10 3 5" xfId="43239" xr:uid="{E56B4971-AEF9-4666-B771-B42C972F8405}"/>
    <cellStyle name="Comma 6 10 4" xfId="39062" xr:uid="{2CE674D6-5E94-45F1-97DF-589DCB3F6023}"/>
    <cellStyle name="Comma 6 10 4 2" xfId="45000" xr:uid="{216275CE-0F35-4537-BC7E-10274D1B5478}"/>
    <cellStyle name="Comma 6 10 4 3" xfId="46489" xr:uid="{ED135B8B-6242-416E-A2AC-193D7F590EE3}"/>
    <cellStyle name="Comma 6 10 4 4" xfId="43462" xr:uid="{7723CAFD-DFE1-415F-955A-F27B98EF67AD}"/>
    <cellStyle name="Comma 6 10 5" xfId="40179" xr:uid="{2E5C43A0-B178-4ACB-BD6F-2D0D2A0AD358}"/>
    <cellStyle name="Comma 6 10 5 2" xfId="44295" xr:uid="{C922924A-9671-422D-8D63-CAFD7AFBE4B7}"/>
    <cellStyle name="Comma 6 10 6" xfId="41296" xr:uid="{DC9D2762-F58F-4B10-ACD9-19DA8DEEFB21}"/>
    <cellStyle name="Comma 6 10 6 2" xfId="45783" xr:uid="{BC7FF437-E461-4D55-BB75-06D72F53E6D8}"/>
    <cellStyle name="Comma 6 10 7" xfId="25422" xr:uid="{913EC5FF-AFBF-467F-9639-090D8E1E2939}"/>
    <cellStyle name="Comma 6 10 8" xfId="14938" xr:uid="{CD1F4262-0514-44C7-9096-01ECDB21A049}"/>
    <cellStyle name="Comma 6 10 9" xfId="42117" xr:uid="{132A6E26-30B0-4502-829F-5701CC673AA0}"/>
    <cellStyle name="Comma 6 11" xfId="263" xr:uid="{EA25AD29-7A75-4255-9B15-2451849A7084}"/>
    <cellStyle name="Comma 6 11 10" xfId="42858" xr:uid="{FF2531DA-1016-4E9A-938C-E0F988D43EDB}"/>
    <cellStyle name="Comma 6 11 2" xfId="25911" xr:uid="{94077061-0109-4544-B6D7-210D0F505D71}"/>
    <cellStyle name="Comma 6 11 2 2" xfId="45031" xr:uid="{F6F59744-8B5C-4DBA-B839-618F4CCEE228}"/>
    <cellStyle name="Comma 6 11 2 3" xfId="46520" xr:uid="{3AA6111C-9DCC-47FC-BF60-71178DB0A7A0}"/>
    <cellStyle name="Comma 6 11 2 4" xfId="43493" xr:uid="{0A496046-0B7C-4304-8340-0E0A4CEF8CE3}"/>
    <cellStyle name="Comma 6 11 3" xfId="36759" xr:uid="{6FE53FCA-AE4C-4627-ACD4-D63A25F0E5E0}"/>
    <cellStyle name="Comma 6 11 3 2" xfId="44326" xr:uid="{4DFE80D5-AD01-4D70-8E80-3248B6EFF02F}"/>
    <cellStyle name="Comma 6 11 4" xfId="38416" xr:uid="{34FC5078-86AF-4342-AEFE-F61243ABD03E}"/>
    <cellStyle name="Comma 6 11 4 2" xfId="45814" xr:uid="{ACD99CFB-4B51-4AA0-B381-0BAFA8506483}"/>
    <cellStyle name="Comma 6 11 5" xfId="39529" xr:uid="{71C0943F-C77E-4912-9866-C1F0900208C1}"/>
    <cellStyle name="Comma 6 11 6" xfId="40650" xr:uid="{C39C7D90-9909-41D7-A176-3BDC5066FD7C}"/>
    <cellStyle name="Comma 6 11 7" xfId="15493" xr:uid="{7D9AA030-0B00-4A15-A40E-074316A06E60}"/>
    <cellStyle name="Comma 6 11 8" xfId="1773" xr:uid="{708368D8-F1E4-461B-A5CA-81213C3797E0}"/>
    <cellStyle name="Comma 6 11 9" xfId="42329" xr:uid="{0979E61C-E657-4562-8BB1-F56072F21729}"/>
    <cellStyle name="Comma 6 12" xfId="15239" xr:uid="{01229685-40FC-4865-B84E-7FD769DE6A8D}"/>
    <cellStyle name="Comma 6 12 2" xfId="36059" xr:uid="{075D4D2A-AF81-4FF4-8436-4873CF27F5CB}"/>
    <cellStyle name="Comma 6 12 2 2" xfId="45260" xr:uid="{7D99FFCA-0675-44C8-89E0-5A2F3C78C390}"/>
    <cellStyle name="Comma 6 12 2 3" xfId="46750" xr:uid="{40B2BF8F-954A-4BE4-A728-C9903E716FC4}"/>
    <cellStyle name="Comma 6 12 3" xfId="38191" xr:uid="{13CCEAD1-B32A-4850-A26F-8353F0C31189}"/>
    <cellStyle name="Comma 6 12 4" xfId="39315" xr:uid="{ACB694F4-2888-44C8-83CE-70FE48CF6182}"/>
    <cellStyle name="Comma 6 12 5" xfId="40432" xr:uid="{56876A44-E37D-4DF0-AA2E-9EC8EA4ED319}"/>
    <cellStyle name="Comma 6 12 6" xfId="41549" xr:uid="{EA14E018-CD61-485D-913B-3894F3BAC843}"/>
    <cellStyle name="Comma 6 12 7" xfId="25641" xr:uid="{675ABED5-1C6C-4E81-8ECA-198A2EA74175}"/>
    <cellStyle name="Comma 6 13" xfId="15246" xr:uid="{D9CFD657-6462-4064-8DC6-7A82E0A6E517}"/>
    <cellStyle name="Comma 6 13 2" xfId="36062" xr:uid="{A8EFB980-C8C2-4D86-9308-5B77BEFDEA60}"/>
    <cellStyle name="Comma 6 13 2 2" xfId="44095" xr:uid="{DB02D258-3016-4E1C-B7AF-F1589B1A743B}"/>
    <cellStyle name="Comma 6 13 3" xfId="38194" xr:uid="{D4CE371B-B776-47E7-AC23-AB5CEEFE7D82}"/>
    <cellStyle name="Comma 6 13 3 2" xfId="45583" xr:uid="{F8D38B01-14ED-4E88-B5E0-9A2EC4DD8959}"/>
    <cellStyle name="Comma 6 13 4" xfId="39318" xr:uid="{55D92473-15FB-4473-8F38-2DB1901E0698}"/>
    <cellStyle name="Comma 6 13 5" xfId="40435" xr:uid="{59EA52A5-3D71-467A-B164-3E2937DB2890}"/>
    <cellStyle name="Comma 6 13 6" xfId="41552" xr:uid="{9F2E5309-E4A2-4B46-A7DB-E5F329FB995B}"/>
    <cellStyle name="Comma 6 13 7" xfId="25644" xr:uid="{93AC0F4F-52CC-483F-9280-C8CE712D3AB3}"/>
    <cellStyle name="Comma 6 13 8" xfId="42440" xr:uid="{F6F7E1C2-4822-4277-970E-9459759C0688}"/>
    <cellStyle name="Comma 6 13 9" xfId="42646" xr:uid="{96838CFF-E337-4B4B-BB86-4F7AC2424E57}"/>
    <cellStyle name="Comma 6 14" xfId="25674" xr:uid="{1B34D6B9-E584-45FF-8B0A-9B4AF8D05DE1}"/>
    <cellStyle name="Comma 6 14 2" xfId="42478" xr:uid="{C3445861-1467-45C0-9795-63AEA0BF20BB}"/>
    <cellStyle name="Comma 6 14 2 2" xfId="44790" xr:uid="{D828D65C-06D3-483C-9B46-CC089E6E487B}"/>
    <cellStyle name="Comma 6 14 3" xfId="46279" xr:uid="{602E3493-99A6-404D-AE13-6558A3AF73B7}"/>
    <cellStyle name="Comma 6 14 4" xfId="43269" xr:uid="{8D98B3C3-9964-43B3-8BDE-4F2636E2DD09}"/>
    <cellStyle name="Comma 6 15" xfId="36559" xr:uid="{5854F7F3-A950-43CB-861A-A6E1A8AB4500}"/>
    <cellStyle name="Comma 6 15 2" xfId="42408" xr:uid="{9D97085B-FEB7-4F93-8B84-35559EFEEAFC}"/>
    <cellStyle name="Comma 6 15 2 2" xfId="44057" xr:uid="{71890326-CA7E-49DC-9577-58E5ED4BC485}"/>
    <cellStyle name="Comma 6 15 3" xfId="45544" xr:uid="{146DAEED-1508-459D-9D2E-B789E2B7496A}"/>
    <cellStyle name="Comma 6 15 4" xfId="42612" xr:uid="{265F4541-871A-49DE-86AE-C2897CC73D82}"/>
    <cellStyle name="Comma 6 16" xfId="38215" xr:uid="{8EE06DC3-970C-4FFE-AB6A-59C3E73BF09F}"/>
    <cellStyle name="Comma 6 16 2" xfId="44002" xr:uid="{862DC273-E005-481A-8B77-CF456C12D5EB}"/>
    <cellStyle name="Comma 6 17" xfId="39329" xr:uid="{CBB6E2D0-F234-48AA-B1E9-F01633A8B0B1}"/>
    <cellStyle name="Comma 6 17 2" xfId="45488" xr:uid="{2F47310B-8214-4A1C-B5E3-780A61BF0D72}"/>
    <cellStyle name="Comma 6 18" xfId="40449" xr:uid="{9E01D55F-B3FC-4E88-8810-A55E69338726}"/>
    <cellStyle name="Comma 6 18 2" xfId="42591" xr:uid="{749171A6-978D-4063-B7FE-89074A27786E}"/>
    <cellStyle name="Comma 6 19" xfId="15290" xr:uid="{F0ACE185-342B-40E8-9DD8-F2142E65C105}"/>
    <cellStyle name="Comma 6 2" xfId="248" xr:uid="{0433D8AB-7926-4320-BEFB-60D307658661}"/>
    <cellStyle name="Comma 6 2 10" xfId="39530" xr:uid="{E6823D81-8204-4504-970E-5A0B219C1C62}"/>
    <cellStyle name="Comma 6 2 10 2" xfId="45511" xr:uid="{8F702565-B2D8-47D3-B970-9BA23C81BA9C}"/>
    <cellStyle name="Comma 6 2 11" xfId="40651" xr:uid="{D497B2A1-FBB9-46FB-832A-440B9D1490B2}"/>
    <cellStyle name="Comma 6 2 12" xfId="15494" xr:uid="{6B4D74FF-991B-4C02-94B1-5CE315558D1B}"/>
    <cellStyle name="Comma 6 2 13" xfId="1774" xr:uid="{28EE64B6-C117-4609-9D30-412AD0749341}"/>
    <cellStyle name="Comma 6 2 14" xfId="41614" xr:uid="{7E20839D-E88D-45CF-B47A-E33FCCC231B4}"/>
    <cellStyle name="Comma 6 2 15" xfId="833" xr:uid="{F0666503-67F8-42EE-9ABE-BA486C19B6DF}"/>
    <cellStyle name="Comma 6 2 16" xfId="41859" xr:uid="{63A77340-591B-4563-A3BA-C19E8EFFF2D5}"/>
    <cellStyle name="Comma 6 2 17" xfId="46998" xr:uid="{F7EAF87E-4A81-4DD8-B19D-0CCB88FD021B}"/>
    <cellStyle name="Comma 6 2 2" xfId="329" xr:uid="{A36F4592-510D-46B7-A0B6-5DD7F907A49C}"/>
    <cellStyle name="Comma 6 2 2 10" xfId="40652" xr:uid="{634A504B-63FC-4D49-BD79-CCF8E0187532}"/>
    <cellStyle name="Comma 6 2 2 11" xfId="15495" xr:uid="{56B37B47-B647-47BA-A075-52E63EB03B4C}"/>
    <cellStyle name="Comma 6 2 2 12" xfId="1775" xr:uid="{2D1AFB2E-97BC-4852-8D3F-C87C96D02CE4}"/>
    <cellStyle name="Comma 6 2 2 13" xfId="1048" xr:uid="{952630BF-CCBE-4F47-918B-59D48E8083CA}"/>
    <cellStyle name="Comma 6 2 2 14" xfId="41901" xr:uid="{4D5E2EAD-3D14-4AF4-A15D-65B47C810180}"/>
    <cellStyle name="Comma 6 2 2 2" xfId="458" xr:uid="{29152769-A719-4F0C-8120-17535D5404F6}"/>
    <cellStyle name="Comma 6 2 2 2 10" xfId="1776" xr:uid="{920DFC72-1494-4197-8A0F-D04BE92C4ACD}"/>
    <cellStyle name="Comma 6 2 2 2 11" xfId="42030" xr:uid="{B557444F-C313-4450-ADC6-973B2E15F6ED}"/>
    <cellStyle name="Comma 6 2 2 2 12" xfId="42382" xr:uid="{730CE5E2-FE6B-4791-8EDA-C788DBFCBE25}"/>
    <cellStyle name="Comma 6 2 2 2 2" xfId="742" xr:uid="{13F7D412-5E76-4C8B-87CE-0AF596C6AABE}"/>
    <cellStyle name="Comma 6 2 2 2 2 10" xfId="43585" xr:uid="{9DC55E7E-DB94-449B-8919-18D602E5F288}"/>
    <cellStyle name="Comma 6 2 2 2 2 2" xfId="35307" xr:uid="{67DCF836-62CD-442B-8EE6-77AD6F945C49}"/>
    <cellStyle name="Comma 6 2 2 2 2 2 2" xfId="45129" xr:uid="{0EFFE880-4827-4850-9965-6A790863B7EB}"/>
    <cellStyle name="Comma 6 2 2 2 2 3" xfId="37672" xr:uid="{5DD51491-2D0C-412D-90CA-314DCF1143F9}"/>
    <cellStyle name="Comma 6 2 2 2 2 3 2" xfId="46618" xr:uid="{12DB8D80-B28B-4549-B72F-2C5514498DF2}"/>
    <cellStyle name="Comma 6 2 2 2 2 4" xfId="38862" xr:uid="{08A3F191-A9A7-4AB0-9DD6-4DBAF435D812}"/>
    <cellStyle name="Comma 6 2 2 2 2 5" xfId="39979" xr:uid="{07340711-29B0-4773-BB1C-05DD5CE4467F}"/>
    <cellStyle name="Comma 6 2 2 2 2 6" xfId="41096" xr:uid="{001F0B7D-4B3E-4DC0-9F38-48C462714C75}"/>
    <cellStyle name="Comma 6 2 2 2 2 7" xfId="24975" xr:uid="{645017E9-CDB6-4559-A60C-D624A255AAD1}"/>
    <cellStyle name="Comma 6 2 2 2 2 8" xfId="14229" xr:uid="{B4445921-DCA3-428B-94BA-9CC57F2A4E7D}"/>
    <cellStyle name="Comma 6 2 2 2 2 9" xfId="42305" xr:uid="{112AEAA8-BC73-4304-8B2A-86A4EABE61E4}"/>
    <cellStyle name="Comma 6 2 2 2 3" xfId="15092" xr:uid="{D7A8440B-68AA-41BF-882B-67DFEFC6D23D}"/>
    <cellStyle name="Comma 6 2 2 2 3 2" xfId="35941" xr:uid="{826B84EB-7F06-44F1-ABC2-67C26E0BCECE}"/>
    <cellStyle name="Comma 6 2 2 2 3 3" xfId="38083" xr:uid="{E754A342-AEE7-4286-9FFF-7CD772445867}"/>
    <cellStyle name="Comma 6 2 2 2 3 4" xfId="39207" xr:uid="{CA7066F1-50FD-4F88-8E2F-6A61F1160284}"/>
    <cellStyle name="Comma 6 2 2 2 3 5" xfId="40324" xr:uid="{E8CD2CC9-5BBD-4B71-B3C2-0CC91AF1D060}"/>
    <cellStyle name="Comma 6 2 2 2 3 6" xfId="41441" xr:uid="{09B5FBE6-7795-47A0-8C7B-15E9D530AFF8}"/>
    <cellStyle name="Comma 6 2 2 2 3 7" xfId="25557" xr:uid="{63E580D0-B169-4F73-BF97-E22F1D5212FE}"/>
    <cellStyle name="Comma 6 2 2 2 3 8" xfId="42459" xr:uid="{C098615B-A04C-46DB-865E-69BD3049383D}"/>
    <cellStyle name="Comma 6 2 2 2 3 9" xfId="44424" xr:uid="{049001CC-20A9-43DF-9F5E-8ACAF7C0AC30}"/>
    <cellStyle name="Comma 6 2 2 2 4" xfId="25914" xr:uid="{142B2B1F-ED4A-4B4D-B8F9-3103A7556C38}"/>
    <cellStyle name="Comma 6 2 2 2 4 2" xfId="45912" xr:uid="{74E7E161-30B7-448A-AC96-D24731423A77}"/>
    <cellStyle name="Comma 6 2 2 2 5" xfId="36762" xr:uid="{EBF1C1EA-BD98-4BDD-A04F-184ECFB6805F}"/>
    <cellStyle name="Comma 6 2 2 2 6" xfId="38419" xr:uid="{E1F41B2C-8740-429E-8FD0-07EAB689EE76}"/>
    <cellStyle name="Comma 6 2 2 2 7" xfId="39532" xr:uid="{6B2C5050-1296-4BF7-887F-6D2C947B817F}"/>
    <cellStyle name="Comma 6 2 2 2 8" xfId="40653" xr:uid="{0A30A809-EB07-472A-83FA-76DF99311225}"/>
    <cellStyle name="Comma 6 2 2 2 9" xfId="15496" xr:uid="{C8F7F239-9420-4CDA-92BF-8BCFF891C9C1}"/>
    <cellStyle name="Comma 6 2 2 3" xfId="613" xr:uid="{AA0AC129-0AB9-41A6-8AD3-DA0BF63C0600}"/>
    <cellStyle name="Comma 6 2 2 3 10" xfId="43145" xr:uid="{D5C018BC-E0C4-460B-B553-491678D09AAD}"/>
    <cellStyle name="Comma 6 2 2 3 2" xfId="25915" xr:uid="{A0A2C8CA-CFD7-4764-AE21-60E1B1637B99}"/>
    <cellStyle name="Comma 6 2 2 3 2 2" xfId="45362" xr:uid="{3ED0A9EC-B8AD-4B1A-93D3-C738A6CA2BDC}"/>
    <cellStyle name="Comma 6 2 2 3 2 3" xfId="46854" xr:uid="{72131EDF-B3A0-4C84-BC04-3FDF5333DC55}"/>
    <cellStyle name="Comma 6 2 2 3 2 4" xfId="43809" xr:uid="{30EFD65E-16AD-4D92-A862-046C77DA1C3D}"/>
    <cellStyle name="Comma 6 2 2 3 3" xfId="36763" xr:uid="{7EBB0C54-9F1D-440C-A953-67B683224091}"/>
    <cellStyle name="Comma 6 2 2 3 3 2" xfId="44653" xr:uid="{12C27258-B3F8-475C-974F-7B9FFA56553D}"/>
    <cellStyle name="Comma 6 2 2 3 4" xfId="38420" xr:uid="{3996BA56-D3DC-4F9C-98BC-AD765A3EAEE0}"/>
    <cellStyle name="Comma 6 2 2 3 4 2" xfId="46140" xr:uid="{AC06EA67-501B-4718-A46B-D1C2C7937F38}"/>
    <cellStyle name="Comma 6 2 2 3 5" xfId="39533" xr:uid="{89310E6D-8004-400A-A357-8337824DEE32}"/>
    <cellStyle name="Comma 6 2 2 3 6" xfId="40654" xr:uid="{D2495FB0-E52D-487A-BAA2-A5175C384C87}"/>
    <cellStyle name="Comma 6 2 2 3 7" xfId="15497" xr:uid="{97B486FC-566C-4A55-A0FC-CCC4DC5B51A6}"/>
    <cellStyle name="Comma 6 2 2 3 8" xfId="1777" xr:uid="{E166B1C2-450B-40FC-8E2E-8C2AAF874B12}"/>
    <cellStyle name="Comma 6 2 2 3 9" xfId="42176" xr:uid="{83749BEA-7F6F-4563-A7C0-388AA6E091B2}"/>
    <cellStyle name="Comma 6 2 2 4" xfId="13479" xr:uid="{D7F3463B-57B7-4DF0-A9F9-349F4BC71A1A}"/>
    <cellStyle name="Comma 6 2 2 4 2" xfId="35062" xr:uid="{4C29C002-1422-4550-8DFB-B0113FFC6140}"/>
    <cellStyle name="Comma 6 2 2 4 2 2" xfId="44896" xr:uid="{8DE0B52E-D219-4CC8-A8A7-EDFC0C70EB65}"/>
    <cellStyle name="Comma 6 2 2 4 3" xfId="37504" xr:uid="{6A080763-350C-429D-92CE-1751F63605AB}"/>
    <cellStyle name="Comma 6 2 2 4 3 2" xfId="46386" xr:uid="{0DEC8B5C-4FC3-41C7-81EC-D0D90E3FFF3A}"/>
    <cellStyle name="Comma 6 2 2 4 4" xfId="38707" xr:uid="{3EDFFBE6-B906-4B5F-8AF7-31143ED6B112}"/>
    <cellStyle name="Comma 6 2 2 4 5" xfId="39824" xr:uid="{E99CC155-9691-49C6-80D6-9734F2301DB1}"/>
    <cellStyle name="Comma 6 2 2 4 6" xfId="40941" xr:uid="{EB68D2D6-844E-4BCB-8A1A-8CAEAF14341C}"/>
    <cellStyle name="Comma 6 2 2 4 7" xfId="24779" xr:uid="{C6BA38B9-4E1C-4DB4-BBBE-74F3AFD1E7FF}"/>
    <cellStyle name="Comma 6 2 2 4 8" xfId="42451" xr:uid="{5438DAE1-835A-45F5-8B36-093C860E409F}"/>
    <cellStyle name="Comma 6 2 2 4 9" xfId="43368" xr:uid="{04C2EB12-19AA-4317-AF76-7CFA0F375321}"/>
    <cellStyle name="Comma 6 2 2 5" xfId="14940" xr:uid="{FE0B79F9-9794-494B-A7E5-59FF14BC6603}"/>
    <cellStyle name="Comma 6 2 2 5 2" xfId="35794" xr:uid="{54FDA933-685E-4D30-8384-9A268D50C9A1}"/>
    <cellStyle name="Comma 6 2 2 5 3" xfId="37940" xr:uid="{5967166F-57B7-4AAC-89B0-DE8AEBC47380}"/>
    <cellStyle name="Comma 6 2 2 5 4" xfId="39064" xr:uid="{207A2E11-47B6-49CF-9034-6B313CBC0EBE}"/>
    <cellStyle name="Comma 6 2 2 5 5" xfId="40181" xr:uid="{C0E26F3D-AF78-4AE7-AC7F-B1BC44E1E750}"/>
    <cellStyle name="Comma 6 2 2 5 6" xfId="41298" xr:uid="{A13F4DE8-ABC4-425A-9CAC-C8AB667A0B39}"/>
    <cellStyle name="Comma 6 2 2 5 7" xfId="25424" xr:uid="{3D9657D5-31F8-4958-9FB3-ED9BFFDC2D2D}"/>
    <cellStyle name="Comma 6 2 2 5 8" xfId="42482" xr:uid="{C88C6E45-08DB-4006-94E9-D84FBE8453B4}"/>
    <cellStyle name="Comma 6 2 2 6" xfId="25913" xr:uid="{F794DB41-1191-4EA9-9CAF-19CD03DBBC8A}"/>
    <cellStyle name="Comma 6 2 2 6 2" xfId="45684" xr:uid="{188AAB30-D568-472A-AAC1-D1F3C71033A7}"/>
    <cellStyle name="Comma 6 2 2 7" xfId="36761" xr:uid="{6ED6DE20-02B2-442F-9A15-7C2328D16C3C}"/>
    <cellStyle name="Comma 6 2 2 8" xfId="38418" xr:uid="{37419BF6-CAFA-40F7-A108-559691A6D770}"/>
    <cellStyle name="Comma 6 2 2 9" xfId="39531" xr:uid="{2CE62C50-9532-4DD5-9A46-67F8124C54F2}"/>
    <cellStyle name="Comma 6 2 3" xfId="416" xr:uid="{7B92C15C-AE9C-4BE0-AD95-A8A74593C1EA}"/>
    <cellStyle name="Comma 6 2 3 10" xfId="15498" xr:uid="{C36EDAD3-CD5A-4FCD-A076-3DE6C49D8FAD}"/>
    <cellStyle name="Comma 6 2 3 11" xfId="1778" xr:uid="{F3241CB9-8CC8-4D16-8FEA-4E1C13436297}"/>
    <cellStyle name="Comma 6 2 3 12" xfId="41988" xr:uid="{7124413C-2B64-4C6E-90AA-264D73CD94DF}"/>
    <cellStyle name="Comma 6 2 3 13" xfId="42376" xr:uid="{4A5FD86F-46AA-4DB2-91FA-EE880F6122C8}"/>
    <cellStyle name="Comma 6 2 3 2" xfId="700" xr:uid="{52A8E90A-A9D7-468C-BA96-EC4D1AC00A09}"/>
    <cellStyle name="Comma 6 2 3 2 10" xfId="42933" xr:uid="{F0109788-A472-4331-8CFF-C2B2370AC2C2}"/>
    <cellStyle name="Comma 6 2 3 2 2" xfId="25917" xr:uid="{F36C39A9-EB94-49B9-9A1B-031E82BE4466}"/>
    <cellStyle name="Comma 6 2 3 2 2 2" xfId="45123" xr:uid="{D00B71F0-AF34-467C-ADE9-1362180921D9}"/>
    <cellStyle name="Comma 6 2 3 2 2 3" xfId="46612" xr:uid="{D82885DF-D6D1-4AD5-BD2A-1643F773F9AC}"/>
    <cellStyle name="Comma 6 2 3 2 2 4" xfId="43579" xr:uid="{9A67BDBC-A960-4984-807E-9FCBD491132E}"/>
    <cellStyle name="Comma 6 2 3 2 3" xfId="36765" xr:uid="{87F4E9BF-91B9-40E8-8D3A-7291C493D61C}"/>
    <cellStyle name="Comma 6 2 3 2 3 2" xfId="44417" xr:uid="{F1136E1C-BAA7-481C-8E1F-29034F6FAC9D}"/>
    <cellStyle name="Comma 6 2 3 2 4" xfId="38422" xr:uid="{76ACAD15-197C-4F52-8854-E6216C322175}"/>
    <cellStyle name="Comma 6 2 3 2 4 2" xfId="45905" xr:uid="{1A129EC0-CED3-4E55-98C1-AFCFF723404F}"/>
    <cellStyle name="Comma 6 2 3 2 5" xfId="39535" xr:uid="{29935926-B939-44DE-96AF-30B84DEA03F6}"/>
    <cellStyle name="Comma 6 2 3 2 6" xfId="40656" xr:uid="{54A09DFE-39D9-4565-BCFA-BE17F39DC835}"/>
    <cellStyle name="Comma 6 2 3 2 7" xfId="15499" xr:uid="{E593E6A8-04AD-408B-A24E-C440708E7CD8}"/>
    <cellStyle name="Comma 6 2 3 2 8" xfId="1779" xr:uid="{454B4018-34F0-4BE2-9EA2-227B74399B03}"/>
    <cellStyle name="Comma 6 2 3 2 9" xfId="42263" xr:uid="{322CFF16-8E8F-4774-B06A-CBBEA8B8E2C7}"/>
    <cellStyle name="Comma 6 2 3 3" xfId="14563" xr:uid="{8768EF1B-F0E7-4D73-A841-416D4A7ABF5A}"/>
    <cellStyle name="Comma 6 2 3 3 2" xfId="35438" xr:uid="{2DF920EB-F6EB-40D9-B6DB-2210322BC028}"/>
    <cellStyle name="Comma 6 2 3 3 2 2" xfId="45356" xr:uid="{8CC83812-E85A-4CB0-9544-A6FF5ABCB8D4}"/>
    <cellStyle name="Comma 6 2 3 3 2 3" xfId="46848" xr:uid="{51D0CE9F-F8C2-4D66-8DFC-664A077145AA}"/>
    <cellStyle name="Comma 6 2 3 3 2 4" xfId="43803" xr:uid="{0A9255E5-9A83-4F1B-AEB5-1E7D9AC3D4ED}"/>
    <cellStyle name="Comma 6 2 3 3 3" xfId="37767" xr:uid="{4E5F505A-3261-4EE7-82EB-13DC9CB147B2}"/>
    <cellStyle name="Comma 6 2 3 3 3 2" xfId="44647" xr:uid="{0BB3BD34-80EB-47F4-892B-212D1CF516AF}"/>
    <cellStyle name="Comma 6 2 3 3 4" xfId="38938" xr:uid="{20F856C6-FE73-4144-960E-796F78155913}"/>
    <cellStyle name="Comma 6 2 3 3 4 2" xfId="46134" xr:uid="{86333128-3F11-4707-8FC4-220C3D7ADF67}"/>
    <cellStyle name="Comma 6 2 3 3 5" xfId="40055" xr:uid="{34325209-7700-47E3-82C3-EF6E4106AC53}"/>
    <cellStyle name="Comma 6 2 3 3 6" xfId="41172" xr:uid="{DE51063A-7A01-49E3-86A2-EFE3F3AEB779}"/>
    <cellStyle name="Comma 6 2 3 3 7" xfId="25081" xr:uid="{8166D02E-A7E2-4AC8-B210-E9B53EAA62CC}"/>
    <cellStyle name="Comma 6 2 3 3 8" xfId="42457" xr:uid="{78C3B266-FDC6-41D7-B0E2-BD42031FDABE}"/>
    <cellStyle name="Comma 6 2 3 3 9" xfId="43139" xr:uid="{07F59113-96AD-4AC5-8299-69F28D9AF0EE}"/>
    <cellStyle name="Comma 6 2 3 4" xfId="15172" xr:uid="{BD743DFD-6BCB-4E67-A0A1-D937426EC1E0}"/>
    <cellStyle name="Comma 6 2 3 4 2" xfId="36017" xr:uid="{782DCD90-B804-44B8-9981-970673D3780E}"/>
    <cellStyle name="Comma 6 2 3 4 2 2" xfId="44890" xr:uid="{97750E96-E0B2-417D-8C6A-932DEFDC29AE}"/>
    <cellStyle name="Comma 6 2 3 4 3" xfId="38158" xr:uid="{61FCA652-476D-4F03-B4C5-B28C81F75F9B}"/>
    <cellStyle name="Comma 6 2 3 4 3 2" xfId="46380" xr:uid="{D81557CC-170A-423D-8066-A366C15CEF5C}"/>
    <cellStyle name="Comma 6 2 3 4 4" xfId="39282" xr:uid="{611A1F91-C66A-4EC0-B46F-0767ADD351D8}"/>
    <cellStyle name="Comma 6 2 3 4 5" xfId="40399" xr:uid="{6D6B72E1-B9C3-45C5-8D04-3B237DB57FBE}"/>
    <cellStyle name="Comma 6 2 3 4 6" xfId="41516" xr:uid="{4CD7BE33-799B-48F6-BC58-5B28E52BD91E}"/>
    <cellStyle name="Comma 6 2 3 4 7" xfId="25611" xr:uid="{87587E39-4023-4D85-9983-542A4B0417C5}"/>
    <cellStyle name="Comma 6 2 3 4 8" xfId="43362" xr:uid="{97E29110-26C3-44B5-B122-AE0D507593B9}"/>
    <cellStyle name="Comma 6 2 3 5" xfId="25916" xr:uid="{F15C8654-6DDA-480D-BC6F-3315F881F5BA}"/>
    <cellStyle name="Comma 6 2 3 5 2" xfId="44191" xr:uid="{4BAB94BD-5139-4E25-96C7-F474E3B7AD19}"/>
    <cellStyle name="Comma 6 2 3 6" xfId="36764" xr:uid="{C983A252-1C6B-488C-959E-956CBC1174C5}"/>
    <cellStyle name="Comma 6 2 3 6 2" xfId="45678" xr:uid="{F6E8F795-2E40-40F2-B07A-8A64D637C581}"/>
    <cellStyle name="Comma 6 2 3 7" xfId="38421" xr:uid="{A3C1F0C9-4897-44C7-9509-287E519DDD37}"/>
    <cellStyle name="Comma 6 2 3 8" xfId="39534" xr:uid="{B63E5453-449D-4D70-948F-4FC4D2C374DD}"/>
    <cellStyle name="Comma 6 2 3 9" xfId="40655" xr:uid="{DBE80B11-1475-4370-AF57-E7A5F3AE9EB7}"/>
    <cellStyle name="Comma 6 2 4" xfId="369" xr:uid="{F2417B68-3DE9-47E2-80B2-09FA94DDBB6B}"/>
    <cellStyle name="Comma 6 2 4 10" xfId="1780" xr:uid="{9255D28D-52BF-473B-811F-57E0516983BD}"/>
    <cellStyle name="Comma 6 2 4 11" xfId="41942" xr:uid="{52DF4BF4-0B97-4A64-8ABF-7374581D64D5}"/>
    <cellStyle name="Comma 6 2 4 12" xfId="42883" xr:uid="{FA2E7168-5BDD-4B22-A0E9-3ED9030FAD6C}"/>
    <cellStyle name="Comma 6 2 4 2" xfId="654" xr:uid="{E24EC662-DDAE-4A3D-8FC9-A52E5BD864F3}"/>
    <cellStyle name="Comma 6 2 4 2 10" xfId="43524" xr:uid="{DB1BBD0D-6A1D-4E55-BB23-6E1AF912A905}"/>
    <cellStyle name="Comma 6 2 4 2 2" xfId="35306" xr:uid="{F2DDD5E6-952A-434A-A5D8-D3A1DCA5A16E}"/>
    <cellStyle name="Comma 6 2 4 2 2 2" xfId="45064" xr:uid="{49498C52-FC7C-42F7-BF64-D79BE20F395E}"/>
    <cellStyle name="Comma 6 2 4 2 3" xfId="37671" xr:uid="{D84AD94B-918C-4B02-9616-846ECFC61BA8}"/>
    <cellStyle name="Comma 6 2 4 2 3 2" xfId="46552" xr:uid="{E53A9175-DB78-4F53-BAF1-99C141ABC804}"/>
    <cellStyle name="Comma 6 2 4 2 4" xfId="38861" xr:uid="{4A5EC724-7065-4EA0-AC1A-7ABE1E58450E}"/>
    <cellStyle name="Comma 6 2 4 2 5" xfId="39978" xr:uid="{D303C233-2EFA-4EA6-A64D-32584D5D2D8B}"/>
    <cellStyle name="Comma 6 2 4 2 6" xfId="41095" xr:uid="{A04841FB-19DE-43CB-ACBB-F8546CFAB5BB}"/>
    <cellStyle name="Comma 6 2 4 2 7" xfId="24974" xr:uid="{68DFC70E-3F55-4EB9-BE6F-527FF72E2F0B}"/>
    <cellStyle name="Comma 6 2 4 2 8" xfId="14228" xr:uid="{85F33C9E-C48F-4635-AE8C-D477C4822D3C}"/>
    <cellStyle name="Comma 6 2 4 2 9" xfId="42217" xr:uid="{DBCE84BA-DBA4-44FE-B24A-FCDB7F5F15B4}"/>
    <cellStyle name="Comma 6 2 4 3" xfId="15091" xr:uid="{B1FB8133-FF2B-4CF6-9066-D07989D969C5}"/>
    <cellStyle name="Comma 6 2 4 3 2" xfId="35940" xr:uid="{04C24AB5-AD52-4713-BC2F-DD4E139256FF}"/>
    <cellStyle name="Comma 6 2 4 3 3" xfId="38082" xr:uid="{BDFC61EC-B237-4DFF-9490-D27491AFE2F4}"/>
    <cellStyle name="Comma 6 2 4 3 4" xfId="39206" xr:uid="{C17626F5-938A-45EF-A128-02BE015A9A15}"/>
    <cellStyle name="Comma 6 2 4 3 5" xfId="40323" xr:uid="{02F04299-71BA-44E0-B623-B27CFBDE5F97}"/>
    <cellStyle name="Comma 6 2 4 3 6" xfId="41440" xr:uid="{9E76ABBA-DF26-450B-991E-3294A42A21BC}"/>
    <cellStyle name="Comma 6 2 4 3 7" xfId="25556" xr:uid="{D9985B97-9DDD-4BC6-BBF8-D80E9039F4E2}"/>
    <cellStyle name="Comma 6 2 4 3 8" xfId="44359" xr:uid="{13E1A1FC-90FA-40F0-BDA9-84D0A030C9D3}"/>
    <cellStyle name="Comma 6 2 4 4" xfId="25918" xr:uid="{3A3EA8C1-3B12-4C7A-A46C-9AE86D431CF3}"/>
    <cellStyle name="Comma 6 2 4 4 2" xfId="45848" xr:uid="{C4D905B2-BD23-40CB-BCE4-B50C9A6DBF46}"/>
    <cellStyle name="Comma 6 2 4 5" xfId="36766" xr:uid="{496466D8-3F0A-48F5-99D4-61C025AEDD9B}"/>
    <cellStyle name="Comma 6 2 4 6" xfId="38423" xr:uid="{FBA4FC1A-378C-4DB7-B59C-BE40FCD04F9A}"/>
    <cellStyle name="Comma 6 2 4 7" xfId="39536" xr:uid="{2D8B94ED-4DC4-4564-9FCB-FDD331C5DE34}"/>
    <cellStyle name="Comma 6 2 4 8" xfId="40657" xr:uid="{4ACDE837-08F4-4FDA-9055-183EE39C4A95}"/>
    <cellStyle name="Comma 6 2 4 9" xfId="15500" xr:uid="{74FDBB0E-3E81-4A6B-858C-F46C67B8E196}"/>
    <cellStyle name="Comma 6 2 5" xfId="524" xr:uid="{44B717F7-69F5-493C-9033-870389EF58EB}"/>
    <cellStyle name="Comma 6 2 5 10" xfId="43082" xr:uid="{578D1338-E8E2-4ECD-A8E9-98E4494AD002}"/>
    <cellStyle name="Comma 6 2 5 2" xfId="35061" xr:uid="{B45660E1-FC96-4300-A060-4DFA58750221}"/>
    <cellStyle name="Comma 6 2 5 2 2" xfId="45293" xr:uid="{56A6D59A-E104-4D3E-9AFA-4EC1C58D1C54}"/>
    <cellStyle name="Comma 6 2 5 2 3" xfId="46785" xr:uid="{F88BDB94-D0C3-4BBA-AB93-FC586172D9FB}"/>
    <cellStyle name="Comma 6 2 5 2 4" xfId="43742" xr:uid="{47B2B219-6C17-4201-9367-8E72F3C1DA0B}"/>
    <cellStyle name="Comma 6 2 5 3" xfId="37503" xr:uid="{FF5A7760-A013-4D2E-B9B0-8F49D7EFF15C}"/>
    <cellStyle name="Comma 6 2 5 3 2" xfId="44586" xr:uid="{7CBEA0DC-BE33-41D0-9E7C-7C5116829AE9}"/>
    <cellStyle name="Comma 6 2 5 4" xfId="38706" xr:uid="{9647591D-561C-411D-9C40-3D73C01D57E7}"/>
    <cellStyle name="Comma 6 2 5 4 2" xfId="46072" xr:uid="{6E196B8C-A878-43C4-8796-F61BA4A0604A}"/>
    <cellStyle name="Comma 6 2 5 5" xfId="39823" xr:uid="{5762A578-C36C-4260-978F-309FDCC87196}"/>
    <cellStyle name="Comma 6 2 5 6" xfId="40940" xr:uid="{8919927E-597E-48E7-B1D4-10D781A8941C}"/>
    <cellStyle name="Comma 6 2 5 7" xfId="24778" xr:uid="{7B895A0F-44EA-4CDF-B541-A71257D68744}"/>
    <cellStyle name="Comma 6 2 5 8" xfId="13478" xr:uid="{024DD088-1ACD-40EB-91DA-A727CE1932BB}"/>
    <cellStyle name="Comma 6 2 5 9" xfId="42087" xr:uid="{BDFDEA28-8E29-44C3-A04B-2268997180F5}"/>
    <cellStyle name="Comma 6 2 6" xfId="571" xr:uid="{34FEB80F-D00C-4C5F-AD7B-618186C3292C}"/>
    <cellStyle name="Comma 6 2 6 10" xfId="43305" xr:uid="{5FC9CEC0-50F4-417C-BD71-EE7433003880}"/>
    <cellStyle name="Comma 6 2 6 2" xfId="35793" xr:uid="{897F235D-2ABE-418E-867C-F8792818F7E5}"/>
    <cellStyle name="Comma 6 2 6 2 2" xfId="44828" xr:uid="{41F7260F-3867-433D-811F-AB99172D34F1}"/>
    <cellStyle name="Comma 6 2 6 3" xfId="37939" xr:uid="{04575860-839C-4395-8B60-93F72C443508}"/>
    <cellStyle name="Comma 6 2 6 3 2" xfId="46318" xr:uid="{2810CF90-005C-486F-AE06-5CF08D777206}"/>
    <cellStyle name="Comma 6 2 6 4" xfId="39063" xr:uid="{4BA23079-01BF-419A-A53B-79BCDFAE769B}"/>
    <cellStyle name="Comma 6 2 6 5" xfId="40180" xr:uid="{67311D88-D35D-4568-A46E-E3B4ACED49C1}"/>
    <cellStyle name="Comma 6 2 6 6" xfId="41297" xr:uid="{ADEA368A-07E2-4464-B65C-4C3F6BD2D612}"/>
    <cellStyle name="Comma 6 2 6 7" xfId="25423" xr:uid="{8593DD19-F5EC-4A33-BD57-13C7BF0C2B84}"/>
    <cellStyle name="Comma 6 2 6 8" xfId="14939" xr:uid="{9D47F369-D1C5-43F2-BDC1-24C11AA65B95}"/>
    <cellStyle name="Comma 6 2 6 9" xfId="42134" xr:uid="{A58BFA2C-71BC-43A6-B474-E31E025B6CA0}"/>
    <cellStyle name="Comma 6 2 7" xfId="287" xr:uid="{39BAF730-55BC-420F-A272-51CC1D7F11E0}"/>
    <cellStyle name="Comma 6 2 7 2" xfId="25912" xr:uid="{C203FBD2-D87E-49E0-A436-3D94A58E2628}"/>
    <cellStyle name="Comma 6 2 7 2 2" xfId="44133" xr:uid="{66196B40-482D-4468-84C9-9336B5FABDEB}"/>
    <cellStyle name="Comma 6 2 7 3" xfId="45619" xr:uid="{0838F83A-4402-4E83-A78C-9CF683D64CD7}"/>
    <cellStyle name="Comma 6 2 7 4" xfId="43961" xr:uid="{0CBD8D4D-FF0E-49B7-965B-8D8F3B690CAA}"/>
    <cellStyle name="Comma 6 2 8" xfId="36760" xr:uid="{D49BB640-940F-4E15-AE3B-0DC066C93E0C}"/>
    <cellStyle name="Comma 6 2 8 2" xfId="42479" xr:uid="{179FAF0E-16B8-4116-8AFB-70216DFE4EFE}"/>
    <cellStyle name="Comma 6 2 8 3" xfId="43939" xr:uid="{5D4BA6E2-C281-48C9-A548-1187C263D04C}"/>
    <cellStyle name="Comma 6 2 9" xfId="38417" xr:uid="{16293AA7-4F3D-472A-8C67-5E408C07B27E}"/>
    <cellStyle name="Comma 6 2 9 2" xfId="44025" xr:uid="{152AB7D3-5612-4659-AD6C-2773C829A60E}"/>
    <cellStyle name="Comma 6 20" xfId="1223" xr:uid="{9040FA4B-A606-4667-9462-4859C1B31757}"/>
    <cellStyle name="Comma 6 21" xfId="808" xr:uid="{09134B7C-77FC-44FA-BBBC-36092C92B506}"/>
    <cellStyle name="Comma 6 22" xfId="41811" xr:uid="{39D40556-BE0A-489E-8A3F-E2894EC93DE2}"/>
    <cellStyle name="Comma 6 23" xfId="41840" xr:uid="{A932931C-F1FD-41C8-BDFB-284DB0416349}"/>
    <cellStyle name="Comma 6 24" xfId="205" xr:uid="{04887A6A-53C9-476E-AE07-9277F56BA07B}"/>
    <cellStyle name="Comma 6 25" xfId="135" xr:uid="{4D79794E-A014-468A-9B5F-AA6A56EB71B2}"/>
    <cellStyle name="Comma 6 3" xfId="299" xr:uid="{67AD0491-1C98-493D-961A-B1FB59234A09}"/>
    <cellStyle name="Comma 6 3 10" xfId="40658" xr:uid="{FCDC77B1-B458-4065-88CD-73CFD512C305}"/>
    <cellStyle name="Comma 6 3 11" xfId="15501" xr:uid="{06BD16F1-9289-446D-A391-2C6A8C16BFC5}"/>
    <cellStyle name="Comma 6 3 12" xfId="1781" xr:uid="{965CA694-CCBC-4F46-B680-56E9B2837578}"/>
    <cellStyle name="Comma 6 3 13" xfId="868" xr:uid="{26F0E792-782D-4756-B7D5-EA8AA7603781}"/>
    <cellStyle name="Comma 6 3 14" xfId="41871" xr:uid="{D0AD6430-5B99-45D4-A9A9-516CB34FE42D}"/>
    <cellStyle name="Comma 6 3 15" xfId="42379" xr:uid="{73726711-8237-43B1-90D1-C6AA6713103D}"/>
    <cellStyle name="Comma 6 3 2" xfId="340" xr:uid="{82B98FFF-9A72-49E9-AAA6-2B97A2FBE503}"/>
    <cellStyle name="Comma 6 3 2 10" xfId="15502" xr:uid="{FD1F52C4-7C1F-4DFF-93D5-5F6F2132712B}"/>
    <cellStyle name="Comma 6 3 2 11" xfId="1782" xr:uid="{8647EBB1-4FE0-4FA5-A899-67FDFE6C3A52}"/>
    <cellStyle name="Comma 6 3 2 12" xfId="1082" xr:uid="{3A332EEB-A1F0-4490-8E02-B760C65A4291}"/>
    <cellStyle name="Comma 6 3 2 13" xfId="41913" xr:uid="{AACE443D-AAA5-47CF-B8C0-E7E13A7E9459}"/>
    <cellStyle name="Comma 6 3 2 14" xfId="42904" xr:uid="{C7391CAD-8DBE-4CA9-9F46-3B299C15236E}"/>
    <cellStyle name="Comma 6 3 2 2" xfId="470" xr:uid="{367D59A6-6E5C-4713-8942-08C8161409E9}"/>
    <cellStyle name="Comma 6 3 2 2 10" xfId="43547" xr:uid="{A3DAE550-9804-4DC1-87B4-44D0E6355956}"/>
    <cellStyle name="Comma 6 3 2 2 2" xfId="754" xr:uid="{1571D2EC-A0C9-4C5A-87CB-37D78CBF7027}"/>
    <cellStyle name="Comma 6 3 2 2 2 2" xfId="25921" xr:uid="{653EF4CB-CF28-4D8E-AF42-6A9F7068452D}"/>
    <cellStyle name="Comma 6 3 2 2 2 3" xfId="42317" xr:uid="{B995A4E1-E824-47CD-8F3E-08A8521A49BB}"/>
    <cellStyle name="Comma 6 3 2 2 2 4" xfId="45088" xr:uid="{1C94F465-FDF7-4CFF-A116-195EC017CA05}"/>
    <cellStyle name="Comma 6 3 2 2 3" xfId="36769" xr:uid="{DC9D472F-B097-41E0-8D78-101827D8E24E}"/>
    <cellStyle name="Comma 6 3 2 2 3 2" xfId="46577" xr:uid="{81D9E302-D093-43C7-9B68-7EA4B7730962}"/>
    <cellStyle name="Comma 6 3 2 2 4" xfId="38426" xr:uid="{8E1FF9A6-6C6D-4998-AAB0-6BB32B720B08}"/>
    <cellStyle name="Comma 6 3 2 2 5" xfId="39539" xr:uid="{D3FC5BF3-F1BC-4942-9A9E-26D8DE669614}"/>
    <cellStyle name="Comma 6 3 2 2 6" xfId="40660" xr:uid="{781FFEF9-B701-4657-8832-2028B642281E}"/>
    <cellStyle name="Comma 6 3 2 2 7" xfId="15503" xr:uid="{6909C792-F3B5-4689-965B-92B382C946CB}"/>
    <cellStyle name="Comma 6 3 2 2 8" xfId="1783" xr:uid="{FB2669F3-49EC-4FDE-85EF-F4B9FF2E2246}"/>
    <cellStyle name="Comma 6 3 2 2 9" xfId="42042" xr:uid="{B43F2444-6898-45AB-9AC8-1EFB79917FAC}"/>
    <cellStyle name="Comma 6 3 2 3" xfId="625" xr:uid="{EBD0CB46-B312-4AB1-96BF-21F9187E8C83}"/>
    <cellStyle name="Comma 6 3 2 3 10" xfId="44383" xr:uid="{4F3F5A33-9CA5-4F51-AC4E-AC7FCD1BB923}"/>
    <cellStyle name="Comma 6 3 2 3 2" xfId="35064" xr:uid="{B3547649-A32F-4E03-9446-12F8584DF492}"/>
    <cellStyle name="Comma 6 3 2 3 3" xfId="37506" xr:uid="{09F55219-8339-4ED6-B0CD-1D8A24C45460}"/>
    <cellStyle name="Comma 6 3 2 3 4" xfId="38709" xr:uid="{43403353-DE30-4E76-BA11-784407061BF5}"/>
    <cellStyle name="Comma 6 3 2 3 5" xfId="39826" xr:uid="{E5CD6793-C667-4622-9800-916D34AB2394}"/>
    <cellStyle name="Comma 6 3 2 3 6" xfId="40943" xr:uid="{A3324A2D-083F-492A-BDF7-57FB7D8FAAD5}"/>
    <cellStyle name="Comma 6 3 2 3 7" xfId="24781" xr:uid="{2404A236-B94F-498E-9F66-9B24E5EA8B96}"/>
    <cellStyle name="Comma 6 3 2 3 8" xfId="13481" xr:uid="{4675F1FF-359F-4B65-B639-A30F6F4F8FB9}"/>
    <cellStyle name="Comma 6 3 2 3 9" xfId="42188" xr:uid="{1535F02E-6A52-4A52-BEC0-876C09003569}"/>
    <cellStyle name="Comma 6 3 2 4" xfId="14942" xr:uid="{3E1A445B-81F6-4A97-8424-8A7FC3781627}"/>
    <cellStyle name="Comma 6 3 2 4 2" xfId="35796" xr:uid="{E76C3CF0-067D-4743-ACB7-FB4BC79CD25E}"/>
    <cellStyle name="Comma 6 3 2 4 3" xfId="37942" xr:uid="{D73B3FB2-408E-4C89-854F-7A9CD5E3B4FA}"/>
    <cellStyle name="Comma 6 3 2 4 4" xfId="39066" xr:uid="{39BBCA0C-50B3-49E4-925B-77E516FBDEF6}"/>
    <cellStyle name="Comma 6 3 2 4 5" xfId="40183" xr:uid="{16AB6E23-F507-4289-9A41-EA77CBC039B6}"/>
    <cellStyle name="Comma 6 3 2 4 6" xfId="41300" xr:uid="{697AAB59-8934-403C-BF7C-2BC695D7F233}"/>
    <cellStyle name="Comma 6 3 2 4 7" xfId="25426" xr:uid="{632CEBAD-B39A-486A-8658-AC46CF525D60}"/>
    <cellStyle name="Comma 6 3 2 4 8" xfId="45871" xr:uid="{732BDF74-716F-42FC-A313-9B37D369AFE2}"/>
    <cellStyle name="Comma 6 3 2 5" xfId="25920" xr:uid="{BAA3CAB0-998C-4A2D-BE82-EB26C0667F06}"/>
    <cellStyle name="Comma 6 3 2 6" xfId="36768" xr:uid="{5624835E-C3A5-415F-A0B3-C13CBE199F67}"/>
    <cellStyle name="Comma 6 3 2 7" xfId="38425" xr:uid="{1B864E83-9DC3-4695-AC37-6CD8C29E4B75}"/>
    <cellStyle name="Comma 6 3 2 8" xfId="39538" xr:uid="{4D4825C1-2F60-4AB4-97D5-C75977C5E4D1}"/>
    <cellStyle name="Comma 6 3 2 9" xfId="40659" xr:uid="{CDE29D5F-3703-4394-868C-48952B67EB5F}"/>
    <cellStyle name="Comma 6 3 3" xfId="428" xr:uid="{2E301321-A701-47B9-9F27-48A5C66391BD}"/>
    <cellStyle name="Comma 6 3 3 10" xfId="43105" xr:uid="{4EBF1B2D-AB6C-4BF3-82B9-D318D7C33E2E}"/>
    <cellStyle name="Comma 6 3 3 2" xfId="712" xr:uid="{B7801DB8-FB88-4B47-BC26-50460ED4AA78}"/>
    <cellStyle name="Comma 6 3 3 2 2" xfId="25922" xr:uid="{028C5AA4-0237-4D15-A5D6-B1FC7B7E6F41}"/>
    <cellStyle name="Comma 6 3 3 2 2 2" xfId="45319" xr:uid="{0B8EDFBF-5D51-420D-A01B-E976CCE0C83E}"/>
    <cellStyle name="Comma 6 3 3 2 3" xfId="42275" xr:uid="{25C66683-5B71-4FD4-9654-CA6F06132109}"/>
    <cellStyle name="Comma 6 3 3 2 3 2" xfId="46811" xr:uid="{271E9853-DF2F-4170-AA6D-FF897E4610BB}"/>
    <cellStyle name="Comma 6 3 3 2 4" xfId="43767" xr:uid="{84254757-61B4-417C-9137-8D1A73346A9E}"/>
    <cellStyle name="Comma 6 3 3 3" xfId="36770" xr:uid="{26F1F146-3732-47D9-94B0-7B89606EDCE4}"/>
    <cellStyle name="Comma 6 3 3 3 2" xfId="44611" xr:uid="{5A55F3A2-5D53-4077-B1F2-33E4017E539A}"/>
    <cellStyle name="Comma 6 3 3 4" xfId="38427" xr:uid="{7D4C7B57-C441-4A44-B425-120182BA9B69}"/>
    <cellStyle name="Comma 6 3 3 4 2" xfId="46098" xr:uid="{82167520-6CA9-4CD4-AE2C-5126C2761B2A}"/>
    <cellStyle name="Comma 6 3 3 5" xfId="39540" xr:uid="{F54C2257-1DA3-4F87-8949-325F60ECAE31}"/>
    <cellStyle name="Comma 6 3 3 6" xfId="40661" xr:uid="{F8126D10-0AC9-471A-9347-E98A57D30655}"/>
    <cellStyle name="Comma 6 3 3 7" xfId="15504" xr:uid="{ADC2BF20-83A6-4694-8BC5-7DAF245D6BB5}"/>
    <cellStyle name="Comma 6 3 3 8" xfId="1784" xr:uid="{E373E9BB-05AF-4314-8530-BD7C97444C4D}"/>
    <cellStyle name="Comma 6 3 3 9" xfId="42000" xr:uid="{49A48131-CDF4-4F57-9B30-FCDDAAB8AD8A}"/>
    <cellStyle name="Comma 6 3 4" xfId="381" xr:uid="{5E5880AF-C546-4BC5-88DD-CEAAE4807789}"/>
    <cellStyle name="Comma 6 3 4 10" xfId="43328" xr:uid="{2DCB7B3C-4E09-4941-B0D9-674F7D60AC26}"/>
    <cellStyle name="Comma 6 3 4 2" xfId="666" xr:uid="{9CD33A2E-6087-4259-91FA-D13A4A412CB8}"/>
    <cellStyle name="Comma 6 3 4 2 2" xfId="35063" xr:uid="{37FB54F8-243B-4FA0-9D96-7F75242AAECF}"/>
    <cellStyle name="Comma 6 3 4 2 3" xfId="42229" xr:uid="{87208687-DF60-440A-A9CC-18588771BD6F}"/>
    <cellStyle name="Comma 6 3 4 2 4" xfId="44853" xr:uid="{11AFC030-1B8A-48F7-906A-8E7E532A9C3C}"/>
    <cellStyle name="Comma 6 3 4 3" xfId="37505" xr:uid="{674BBFD0-6EDF-4D98-9651-5DD802377FB2}"/>
    <cellStyle name="Comma 6 3 4 3 2" xfId="46343" xr:uid="{CD2BD8D0-13C9-4A49-8F49-580016A5A631}"/>
    <cellStyle name="Comma 6 3 4 4" xfId="38708" xr:uid="{24E58827-AA89-4DCB-9EE4-75ADAC615A4D}"/>
    <cellStyle name="Comma 6 3 4 5" xfId="39825" xr:uid="{C9E38781-6AB4-4A3A-A39F-E4DE473045B7}"/>
    <cellStyle name="Comma 6 3 4 6" xfId="40942" xr:uid="{5F246550-7BB0-426D-A4A7-EDAA72D956B2}"/>
    <cellStyle name="Comma 6 3 4 7" xfId="24780" xr:uid="{778AEE3E-9C30-47C7-94A4-E90027414EE6}"/>
    <cellStyle name="Comma 6 3 4 8" xfId="13480" xr:uid="{613AC4E4-3E07-4027-850F-50CF5AE430DA}"/>
    <cellStyle name="Comma 6 3 4 9" xfId="41954" xr:uid="{7B0039A2-E3B9-4E31-8B56-CCD7668A3491}"/>
    <cellStyle name="Comma 6 3 5" xfId="536" xr:uid="{8CA746CB-068C-47BC-B40F-C02B52D10C73}"/>
    <cellStyle name="Comma 6 3 5 10" xfId="44157" xr:uid="{E9F6DF73-7687-4DAF-AD61-99602744B121}"/>
    <cellStyle name="Comma 6 3 5 2" xfId="35795" xr:uid="{1C52C812-BCE2-43D4-A045-638935459E3D}"/>
    <cellStyle name="Comma 6 3 5 3" xfId="37941" xr:uid="{B8162B87-4414-4B5D-ACAC-4AC6B882A2F5}"/>
    <cellStyle name="Comma 6 3 5 4" xfId="39065" xr:uid="{B9DAF06F-F89A-43B7-B154-711108A488B0}"/>
    <cellStyle name="Comma 6 3 5 5" xfId="40182" xr:uid="{92858041-3223-44E1-BA6A-4384FDD2D369}"/>
    <cellStyle name="Comma 6 3 5 6" xfId="41299" xr:uid="{635A8FD4-5F57-4DCA-85E7-1BAEAE1CA507}"/>
    <cellStyle name="Comma 6 3 5 7" xfId="25425" xr:uid="{9BB04A1A-974D-4ED3-ABCC-18BC7F7B6A15}"/>
    <cellStyle name="Comma 6 3 5 8" xfId="14941" xr:uid="{56C2D489-FE70-46E7-8426-79B1F4D2770B}"/>
    <cellStyle name="Comma 6 3 5 9" xfId="42099" xr:uid="{1736C867-F78B-43C9-B4E0-CF3C0DDDA371}"/>
    <cellStyle name="Comma 6 3 6" xfId="583" xr:uid="{A81BDF20-3A1B-420B-B78A-060B8AF17FF4}"/>
    <cellStyle name="Comma 6 3 6 2" xfId="25919" xr:uid="{B2E8CF9E-7249-47A6-89E1-C0542D7B70B9}"/>
    <cellStyle name="Comma 6 3 6 3" xfId="42146" xr:uid="{518D473D-08F7-4A4B-A646-E60C9FB2DF87}"/>
    <cellStyle name="Comma 6 3 6 4" xfId="45643" xr:uid="{F17A2E45-CEAD-43BB-B450-5F2395BC890C}"/>
    <cellStyle name="Comma 6 3 7" xfId="36767" xr:uid="{413F6CC3-320B-49F0-91D2-20F86C32428A}"/>
    <cellStyle name="Comma 6 3 7 2" xfId="42448" xr:uid="{6B2B83F9-4F08-495A-B07C-E42B08B86C9B}"/>
    <cellStyle name="Comma 6 3 8" xfId="38424" xr:uid="{1C9B74BE-9A26-4C6A-8CAC-98C8038610CF}"/>
    <cellStyle name="Comma 6 3 9" xfId="39537" xr:uid="{20811C97-6DC5-4E9C-B2B9-9290879A3862}"/>
    <cellStyle name="Comma 6 4" xfId="217" xr:uid="{052E0093-7FC7-4663-816F-AB559279F944}"/>
    <cellStyle name="Comma 6 4 10" xfId="15505" xr:uid="{B4425024-6959-41C4-97F6-F3B4234E9078}"/>
    <cellStyle name="Comma 6 4 10 2" xfId="43464" xr:uid="{A69EA11C-3DF6-4D10-BC9B-7DB11DCEE45C}"/>
    <cellStyle name="Comma 6 4 10 2 2" xfId="45002" xr:uid="{85B6E154-B0F1-488F-920B-FBBE84C665EA}"/>
    <cellStyle name="Comma 6 4 10 2 3" xfId="46491" xr:uid="{62BF7FD9-106E-41C1-B9A0-FC055EE17353}"/>
    <cellStyle name="Comma 6 4 10 3" xfId="44297" xr:uid="{03CC1BC0-24FE-4196-93D6-BA8A2ED7A671}"/>
    <cellStyle name="Comma 6 4 10 4" xfId="45785" xr:uid="{5298A2F0-CD5E-4851-8091-050B33D727E0}"/>
    <cellStyle name="Comma 6 4 10 5" xfId="42826" xr:uid="{D037E22A-7F7C-4928-AE68-70F3DEF80659}"/>
    <cellStyle name="Comma 6 4 11" xfId="1785" xr:uid="{881B5313-6254-4614-8C83-D6DA8991F760}"/>
    <cellStyle name="Comma 6 4 11 2" xfId="43695" xr:uid="{685AD990-1B19-4CAE-AC68-7417186C2265}"/>
    <cellStyle name="Comma 6 4 11 2 2" xfId="45243" xr:uid="{011FC540-3973-4073-B0B0-6B9DFE6F8463}"/>
    <cellStyle name="Comma 6 4 11 2 3" xfId="46733" xr:uid="{B3304DE5-7B88-44E3-BF82-AAA29D3F8F64}"/>
    <cellStyle name="Comma 6 4 11 3" xfId="44535" xr:uid="{87D7BE25-74C9-4FB1-9EA7-6AF175F67511}"/>
    <cellStyle name="Comma 6 4 11 4" xfId="46023" xr:uid="{C19C178A-75E1-4BA3-B781-1C8517595E55}"/>
    <cellStyle name="Comma 6 4 11 5" xfId="43037" xr:uid="{8530B304-0631-4A4E-90A4-8523CAFE84FB}"/>
    <cellStyle name="Comma 6 4 12" xfId="926" xr:uid="{15F3461E-2533-40AC-8B74-DD910FE88634}"/>
    <cellStyle name="Comma 6 4 12 2" xfId="44796" xr:uid="{1E40BA7E-A1C6-491E-B8F3-D75F777790B9}"/>
    <cellStyle name="Comma 6 4 12 3" xfId="46285" xr:uid="{BB43AB99-0AB3-46B3-8C3A-722E80363099}"/>
    <cellStyle name="Comma 6 4 12 4" xfId="43275" xr:uid="{A25B7494-5886-422C-8CE4-68467F0D21C7}"/>
    <cellStyle name="Comma 6 4 13" xfId="41829" xr:uid="{25F4EFA3-04E3-4778-8291-96645D8B81BB}"/>
    <cellStyle name="Comma 6 4 13 2" xfId="44101" xr:uid="{DEFCD318-71F9-4439-B065-BB5D1032518E}"/>
    <cellStyle name="Comma 6 4 13 3" xfId="45589" xr:uid="{AC561890-46F7-4ED4-8983-3E9B83063EA9}"/>
    <cellStyle name="Comma 6 4 14" xfId="44010" xr:uid="{8F8AADD3-39CC-48F1-A9C9-23FDD2E4337E}"/>
    <cellStyle name="Comma 6 4 15" xfId="45496" xr:uid="{E501B9CE-2547-4DFB-91F3-482C25B959E5}"/>
    <cellStyle name="Comma 6 4 16" xfId="42592" xr:uid="{D951A14B-48D5-4EBC-98A3-47061D524E0D}"/>
    <cellStyle name="Comma 6 4 2" xfId="279" xr:uid="{464A3A97-8DD9-44F2-A74E-6707B419EF8B}"/>
    <cellStyle name="Comma 6 4 2 10" xfId="1786" xr:uid="{3A0822A6-766C-4748-9217-F058D6FC4536}"/>
    <cellStyle name="Comma 6 4 2 11" xfId="1139" xr:uid="{AD58EFDA-16F5-4C0A-9CDA-7C98AC7B0919}"/>
    <cellStyle name="Comma 6 4 2 12" xfId="41851" xr:uid="{615FB5F6-3FD1-438C-B5E1-08E66800128F}"/>
    <cellStyle name="Comma 6 4 2 2" xfId="321" xr:uid="{A98F3E17-8C81-464B-A394-DF83E22CF1B0}"/>
    <cellStyle name="Comma 6 4 2 2 2" xfId="450" xr:uid="{153ADF47-92EB-4579-B583-58BE2BAF5EC9}"/>
    <cellStyle name="Comma 6 4 2 2 2 2" xfId="734" xr:uid="{EEDCAC23-817E-43CE-8709-1DFA9ACC1AEA}"/>
    <cellStyle name="Comma 6 4 2 2 2 2 2" xfId="42297" xr:uid="{3F0D96A3-2A12-4896-BBC4-639808C32653}"/>
    <cellStyle name="Comma 6 4 2 2 2 2 3" xfId="46636" xr:uid="{0E28B6AE-2320-42FA-9479-0F202108A792}"/>
    <cellStyle name="Comma 6 4 2 2 2 3" xfId="35066" xr:uid="{E352FBB8-5509-4337-A079-4C6C6212B9B0}"/>
    <cellStyle name="Comma 6 4 2 2 2 3 2" xfId="44441" xr:uid="{29FEF9A4-B44A-43BB-B430-12D01ACE9F0F}"/>
    <cellStyle name="Comma 6 4 2 2 2 4" xfId="42022" xr:uid="{D7348E1D-05C6-4216-B4A7-7FDED77E7995}"/>
    <cellStyle name="Comma 6 4 2 2 3" xfId="605" xr:uid="{E87B6416-97B5-468A-A7F1-E5ADF79032C5}"/>
    <cellStyle name="Comma 6 4 2 2 3 2" xfId="37508" xr:uid="{2EB1AF86-2088-460F-B798-E0AFE705B760}"/>
    <cellStyle name="Comma 6 4 2 2 3 2 2" xfId="45380" xr:uid="{AEF1991B-86F6-4E7A-B286-45000EC9F994}"/>
    <cellStyle name="Comma 6 4 2 2 3 2 3" xfId="46872" xr:uid="{FD3C78C9-B379-4EE7-B090-3748DC681CDF}"/>
    <cellStyle name="Comma 6 4 2 2 3 2 4" xfId="43827" xr:uid="{57549A18-3569-48CB-8286-2606CD77D175}"/>
    <cellStyle name="Comma 6 4 2 2 3 3" xfId="42168" xr:uid="{D4F77E6C-2B64-41D3-BB15-DDD496C182CB}"/>
    <cellStyle name="Comma 6 4 2 2 3 4" xfId="46158" xr:uid="{6E1B1A1A-AF28-4B3B-B813-D04702183394}"/>
    <cellStyle name="Comma 6 4 2 2 4" xfId="38711" xr:uid="{5A9437B0-F3EA-46A2-9BC8-9A8BE41B8B58}"/>
    <cellStyle name="Comma 6 4 2 2 4 2" xfId="44913" xr:uid="{0A54AE18-C522-4241-B8B1-CE953577B330}"/>
    <cellStyle name="Comma 6 4 2 2 4 3" xfId="46402" xr:uid="{F1A02BC9-565D-40CC-B88F-86D600AD0273}"/>
    <cellStyle name="Comma 6 4 2 2 4 4" xfId="43380" xr:uid="{1ABCD7E4-AC60-450B-B608-B8DF853292B9}"/>
    <cellStyle name="Comma 6 4 2 2 5" xfId="39828" xr:uid="{E27338C4-4C2E-49EB-9E50-1B4A76CD204B}"/>
    <cellStyle name="Comma 6 4 2 2 5 2" xfId="44213" xr:uid="{FEDFD875-0265-4E9B-9701-786DF857A62A}"/>
    <cellStyle name="Comma 6 4 2 2 5 3" xfId="45701" xr:uid="{F0764E7B-6518-49A1-B16B-709F7B70448F}"/>
    <cellStyle name="Comma 6 4 2 2 5 4" xfId="43922" xr:uid="{D0D83947-8F2E-4955-9060-4C15B8121568}"/>
    <cellStyle name="Comma 6 4 2 2 6" xfId="40945" xr:uid="{1E218AA7-F21D-4C3F-80B2-0D971D725FAC}"/>
    <cellStyle name="Comma 6 4 2 2 6 2" xfId="44036" xr:uid="{6CEF6FFB-36CE-44A1-922C-DF798605B712}"/>
    <cellStyle name="Comma 6 4 2 2 7" xfId="24783" xr:uid="{6AC9021D-B3C1-49A0-9A09-98634DB20520}"/>
    <cellStyle name="Comma 6 4 2 2 7 2" xfId="45523" xr:uid="{F376E0EB-2021-466A-A5A4-66A6281D3DF6}"/>
    <cellStyle name="Comma 6 4 2 2 8" xfId="13483" xr:uid="{622FE404-6340-4620-B3CC-7F72BD3D5F0A}"/>
    <cellStyle name="Comma 6 4 2 2 9" xfId="41893" xr:uid="{2C6505A2-82A9-479A-9B74-75B11E539F4B}"/>
    <cellStyle name="Comma 6 4 2 3" xfId="408" xr:uid="{0B64A033-80F6-4992-B6FD-1DE1E6795FA3}"/>
    <cellStyle name="Comma 6 4 2 3 2" xfId="692" xr:uid="{EA47E9D3-E21E-42DD-99D3-B54B10F56878}"/>
    <cellStyle name="Comma 6 4 2 3 2 2" xfId="35798" xr:uid="{2FBE4708-BC3A-4ECE-8769-C4DBC2286FD7}"/>
    <cellStyle name="Comma 6 4 2 3 2 2 2" xfId="45038" xr:uid="{A2C6B8FB-584E-481D-B977-7B6EE7EE9C7F}"/>
    <cellStyle name="Comma 6 4 2 3 2 3" xfId="42255" xr:uid="{3CC5798B-4F5E-4E03-9E7B-3FB4F3E1E6A1}"/>
    <cellStyle name="Comma 6 4 2 3 3" xfId="37944" xr:uid="{9E9C940C-EF67-4D7A-82FF-25D295715141}"/>
    <cellStyle name="Comma 6 4 2 3 3 2" xfId="44333" xr:uid="{44C97F04-7332-4913-B01F-33983B6DE370}"/>
    <cellStyle name="Comma 6 4 2 3 4" xfId="39068" xr:uid="{7221554B-A655-4F7D-A429-FDE3B8E0C578}"/>
    <cellStyle name="Comma 6 4 2 3 4 2" xfId="45821" xr:uid="{FFEE3705-A994-4CD6-9101-C14383DF6FF5}"/>
    <cellStyle name="Comma 6 4 2 3 5" xfId="40185" xr:uid="{F7A222B1-2A7A-4571-830E-92315B3C0C1B}"/>
    <cellStyle name="Comma 6 4 2 3 6" xfId="41302" xr:uid="{4C3E42B0-5731-42A2-8695-0C1D5E726105}"/>
    <cellStyle name="Comma 6 4 2 3 7" xfId="25428" xr:uid="{146660A7-A0BB-4326-88AF-E508CC62A94F}"/>
    <cellStyle name="Comma 6 4 2 3 8" xfId="14944" xr:uid="{4C1D1089-93B3-418F-B6EA-602860E7F64A}"/>
    <cellStyle name="Comma 6 4 2 3 9" xfId="41980" xr:uid="{54E5E673-99A9-4198-9151-7B56BC834CBC}"/>
    <cellStyle name="Comma 6 4 2 4" xfId="361" xr:uid="{E787A473-326A-48A4-AE3F-AF3DD8C52220}"/>
    <cellStyle name="Comma 6 4 2 4 2" xfId="646" xr:uid="{55517149-0EB6-4184-97FF-3DB0BADF65E4}"/>
    <cellStyle name="Comma 6 4 2 4 2 2" xfId="42209" xr:uid="{9FD70E27-2852-4935-AC11-E8A2205BA28C}"/>
    <cellStyle name="Comma 6 4 2 4 2 3" xfId="46757" xr:uid="{F1F18E5D-947F-4EA0-96A7-5EB0EB58403D}"/>
    <cellStyle name="Comma 6 4 2 4 3" xfId="25924" xr:uid="{8E88F20B-0CD2-443E-90AC-7421DC875DBC}"/>
    <cellStyle name="Comma 6 4 2 4 3 2" xfId="44558" xr:uid="{2FD74C81-08CC-4E3A-8A48-BC5355A12F01}"/>
    <cellStyle name="Comma 6 4 2 4 4" xfId="41934" xr:uid="{03BE5A0F-B328-4A8F-A33A-1E322529FD2F}"/>
    <cellStyle name="Comma 6 4 2 5" xfId="516" xr:uid="{DEB4A051-7912-4D97-B944-E144E4C24219}"/>
    <cellStyle name="Comma 6 4 2 5 2" xfId="36772" xr:uid="{9FCEF10A-4967-479E-93E0-09066161A198}"/>
    <cellStyle name="Comma 6 4 2 5 2 2" xfId="44805" xr:uid="{02EA0F5E-A759-4B9C-A81A-477A87FF6067}"/>
    <cellStyle name="Comma 6 4 2 5 3" xfId="42079" xr:uid="{C7EBCFFF-FCFA-4C63-A926-FADCB3916D20}"/>
    <cellStyle name="Comma 6 4 2 6" xfId="563" xr:uid="{7FE5FB97-5B15-4EC9-AEC0-2CDF2BA3F4F4}"/>
    <cellStyle name="Comma 6 4 2 6 2" xfId="38429" xr:uid="{20C4D9EA-F91B-4194-9281-0852B51D4E99}"/>
    <cellStyle name="Comma 6 4 2 6 2 2" xfId="44110" xr:uid="{B37B2067-3F67-4C1E-B66D-35F7BA832BBE}"/>
    <cellStyle name="Comma 6 4 2 6 3" xfId="42126" xr:uid="{E633215C-ACC8-4C2E-91CE-A3878FEB0F48}"/>
    <cellStyle name="Comma 6 4 2 7" xfId="39542" xr:uid="{E2E77411-F038-46FF-9A9D-4F446596DD91}"/>
    <cellStyle name="Comma 6 4 2 7 2" xfId="44015" xr:uid="{8619B2EB-23C5-4224-B0A9-1F306977C0AA}"/>
    <cellStyle name="Comma 6 4 2 8" xfId="40663" xr:uid="{0BBA66B5-DBE8-41AB-8B77-8B94956DFF45}"/>
    <cellStyle name="Comma 6 4 2 8 2" xfId="45502" xr:uid="{BDE88110-F23B-42A1-B2EA-88C3FC6119CB}"/>
    <cellStyle name="Comma 6 4 2 9" xfId="15506" xr:uid="{5732F662-92FB-4300-A5F3-7B1AF55173F7}"/>
    <cellStyle name="Comma 6 4 3" xfId="292" xr:uid="{A0220049-B4E7-4091-92B1-E8A271825944}"/>
    <cellStyle name="Comma 6 4 3 2" xfId="334" xr:uid="{B9BD8F00-0D0A-46B1-8865-F4E4608E04D8}"/>
    <cellStyle name="Comma 6 4 3 2 2" xfId="463" xr:uid="{8EEAE55D-23FB-486F-B5C4-D220E6D5F152}"/>
    <cellStyle name="Comma 6 4 3 2 2 2" xfId="747" xr:uid="{20F200F6-D1F2-488A-B8F2-86830C92BE01}"/>
    <cellStyle name="Comma 6 4 3 2 2 2 2" xfId="42310" xr:uid="{5240E97B-08CC-49A0-9BC0-658F96D8B555}"/>
    <cellStyle name="Comma 6 4 3 2 2 3" xfId="42035" xr:uid="{840E17EB-F767-476F-B5FE-1F524B4D57BA}"/>
    <cellStyle name="Comma 6 4 3 2 3" xfId="618" xr:uid="{1759F852-D4D8-429E-9153-455EF339D8FB}"/>
    <cellStyle name="Comma 6 4 3 2 3 2" xfId="42181" xr:uid="{29028F04-C7EE-4C11-8040-441582D0185B}"/>
    <cellStyle name="Comma 6 4 3 2 4" xfId="35065" xr:uid="{2E260CDE-5EA0-45AD-A029-A62F252CAE98}"/>
    <cellStyle name="Comma 6 4 3 2 4 2" xfId="45833" xr:uid="{93FE0F18-2587-4364-B8D3-1F4A50C06594}"/>
    <cellStyle name="Comma 6 4 3 2 5" xfId="41906" xr:uid="{7DE98282-859E-4077-8299-88C53AD5D04A}"/>
    <cellStyle name="Comma 6 4 3 3" xfId="421" xr:uid="{E2BADE89-58E5-44C3-8891-A9DFA7D60331}"/>
    <cellStyle name="Comma 6 4 3 3 2" xfId="705" xr:uid="{D85AA682-3031-4EE0-B4E7-4DF23A637BE4}"/>
    <cellStyle name="Comma 6 4 3 3 2 2" xfId="42268" xr:uid="{1764FCF8-7FC0-484D-B942-56EE37F844F7}"/>
    <cellStyle name="Comma 6 4 3 3 2 3" xfId="46770" xr:uid="{2C8DBBD1-67B1-4B93-93DD-CAF62168AD93}"/>
    <cellStyle name="Comma 6 4 3 3 3" xfId="37507" xr:uid="{FA13E324-3962-4966-8ECB-244B7F1CC5BE}"/>
    <cellStyle name="Comma 6 4 3 3 3 2" xfId="44571" xr:uid="{4E365311-0A31-446C-BE34-383DDC212326}"/>
    <cellStyle name="Comma 6 4 3 3 4" xfId="41993" xr:uid="{BB3D7B9B-2353-4BD5-8C9C-3A1B344C7EC8}"/>
    <cellStyle name="Comma 6 4 3 4" xfId="374" xr:uid="{AC82CC2D-B999-4AD0-9A3F-B3C9D47DCBC8}"/>
    <cellStyle name="Comma 6 4 3 4 2" xfId="659" xr:uid="{130401EC-37EC-4F1B-BD56-CF3A7A6F8CA3}"/>
    <cellStyle name="Comma 6 4 3 4 2 2" xfId="42222" xr:uid="{0A2AD521-D024-4F86-B106-669BC494E956}"/>
    <cellStyle name="Comma 6 4 3 4 3" xfId="38710" xr:uid="{04145532-C23D-422C-AE4E-87A87F740F3D}"/>
    <cellStyle name="Comma 6 4 3 4 3 2" xfId="46306" xr:uid="{54077BC7-E585-4155-980C-43F97830DA2B}"/>
    <cellStyle name="Comma 6 4 3 4 4" xfId="41947" xr:uid="{99875706-98EB-4615-B97B-5F0EF1A8297F}"/>
    <cellStyle name="Comma 6 4 3 5" xfId="529" xr:uid="{F3151893-0EA2-4CF4-B98F-A9D36A99C6C9}"/>
    <cellStyle name="Comma 6 4 3 5 2" xfId="39827" xr:uid="{7428C575-B97E-42EF-853B-4D55589A9D80}"/>
    <cellStyle name="Comma 6 4 3 5 2 2" xfId="44122" xr:uid="{E900DDAB-4736-4AE5-A667-0B5C2B63A061}"/>
    <cellStyle name="Comma 6 4 3 5 3" xfId="42092" xr:uid="{5A839303-9D9F-4379-BC68-022AE731737D}"/>
    <cellStyle name="Comma 6 4 3 6" xfId="576" xr:uid="{68C319E2-C1A7-4768-962D-898EABC97E9E}"/>
    <cellStyle name="Comma 6 4 3 6 2" xfId="40944" xr:uid="{FC91FFA4-E6F5-4C15-BBA2-B43A724C8FB1}"/>
    <cellStyle name="Comma 6 4 3 6 3" xfId="42139" xr:uid="{9EDD0DD2-F83E-4F01-A809-75E2B653A3BF}"/>
    <cellStyle name="Comma 6 4 3 7" xfId="24782" xr:uid="{E5378980-FD5C-445F-BB2E-053793F3386F}"/>
    <cellStyle name="Comma 6 4 3 7 2" xfId="45518" xr:uid="{81E80704-7D0E-4642-8578-0A75A804D575}"/>
    <cellStyle name="Comma 6 4 3 8" xfId="13482" xr:uid="{B2AD8F28-BB3E-4281-964A-8E59B6A7C285}"/>
    <cellStyle name="Comma 6 4 3 9" xfId="41864" xr:uid="{1983CCE2-1B1B-4451-99C2-50CCA2D27F07}"/>
    <cellStyle name="Comma 6 4 4" xfId="306" xr:uid="{EB83AF29-4C69-4991-AE61-C992C387279E}"/>
    <cellStyle name="Comma 6 4 4 2" xfId="434" xr:uid="{DB4901E1-2DBB-4B1C-8E63-93C96D0BEC26}"/>
    <cellStyle name="Comma 6 4 4 2 2" xfId="718" xr:uid="{4653E597-9850-40E0-9AED-3E22E8E9E5AA}"/>
    <cellStyle name="Comma 6 4 4 2 2 2" xfId="42281" xr:uid="{57C3E9F2-5549-4D00-83E0-F2F10FD84702}"/>
    <cellStyle name="Comma 6 4 4 2 2 3" xfId="46561" xr:uid="{B415AE8F-E6FB-4E27-A54C-254935474B6E}"/>
    <cellStyle name="Comma 6 4 4 2 3" xfId="35797" xr:uid="{ED068B77-E70A-4D5F-9D90-0A9BBE6C399F}"/>
    <cellStyle name="Comma 6 4 4 2 3 2" xfId="44368" xr:uid="{1711D1D1-972D-42A0-8E0A-710B94E81AFB}"/>
    <cellStyle name="Comma 6 4 4 2 4" xfId="42006" xr:uid="{BE690C92-71B8-4535-BC98-3C5FC11DF3FF}"/>
    <cellStyle name="Comma 6 4 4 3" xfId="589" xr:uid="{8E26AA2E-4D88-4E8F-ACC5-EB2ADA6D5A9D}"/>
    <cellStyle name="Comma 6 4 4 3 2" xfId="37943" xr:uid="{F7D836CD-EF0D-4D1E-B2D7-6E86CB4CAF1D}"/>
    <cellStyle name="Comma 6 4 4 3 2 2" xfId="45302" xr:uid="{568D26A9-5989-4C0E-B838-06B4AF6453D6}"/>
    <cellStyle name="Comma 6 4 4 3 2 3" xfId="46794" xr:uid="{5D73B657-6CBA-40C7-B6D9-3F455E5C6921}"/>
    <cellStyle name="Comma 6 4 4 3 2 4" xfId="43750" xr:uid="{D700DBF5-BA18-47FC-9DCF-61204D09B39F}"/>
    <cellStyle name="Comma 6 4 4 3 3" xfId="42152" xr:uid="{1576D5A4-DBD6-4CB7-99DF-CFED7CC258FF}"/>
    <cellStyle name="Comma 6 4 4 3 4" xfId="46081" xr:uid="{F03BAD16-CD91-4E75-93BF-0A6999F2EA93}"/>
    <cellStyle name="Comma 6 4 4 4" xfId="39067" xr:uid="{DEE06871-19FC-43AE-B450-9CF25A3CBF5B}"/>
    <cellStyle name="Comma 6 4 4 4 2" xfId="44836" xr:uid="{75DB0B33-4B2F-400C-AD23-D6B6DD078319}"/>
    <cellStyle name="Comma 6 4 4 4 3" xfId="46326" xr:uid="{95A78474-7C0C-40F2-9854-5C9FB3664185}"/>
    <cellStyle name="Comma 6 4 4 4 4" xfId="43313" xr:uid="{4A30DDDF-DC21-41C9-97A6-BF416AE9AEBD}"/>
    <cellStyle name="Comma 6 4 4 5" xfId="40184" xr:uid="{AE1AA461-0A63-4971-9846-AF645BCE1C8E}"/>
    <cellStyle name="Comma 6 4 4 5 2" xfId="44141" xr:uid="{D7D3D3B1-4DDF-438D-921F-A2619E66C894}"/>
    <cellStyle name="Comma 6 4 4 6" xfId="41301" xr:uid="{118B908D-F5EF-40FA-94E9-C5D07258AB03}"/>
    <cellStyle name="Comma 6 4 4 6 2" xfId="45628" xr:uid="{A9AF9ABE-F7FD-48EC-8DB0-D00FEAE2B9F7}"/>
    <cellStyle name="Comma 6 4 4 7" xfId="25427" xr:uid="{643297B6-D6FF-407C-B34D-68C6497B2678}"/>
    <cellStyle name="Comma 6 4 4 8" xfId="14943" xr:uid="{77A97793-04D0-4C25-99BF-1AF49320D4F8}"/>
    <cellStyle name="Comma 6 4 4 9" xfId="41877" xr:uid="{8C89B040-78B3-4599-9DDC-FBC8C967D5C9}"/>
    <cellStyle name="Comma 6 4 5" xfId="390" xr:uid="{DF7D2D6B-B0BF-4EA1-B5D2-6C4EE5370158}"/>
    <cellStyle name="Comma 6 4 5 2" xfId="675" xr:uid="{D3F4599A-6730-45C7-9E56-F184148B4174}"/>
    <cellStyle name="Comma 6 4 5 2 2" xfId="42238" xr:uid="{5868CFAF-4002-4910-953E-B45BC878E4D7}"/>
    <cellStyle name="Comma 6 4 5 2 2 2" xfId="45098" xr:uid="{D8081330-FDCB-4B3D-B997-C56D7287874C}"/>
    <cellStyle name="Comma 6 4 5 2 2 3" xfId="46587" xr:uid="{95953250-7483-417F-9B9C-2682D489CFAE}"/>
    <cellStyle name="Comma 6 4 5 2 3" xfId="44394" xr:uid="{1648C308-2A8D-4D5D-892A-C33FCD2FD780}"/>
    <cellStyle name="Comma 6 4 5 2 4" xfId="45882" xr:uid="{F78E4751-03EC-45A1-B4EF-465D4F899DAA}"/>
    <cellStyle name="Comma 6 4 5 3" xfId="25923" xr:uid="{B3569E52-1035-415B-BA30-A65CF0FC39C3}"/>
    <cellStyle name="Comma 6 4 5 3 2" xfId="43779" xr:uid="{9064D17F-7164-483D-BBE5-C8389A446DD7}"/>
    <cellStyle name="Comma 6 4 5 3 2 2" xfId="45331" xr:uid="{370FBFC0-9852-46FB-A488-66B5A114827E}"/>
    <cellStyle name="Comma 6 4 5 3 2 3" xfId="46823" xr:uid="{CA756CFF-D9DA-4833-8346-466546C84AB1}"/>
    <cellStyle name="Comma 6 4 5 3 3" xfId="44623" xr:uid="{D87CC5AA-FD9A-4BA1-A987-2B7C9A96FDCF}"/>
    <cellStyle name="Comma 6 4 5 3 4" xfId="46110" xr:uid="{167AB207-10D7-4768-9503-49F4270E7AEE}"/>
    <cellStyle name="Comma 6 4 5 3 5" xfId="43117" xr:uid="{31876382-761A-4899-9998-1B9C493C277F}"/>
    <cellStyle name="Comma 6 4 5 4" xfId="41963" xr:uid="{089077DA-A762-4983-B8DC-1533CA06A390}"/>
    <cellStyle name="Comma 6 4 5 4 2" xfId="44865" xr:uid="{D223E66B-109C-40B0-802F-AA77C72AF3A6}"/>
    <cellStyle name="Comma 6 4 5 4 3" xfId="46355" xr:uid="{CD8D4C40-A06E-4B6E-84AA-3EE2FF89CB98}"/>
    <cellStyle name="Comma 6 4 5 5" xfId="44169" xr:uid="{59A2F069-540F-4D18-8C0E-C08B8EC18550}"/>
    <cellStyle name="Comma 6 4 5 6" xfId="45655" xr:uid="{151B09A9-1B0E-4F05-BCB8-D34BEBC4C194}"/>
    <cellStyle name="Comma 6 4 6" xfId="345" xr:uid="{116480EF-CCAC-4814-9424-E3B553CEECCB}"/>
    <cellStyle name="Comma 6 4 6 2" xfId="630" xr:uid="{734D8D07-3855-4C95-A6C5-4F4A7A475882}"/>
    <cellStyle name="Comma 6 4 6 2 2" xfId="42193" xr:uid="{04100EC1-D29E-44AF-BA8A-AD5FACF29328}"/>
    <cellStyle name="Comma 6 4 6 2 2 2" xfId="45137" xr:uid="{6F65E317-A5D0-4C07-BCBD-8769A78800B5}"/>
    <cellStyle name="Comma 6 4 6 2 2 3" xfId="46626" xr:uid="{8EFC204A-4934-4447-90BB-40EC3255C547}"/>
    <cellStyle name="Comma 6 4 6 2 3" xfId="44431" xr:uid="{A11B1F87-4819-4571-8309-FE1ABC79AE04}"/>
    <cellStyle name="Comma 6 4 6 2 4" xfId="45919" xr:uid="{45118AA2-7F89-40AD-8FC5-3A855BE0FEA7}"/>
    <cellStyle name="Comma 6 4 6 3" xfId="36771" xr:uid="{41D8AE28-447F-416E-90A2-4113CF47D8CD}"/>
    <cellStyle name="Comma 6 4 6 3 2" xfId="43817" xr:uid="{099E9632-FFBC-4E83-8064-99D2AEDCEAB9}"/>
    <cellStyle name="Comma 6 4 6 3 2 2" xfId="45370" xr:uid="{DA0473C3-CFE0-447C-B879-E032FE73B762}"/>
    <cellStyle name="Comma 6 4 6 3 2 3" xfId="46862" xr:uid="{8EDB4958-3D7D-4078-B256-3DBC93306DA5}"/>
    <cellStyle name="Comma 6 4 6 3 3" xfId="44661" xr:uid="{0DEA2D6A-9A5C-4689-8B2E-51A5B2343ED3}"/>
    <cellStyle name="Comma 6 4 6 3 4" xfId="46148" xr:uid="{8D006994-F3B8-457E-AE74-9FE6EA3DEC97}"/>
    <cellStyle name="Comma 6 4 6 3 5" xfId="43150" xr:uid="{EAC38D10-A61E-4867-8406-4BCCC547355D}"/>
    <cellStyle name="Comma 6 4 6 4" xfId="41918" xr:uid="{A59AD655-7675-4912-ABA9-068DA5B4D44B}"/>
    <cellStyle name="Comma 6 4 6 4 2" xfId="44903" xr:uid="{95CAD740-1F7D-4A14-A5E6-28AFFDBB1AE2}"/>
    <cellStyle name="Comma 6 4 6 4 3" xfId="46393" xr:uid="{45EF8830-B9B7-4422-9351-B2F2BDD950CA}"/>
    <cellStyle name="Comma 6 4 6 5" xfId="44203" xr:uid="{544A996B-00FF-49BD-A5F1-174646AC1506}"/>
    <cellStyle name="Comma 6 4 6 6" xfId="45691" xr:uid="{5D52A226-946D-4044-94BD-36EE0443B460}"/>
    <cellStyle name="Comma 6 4 7" xfId="500" xr:uid="{A2AC2EBB-6F1B-4078-A5C0-ABA94B98719C}"/>
    <cellStyle name="Comma 6 4 7 2" xfId="38428" xr:uid="{C0A033B9-53DA-4093-AB60-C152EA27C29D}"/>
    <cellStyle name="Comma 6 4 7 2 2" xfId="43614" xr:uid="{FD2F0F58-D2E9-415A-8689-BCB6B8949199}"/>
    <cellStyle name="Comma 6 4 7 2 2 2" xfId="45162" xr:uid="{691D1FE2-31D9-4654-AF2E-E99B1B6F604A}"/>
    <cellStyle name="Comma 6 4 7 2 2 3" xfId="46652" xr:uid="{BB88A6DB-7C19-44E5-B10C-70888795D825}"/>
    <cellStyle name="Comma 6 4 7 2 3" xfId="44455" xr:uid="{FEC57F46-760E-423E-87EF-1FCFFD1DF6A9}"/>
    <cellStyle name="Comma 6 4 7 2 4" xfId="45943" xr:uid="{E7DDE758-CC3D-4FBE-971F-133B92003F4E}"/>
    <cellStyle name="Comma 6 4 7 2 5" xfId="42963" xr:uid="{4D86B8F0-12DD-48C3-9ABC-E70469FC4E9E}"/>
    <cellStyle name="Comma 6 4 7 3" xfId="42063" xr:uid="{033BFEAB-7C84-4F39-9C84-FCA1D24D8858}"/>
    <cellStyle name="Comma 6 4 7 3 2" xfId="43843" xr:uid="{5D0F1C1F-2912-4533-BCE5-0B9CFF7C08E4}"/>
    <cellStyle name="Comma 6 4 7 3 2 2" xfId="45396" xr:uid="{F257B0F8-612C-49B0-974C-FE189880962A}"/>
    <cellStyle name="Comma 6 4 7 3 2 3" xfId="46888" xr:uid="{B23B1575-5FB7-49BD-BBFB-5EBA4DC6F51B}"/>
    <cellStyle name="Comma 6 4 7 3 3" xfId="44686" xr:uid="{FC4C74E2-5091-4A31-9193-7F87174DA79F}"/>
    <cellStyle name="Comma 6 4 7 3 4" xfId="46174" xr:uid="{89AECD57-0809-4D19-8101-3853ED31854E}"/>
    <cellStyle name="Comma 6 4 7 4" xfId="43394" xr:uid="{0130239C-EEE9-455B-883B-23769BED5A12}"/>
    <cellStyle name="Comma 6 4 7 4 2" xfId="44929" xr:uid="{946AD013-33B9-4F41-B790-69BE95D567B2}"/>
    <cellStyle name="Comma 6 4 7 4 3" xfId="46418" xr:uid="{DF8C1A01-3C84-4B75-83F9-DB009599667C}"/>
    <cellStyle name="Comma 6 4 7 5" xfId="44227" xr:uid="{FD21C47A-4129-4F29-9BDD-84EB80E515A0}"/>
    <cellStyle name="Comma 6 4 7 6" xfId="45715" xr:uid="{2A1025C5-B554-4CF2-BF2E-3EF1CB530125}"/>
    <cellStyle name="Comma 6 4 8" xfId="546" xr:uid="{870CA1AC-73F3-4EB9-8182-2AA3BD26C1D4}"/>
    <cellStyle name="Comma 6 4 8 2" xfId="39541" xr:uid="{E01210AD-8F08-4188-9CE0-4A443A559DB2}"/>
    <cellStyle name="Comma 6 4 8 2 2" xfId="43641" xr:uid="{3CD3E6DD-E735-4ED1-B908-52E51DEF8E45}"/>
    <cellStyle name="Comma 6 4 8 2 2 2" xfId="45189" xr:uid="{640A6428-81B5-406F-8CB6-F8D3E0A09840}"/>
    <cellStyle name="Comma 6 4 8 2 2 3" xfId="46679" xr:uid="{377F2DE7-F14C-4610-932B-A3631D347D14}"/>
    <cellStyle name="Comma 6 4 8 2 3" xfId="44482" xr:uid="{C05C9F1E-A364-4209-8F97-A26B2613C04D}"/>
    <cellStyle name="Comma 6 4 8 2 4" xfId="45970" xr:uid="{E4C15CA3-C7D7-44FB-AD45-937D26CBBC21}"/>
    <cellStyle name="Comma 6 4 8 2 5" xfId="42987" xr:uid="{F0D18C32-A6E5-4568-8A06-87E53493A662}"/>
    <cellStyle name="Comma 6 4 8 3" xfId="42109" xr:uid="{D4D15FDF-09DC-4A40-A63B-6B7E1A07BF55}"/>
    <cellStyle name="Comma 6 4 8 3 2" xfId="43870" xr:uid="{D3EFD1E4-F5DC-4FF3-8EB4-B3F5946ECEE8}"/>
    <cellStyle name="Comma 6 4 8 3 2 2" xfId="45423" xr:uid="{7E457942-99F3-4675-848C-69B48987BCDA}"/>
    <cellStyle name="Comma 6 4 8 3 2 3" xfId="46915" xr:uid="{CAC608B8-3B13-4A60-8547-75ADA167F3C9}"/>
    <cellStyle name="Comma 6 4 8 3 3" xfId="44713" xr:uid="{8584F4A0-7717-469D-A530-886B18FD7327}"/>
    <cellStyle name="Comma 6 4 8 3 4" xfId="46201" xr:uid="{C96963AC-1FD2-4736-AB93-9EE5474BCF7B}"/>
    <cellStyle name="Comma 6 4 8 4" xfId="43419" xr:uid="{3ADBBC8C-8E1E-417A-9B57-17984AC4BF2A}"/>
    <cellStyle name="Comma 6 4 8 4 2" xfId="44956" xr:uid="{B053D354-475C-44BE-AB05-65C0AE49EB57}"/>
    <cellStyle name="Comma 6 4 8 4 3" xfId="46445" xr:uid="{C6E06F37-23A5-42FF-B191-2747B6BD3AEA}"/>
    <cellStyle name="Comma 6 4 8 5" xfId="44252" xr:uid="{CA974D31-36D9-4F95-AAC6-EDA5B1637BCF}"/>
    <cellStyle name="Comma 6 4 8 6" xfId="45740" xr:uid="{FE8DF274-19AE-4C56-AE7A-54AADF0D2B3D}"/>
    <cellStyle name="Comma 6 4 9" xfId="40662" xr:uid="{5066A816-0365-477E-926A-D3DADA6F77FB}"/>
    <cellStyle name="Comma 6 4 9 2" xfId="42322" xr:uid="{89EFC70F-0B0B-47FF-AC39-B934F72DADD2}"/>
    <cellStyle name="Comma 6 4 9 2 2" xfId="43668" xr:uid="{56B4D329-9F37-4334-B92B-0E4EDF745B34}"/>
    <cellStyle name="Comma 6 4 9 2 2 2" xfId="45216" xr:uid="{B9E07ECE-76C0-4FB1-AC81-077B3F7FD37B}"/>
    <cellStyle name="Comma 6 4 9 2 2 3" xfId="46706" xr:uid="{FADA3BBD-685A-4AD3-BCC3-8CFF11295744}"/>
    <cellStyle name="Comma 6 4 9 2 3" xfId="44509" xr:uid="{8AE1D12B-ED64-43B6-9F7C-E5BD42108367}"/>
    <cellStyle name="Comma 6 4 9 2 4" xfId="45997" xr:uid="{CC7BCD95-9DF8-443B-B6B2-EA2BEB8E0C7C}"/>
    <cellStyle name="Comma 6 4 9 3" xfId="43222" xr:uid="{C884AB84-61F4-421F-9E97-BFF3BE871AD0}"/>
    <cellStyle name="Comma 6 4 9 3 2" xfId="43897" xr:uid="{EA9EDB1B-3D7C-48A0-B984-46EB1E83F48F}"/>
    <cellStyle name="Comma 6 4 9 3 2 2" xfId="45450" xr:uid="{ECD767E3-2E94-467C-AAE7-A8CC54CBBDBA}"/>
    <cellStyle name="Comma 6 4 9 3 2 3" xfId="46942" xr:uid="{3B054147-0D06-441D-9390-185C97D0378D}"/>
    <cellStyle name="Comma 6 4 9 3 3" xfId="44740" xr:uid="{CABD186A-4418-4E9D-BFB2-D570E6CBD4E6}"/>
    <cellStyle name="Comma 6 4 9 3 4" xfId="46228" xr:uid="{0C1C0B4D-1E18-4081-BAA4-2049C54548FA}"/>
    <cellStyle name="Comma 6 4 9 4" xfId="43445" xr:uid="{3978128B-434C-4A26-A375-D7DDE5856A90}"/>
    <cellStyle name="Comma 6 4 9 4 2" xfId="44983" xr:uid="{E777D44E-EE73-4AC1-9352-3A0B070E56FE}"/>
    <cellStyle name="Comma 6 4 9 4 3" xfId="46472" xr:uid="{A0792DB8-1E8D-4325-BA8D-68C9DDA798F3}"/>
    <cellStyle name="Comma 6 4 9 5" xfId="44278" xr:uid="{E0375D8C-1881-4470-8AFC-63D1DFA90A1E}"/>
    <cellStyle name="Comma 6 4 9 6" xfId="45766" xr:uid="{504B08E8-423E-48A7-BBE0-6D05139ED67D}"/>
    <cellStyle name="Comma 6 5" xfId="312" xr:uid="{B14D648E-209B-4F20-9E14-E280A2F07E8E}"/>
    <cellStyle name="Comma 6 5 10" xfId="15507" xr:uid="{9AE5C65B-8CBB-4817-BDE6-1C46B0ECDD9F}"/>
    <cellStyle name="Comma 6 5 11" xfId="1787" xr:uid="{1971488E-5A5F-42A6-9AC0-06A399D702AC}"/>
    <cellStyle name="Comma 6 5 12" xfId="41740" xr:uid="{059AF574-4D8C-4C2F-AAFE-FFFD035A173D}"/>
    <cellStyle name="Comma 6 5 13" xfId="973" xr:uid="{D0668759-9812-413A-B5FD-E6C999EA660F}"/>
    <cellStyle name="Comma 6 5 14" xfId="41884" xr:uid="{F278782C-197E-4D66-AB73-C7C030B307D6}"/>
    <cellStyle name="Comma 6 5 15" xfId="42716" xr:uid="{ED3BC0A7-5562-4282-8645-9DC081B1BC92}"/>
    <cellStyle name="Comma 6 5 2" xfId="441" xr:uid="{0AA4C22D-652A-4332-AFDF-4ED693D3A064}"/>
    <cellStyle name="Comma 6 5 2 10" xfId="42013" xr:uid="{1A3D2C7A-DEB5-470D-A9F1-2FED46F3FE89}"/>
    <cellStyle name="Comma 6 5 2 11" xfId="42927" xr:uid="{18A58CE6-E896-45FE-9C6D-B620A496681C}"/>
    <cellStyle name="Comma 6 5 2 2" xfId="725" xr:uid="{BA4E56F7-3F2D-443A-8E15-2298167A336A}"/>
    <cellStyle name="Comma 6 5 2 2 2" xfId="25926" xr:uid="{1AA64B7F-4604-4804-9455-1B60A4E8E915}"/>
    <cellStyle name="Comma 6 5 2 2 2 2" xfId="45116" xr:uid="{33DA8F4F-E4C1-432D-838D-D17603E5ACAF}"/>
    <cellStyle name="Comma 6 5 2 2 3" xfId="42288" xr:uid="{733996E9-2609-4F38-B41C-2879A9D75637}"/>
    <cellStyle name="Comma 6 5 2 2 3 2" xfId="46605" xr:uid="{0BEC1915-79E2-47EC-94A8-D00F74067568}"/>
    <cellStyle name="Comma 6 5 2 2 4" xfId="43573" xr:uid="{E3198A28-810F-44B1-8A3F-9B344069624A}"/>
    <cellStyle name="Comma 6 5 2 3" xfId="36774" xr:uid="{A07FBFFE-DD76-440F-9866-472B3FF3C5A9}"/>
    <cellStyle name="Comma 6 5 2 3 2" xfId="44411" xr:uid="{24A1E29D-D9AA-40A7-8710-24266D33B384}"/>
    <cellStyle name="Comma 6 5 2 4" xfId="38431" xr:uid="{8FCCB79E-15A2-4193-BECE-6B390A2B6A5A}"/>
    <cellStyle name="Comma 6 5 2 4 2" xfId="45899" xr:uid="{CB2F55E1-0D52-4834-9A35-9C78FF24B606}"/>
    <cellStyle name="Comma 6 5 2 5" xfId="39544" xr:uid="{A7B86913-D493-4C93-8E39-803928711720}"/>
    <cellStyle name="Comma 6 5 2 6" xfId="40665" xr:uid="{1B8F6B04-BC5E-4D63-B5F5-F93358DF19D7}"/>
    <cellStyle name="Comma 6 5 2 7" xfId="15508" xr:uid="{7065EAB9-31D1-42E0-A688-C659A7628A51}"/>
    <cellStyle name="Comma 6 5 2 8" xfId="1788" xr:uid="{ABA03C1B-E904-4F8C-9DE6-3E640F26A6AC}"/>
    <cellStyle name="Comma 6 5 2 9" xfId="1187" xr:uid="{A4AF1F2E-912D-41F4-813A-0A629D0AA055}"/>
    <cellStyle name="Comma 6 5 3" xfId="596" xr:uid="{F8CED645-6E2C-41FB-8213-7AF4817FC9CC}"/>
    <cellStyle name="Comma 6 5 3 10" xfId="43133" xr:uid="{6CED05C2-A2F6-450B-A69C-013838BAC1DA}"/>
    <cellStyle name="Comma 6 5 3 2" xfId="35067" xr:uid="{1ADC37A0-5973-47D3-93C9-0F8EF384F366}"/>
    <cellStyle name="Comma 6 5 3 2 2" xfId="45349" xr:uid="{F8A0B915-4254-4489-964D-EBFA5AFDB5FB}"/>
    <cellStyle name="Comma 6 5 3 2 3" xfId="46841" xr:uid="{70FA6DE3-EF1E-4FF3-AF8E-EBE57698CF73}"/>
    <cellStyle name="Comma 6 5 3 2 4" xfId="43797" xr:uid="{A3321595-CEBC-4BAE-8357-968D16DF489C}"/>
    <cellStyle name="Comma 6 5 3 3" xfId="37509" xr:uid="{68103116-21CA-4B3F-B31D-7E75DB18B3DE}"/>
    <cellStyle name="Comma 6 5 3 3 2" xfId="44641" xr:uid="{5ADEAAEA-127F-4267-A86B-545946701497}"/>
    <cellStyle name="Comma 6 5 3 4" xfId="38712" xr:uid="{303CC411-47D2-44BC-AA49-671332784C19}"/>
    <cellStyle name="Comma 6 5 3 4 2" xfId="46128" xr:uid="{38AE8A16-A8F7-41F7-9E69-1DDA8ED965C1}"/>
    <cellStyle name="Comma 6 5 3 5" xfId="39829" xr:uid="{25338B0D-C5C4-4087-831B-091520040783}"/>
    <cellStyle name="Comma 6 5 3 6" xfId="40946" xr:uid="{89D8159D-C93A-4ED5-BF5D-F84D72D8B35C}"/>
    <cellStyle name="Comma 6 5 3 7" xfId="24784" xr:uid="{2BA59ADB-5930-4321-992E-5728EA8CC16C}"/>
    <cellStyle name="Comma 6 5 3 8" xfId="13484" xr:uid="{43BFC1BF-66C1-437F-B3F0-26107D9DDF42}"/>
    <cellStyle name="Comma 6 5 3 9" xfId="42159" xr:uid="{ED20967C-23B0-4C64-B1F8-4EE551356F00}"/>
    <cellStyle name="Comma 6 5 4" xfId="14945" xr:uid="{A3F794F3-0097-4514-8DB6-B393000F6343}"/>
    <cellStyle name="Comma 6 5 4 2" xfId="35799" xr:uid="{912C7E93-B2C7-469B-A2B8-14BE17B2DCA4}"/>
    <cellStyle name="Comma 6 5 4 2 2" xfId="44883" xr:uid="{9302BDCE-2503-48A6-9C7D-3B0B0248EB62}"/>
    <cellStyle name="Comma 6 5 4 3" xfId="37945" xr:uid="{8DC09B3B-670E-4F3D-BDDB-EE2C8D562AB4}"/>
    <cellStyle name="Comma 6 5 4 3 2" xfId="46373" xr:uid="{FD88E702-976F-4A25-A01B-274F3BD50786}"/>
    <cellStyle name="Comma 6 5 4 4" xfId="39069" xr:uid="{FA23A157-6ECB-452A-A0D8-F45E27A02C4F}"/>
    <cellStyle name="Comma 6 5 4 5" xfId="40186" xr:uid="{984662D8-B7C9-4CF6-9F4B-3D293F52AAE1}"/>
    <cellStyle name="Comma 6 5 4 6" xfId="41303" xr:uid="{4EFDC248-9D51-4398-98EA-BFECD3ED8BC4}"/>
    <cellStyle name="Comma 6 5 4 7" xfId="25429" xr:uid="{E15AF357-685E-44F7-8B14-0097EBACFC1A}"/>
    <cellStyle name="Comma 6 5 4 8" xfId="43356" xr:uid="{E6700406-7B80-4547-ACD7-4303569BD23D}"/>
    <cellStyle name="Comma 6 5 5" xfId="25925" xr:uid="{707C5619-6072-4559-AA33-B1DBD8D413C0}"/>
    <cellStyle name="Comma 6 5 5 2" xfId="44185" xr:uid="{EB4E0014-FA84-4F0E-B7C3-B8C6D27E7B54}"/>
    <cellStyle name="Comma 6 5 6" xfId="36773" xr:uid="{E372BA92-7B53-4E14-95D9-B2C898956120}"/>
    <cellStyle name="Comma 6 5 6 2" xfId="45672" xr:uid="{DD1ECB2F-C4FC-4E83-AF1E-E41DB592ACB7}"/>
    <cellStyle name="Comma 6 5 7" xfId="38430" xr:uid="{EB97206C-FB82-4E0E-9FA3-C31236E7FA62}"/>
    <cellStyle name="Comma 6 5 8" xfId="39543" xr:uid="{A27A7219-D0D0-42C5-9B86-6BB3035E1F02}"/>
    <cellStyle name="Comma 6 5 9" xfId="40664" xr:uid="{33200246-29C9-45C5-B68E-B1669FB025D9}"/>
    <cellStyle name="Comma 6 6" xfId="397" xr:uid="{C8AF9631-E059-4B25-9E88-D4521E7F75C6}"/>
    <cellStyle name="Comma 6 6 10" xfId="15509" xr:uid="{BA5A9EEA-5C20-44A5-845D-7CB7ADEB97FA}"/>
    <cellStyle name="Comma 6 6 11" xfId="1789" xr:uid="{0F8BF73F-A980-451E-8715-AAD81830B36E}"/>
    <cellStyle name="Comma 6 6 12" xfId="1026" xr:uid="{BAF2AD26-3B7A-4D4E-953B-6CA890C286E0}"/>
    <cellStyle name="Comma 6 6 13" xfId="41971" xr:uid="{F7EA90CA-D128-4CB2-BAEA-ECEE780D34CD}"/>
    <cellStyle name="Comma 6 6 14" xfId="42727" xr:uid="{7B1E7F1F-B4C0-4051-B533-1B223C94B4EB}"/>
    <cellStyle name="Comma 6 6 2" xfId="683" xr:uid="{944392A3-BF17-4FDF-ADBA-715AF4446323}"/>
    <cellStyle name="Comma 6 6 2 10" xfId="42936" xr:uid="{E72E9B1C-DA90-4FDB-9EBF-C0387CEFC513}"/>
    <cellStyle name="Comma 6 6 2 2" xfId="25928" xr:uid="{00457DC1-6C44-4B92-8781-15FB6B74863F}"/>
    <cellStyle name="Comma 6 6 2 2 2" xfId="45126" xr:uid="{E1787EA4-EB3F-4DF6-8B09-0FB32C1B347D}"/>
    <cellStyle name="Comma 6 6 2 2 3" xfId="46615" xr:uid="{A555F091-12B0-49E5-B141-B74CE0E0731C}"/>
    <cellStyle name="Comma 6 6 2 2 4" xfId="43582" xr:uid="{87C848DD-D070-4660-A8B2-2525EA1D599B}"/>
    <cellStyle name="Comma 6 6 2 3" xfId="36776" xr:uid="{6169C920-B7A3-48BF-9349-F1AF9290A829}"/>
    <cellStyle name="Comma 6 6 2 3 2" xfId="44421" xr:uid="{F464C1C9-32F8-4AA7-B538-107C345CD31D}"/>
    <cellStyle name="Comma 6 6 2 4" xfId="38433" xr:uid="{9F29FC37-DAAB-42E0-826F-2A5C8EB4247A}"/>
    <cellStyle name="Comma 6 6 2 4 2" xfId="45909" xr:uid="{04374278-293C-496C-B214-8665DD54369A}"/>
    <cellStyle name="Comma 6 6 2 5" xfId="39546" xr:uid="{56DD2626-EC3A-4CAC-9108-8BA64457B008}"/>
    <cellStyle name="Comma 6 6 2 6" xfId="40667" xr:uid="{918B3295-CCAE-4B68-BE09-781BB022A57C}"/>
    <cellStyle name="Comma 6 6 2 7" xfId="15510" xr:uid="{5A913246-7F42-4671-8962-B64BB2EC2B07}"/>
    <cellStyle name="Comma 6 6 2 8" xfId="1790" xr:uid="{48D8E126-F37E-4ACB-A2FF-9BD2E3A6B47D}"/>
    <cellStyle name="Comma 6 6 2 9" xfId="42246" xr:uid="{44AA68BA-E5A3-402F-9583-547FE0955C6F}"/>
    <cellStyle name="Comma 6 6 3" xfId="14227" xr:uid="{25801F0A-D309-4322-AF4B-130350EF104C}"/>
    <cellStyle name="Comma 6 6 3 2" xfId="35305" xr:uid="{FDDE4602-B384-429B-8F83-CFEAF19CED64}"/>
    <cellStyle name="Comma 6 6 3 2 2" xfId="45359" xr:uid="{A0BE6AA2-6DB7-4359-9342-418C37FC0483}"/>
    <cellStyle name="Comma 6 6 3 2 3" xfId="46851" xr:uid="{800E30DC-4190-4781-B521-6CFEA04B5D2B}"/>
    <cellStyle name="Comma 6 6 3 2 4" xfId="43806" xr:uid="{16BA3FA6-C3B6-45D2-BF8C-15A01C636AC1}"/>
    <cellStyle name="Comma 6 6 3 3" xfId="37670" xr:uid="{D07AF22F-1E2C-4368-8981-EBF1A71F2834}"/>
    <cellStyle name="Comma 6 6 3 3 2" xfId="44650" xr:uid="{47AC157A-BCE0-471C-98D0-7C6DB912BED4}"/>
    <cellStyle name="Comma 6 6 3 4" xfId="38860" xr:uid="{E963C12D-E32B-4E17-A944-6B89EB17C0E1}"/>
    <cellStyle name="Comma 6 6 3 4 2" xfId="46137" xr:uid="{0DD8D910-6E87-4775-A70B-EFD110311E66}"/>
    <cellStyle name="Comma 6 6 3 5" xfId="39977" xr:uid="{999D031F-20EF-4D8F-AAB8-5F8B6E1C4BCC}"/>
    <cellStyle name="Comma 6 6 3 6" xfId="41094" xr:uid="{8574F7EE-71F1-4979-B2E9-708685295651}"/>
    <cellStyle name="Comma 6 6 3 7" xfId="24973" xr:uid="{C9683769-516C-47DB-9505-F99128225D52}"/>
    <cellStyle name="Comma 6 6 3 8" xfId="43142" xr:uid="{AFC68585-BAB7-40EE-9607-8F0BA3271901}"/>
    <cellStyle name="Comma 6 6 4" xfId="15090" xr:uid="{82653FCC-BBCC-4B8D-B21C-7E85E2ED22F3}"/>
    <cellStyle name="Comma 6 6 4 2" xfId="35939" xr:uid="{9F9E4635-41FF-4EEB-9AFC-2314698DB8E2}"/>
    <cellStyle name="Comma 6 6 4 2 2" xfId="44893" xr:uid="{AF3F7C11-9EE9-4D7C-8CCE-48649C3C6678}"/>
    <cellStyle name="Comma 6 6 4 3" xfId="38081" xr:uid="{2943A2A0-EFE4-4082-A8F2-6DF023C57BBC}"/>
    <cellStyle name="Comma 6 6 4 3 2" xfId="46383" xr:uid="{8E422705-862E-4DF7-89F9-2030CDE75358}"/>
    <cellStyle name="Comma 6 6 4 4" xfId="39205" xr:uid="{A3CA8410-CA3D-48A5-B478-889E619C6153}"/>
    <cellStyle name="Comma 6 6 4 5" xfId="40322" xr:uid="{A908FD4A-FF8A-4715-B067-AEE054473888}"/>
    <cellStyle name="Comma 6 6 4 6" xfId="41439" xr:uid="{ED48DE06-9AEE-498F-AB8B-F41A8B4C1D1D}"/>
    <cellStyle name="Comma 6 6 4 7" xfId="25555" xr:uid="{B3D30DFF-A7B0-4FFE-8DEE-6CF3B2DA2C96}"/>
    <cellStyle name="Comma 6 6 4 8" xfId="43365" xr:uid="{1A1F057E-0805-40F3-AD33-372E7E8B32E2}"/>
    <cellStyle name="Comma 6 6 5" xfId="25927" xr:uid="{5F94B878-2463-49B3-9A17-9D2EDE2533BF}"/>
    <cellStyle name="Comma 6 6 5 2" xfId="44195" xr:uid="{0CCFDC43-50DB-4F52-A107-CE01EDD5BDF5}"/>
    <cellStyle name="Comma 6 6 6" xfId="36775" xr:uid="{2853717F-61AB-48BC-80B8-8414150C6F4A}"/>
    <cellStyle name="Comma 6 6 6 2" xfId="45681" xr:uid="{245573F3-8733-414C-B558-0A51B75759AE}"/>
    <cellStyle name="Comma 6 6 7" xfId="38432" xr:uid="{9994B339-C6CA-423F-B3CD-EC40CC7960F9}"/>
    <cellStyle name="Comma 6 6 8" xfId="39545" xr:uid="{EC74EC2A-D782-4ECE-80E2-322EF11D05BC}"/>
    <cellStyle name="Comma 6 6 9" xfId="40666" xr:uid="{94A2A54A-8BA1-4DEA-8687-AADC6AC1C3CD}"/>
    <cellStyle name="Comma 6 7" xfId="352" xr:uid="{CF069206-E0B1-428E-94FD-83A1C388368D}"/>
    <cellStyle name="Comma 6 7 2" xfId="637" xr:uid="{825818C9-5698-4F86-AE59-2E79F5953A08}"/>
    <cellStyle name="Comma 6 7 2 2" xfId="25929" xr:uid="{76019148-D7E9-4EEF-8E1E-EA21648631E9}"/>
    <cellStyle name="Comma 6 7 2 2 2" xfId="45153" xr:uid="{90F51B7F-5D53-402A-A651-5BCA340BC543}"/>
    <cellStyle name="Comma 6 7 2 2 3" xfId="46643" xr:uid="{DD53FBF8-27D8-4407-81B4-F064AC1A5826}"/>
    <cellStyle name="Comma 6 7 2 2 4" xfId="43606" xr:uid="{EEB776BD-551A-4C24-A5FF-77B6BE9B1A62}"/>
    <cellStyle name="Comma 6 7 2 3" xfId="42200" xr:uid="{29AE1C0D-EE69-4938-95BA-386EA38BDD71}"/>
    <cellStyle name="Comma 6 7 2 4" xfId="45935" xr:uid="{EE115A04-07A5-4C36-B0FE-6C4EE21FA3ED}"/>
    <cellStyle name="Comma 6 7 3" xfId="36777" xr:uid="{CEADD7BC-D0AD-4677-A455-5ECC30CFF4A7}"/>
    <cellStyle name="Comma 6 7 3 2" xfId="43834" xr:uid="{E1D931BB-3B95-4A4E-B475-BAAED72D8DA8}"/>
    <cellStyle name="Comma 6 7 3 2 2" xfId="45387" xr:uid="{675FACCA-F901-4F2C-BE5C-CCC6E3681D9A}"/>
    <cellStyle name="Comma 6 7 3 2 3" xfId="46879" xr:uid="{D18ADE66-9144-4379-90D1-5E8C61EB9817}"/>
    <cellStyle name="Comma 6 7 3 3" xfId="44677" xr:uid="{82CED09A-E3DF-4095-83CC-C2190BAFF056}"/>
    <cellStyle name="Comma 6 7 3 4" xfId="46165" xr:uid="{6AE200C2-59A4-4534-BA70-F0FE1A0B20F4}"/>
    <cellStyle name="Comma 6 7 3 5" xfId="43166" xr:uid="{DAC3CA4E-055B-455D-943E-7A866267FB11}"/>
    <cellStyle name="Comma 6 7 4" xfId="38434" xr:uid="{A257557B-3050-4FDF-B448-F8190AA272C3}"/>
    <cellStyle name="Comma 6 7 4 2" xfId="44920" xr:uid="{8AD2E6C4-FD6C-46AA-BABE-DFB77CCF031B}"/>
    <cellStyle name="Comma 6 7 4 3" xfId="46409" xr:uid="{A679D7CA-E439-4EE7-B330-99F98FD28EC2}"/>
    <cellStyle name="Comma 6 7 4 4" xfId="43387" xr:uid="{86F8EE46-ADE6-4132-B982-83D2C106DD9A}"/>
    <cellStyle name="Comma 6 7 5" xfId="39547" xr:uid="{DE8AE9CF-5DD3-44A7-8C23-A4E40549BF80}"/>
    <cellStyle name="Comma 6 7 5 2" xfId="44220" xr:uid="{91C58DE6-5851-411C-B791-3210910D0C74}"/>
    <cellStyle name="Comma 6 7 6" xfId="40668" xr:uid="{DA63BB32-FE9B-45F1-9027-E8B0B68B63DE}"/>
    <cellStyle name="Comma 6 7 6 2" xfId="45708" xr:uid="{FAED9F64-3BDF-43D7-AFDE-E83FFA7F3518}"/>
    <cellStyle name="Comma 6 7 7" xfId="15511" xr:uid="{8E6596AD-DEC8-461E-9460-5CB80ABA64C0}"/>
    <cellStyle name="Comma 6 7 8" xfId="1791" xr:uid="{D37D1803-D990-4FE2-9FB4-3F3A7DC6B07F}"/>
    <cellStyle name="Comma 6 7 9" xfId="41925" xr:uid="{F840DF7F-D09A-44FF-9A61-876B9AFC8129}"/>
    <cellStyle name="Comma 6 8" xfId="486" xr:uid="{F4A4F04A-AFAC-481D-B839-F1B58ACA12A2}"/>
    <cellStyle name="Comma 6 8 2" xfId="25930" xr:uid="{99989157-EAE5-4E08-A297-16633F451DF3}"/>
    <cellStyle name="Comma 6 8 2 2" xfId="43631" xr:uid="{624BFBBE-BB3F-4975-A9E0-6B8E8E054C43}"/>
    <cellStyle name="Comma 6 8 2 2 2" xfId="45179" xr:uid="{24C59F84-8C38-4BB7-B692-B5F15E1217BC}"/>
    <cellStyle name="Comma 6 8 2 2 3" xfId="46669" xr:uid="{4C015A94-5D34-48F4-8CB6-8380C07F22FF}"/>
    <cellStyle name="Comma 6 8 2 3" xfId="44472" xr:uid="{CAA316F5-BAE0-481C-A8F9-B9ADBEAF1B3B}"/>
    <cellStyle name="Comma 6 8 2 4" xfId="45960" xr:uid="{A57FB5F8-2B3B-4055-B251-21460939104E}"/>
    <cellStyle name="Comma 6 8 2 5" xfId="42978" xr:uid="{2A82B3D9-F883-4E07-A57B-0A40B7601745}"/>
    <cellStyle name="Comma 6 8 3" xfId="36778" xr:uid="{AAE05CFB-71DA-4D0C-9772-13DA89F1AF04}"/>
    <cellStyle name="Comma 6 8 3 2" xfId="43860" xr:uid="{04418C24-F0B0-4FC0-8371-1BD0BB3D2C29}"/>
    <cellStyle name="Comma 6 8 3 2 2" xfId="45413" xr:uid="{8E2551F3-ECC1-4DA3-82E8-71C3C8F0A839}"/>
    <cellStyle name="Comma 6 8 3 2 3" xfId="46905" xr:uid="{5E3DF731-D0A2-4E87-8693-5DC55EC740A3}"/>
    <cellStyle name="Comma 6 8 3 3" xfId="44703" xr:uid="{0A05389F-62A1-440C-A3A7-8BC34ABC3DD8}"/>
    <cellStyle name="Comma 6 8 3 4" xfId="46191" xr:uid="{A4E4ECC4-66BD-4A07-A767-DFB53D4C59CB}"/>
    <cellStyle name="Comma 6 8 3 5" xfId="43188" xr:uid="{0F6A98BE-E94F-4379-BAD7-A282DB23DEEA}"/>
    <cellStyle name="Comma 6 8 4" xfId="38435" xr:uid="{46677BB3-B124-446D-87D9-E26CD88CDAEA}"/>
    <cellStyle name="Comma 6 8 4 2" xfId="44946" xr:uid="{0E01C26A-C593-41B8-B197-27367944BA5D}"/>
    <cellStyle name="Comma 6 8 4 3" xfId="46435" xr:uid="{36970F59-B938-418C-B0FD-A7F236AA7249}"/>
    <cellStyle name="Comma 6 8 4 4" xfId="43410" xr:uid="{7DA71BA3-33E9-4E54-A64C-099CD53555DA}"/>
    <cellStyle name="Comma 6 8 5" xfId="39548" xr:uid="{5FCAD833-809F-4AF4-8CAF-6A419D6F9149}"/>
    <cellStyle name="Comma 6 8 5 2" xfId="44243" xr:uid="{5139924F-74B6-4EE8-83AA-160196F050AB}"/>
    <cellStyle name="Comma 6 8 6" xfId="40669" xr:uid="{3EADA31B-80E6-4995-8F38-512F4CAA5450}"/>
    <cellStyle name="Comma 6 8 6 2" xfId="45731" xr:uid="{E307D60F-0A7E-43D0-B9D0-7BDA0E50F288}"/>
    <cellStyle name="Comma 6 8 7" xfId="15512" xr:uid="{C0753DF5-B2A8-4E5A-9547-0C6326DC2625}"/>
    <cellStyle name="Comma 6 8 8" xfId="1792" xr:uid="{7DE5D66F-CB79-4247-8518-9AAE55557ECD}"/>
    <cellStyle name="Comma 6 8 9" xfId="42052" xr:uid="{7FE472ED-9D86-4498-93CA-65936BD55935}"/>
    <cellStyle name="Comma 6 9" xfId="507" xr:uid="{41DE569A-69C7-47AA-901C-8810D9F439C1}"/>
    <cellStyle name="Comma 6 9 10" xfId="42798" xr:uid="{3B0ABA4D-E218-4F01-80C9-2B385802047F}"/>
    <cellStyle name="Comma 6 9 2" xfId="35060" xr:uid="{DC02413B-F817-494A-91E5-D6FE4C6D2E69}"/>
    <cellStyle name="Comma 6 9 2 2" xfId="43658" xr:uid="{50D91274-B6BD-4EC1-806F-3AE998D1C864}"/>
    <cellStyle name="Comma 6 9 2 2 2" xfId="45206" xr:uid="{B4AFABC4-317F-4EF1-8805-E3522675E210}"/>
    <cellStyle name="Comma 6 9 2 2 3" xfId="46696" xr:uid="{E53572B5-9976-45FE-8E81-7F801EA00BE4}"/>
    <cellStyle name="Comma 6 9 2 3" xfId="44499" xr:uid="{3532152A-49A9-4171-B31C-8438287BB678}"/>
    <cellStyle name="Comma 6 9 2 4" xfId="45987" xr:uid="{D7F9CB97-D9ED-4BF9-8059-778B05510274}"/>
    <cellStyle name="Comma 6 9 2 5" xfId="43003" xr:uid="{1BBD1592-EB78-4D5F-B379-A207DE72D1B8}"/>
    <cellStyle name="Comma 6 9 3" xfId="37502" xr:uid="{0B3DED46-BE93-48CA-98E8-327297EC5DEC}"/>
    <cellStyle name="Comma 6 9 3 2" xfId="43887" xr:uid="{09339138-E0AF-42CE-8DE2-22C4AD7DDA4C}"/>
    <cellStyle name="Comma 6 9 3 2 2" xfId="45440" xr:uid="{2BFEB46B-C32C-4A04-A3B5-4C4C51E30512}"/>
    <cellStyle name="Comma 6 9 3 2 3" xfId="46932" xr:uid="{B5095179-D457-481A-A6D0-2139E5B5FCDA}"/>
    <cellStyle name="Comma 6 9 3 3" xfId="44730" xr:uid="{3BDDEA97-D8E1-4644-A997-66F6DD3BB334}"/>
    <cellStyle name="Comma 6 9 3 4" xfId="46218" xr:uid="{2F054988-47C0-4D0D-8BC1-08E1FCBED335}"/>
    <cellStyle name="Comma 6 9 3 5" xfId="43212" xr:uid="{432CE356-F82F-4EAF-A591-8EC18541E56E}"/>
    <cellStyle name="Comma 6 9 4" xfId="38705" xr:uid="{E1B00AD9-517E-419E-97CE-5C7F4DBE0B75}"/>
    <cellStyle name="Comma 6 9 4 2" xfId="44973" xr:uid="{C12ACB68-3061-4ADC-B774-1047A65A0E34}"/>
    <cellStyle name="Comma 6 9 4 3" xfId="46462" xr:uid="{39E679AB-66B9-40B8-BA1F-98A0085EEC5C}"/>
    <cellStyle name="Comma 6 9 4 4" xfId="43435" xr:uid="{3AD001DC-2E6C-4215-B6DF-EFE2C503321E}"/>
    <cellStyle name="Comma 6 9 5" xfId="39822" xr:uid="{E818E1CE-FAE9-4854-8EE3-7CA20B2559A4}"/>
    <cellStyle name="Comma 6 9 5 2" xfId="44268" xr:uid="{C3B1B953-FF65-4B44-8A3A-3518CAEF4278}"/>
    <cellStyle name="Comma 6 9 6" xfId="40939" xr:uid="{37AD28D9-C763-4E2F-BBFA-90A4394B90E6}"/>
    <cellStyle name="Comma 6 9 6 2" xfId="45756" xr:uid="{785DD80E-E718-4B19-A165-A2744B651886}"/>
    <cellStyle name="Comma 6 9 7" xfId="24777" xr:uid="{07AC7433-2E65-4014-B8F7-C710F1E2A612}"/>
    <cellStyle name="Comma 6 9 8" xfId="13477" xr:uid="{9B48F6C5-BDE1-48CE-B6D5-E6F7D1067323}"/>
    <cellStyle name="Comma 6 9 9" xfId="42070" xr:uid="{4C22D91E-E36F-4E2C-9DA5-B08F87DE7EBB}"/>
    <cellStyle name="Comma 60" xfId="13015" xr:uid="{7665F6A3-124E-4127-BED0-9937EBBB2217}"/>
    <cellStyle name="Comma 60 2" xfId="34919" xr:uid="{8504CDD3-5439-43B9-ABF6-5B409BDB38E1}"/>
    <cellStyle name="Comma 60 3" xfId="37403" xr:uid="{79FC9347-4211-4E6D-B0D2-A15EF68C0C20}"/>
    <cellStyle name="Comma 60 4" xfId="38606" xr:uid="{97B845BF-7C2E-4610-85E9-6C6CBBBAD59D}"/>
    <cellStyle name="Comma 60 5" xfId="39723" xr:uid="{FDE88993-57FB-46D9-9D11-64412DF88C98}"/>
    <cellStyle name="Comma 60 6" xfId="40840" xr:uid="{58087E3E-DF8B-4863-B8BC-2C148F8AB6AB}"/>
    <cellStyle name="Comma 60 7" xfId="24673" xr:uid="{4B12AA7F-AE85-4A01-8C81-F62C2E1349E7}"/>
    <cellStyle name="Comma 61" xfId="13016" xr:uid="{F8350FD3-0077-408B-88A7-0B7BE17E14B3}"/>
    <cellStyle name="Comma 61 2" xfId="34920" xr:uid="{D4B73FE2-E854-4A81-A219-A18EA1B62F48}"/>
    <cellStyle name="Comma 61 3" xfId="37404" xr:uid="{E039E834-C039-47DB-B7CF-A82850B3A555}"/>
    <cellStyle name="Comma 61 4" xfId="38607" xr:uid="{F5D492E3-7877-41B1-A9CD-BA84B5673E08}"/>
    <cellStyle name="Comma 61 5" xfId="39724" xr:uid="{9A731597-B3DF-4160-9F27-E9C3E5030118}"/>
    <cellStyle name="Comma 61 6" xfId="40841" xr:uid="{14C59522-2979-4701-8B35-D137B848C965}"/>
    <cellStyle name="Comma 61 7" xfId="24674" xr:uid="{43CC2C4B-46F5-48A6-960D-B542DB686173}"/>
    <cellStyle name="Comma 62" xfId="13028" xr:uid="{D1D64775-1E0D-4A85-808A-FDDEEDA548F2}"/>
    <cellStyle name="Comma 62 2" xfId="34924" xr:uid="{84FCBF5E-7A3B-4289-8532-35672D21C730}"/>
    <cellStyle name="Comma 62 3" xfId="37408" xr:uid="{AA1B0D04-4CCD-42E4-85AD-CA1394DCC0C5}"/>
    <cellStyle name="Comma 62 4" xfId="38611" xr:uid="{3B3E5DDC-F3EC-4821-81DA-617F56B32830}"/>
    <cellStyle name="Comma 62 5" xfId="39728" xr:uid="{BF44C874-8B2B-421E-A3BA-6CA84F31C0DD}"/>
    <cellStyle name="Comma 62 6" xfId="40845" xr:uid="{F68133B6-18F3-431F-8F22-4DD0AC1EC822}"/>
    <cellStyle name="Comma 62 7" xfId="24678" xr:uid="{2AEF5BD4-5E35-4756-B811-C8A98EC40660}"/>
    <cellStyle name="Comma 63" xfId="14819" xr:uid="{E14A6BCE-35A6-48A4-9C5D-255283BD7D22}"/>
    <cellStyle name="Comma 63 2" xfId="35689" xr:uid="{88B77F24-086C-4A95-9946-9C32BB9CEB83}"/>
    <cellStyle name="Comma 63 3" xfId="37835" xr:uid="{515DA2BD-4F44-47A5-9AA5-1AA8BA7A3C2D}"/>
    <cellStyle name="Comma 63 4" xfId="38959" xr:uid="{947B1D80-C38F-4E2A-8C47-BD16DBBCDDBD}"/>
    <cellStyle name="Comma 63 5" xfId="40076" xr:uid="{75A5A60B-8A8B-4A64-A5DD-5E2BD8D59B94}"/>
    <cellStyle name="Comma 63 6" xfId="41193" xr:uid="{5BFCC5E5-D7CB-4EE7-9C16-894ED1824C63}"/>
    <cellStyle name="Comma 63 7" xfId="25320" xr:uid="{C69E4419-60A5-4598-906F-A2C38233A252}"/>
    <cellStyle name="Comma 64" xfId="14836" xr:uid="{BB06C806-0183-4E05-9D0D-BF73118AD8FD}"/>
    <cellStyle name="Comma 64 2" xfId="35694" xr:uid="{BB8E1B1B-F526-4ABA-A20C-A23A43AA310B}"/>
    <cellStyle name="Comma 64 3" xfId="37840" xr:uid="{55F0836F-A023-47B9-8E32-349B33B3D7A8}"/>
    <cellStyle name="Comma 64 4" xfId="38964" xr:uid="{83787AD9-13A5-4C0A-80A6-99FD387CEAE8}"/>
    <cellStyle name="Comma 64 5" xfId="40081" xr:uid="{B41311E0-E581-49D1-B2DF-9B00D6697CB4}"/>
    <cellStyle name="Comma 64 6" xfId="41198" xr:uid="{3A713813-F49D-40FB-8692-005470F12018}"/>
    <cellStyle name="Comma 64 7" xfId="25325" xr:uid="{420E3BF9-D2C7-454D-97F5-0FF8A6C4EFDC}"/>
    <cellStyle name="Comma 65" xfId="14841" xr:uid="{2F7DD8D4-90C4-42AD-8894-B92F207EABC7}"/>
    <cellStyle name="Comma 65 2" xfId="35698" xr:uid="{483DC379-9625-4EC3-A710-B290BF09F75E}"/>
    <cellStyle name="Comma 65 3" xfId="37844" xr:uid="{CE7D9AE3-6246-4741-8FF5-D5A694C12202}"/>
    <cellStyle name="Comma 65 4" xfId="38968" xr:uid="{CFF7E622-8A71-42E3-A223-935955F51817}"/>
    <cellStyle name="Comma 65 5" xfId="40085" xr:uid="{2DE323C9-DE67-4B75-84B0-D84975078093}"/>
    <cellStyle name="Comma 65 6" xfId="41202" xr:uid="{A3C37F33-0FA2-4427-BF40-AEB99A023928}"/>
    <cellStyle name="Comma 65 7" xfId="25329" xr:uid="{CCD71C86-6273-4001-93C7-8729972D0A26}"/>
    <cellStyle name="Comma 66" xfId="15218" xr:uid="{816830D3-7533-47BD-9E21-D50C003717DC}"/>
    <cellStyle name="Comma 66 2" xfId="36047" xr:uid="{91125C07-E5E4-4515-88B8-15A9BD0B4E28}"/>
    <cellStyle name="Comma 66 3" xfId="38179" xr:uid="{4BF44B8F-21D5-4650-871C-DA326EC54839}"/>
    <cellStyle name="Comma 66 4" xfId="39303" xr:uid="{69E276C7-1B61-43CE-A8A6-9231786BBCA4}"/>
    <cellStyle name="Comma 66 5" xfId="40420" xr:uid="{CF62D6D0-EA05-46AD-8A83-3988480D0D8B}"/>
    <cellStyle name="Comma 66 6" xfId="41537" xr:uid="{E44746B5-7C2F-4DDA-A419-770C06D3A8D0}"/>
    <cellStyle name="Comma 66 7" xfId="25629" xr:uid="{2EA2C34F-4B1D-482E-8726-1D98731802A4}"/>
    <cellStyle name="Comma 67" xfId="15219" xr:uid="{EE725FA6-5862-47A6-8433-26F532FA5432}"/>
    <cellStyle name="Comma 67 2" xfId="36048" xr:uid="{8E83F1DF-E552-45C1-93A3-CE8E3C81AC93}"/>
    <cellStyle name="Comma 67 3" xfId="38180" xr:uid="{D0638C36-4844-4F5C-9BBA-918B47EB8F02}"/>
    <cellStyle name="Comma 67 4" xfId="39304" xr:uid="{548C20B7-9083-4C22-9D27-42AFF34276C2}"/>
    <cellStyle name="Comma 67 5" xfId="40421" xr:uid="{0D5A371F-8DF2-4310-86B7-E238B5DE9BB0}"/>
    <cellStyle name="Comma 67 6" xfId="41538" xr:uid="{AAADB0DA-1DDA-433F-BA93-B260D4620BD4}"/>
    <cellStyle name="Comma 67 7" xfId="25630" xr:uid="{25A8BF08-D350-4BE7-8D65-B17E94B711FB}"/>
    <cellStyle name="Comma 68" xfId="15222" xr:uid="{C2F775A1-23D5-40EC-9E6F-A2A04635FD2D}"/>
    <cellStyle name="Comma 68 2" xfId="36050" xr:uid="{945E5F17-1A38-4967-8670-6D8B902B961C}"/>
    <cellStyle name="Comma 68 3" xfId="38182" xr:uid="{32DE584B-38A4-469F-A6BC-D71C1C5E7658}"/>
    <cellStyle name="Comma 68 4" xfId="39306" xr:uid="{E6AF2256-39B4-4729-91E2-660FA83053B0}"/>
    <cellStyle name="Comma 68 5" xfId="40423" xr:uid="{03752E1E-650B-423E-8936-7B1286331FEF}"/>
    <cellStyle name="Comma 68 6" xfId="41540" xr:uid="{32B58AD6-5E87-4400-AF6E-EF37399DE9EB}"/>
    <cellStyle name="Comma 68 7" xfId="25632" xr:uid="{29F27E38-8F32-45A0-8ED1-2444FC2D99AB}"/>
    <cellStyle name="Comma 69" xfId="15224" xr:uid="{452F761F-C103-4693-B8C4-9A56FBD00FC6}"/>
    <cellStyle name="Comma 69 2" xfId="36051" xr:uid="{A8A772B6-2670-4BC6-9A0A-BF525EFB23C5}"/>
    <cellStyle name="Comma 69 3" xfId="38183" xr:uid="{72BB8F3C-4376-493A-A1CD-318A21049FAB}"/>
    <cellStyle name="Comma 69 4" xfId="39307" xr:uid="{F203D79D-7C3A-4084-BD76-28DFEC5BBE7D}"/>
    <cellStyle name="Comma 69 5" xfId="40424" xr:uid="{C4C05037-8448-4CB5-9136-BBB482ABDA8A}"/>
    <cellStyle name="Comma 69 6" xfId="41541" xr:uid="{5AC092EE-DA13-46F0-963A-9355DB71D2E2}"/>
    <cellStyle name="Comma 69 7" xfId="25633" xr:uid="{40197FAC-285D-4503-BA3D-37009BC638E1}"/>
    <cellStyle name="Comma 7" xfId="163" xr:uid="{1A6249E3-22FB-4730-B82C-A74F1093F35B}"/>
    <cellStyle name="Comma 7 10" xfId="1793" xr:uid="{CF451533-3B51-47D6-9006-98D74516C515}"/>
    <cellStyle name="Comma 7 10 2" xfId="25931" xr:uid="{90D2F41E-9A94-44C4-AF64-C064ADED3726}"/>
    <cellStyle name="Comma 7 10 3" xfId="36779" xr:uid="{283A6C8F-25B8-42AD-BD27-354393B12222}"/>
    <cellStyle name="Comma 7 10 4" xfId="38436" xr:uid="{F3E77857-A8AA-4A52-94CE-3F3C1B6F34A0}"/>
    <cellStyle name="Comma 7 10 5" xfId="39549" xr:uid="{93CFD400-9040-4B77-B75B-24154EFA30CD}"/>
    <cellStyle name="Comma 7 10 6" xfId="40670" xr:uid="{40F8C1FA-AC42-4C4B-888A-FFCEF9851F46}"/>
    <cellStyle name="Comma 7 10 7" xfId="15513" xr:uid="{7B733F80-B02E-4DDE-80C2-A2E1024E68C8}"/>
    <cellStyle name="Comma 7 10 8" xfId="42645" xr:uid="{A9623359-9F34-46B9-AE1B-C51AA1974514}"/>
    <cellStyle name="Comma 7 11" xfId="15240" xr:uid="{278A7B2D-D1DC-416A-A41A-FA4B83B453E2}"/>
    <cellStyle name="Comma 7 11 2" xfId="36060" xr:uid="{798FC510-97F4-458D-9769-C771A5AD540A}"/>
    <cellStyle name="Comma 7 11 3" xfId="38192" xr:uid="{1FA0F876-5427-4B02-ABD4-23638A50BADC}"/>
    <cellStyle name="Comma 7 11 4" xfId="39316" xr:uid="{B9018F9F-99F0-4C31-9AE6-25FC8E44D34F}"/>
    <cellStyle name="Comma 7 11 5" xfId="40433" xr:uid="{3509EF27-CCD1-4556-9227-FBADEE33BE11}"/>
    <cellStyle name="Comma 7 11 6" xfId="41550" xr:uid="{1F0BDA0C-AFA6-4CD0-BD68-004354130A70}"/>
    <cellStyle name="Comma 7 11 7" xfId="25642" xr:uid="{80146C70-C5E6-41CD-AC2B-B95C87017C88}"/>
    <cellStyle name="Comma 7 11 8" xfId="42442" xr:uid="{B6E902E6-5DB0-445B-A3F7-C647B123A7A6}"/>
    <cellStyle name="Comma 7 12" xfId="25683" xr:uid="{C104E7FA-A089-4665-8935-18E42556616E}"/>
    <cellStyle name="Comma 7 12 2" xfId="42415" xr:uid="{B8B4C43D-EC3C-411E-AC19-8C585444B2D1}"/>
    <cellStyle name="Comma 7 13" xfId="36569" xr:uid="{188A0167-DCC4-4C14-938F-AEF97A09D712}"/>
    <cellStyle name="Comma 7 14" xfId="38225" xr:uid="{8AF8E11E-466E-4986-9B58-D699C244D4E5}"/>
    <cellStyle name="Comma 7 15" xfId="39339" xr:uid="{D4F879E1-EBE7-4B44-95F3-93DCC147E02B}"/>
    <cellStyle name="Comma 7 16" xfId="40459" xr:uid="{8E2C4456-CA05-469D-BEF7-E27A1BEEB43A}"/>
    <cellStyle name="Comma 7 17" xfId="15300" xr:uid="{CFC083FA-7C9F-45A6-A48B-428DABB554BA}"/>
    <cellStyle name="Comma 7 18" xfId="1244" xr:uid="{525A24C7-B8B8-42DB-9B6B-38E636325CBB}"/>
    <cellStyle name="Comma 7 19" xfId="810" xr:uid="{72EFB38D-6330-4515-BCCC-89C8590E366F}"/>
    <cellStyle name="Comma 7 2" xfId="288" xr:uid="{950F2CA9-375C-45DF-A9F5-BDEC3A3D4424}"/>
    <cellStyle name="Comma 7 2 10" xfId="39550" xr:uid="{3F8FAB8A-CA9B-49BC-B8C2-E8D37139D0F4}"/>
    <cellStyle name="Comma 7 2 11" xfId="40671" xr:uid="{EC69C816-7B06-4B81-8639-BBF2C7C4D66F}"/>
    <cellStyle name="Comma 7 2 12" xfId="15514" xr:uid="{8C7D9AA8-667C-4E7A-9227-F3CECE82B5AA}"/>
    <cellStyle name="Comma 7 2 13" xfId="1794" xr:uid="{A08882AD-B25D-4804-A545-5DB0D049F000}"/>
    <cellStyle name="Comma 7 2 14" xfId="41645" xr:uid="{B5937F03-62F0-4241-87F5-2192115D93F6}"/>
    <cellStyle name="Comma 7 2 15" xfId="869" xr:uid="{A34A1CCC-A1C4-4F4C-AA66-FE35B42EB371}"/>
    <cellStyle name="Comma 7 2 16" xfId="41860" xr:uid="{5BA024FA-EF94-4189-9AD0-83B2C4F38421}"/>
    <cellStyle name="Comma 7 2 2" xfId="330" xr:uid="{3798C39E-7CB8-4467-8A1E-F6D452F9E77C}"/>
    <cellStyle name="Comma 7 2 2 10" xfId="15515" xr:uid="{47CF4AE2-3306-4C3D-A869-460323CF35B1}"/>
    <cellStyle name="Comma 7 2 2 11" xfId="1795" xr:uid="{F5339012-E174-4958-96C1-CF5229C5AA2B}"/>
    <cellStyle name="Comma 7 2 2 12" xfId="1083" xr:uid="{A998F5E2-14A7-4154-BDD8-B616FD85515D}"/>
    <cellStyle name="Comma 7 2 2 13" xfId="41902" xr:uid="{44FE01E1-4E13-43BF-833C-22CB150F2494}"/>
    <cellStyle name="Comma 7 2 2 2" xfId="459" xr:uid="{C0061FED-BB72-49B5-A5A1-609B5253C251}"/>
    <cellStyle name="Comma 7 2 2 2 10" xfId="1796" xr:uid="{D6123E79-47F5-4AE9-A9E0-D0F9761083F3}"/>
    <cellStyle name="Comma 7 2 2 2 11" xfId="42031" xr:uid="{C16A864F-0978-4043-BC5B-CFE380BEB804}"/>
    <cellStyle name="Comma 7 2 2 2 2" xfId="743" xr:uid="{AB83526A-0B6E-4279-9237-5AC344BDB4AF}"/>
    <cellStyle name="Comma 7 2 2 2 2 2" xfId="35310" xr:uid="{CAC703BD-8255-403F-AE56-246C0D1DBA30}"/>
    <cellStyle name="Comma 7 2 2 2 2 3" xfId="37675" xr:uid="{5D4E14E8-8A36-4865-8CD8-127A7F48D729}"/>
    <cellStyle name="Comma 7 2 2 2 2 4" xfId="38865" xr:uid="{E5A1F9AD-C9B6-447B-B66F-5A670E0955FF}"/>
    <cellStyle name="Comma 7 2 2 2 2 5" xfId="39982" xr:uid="{9D4C2791-B72A-4497-8321-53E014BE602F}"/>
    <cellStyle name="Comma 7 2 2 2 2 6" xfId="41099" xr:uid="{5A84D470-EBAC-4D07-AFC4-4789245C9FE0}"/>
    <cellStyle name="Comma 7 2 2 2 2 7" xfId="24978" xr:uid="{983964A0-D7EF-438E-A1D1-A3ABAF7370F2}"/>
    <cellStyle name="Comma 7 2 2 2 2 8" xfId="14232" xr:uid="{AAB5B56A-CD94-4033-A974-C54C941AC61B}"/>
    <cellStyle name="Comma 7 2 2 2 2 9" xfId="42306" xr:uid="{461FEAF4-E777-455C-B06E-B1E95A94A02F}"/>
    <cellStyle name="Comma 7 2 2 2 3" xfId="15095" xr:uid="{12A8F091-CD22-4644-BBF4-4A2407C89A73}"/>
    <cellStyle name="Comma 7 2 2 2 3 2" xfId="35944" xr:uid="{C3681267-D889-4924-8EB7-988FF1A535B7}"/>
    <cellStyle name="Comma 7 2 2 2 3 3" xfId="38086" xr:uid="{D08189DF-AD0C-4E0D-8600-F20949B12FAF}"/>
    <cellStyle name="Comma 7 2 2 2 3 4" xfId="39210" xr:uid="{A80697F8-776E-407F-B115-1BF87F3BBADC}"/>
    <cellStyle name="Comma 7 2 2 2 3 5" xfId="40327" xr:uid="{2BC7D925-4B2A-4ADE-BEF1-2125740BE0F8}"/>
    <cellStyle name="Comma 7 2 2 2 3 6" xfId="41444" xr:uid="{19880BAE-4DA2-4570-9718-A1ABE65DF462}"/>
    <cellStyle name="Comma 7 2 2 2 3 7" xfId="25560" xr:uid="{B4074CD4-82F3-4D5F-94DE-639C42956177}"/>
    <cellStyle name="Comma 7 2 2 2 4" xfId="25934" xr:uid="{5496AB80-D79E-4ACF-96B6-4E81E5222631}"/>
    <cellStyle name="Comma 7 2 2 2 5" xfId="36782" xr:uid="{2C3B75C0-8071-4E57-A98E-1A2F65E73C9F}"/>
    <cellStyle name="Comma 7 2 2 2 6" xfId="38439" xr:uid="{E338E4CA-41F1-440B-B4CF-F222A438F074}"/>
    <cellStyle name="Comma 7 2 2 2 7" xfId="39552" xr:uid="{BFF58707-B2D5-450A-9345-7B54A87F01DF}"/>
    <cellStyle name="Comma 7 2 2 2 8" xfId="40673" xr:uid="{39E612F5-54FA-40BA-9A90-0E474FB5E954}"/>
    <cellStyle name="Comma 7 2 2 2 9" xfId="15516" xr:uid="{D442EB01-9283-43B2-A218-320388F87C99}"/>
    <cellStyle name="Comma 7 2 2 3" xfId="614" xr:uid="{C11C655C-77AC-47C2-8A38-8C32DAAB685A}"/>
    <cellStyle name="Comma 7 2 2 3 10" xfId="44419" xr:uid="{2CF2BD99-D79D-4EC9-83B7-9B65C13C250A}"/>
    <cellStyle name="Comma 7 2 2 3 2" xfId="35070" xr:uid="{EF1B0822-1BDE-4877-B66E-4C781784B14D}"/>
    <cellStyle name="Comma 7 2 2 3 3" xfId="37512" xr:uid="{0E5C554F-6AB5-4A4F-ABD5-69CF9910C02D}"/>
    <cellStyle name="Comma 7 2 2 3 4" xfId="38715" xr:uid="{BF79EBC7-C970-4B45-8153-EAF06E73AA6B}"/>
    <cellStyle name="Comma 7 2 2 3 5" xfId="39832" xr:uid="{2D6FF3BA-B720-4C8B-95AD-95879F959464}"/>
    <cellStyle name="Comma 7 2 2 3 6" xfId="40949" xr:uid="{A273995C-6F98-4612-BA71-045136635477}"/>
    <cellStyle name="Comma 7 2 2 3 7" xfId="24787" xr:uid="{04D0A26A-0D05-46AD-A2EA-214350490550}"/>
    <cellStyle name="Comma 7 2 2 3 8" xfId="13487" xr:uid="{E4FEAF76-02BB-49CF-85CD-C68B858CCE3C}"/>
    <cellStyle name="Comma 7 2 2 3 9" xfId="42177" xr:uid="{D400FE7D-D156-495E-B5B9-A4B1CA45FA85}"/>
    <cellStyle name="Comma 7 2 2 4" xfId="14948" xr:uid="{3CD9C18C-8E81-4C3A-B65B-BDC07F18F65A}"/>
    <cellStyle name="Comma 7 2 2 4 2" xfId="35802" xr:uid="{BEB978A0-C3FD-44F4-8DCD-2D70245320CC}"/>
    <cellStyle name="Comma 7 2 2 4 3" xfId="37948" xr:uid="{E95F4B15-20B1-4436-ACD7-C6145C0AE289}"/>
    <cellStyle name="Comma 7 2 2 4 4" xfId="39072" xr:uid="{555D76D5-2649-4802-8B02-C49F6CA1B072}"/>
    <cellStyle name="Comma 7 2 2 4 5" xfId="40189" xr:uid="{8FAAAC88-8415-45C9-B4F8-241AA5E1B1EE}"/>
    <cellStyle name="Comma 7 2 2 4 6" xfId="41306" xr:uid="{7DAAD0A0-ACEB-4027-89EA-AC24AD75A859}"/>
    <cellStyle name="Comma 7 2 2 4 7" xfId="25432" xr:uid="{D62ED17C-10D3-45BC-B9E3-2AD32DCC6B03}"/>
    <cellStyle name="Comma 7 2 2 4 8" xfId="45907" xr:uid="{1BB48B2E-E728-4882-A68B-EEB598E16142}"/>
    <cellStyle name="Comma 7 2 2 5" xfId="25933" xr:uid="{B3736E17-7E9D-433C-A96F-E14447E96F2A}"/>
    <cellStyle name="Comma 7 2 2 6" xfId="36781" xr:uid="{BA4D604F-6E80-4429-B671-F81AF6E7E858}"/>
    <cellStyle name="Comma 7 2 2 7" xfId="38438" xr:uid="{ECF4BC8F-61F7-43A4-B26A-F12DD6C7A6F8}"/>
    <cellStyle name="Comma 7 2 2 8" xfId="39551" xr:uid="{ED2873E0-2C8A-4E09-B701-D2958D159334}"/>
    <cellStyle name="Comma 7 2 2 9" xfId="40672" xr:uid="{7FA18DD7-E96E-40EE-9CB0-F700E0A510CF}"/>
    <cellStyle name="Comma 7 2 3" xfId="417" xr:uid="{75ED1DDE-A233-4E17-8495-E730CDC29CEC}"/>
    <cellStyle name="Comma 7 2 3 10" xfId="1797" xr:uid="{8939369B-3C70-436E-9B30-306C78DA06AD}"/>
    <cellStyle name="Comma 7 2 3 11" xfId="41989" xr:uid="{3DF79E58-042C-4DB0-954B-4EBC873E7EC0}"/>
    <cellStyle name="Comma 7 2 3 2" xfId="701" xr:uid="{21A0D6C7-C5F6-4FB0-92D4-E787E1721D04}"/>
    <cellStyle name="Comma 7 2 3 2 2" xfId="35439" xr:uid="{95BE6ECB-84F8-4C8C-ADD9-894BEF682AFB}"/>
    <cellStyle name="Comma 7 2 3 2 3" xfId="37768" xr:uid="{2E43E2EE-9892-4655-8BA8-0ED743CD2BBD}"/>
    <cellStyle name="Comma 7 2 3 2 4" xfId="38939" xr:uid="{485D22EB-DEA2-42A8-AA37-940F234141AD}"/>
    <cellStyle name="Comma 7 2 3 2 5" xfId="40056" xr:uid="{D8D46793-BA99-454E-948F-6E12AEB6C79C}"/>
    <cellStyle name="Comma 7 2 3 2 6" xfId="41173" xr:uid="{1B156407-F26B-4771-85B6-369129B759DF}"/>
    <cellStyle name="Comma 7 2 3 2 7" xfId="25082" xr:uid="{C59C9CC9-85A2-432D-9BF8-B67ED6786543}"/>
    <cellStyle name="Comma 7 2 3 2 8" xfId="14564" xr:uid="{53815C84-C684-4695-ACB5-7101E0D5CF36}"/>
    <cellStyle name="Comma 7 2 3 2 9" xfId="42264" xr:uid="{C92C3FD3-62CB-457A-8B6F-79E8F83AD8ED}"/>
    <cellStyle name="Comma 7 2 3 3" xfId="15173" xr:uid="{11B39EDD-7AFA-428A-8CBF-A2F749D325C7}"/>
    <cellStyle name="Comma 7 2 3 3 2" xfId="36018" xr:uid="{BC8B5F92-9CAE-4AC2-A0B0-4C5D811D87F0}"/>
    <cellStyle name="Comma 7 2 3 3 3" xfId="38159" xr:uid="{A902D6DF-1DB9-4367-8FE7-CE2A6C513781}"/>
    <cellStyle name="Comma 7 2 3 3 4" xfId="39283" xr:uid="{E603BF6C-3BC2-4C7F-B7C4-087AA6D7B0B0}"/>
    <cellStyle name="Comma 7 2 3 3 5" xfId="40400" xr:uid="{797274AD-B63C-4D57-BBD3-9917B80FF68D}"/>
    <cellStyle name="Comma 7 2 3 3 6" xfId="41517" xr:uid="{E451F89F-12E4-41B5-9FDA-BE4DED52AC1A}"/>
    <cellStyle name="Comma 7 2 3 3 7" xfId="25612" xr:uid="{55F4522D-F9F0-4E7C-B979-1CF5A28E75A0}"/>
    <cellStyle name="Comma 7 2 3 4" xfId="25935" xr:uid="{68651765-2EAA-4906-8792-C2E3C4588B34}"/>
    <cellStyle name="Comma 7 2 3 5" xfId="36783" xr:uid="{011A506F-3D84-4EDC-A837-3FF5ADDB38EF}"/>
    <cellStyle name="Comma 7 2 3 6" xfId="38440" xr:uid="{96B92E37-479B-4E9D-8EC7-584C110FD6DB}"/>
    <cellStyle name="Comma 7 2 3 7" xfId="39553" xr:uid="{024C862D-C8C8-4785-A5D3-A00FB0BD651A}"/>
    <cellStyle name="Comma 7 2 3 8" xfId="40674" xr:uid="{168295C0-CC50-4848-8206-99D0F2791E4B}"/>
    <cellStyle name="Comma 7 2 3 9" xfId="15517" xr:uid="{097B3533-8ED0-4C34-B1ED-96FF71D1E52D}"/>
    <cellStyle name="Comma 7 2 4" xfId="370" xr:uid="{9C853B6A-FA9D-4D6F-8120-A263BF6F8699}"/>
    <cellStyle name="Comma 7 2 4 10" xfId="41943" xr:uid="{189AB07B-ED35-45CD-A711-F9880B79D6A0}"/>
    <cellStyle name="Comma 7 2 4 2" xfId="655" xr:uid="{FBBA4502-6359-439E-98E2-A3736191308B}"/>
    <cellStyle name="Comma 7 2 4 2 2" xfId="35943" xr:uid="{FDDB6029-E46F-40C1-B082-65CD049CDFEC}"/>
    <cellStyle name="Comma 7 2 4 2 3" xfId="38085" xr:uid="{AA987D52-F2DA-48B4-9331-09277EA6ADC1}"/>
    <cellStyle name="Comma 7 2 4 2 4" xfId="39209" xr:uid="{FF00B1A0-3F75-46C2-B3A8-28E240567825}"/>
    <cellStyle name="Comma 7 2 4 2 5" xfId="40326" xr:uid="{1F3E8E75-C55C-4903-B522-EE9DAA957EE2}"/>
    <cellStyle name="Comma 7 2 4 2 6" xfId="41443" xr:uid="{476F0DB6-304D-4957-A357-CA523D06EC99}"/>
    <cellStyle name="Comma 7 2 4 2 7" xfId="25559" xr:uid="{F102AD10-21C8-47CD-94B7-A965EF1CCBFA}"/>
    <cellStyle name="Comma 7 2 4 2 8" xfId="15094" xr:uid="{136B5926-B2A5-40E0-8B9A-437044975CF8}"/>
    <cellStyle name="Comma 7 2 4 2 9" xfId="42218" xr:uid="{5216E8CA-CAD1-4D8E-B733-DD4DADF816EE}"/>
    <cellStyle name="Comma 7 2 4 3" xfId="35309" xr:uid="{AFF7AEF2-92FF-4243-BADF-9BDFB2292499}"/>
    <cellStyle name="Comma 7 2 4 4" xfId="37674" xr:uid="{23265770-1B9B-470C-A6C8-E87AB1A0C4C9}"/>
    <cellStyle name="Comma 7 2 4 5" xfId="38864" xr:uid="{28C2C406-A17C-4AD7-99DA-A926ADF4F51C}"/>
    <cellStyle name="Comma 7 2 4 6" xfId="39981" xr:uid="{B5A30519-D715-496B-BC53-145A814AEA55}"/>
    <cellStyle name="Comma 7 2 4 7" xfId="41098" xr:uid="{D25C58CF-6CF1-4593-A5A8-736E9025D9E3}"/>
    <cellStyle name="Comma 7 2 4 8" xfId="24977" xr:uid="{C01D89CE-7366-4DD8-B574-22686697C5FF}"/>
    <cellStyle name="Comma 7 2 4 9" xfId="14231" xr:uid="{DD6E1F8E-CA9C-4654-81EB-764133A282F2}"/>
    <cellStyle name="Comma 7 2 5" xfId="525" xr:uid="{2665AADC-08BD-41DD-8887-24ABBFC8CA7F}"/>
    <cellStyle name="Comma 7 2 5 10" xfId="43956" xr:uid="{DDD26F23-01EE-4126-81BF-D2E624770B01}"/>
    <cellStyle name="Comma 7 2 5 2" xfId="35069" xr:uid="{4CC44011-351E-4FCF-A8E5-947E916E0296}"/>
    <cellStyle name="Comma 7 2 5 2 2" xfId="44193" xr:uid="{079C1569-D98E-46CE-8162-E1F812C66994}"/>
    <cellStyle name="Comma 7 2 5 3" xfId="37511" xr:uid="{D5BD1B52-9B30-49AD-A8B5-627C55B79B19}"/>
    <cellStyle name="Comma 7 2 5 3 2" xfId="45680" xr:uid="{FCC17D4F-DCAC-42F4-BE6B-4FC769ADEFB8}"/>
    <cellStyle name="Comma 7 2 5 4" xfId="38714" xr:uid="{6BD4CCA8-5D63-42ED-94F3-4FADE0BFADB0}"/>
    <cellStyle name="Comma 7 2 5 5" xfId="39831" xr:uid="{AB823803-59F6-4058-AAD2-91DB261883AD}"/>
    <cellStyle name="Comma 7 2 5 6" xfId="40948" xr:uid="{425075AF-A2C2-411A-8EDC-E4F1F5F6FF88}"/>
    <cellStyle name="Comma 7 2 5 7" xfId="24786" xr:uid="{BB7E61BC-EDCF-407A-9B99-27F996CCF4EF}"/>
    <cellStyle name="Comma 7 2 5 8" xfId="13486" xr:uid="{7EF59872-5ABE-494D-82F7-5EAFF3B4621F}"/>
    <cellStyle name="Comma 7 2 5 9" xfId="42088" xr:uid="{08F7845C-E6AD-4B7D-BC23-723D90602A08}"/>
    <cellStyle name="Comma 7 2 6" xfId="572" xr:uid="{8ACA6498-DD5D-43C1-98A1-F8B9D1DF5519}"/>
    <cellStyle name="Comma 7 2 6 10" xfId="43948" xr:uid="{459FCA6E-CADF-459C-A2B2-9D1CBA0486AE}"/>
    <cellStyle name="Comma 7 2 6 2" xfId="35801" xr:uid="{C86B5525-F668-4A18-B64D-03A73285A76C}"/>
    <cellStyle name="Comma 7 2 6 3" xfId="37947" xr:uid="{9943ED71-53DD-4DF9-B233-452A70080E90}"/>
    <cellStyle name="Comma 7 2 6 4" xfId="39071" xr:uid="{D1712B36-B5E6-4F54-BA08-9F2406B84F3A}"/>
    <cellStyle name="Comma 7 2 6 5" xfId="40188" xr:uid="{0EE68482-2291-4998-86C4-A654E9EA931B}"/>
    <cellStyle name="Comma 7 2 6 6" xfId="41305" xr:uid="{955292F8-3E13-44D4-AED1-616E3E36FFEF}"/>
    <cellStyle name="Comma 7 2 6 7" xfId="25431" xr:uid="{BF6BEE3C-5855-46F5-BB39-03F7801FAEA0}"/>
    <cellStyle name="Comma 7 2 6 8" xfId="14947" xr:uid="{2078D94F-D08E-426F-9DA5-6FB49D65A056}"/>
    <cellStyle name="Comma 7 2 6 9" xfId="42135" xr:uid="{9BE5036B-756A-43EC-8DEC-ACF307CA2C2D}"/>
    <cellStyle name="Comma 7 2 7" xfId="25932" xr:uid="{56712FA9-BD43-4B8F-82CF-5871A7BDD1F1}"/>
    <cellStyle name="Comma 7 2 7 2" xfId="42447" xr:uid="{4BA3DDB6-C200-47CD-8D09-9FD944A3FDA0}"/>
    <cellStyle name="Comma 7 2 7 3" xfId="44031" xr:uid="{6193C652-1292-4439-BF70-19B392B89AB5}"/>
    <cellStyle name="Comma 7 2 8" xfId="36780" xr:uid="{3293BEB1-B80C-4165-AF75-B8D5C85F18CB}"/>
    <cellStyle name="Comma 7 2 8 2" xfId="45517" xr:uid="{F7A00C8C-69FE-42B8-AC23-9C29E71D1F41}"/>
    <cellStyle name="Comma 7 2 9" xfId="38437" xr:uid="{2A1C804D-970C-4965-A934-DAB38E883BDD}"/>
    <cellStyle name="Comma 7 20" xfId="41841" xr:uid="{7DC54031-1F82-4209-8F04-08CEE6CEF6BA}"/>
    <cellStyle name="Comma 7 21" xfId="208" xr:uid="{546E539F-D6EC-4FA1-905C-5CCA397BACA7}"/>
    <cellStyle name="Comma 7 22" xfId="42488" xr:uid="{4CCEE820-D645-49D5-8FD9-732CED594F61}"/>
    <cellStyle name="Comma 7 23" xfId="43031" xr:uid="{4A246F17-E2EB-4A98-8A2F-1E76DBF8909A}"/>
    <cellStyle name="Comma 7 3" xfId="300" xr:uid="{90C0A682-5E4D-438F-B079-FBFFC079D6DE}"/>
    <cellStyle name="Comma 7 3 10" xfId="40675" xr:uid="{1674D579-A06A-41EC-936B-9D04309A63D8}"/>
    <cellStyle name="Comma 7 3 11" xfId="15518" xr:uid="{424F5E76-E38F-4F4E-90C3-FA3F1AFBD5B6}"/>
    <cellStyle name="Comma 7 3 12" xfId="1798" xr:uid="{901D55E5-F4D7-4AA7-8114-E12B7CF7B801}"/>
    <cellStyle name="Comma 7 3 13" xfId="41697" xr:uid="{4DB069AB-12D3-4D19-9340-96861D436DDB}"/>
    <cellStyle name="Comma 7 3 14" xfId="927" xr:uid="{61B33BAA-DE95-4D17-9514-D5F7FC30578B}"/>
    <cellStyle name="Comma 7 3 15" xfId="41872" xr:uid="{13035ADB-785D-4385-B30B-191F079B1CDE}"/>
    <cellStyle name="Comma 7 3 16" xfId="42658" xr:uid="{11E27665-87FC-4CE2-87B2-A6B9F9C85A69}"/>
    <cellStyle name="Comma 7 3 2" xfId="341" xr:uid="{24C841E8-3811-444D-BD68-5648670D53E1}"/>
    <cellStyle name="Comma 7 3 2 10" xfId="15519" xr:uid="{D911F000-F611-43A8-8874-56FBDC1FE2D4}"/>
    <cellStyle name="Comma 7 3 2 11" xfId="1799" xr:uid="{1C538242-BE8C-47C7-A8FD-560E9B4CC845}"/>
    <cellStyle name="Comma 7 3 2 12" xfId="1140" xr:uid="{F6BBF493-A00C-4F4C-AAEE-7F759E3438D1}"/>
    <cellStyle name="Comma 7 3 2 13" xfId="41914" xr:uid="{9BE568BD-02B1-4948-AA69-998F74BC3729}"/>
    <cellStyle name="Comma 7 3 2 14" xfId="43282" xr:uid="{939ED9F5-A3E8-47F1-AB66-CF5882CAB0E9}"/>
    <cellStyle name="Comma 7 3 2 2" xfId="471" xr:uid="{40F883A8-93D5-401E-93EA-698999BE3943}"/>
    <cellStyle name="Comma 7 3 2 2 10" xfId="44803" xr:uid="{394857AE-E032-469D-89FB-CD1D732D4F57}"/>
    <cellStyle name="Comma 7 3 2 2 2" xfId="755" xr:uid="{93850825-D7D6-4AFA-9AD0-26D80342E196}"/>
    <cellStyle name="Comma 7 3 2 2 2 2" xfId="25938" xr:uid="{DC4C8127-F586-42BD-BBB3-CD30CA3F504B}"/>
    <cellStyle name="Comma 7 3 2 2 2 3" xfId="42318" xr:uid="{B4F612BE-50C9-48EC-B8D5-35FAA77FF90B}"/>
    <cellStyle name="Comma 7 3 2 2 3" xfId="36786" xr:uid="{DBFF7EAD-08C1-4821-8A68-3EDB04AF4D84}"/>
    <cellStyle name="Comma 7 3 2 2 4" xfId="38443" xr:uid="{04CA2859-BABE-4CEA-8BFD-4ED427BC71B9}"/>
    <cellStyle name="Comma 7 3 2 2 5" xfId="39556" xr:uid="{1A736D6D-91FB-4C78-9FFF-EA63B131960D}"/>
    <cellStyle name="Comma 7 3 2 2 6" xfId="40677" xr:uid="{BCE85326-462C-4B58-BEA0-62B68EBBBF45}"/>
    <cellStyle name="Comma 7 3 2 2 7" xfId="15520" xr:uid="{B72AB3A2-B878-4877-ADC0-DB828E05D664}"/>
    <cellStyle name="Comma 7 3 2 2 8" xfId="1800" xr:uid="{9F756C29-F758-406B-B48C-1099C982D3F4}"/>
    <cellStyle name="Comma 7 3 2 2 9" xfId="42043" xr:uid="{523D1E01-E041-4893-A08F-0FB1E21E67B6}"/>
    <cellStyle name="Comma 7 3 2 3" xfId="626" xr:uid="{41E9AA8D-1B70-4487-A5C0-CA45062CE6D1}"/>
    <cellStyle name="Comma 7 3 2 3 10" xfId="46292" xr:uid="{F9FA6A5E-162E-4433-A0F9-EE3AB6B6D6F3}"/>
    <cellStyle name="Comma 7 3 2 3 2" xfId="35072" xr:uid="{217DDD55-3F3A-4A50-A826-8E614DC73CF9}"/>
    <cellStyle name="Comma 7 3 2 3 3" xfId="37514" xr:uid="{B01EB849-339B-4518-BD0C-409322AA5846}"/>
    <cellStyle name="Comma 7 3 2 3 4" xfId="38717" xr:uid="{8A262C38-8383-41E6-8CFD-20B149BB85E8}"/>
    <cellStyle name="Comma 7 3 2 3 5" xfId="39834" xr:uid="{5D337453-AD9B-4818-A233-8240A17E3D15}"/>
    <cellStyle name="Comma 7 3 2 3 6" xfId="40951" xr:uid="{1BD6C893-ED89-4B01-ABED-2AB784F8B470}"/>
    <cellStyle name="Comma 7 3 2 3 7" xfId="24789" xr:uid="{9C864CB7-1E80-435C-B74C-658BE27EFEC3}"/>
    <cellStyle name="Comma 7 3 2 3 8" xfId="13489" xr:uid="{97FCCF29-9E04-49C4-8CE9-62E27F792213}"/>
    <cellStyle name="Comma 7 3 2 3 9" xfId="42189" xr:uid="{0247F478-A118-4715-9CF8-D5F985FA2912}"/>
    <cellStyle name="Comma 7 3 2 4" xfId="14950" xr:uid="{89CF9E95-690A-4F90-B84A-C89F06C9D3ED}"/>
    <cellStyle name="Comma 7 3 2 4 2" xfId="35804" xr:uid="{34C1A367-F112-4F7E-8B74-F0CCBD7AF9A2}"/>
    <cellStyle name="Comma 7 3 2 4 3" xfId="37950" xr:uid="{8CFD79CA-9482-4022-9375-A3D6BC21BC36}"/>
    <cellStyle name="Comma 7 3 2 4 4" xfId="39074" xr:uid="{1B9C0083-6522-4AA6-82C9-5C28F4D96205}"/>
    <cellStyle name="Comma 7 3 2 4 5" xfId="40191" xr:uid="{643C95AB-0CE1-48F0-B380-B39CBC89DD3E}"/>
    <cellStyle name="Comma 7 3 2 4 6" xfId="41308" xr:uid="{773BBB0B-8A23-46B3-AC9A-F78542C7728F}"/>
    <cellStyle name="Comma 7 3 2 4 7" xfId="25434" xr:uid="{57C853F3-6DFB-45BC-A99B-99DC475ED469}"/>
    <cellStyle name="Comma 7 3 2 5" xfId="25937" xr:uid="{09FE9925-B8C5-476A-93D4-80AA3FE35E47}"/>
    <cellStyle name="Comma 7 3 2 6" xfId="36785" xr:uid="{E1ED2217-1BB4-4993-9987-873CB3B169C9}"/>
    <cellStyle name="Comma 7 3 2 7" xfId="38442" xr:uid="{AD115898-C4CE-4B92-A953-EE79C9B4E552}"/>
    <cellStyle name="Comma 7 3 2 8" xfId="39555" xr:uid="{81795CCB-271B-4A38-8E8D-84034D19F223}"/>
    <cellStyle name="Comma 7 3 2 9" xfId="40676" xr:uid="{5CF5B9F4-C0B7-4ECA-A626-20D1DCE5CCB3}"/>
    <cellStyle name="Comma 7 3 3" xfId="429" xr:uid="{85DC94B7-040B-43F9-B5ED-B5B188035CAF}"/>
    <cellStyle name="Comma 7 3 3 10" xfId="44108" xr:uid="{D3DFB84F-A3DF-4D53-9819-60F209DD2D40}"/>
    <cellStyle name="Comma 7 3 3 2" xfId="713" xr:uid="{1EB139A7-24D9-4DFE-9081-66FF59349265}"/>
    <cellStyle name="Comma 7 3 3 2 2" xfId="25939" xr:uid="{1934E881-E80F-48F7-B317-C166F95D171C}"/>
    <cellStyle name="Comma 7 3 3 2 3" xfId="42276" xr:uid="{EEED5450-9640-4A96-A33A-816DCA69ECCB}"/>
    <cellStyle name="Comma 7 3 3 3" xfId="36787" xr:uid="{C330C622-9AE7-4556-B272-A5977EF06E77}"/>
    <cellStyle name="Comma 7 3 3 4" xfId="38444" xr:uid="{72CE17E8-C7E3-41FE-8D88-33B75E5EA391}"/>
    <cellStyle name="Comma 7 3 3 5" xfId="39557" xr:uid="{40DDB1FF-4A85-4EA3-AE7B-CE6E6E9572EC}"/>
    <cellStyle name="Comma 7 3 3 6" xfId="40678" xr:uid="{5C231BFC-033D-426E-890B-20C1453CF61E}"/>
    <cellStyle name="Comma 7 3 3 7" xfId="15521" xr:uid="{529D52DC-9DC6-4F9A-B35A-466579554111}"/>
    <cellStyle name="Comma 7 3 3 8" xfId="1801" xr:uid="{F39F444F-D12E-4D3D-8479-4CB91A6764AD}"/>
    <cellStyle name="Comma 7 3 3 9" xfId="42001" xr:uid="{DF9E0EFE-3544-43BB-9242-090715F4CD21}"/>
    <cellStyle name="Comma 7 3 4" xfId="382" xr:uid="{57596BDC-6154-4969-9453-25A68DCDB372}"/>
    <cellStyle name="Comma 7 3 4 10" xfId="45596" xr:uid="{B237C17C-630E-4DAF-8C1A-0BAC3DF3A3DE}"/>
    <cellStyle name="Comma 7 3 4 2" xfId="667" xr:uid="{7813FFEE-0DFC-44C3-B1B5-D8AC67304D2B}"/>
    <cellStyle name="Comma 7 3 4 2 2" xfId="35071" xr:uid="{301B3209-4082-42B1-92CB-A7A549B3F06B}"/>
    <cellStyle name="Comma 7 3 4 2 3" xfId="42230" xr:uid="{1E9CFF96-F2AB-4FE7-BE07-6A1BC5C6D1D8}"/>
    <cellStyle name="Comma 7 3 4 3" xfId="37513" xr:uid="{8217BFFD-7D07-4B27-8453-DC24569C45E5}"/>
    <cellStyle name="Comma 7 3 4 4" xfId="38716" xr:uid="{B3BE8EE6-8198-4B97-8E21-08E1757EEA33}"/>
    <cellStyle name="Comma 7 3 4 5" xfId="39833" xr:uid="{5AA60446-67DA-4088-AA0F-6D38EB2A0EE5}"/>
    <cellStyle name="Comma 7 3 4 6" xfId="40950" xr:uid="{38425997-27C1-4972-823E-21034460F956}"/>
    <cellStyle name="Comma 7 3 4 7" xfId="24788" xr:uid="{A8A728C8-AAA3-4186-A2AC-2B5491CFA098}"/>
    <cellStyle name="Comma 7 3 4 8" xfId="13488" xr:uid="{B5D74383-7200-4376-8997-558077D8995A}"/>
    <cellStyle name="Comma 7 3 4 9" xfId="41955" xr:uid="{2869A968-BC35-4ACC-AA70-F8C95C7AE6F5}"/>
    <cellStyle name="Comma 7 3 5" xfId="537" xr:uid="{E6BBC513-03BB-4C41-B2B3-46D32193F7D4}"/>
    <cellStyle name="Comma 7 3 5 2" xfId="35803" xr:uid="{3DF4B84C-EB6F-4B2D-9363-B0CD6803BA83}"/>
    <cellStyle name="Comma 7 3 5 3" xfId="37949" xr:uid="{1E209429-1228-49F6-93FD-BCA03262CA4B}"/>
    <cellStyle name="Comma 7 3 5 4" xfId="39073" xr:uid="{3245B6C4-0FA7-4396-B6BB-BCBD25A58725}"/>
    <cellStyle name="Comma 7 3 5 5" xfId="40190" xr:uid="{6F3AE66F-8E47-4A45-BBB1-917E117534B5}"/>
    <cellStyle name="Comma 7 3 5 6" xfId="41307" xr:uid="{3ADAFD57-92D8-4505-AAB7-93B0005852D2}"/>
    <cellStyle name="Comma 7 3 5 7" xfId="25433" xr:uid="{73F368D1-9D10-4ABE-96A2-F1F7A1FCED93}"/>
    <cellStyle name="Comma 7 3 5 8" xfId="14949" xr:uid="{340BCA44-3FAE-49FB-A22A-0B829EEC3C88}"/>
    <cellStyle name="Comma 7 3 5 9" xfId="42100" xr:uid="{D1A36ED7-21A9-4AD0-B51E-0FFD738BA439}"/>
    <cellStyle name="Comma 7 3 6" xfId="584" xr:uid="{51DE4315-780C-481D-942C-AB8E1F14269C}"/>
    <cellStyle name="Comma 7 3 6 2" xfId="25936" xr:uid="{EA109B4B-AFDF-4386-916B-499F86F92A5B}"/>
    <cellStyle name="Comma 7 3 6 3" xfId="42147" xr:uid="{4017062E-4AEA-4E8C-AC4E-5A096E06B4A8}"/>
    <cellStyle name="Comma 7 3 7" xfId="36784" xr:uid="{F9267E0A-C5A4-449B-8D9C-26D417C51740}"/>
    <cellStyle name="Comma 7 3 8" xfId="38441" xr:uid="{157512B6-F25D-45EE-946B-2776FFCAA0ED}"/>
    <cellStyle name="Comma 7 3 9" xfId="39554" xr:uid="{7B2558C1-F3BE-4515-8D9C-9856EEE2D20E}"/>
    <cellStyle name="Comma 7 4" xfId="313" xr:uid="{F379AF2C-B061-48D7-A54A-8B7F5883C1EC}"/>
    <cellStyle name="Comma 7 4 10" xfId="15522" xr:uid="{0EF0D096-B559-4E59-8E27-A23DB8848C37}"/>
    <cellStyle name="Comma 7 4 11" xfId="1802" xr:uid="{61D560A6-3B10-45B7-A020-1A596C902484}"/>
    <cellStyle name="Comma 7 4 12" xfId="41741" xr:uid="{C544887B-C204-421E-BF9D-39AC1A00FAFE}"/>
    <cellStyle name="Comma 7 4 13" xfId="974" xr:uid="{C2F9ED5F-2298-477F-BDCD-E19D15583397}"/>
    <cellStyle name="Comma 7 4 14" xfId="41885" xr:uid="{D7407489-D4DE-440D-862D-D37ABD893E20}"/>
    <cellStyle name="Comma 7 4 15" xfId="42863" xr:uid="{75347B64-C261-449F-B7E9-FE5A344B2922}"/>
    <cellStyle name="Comma 7 4 2" xfId="442" xr:uid="{A9EE8EAF-7BAF-4235-B1A5-0C5AEA682CD9}"/>
    <cellStyle name="Comma 7 4 2 10" xfId="1803" xr:uid="{27694B37-3646-4DE8-B2B5-D08B91842378}"/>
    <cellStyle name="Comma 7 4 2 11" xfId="1188" xr:uid="{BB3A0B71-6C3D-4180-9FF3-4D500710932E}"/>
    <cellStyle name="Comma 7 4 2 12" xfId="42014" xr:uid="{2D07A27E-6E82-4F15-8818-C8C34BAF716B}"/>
    <cellStyle name="Comma 7 4 2 13" xfId="43498" xr:uid="{395B9014-E97C-4102-8908-70A127907F29}"/>
    <cellStyle name="Comma 7 4 2 2" xfId="726" xr:uid="{604FC783-D563-40DB-ACF2-14590A6C0F28}"/>
    <cellStyle name="Comma 7 4 2 2 10" xfId="45036" xr:uid="{AB90FD12-718B-4C42-8359-0562FBE721E5}"/>
    <cellStyle name="Comma 7 4 2 2 2" xfId="35074" xr:uid="{BDAAC402-C6BF-4444-8D37-D3A1F4EEF3BB}"/>
    <cellStyle name="Comma 7 4 2 2 3" xfId="37516" xr:uid="{11F16B2F-9A1A-46BE-AF7F-EC96ABA211E8}"/>
    <cellStyle name="Comma 7 4 2 2 4" xfId="38719" xr:uid="{A894D488-EB10-4420-AEA5-C55C2A79D8A0}"/>
    <cellStyle name="Comma 7 4 2 2 5" xfId="39836" xr:uid="{73DE5B78-55E9-4729-A414-0E2B99A46DCE}"/>
    <cellStyle name="Comma 7 4 2 2 6" xfId="40953" xr:uid="{36905AFC-C410-40B7-AA59-94D5DD301D86}"/>
    <cellStyle name="Comma 7 4 2 2 7" xfId="24791" xr:uid="{9A46F932-64A5-4A07-97BE-E880790F5636}"/>
    <cellStyle name="Comma 7 4 2 2 8" xfId="13491" xr:uid="{C4260E1F-527E-417F-80C9-DB2EEA8E5BA7}"/>
    <cellStyle name="Comma 7 4 2 2 9" xfId="42289" xr:uid="{ECC3C8DB-A465-4CF1-9A47-D3F093A3DA96}"/>
    <cellStyle name="Comma 7 4 2 3" xfId="14952" xr:uid="{6158B3A4-2D80-40B0-A60C-76899AD4C79A}"/>
    <cellStyle name="Comma 7 4 2 3 2" xfId="35806" xr:uid="{274759D7-EC4A-4859-AEA2-C65D0AF48B92}"/>
    <cellStyle name="Comma 7 4 2 3 3" xfId="37952" xr:uid="{9F8AE32F-328F-4704-A204-910E40A394AA}"/>
    <cellStyle name="Comma 7 4 2 3 4" xfId="39076" xr:uid="{A96AA645-02F5-4549-ADF5-63523D6240DE}"/>
    <cellStyle name="Comma 7 4 2 3 5" xfId="40193" xr:uid="{B31868B2-9663-417C-9ABD-3D2652EC1B31}"/>
    <cellStyle name="Comma 7 4 2 3 6" xfId="41310" xr:uid="{F03B84FB-8590-4F99-9496-5D2C5D2E5744}"/>
    <cellStyle name="Comma 7 4 2 3 7" xfId="25436" xr:uid="{BF0F4BDD-44CE-4BD9-BC75-B25D672896E1}"/>
    <cellStyle name="Comma 7 4 2 3 8" xfId="46525" xr:uid="{FB7853FB-0F91-4A03-9466-3C5ABE797EFD}"/>
    <cellStyle name="Comma 7 4 2 4" xfId="25941" xr:uid="{3AD8D11E-5FC8-4F20-B768-ECA314499DB4}"/>
    <cellStyle name="Comma 7 4 2 5" xfId="36789" xr:uid="{DB6F3402-9762-4A4E-8D3E-65AA556610E3}"/>
    <cellStyle name="Comma 7 4 2 6" xfId="38446" xr:uid="{3F20BC1B-D352-4808-8D1D-6A89BD49F814}"/>
    <cellStyle name="Comma 7 4 2 7" xfId="39559" xr:uid="{D111139E-B146-4602-9F87-06E70AA91461}"/>
    <cellStyle name="Comma 7 4 2 8" xfId="40680" xr:uid="{0E8BA92A-6795-40B4-8C90-3EC226D70B98}"/>
    <cellStyle name="Comma 7 4 2 9" xfId="15523" xr:uid="{497C96CD-37B5-478F-9154-E5315DAA1422}"/>
    <cellStyle name="Comma 7 4 3" xfId="597" xr:uid="{08D7CB42-3A0C-448D-A7D9-303CAD976ECD}"/>
    <cellStyle name="Comma 7 4 3 10" xfId="44331" xr:uid="{7F13B19E-8F41-4D77-9736-91A830E71B66}"/>
    <cellStyle name="Comma 7 4 3 2" xfId="35073" xr:uid="{15DFB694-A2EE-4D6E-BB1D-0E7D6F5F3F94}"/>
    <cellStyle name="Comma 7 4 3 3" xfId="37515" xr:uid="{41D6D87B-308A-428F-AD98-3EA5C1911C2A}"/>
    <cellStyle name="Comma 7 4 3 4" xfId="38718" xr:uid="{AD74A568-8BEB-4872-87DA-1397F5C3D940}"/>
    <cellStyle name="Comma 7 4 3 5" xfId="39835" xr:uid="{78159C9E-F945-49E7-847B-12321F42F7B4}"/>
    <cellStyle name="Comma 7 4 3 6" xfId="40952" xr:uid="{E8444DE7-905F-4936-93AC-C23BD9415B43}"/>
    <cellStyle name="Comma 7 4 3 7" xfId="24790" xr:uid="{C8C941CA-0A00-4EFF-B509-5ED6E02063BA}"/>
    <cellStyle name="Comma 7 4 3 8" xfId="13490" xr:uid="{FD52730C-D2F2-4FEB-97E5-0123E0EEE174}"/>
    <cellStyle name="Comma 7 4 3 9" xfId="42160" xr:uid="{1506E0F3-38F1-4EEF-AB4C-5EDFF08A2320}"/>
    <cellStyle name="Comma 7 4 4" xfId="14951" xr:uid="{3BC75478-87F2-47F9-8FD3-4C4949A145A0}"/>
    <cellStyle name="Comma 7 4 4 2" xfId="35805" xr:uid="{8AF18BD3-05E9-425D-8FB8-B13661BB4715}"/>
    <cellStyle name="Comma 7 4 4 3" xfId="37951" xr:uid="{E5646AA5-1C67-4A88-AE8B-588CBF0047A4}"/>
    <cellStyle name="Comma 7 4 4 4" xfId="39075" xr:uid="{F3C8CE5A-9197-4E6D-8C21-947607F0590C}"/>
    <cellStyle name="Comma 7 4 4 5" xfId="40192" xr:uid="{73BA2A70-4B70-49F3-9919-FD4D178C870B}"/>
    <cellStyle name="Comma 7 4 4 6" xfId="41309" xr:uid="{8B234280-1BD1-4114-92B8-E5DB0ABBB296}"/>
    <cellStyle name="Comma 7 4 4 7" xfId="25435" xr:uid="{DB3E0D4B-ED81-45A1-A41C-61135C7B7586}"/>
    <cellStyle name="Comma 7 4 4 8" xfId="45819" xr:uid="{EFA61246-03A5-4FDF-813D-BC10D737F934}"/>
    <cellStyle name="Comma 7 4 5" xfId="25940" xr:uid="{3B503A71-DB19-4130-9236-FA19D0F4757D}"/>
    <cellStyle name="Comma 7 4 6" xfId="36788" xr:uid="{8815639C-161A-467A-8AFA-6136DFBC2582}"/>
    <cellStyle name="Comma 7 4 7" xfId="38445" xr:uid="{C7B2FBA4-7FA0-45D9-921B-2AD74C78A33C}"/>
    <cellStyle name="Comma 7 4 8" xfId="39558" xr:uid="{E4069513-C93E-4097-91AF-C1D7ADACDD72}"/>
    <cellStyle name="Comma 7 4 9" xfId="40679" xr:uid="{68ABF6F8-8ACA-4B29-A92F-28E6A984F17C}"/>
    <cellStyle name="Comma 7 5" xfId="398" xr:uid="{80993A92-8502-4E0C-92F9-AE6BC401E8DD}"/>
    <cellStyle name="Comma 7 5 10" xfId="15524" xr:uid="{3957835F-03A6-4063-B82F-C49CB0D169AF}"/>
    <cellStyle name="Comma 7 5 11" xfId="1804" xr:uid="{42785C77-B726-4A66-B5CA-A14B2B7336C1}"/>
    <cellStyle name="Comma 7 5 12" xfId="1027" xr:uid="{46A3AADD-CF39-4C42-9F0B-C267392F1771}"/>
    <cellStyle name="Comma 7 5 13" xfId="41972" xr:uid="{A684F926-123C-4BE4-BC88-4B5CD4D31580}"/>
    <cellStyle name="Comma 7 5 14" xfId="43055" xr:uid="{FE4C1AF9-25DC-4436-90AB-6D9AF6BDA80B}"/>
    <cellStyle name="Comma 7 5 2" xfId="684" xr:uid="{4A614221-59AD-41AF-912B-07846A252EC3}"/>
    <cellStyle name="Comma 7 5 2 10" xfId="43715" xr:uid="{D2A693A9-1D42-4826-A71E-0DAC8406F36A}"/>
    <cellStyle name="Comma 7 5 2 2" xfId="25943" xr:uid="{F0DC4B13-13CB-4CF3-9E6E-B6BA4087A1E0}"/>
    <cellStyle name="Comma 7 5 2 2 2" xfId="45265" xr:uid="{79B2F500-F4F4-4458-8388-146F07BC25DF}"/>
    <cellStyle name="Comma 7 5 2 3" xfId="36791" xr:uid="{5E43E5A8-C44A-477E-B182-7DC418BC9C0B}"/>
    <cellStyle name="Comma 7 5 2 3 2" xfId="46755" xr:uid="{EEC68EC9-E79A-4909-9FA8-E65A61065F1F}"/>
    <cellStyle name="Comma 7 5 2 4" xfId="38448" xr:uid="{963F3BF6-134E-42CC-A2DB-D0D2681D9339}"/>
    <cellStyle name="Comma 7 5 2 5" xfId="39561" xr:uid="{446B9EFE-B9E8-4363-90BE-A8CBC35151FA}"/>
    <cellStyle name="Comma 7 5 2 6" xfId="40682" xr:uid="{33635934-7FD1-4E3C-BF79-38C3AB4A0C73}"/>
    <cellStyle name="Comma 7 5 2 7" xfId="15525" xr:uid="{720B836F-60A3-45E5-B88A-38BE356A72CC}"/>
    <cellStyle name="Comma 7 5 2 8" xfId="1805" xr:uid="{1485EE5E-F655-47D7-B8CC-1F2D4386DD9E}"/>
    <cellStyle name="Comma 7 5 2 9" xfId="42247" xr:uid="{7E7907A9-E717-4DF2-9A0A-4175469957C0}"/>
    <cellStyle name="Comma 7 5 3" xfId="13492" xr:uid="{C5F32CE3-14EA-43BB-A3BE-3C56030F67EA}"/>
    <cellStyle name="Comma 7 5 3 2" xfId="35075" xr:uid="{2AEDC607-89E9-4F1C-99DF-863A0FC26117}"/>
    <cellStyle name="Comma 7 5 3 3" xfId="37517" xr:uid="{218A8ACC-F31A-4A71-BF6C-52170C0B592B}"/>
    <cellStyle name="Comma 7 5 3 4" xfId="38720" xr:uid="{ACF69809-E45A-4542-8F11-E64BD170E59F}"/>
    <cellStyle name="Comma 7 5 3 5" xfId="39837" xr:uid="{84A19104-A20D-4C24-BEE9-5F782C70353B}"/>
    <cellStyle name="Comma 7 5 3 6" xfId="40954" xr:uid="{262F0FF2-E254-47BA-956E-6CA613B3673C}"/>
    <cellStyle name="Comma 7 5 3 7" xfId="24792" xr:uid="{29C8F20E-FFFF-4A94-9F44-1F8635FEFE25}"/>
    <cellStyle name="Comma 7 5 3 8" xfId="44556" xr:uid="{A7D772EE-E94B-41ED-958D-579DA8D5322A}"/>
    <cellStyle name="Comma 7 5 4" xfId="14953" xr:uid="{4A6660DC-F37D-4D56-A02D-5B58162B0620}"/>
    <cellStyle name="Comma 7 5 4 2" xfId="35807" xr:uid="{A02B6A8A-A210-4F11-85EB-F34EB8182CAD}"/>
    <cellStyle name="Comma 7 5 4 3" xfId="37953" xr:uid="{77B53332-E05A-469E-A447-B4702D2DB218}"/>
    <cellStyle name="Comma 7 5 4 4" xfId="39077" xr:uid="{F648BC3C-F8C5-4754-ADA7-70A18BC1219F}"/>
    <cellStyle name="Comma 7 5 4 5" xfId="40194" xr:uid="{431C874B-FEA7-4246-B7F2-EE4B0396ED45}"/>
    <cellStyle name="Comma 7 5 4 6" xfId="41311" xr:uid="{18F4181E-5245-4941-A8DD-02CE7D025F8A}"/>
    <cellStyle name="Comma 7 5 4 7" xfId="25437" xr:uid="{537EBAD0-FE3E-4E7F-B850-ABEF1126A8D3}"/>
    <cellStyle name="Comma 7 5 4 8" xfId="46044" xr:uid="{C3696C53-5EA2-4C7B-BF78-0115C8ECFAF7}"/>
    <cellStyle name="Comma 7 5 5" xfId="25942" xr:uid="{1A69BCB4-8CEC-4E14-B2FB-C92ECABC2D41}"/>
    <cellStyle name="Comma 7 5 6" xfId="36790" xr:uid="{DC886FA5-514A-4207-A3A3-BADCA5BDB2C4}"/>
    <cellStyle name="Comma 7 5 7" xfId="38447" xr:uid="{0D5F58E7-20C2-4B3A-8DB7-5F1B11080F91}"/>
    <cellStyle name="Comma 7 5 8" xfId="39560" xr:uid="{09394996-AEAB-4028-B8AE-BA932DAB566D}"/>
    <cellStyle name="Comma 7 5 9" xfId="40681" xr:uid="{05BB779C-34BF-47BF-8F32-D569C96F5166}"/>
    <cellStyle name="Comma 7 6" xfId="353" xr:uid="{91E55B55-C6FD-4CC2-9D25-A0EDCAEB84F9}"/>
    <cellStyle name="Comma 7 6 10" xfId="15526" xr:uid="{52D0AAE4-53B5-40D0-B065-90BC132F173F}"/>
    <cellStyle name="Comma 7 6 11" xfId="1806" xr:uid="{49DBD51A-616B-4523-ABAB-7443A0D5BED3}"/>
    <cellStyle name="Comma 7 6 12" xfId="41926" xr:uid="{7704DB19-11B5-4117-A1D9-56E546C38BD6}"/>
    <cellStyle name="Comma 7 6 13" xfId="43268" xr:uid="{83A1B390-D696-45FA-B61F-6D56889E9BD8}"/>
    <cellStyle name="Comma 7 6 2" xfId="638" xr:uid="{142B2375-76A0-4052-B50E-5CAE2494FB0F}"/>
    <cellStyle name="Comma 7 6 2 10" xfId="44789" xr:uid="{2638D737-CF14-4EBD-B3CB-10261168376F}"/>
    <cellStyle name="Comma 7 6 2 2" xfId="25945" xr:uid="{F79D067D-0940-40C4-B104-1FDF99B34BF0}"/>
    <cellStyle name="Comma 7 6 2 3" xfId="36793" xr:uid="{3166D63D-F45F-43F8-9B78-BB045F24631B}"/>
    <cellStyle name="Comma 7 6 2 4" xfId="38450" xr:uid="{809FEC3A-2D3E-4F6A-A8DE-96F30FD8F136}"/>
    <cellStyle name="Comma 7 6 2 5" xfId="39563" xr:uid="{113C7F05-7B9E-4FC1-9317-2E28A0498629}"/>
    <cellStyle name="Comma 7 6 2 6" xfId="40684" xr:uid="{09ADDD22-558F-4388-8187-DF74D0BC563C}"/>
    <cellStyle name="Comma 7 6 2 7" xfId="15527" xr:uid="{6D44F666-9780-48DC-B49B-57A2C6E11D5E}"/>
    <cellStyle name="Comma 7 6 2 8" xfId="1807" xr:uid="{29F625DA-C8A8-45EB-900B-8C88F0A56E85}"/>
    <cellStyle name="Comma 7 6 2 9" xfId="42201" xr:uid="{9AC01B90-207E-487E-AF76-2B6DB23979E1}"/>
    <cellStyle name="Comma 7 6 3" xfId="14230" xr:uid="{9668438A-C081-4599-9240-A85E1F4E9D59}"/>
    <cellStyle name="Comma 7 6 3 2" xfId="35308" xr:uid="{E612CACF-8D09-4E97-B017-E07BE375DC09}"/>
    <cellStyle name="Comma 7 6 3 3" xfId="37673" xr:uid="{E680BFAB-FFD3-4180-826A-CFFC6E2CA362}"/>
    <cellStyle name="Comma 7 6 3 4" xfId="38863" xr:uid="{9905537A-4365-4865-8970-F67B34A66FBF}"/>
    <cellStyle name="Comma 7 6 3 5" xfId="39980" xr:uid="{31478F20-F630-4A3D-A545-F9ABF324E343}"/>
    <cellStyle name="Comma 7 6 3 6" xfId="41097" xr:uid="{BF73F778-DA95-4963-B169-81EA52B8FF8C}"/>
    <cellStyle name="Comma 7 6 3 7" xfId="24976" xr:uid="{FC7E1868-A574-4FEA-9461-D59B47971098}"/>
    <cellStyle name="Comma 7 6 3 8" xfId="46278" xr:uid="{073E0929-71A6-47FC-90FA-C0F6DC0F9B46}"/>
    <cellStyle name="Comma 7 6 4" xfId="15093" xr:uid="{4A22518F-4E5E-4771-818B-A8C94C8043C7}"/>
    <cellStyle name="Comma 7 6 4 2" xfId="35942" xr:uid="{FEC54664-B919-4A59-BA59-B7D7D13A6FE7}"/>
    <cellStyle name="Comma 7 6 4 3" xfId="38084" xr:uid="{57F9444B-3A10-4DAB-8D64-1B6DE93BF278}"/>
    <cellStyle name="Comma 7 6 4 4" xfId="39208" xr:uid="{4B5DF081-2464-4D9A-B421-F01A4103C77A}"/>
    <cellStyle name="Comma 7 6 4 5" xfId="40325" xr:uid="{17F071D6-3B05-4724-B4D9-A2534C644FD7}"/>
    <cellStyle name="Comma 7 6 4 6" xfId="41442" xr:uid="{00115A53-5A75-4EFB-ACD5-A07FE95F4CF2}"/>
    <cellStyle name="Comma 7 6 4 7" xfId="25558" xr:uid="{1D37083F-2786-46D2-BCF0-B58F06D89531}"/>
    <cellStyle name="Comma 7 6 5" xfId="25944" xr:uid="{082F33C0-2483-4404-AE13-4775F43D120C}"/>
    <cellStyle name="Comma 7 6 6" xfId="36792" xr:uid="{066B496D-434F-4D9E-8E16-A9C85EF6DA8D}"/>
    <cellStyle name="Comma 7 6 7" xfId="38449" xr:uid="{E141DFD3-324F-4A6B-A866-CC34D1AE49EB}"/>
    <cellStyle name="Comma 7 6 8" xfId="39562" xr:uid="{58B96D52-3986-4E7C-88AC-6EE8B52AAB52}"/>
    <cellStyle name="Comma 7 6 9" xfId="40683" xr:uid="{A99FD4BE-0C6C-4174-951A-08F0E93BD630}"/>
    <cellStyle name="Comma 7 7" xfId="508" xr:uid="{949B7F1D-EEBD-47E0-918C-84A284E8F5C6}"/>
    <cellStyle name="Comma 7 7 10" xfId="43959" xr:uid="{23FE7E1A-8538-4EE5-AE95-FDB989172650}"/>
    <cellStyle name="Comma 7 7 2" xfId="25946" xr:uid="{95489A7D-AC4D-4544-A1E2-48A6FCD8E6D1}"/>
    <cellStyle name="Comma 7 7 2 2" xfId="44094" xr:uid="{68E9ADD3-4E9C-457D-B26A-909218181691}"/>
    <cellStyle name="Comma 7 7 3" xfId="36794" xr:uid="{A38D7AA2-E759-4080-B37A-72A8FFD9EFBF}"/>
    <cellStyle name="Comma 7 7 3 2" xfId="45582" xr:uid="{34EB7785-005C-4BAB-B26B-15474E61FBE9}"/>
    <cellStyle name="Comma 7 7 4" xfId="38451" xr:uid="{7B7F7741-C618-4787-BA28-8F964CCD67FD}"/>
    <cellStyle name="Comma 7 7 5" xfId="39564" xr:uid="{00608525-17BD-40E2-B5CB-E64A8329C11C}"/>
    <cellStyle name="Comma 7 7 6" xfId="40685" xr:uid="{ECBBA672-3171-412C-9470-A1A25F8E5444}"/>
    <cellStyle name="Comma 7 7 7" xfId="15528" xr:uid="{7F4F9A2F-B790-4F88-AE2F-26964E97A0F9}"/>
    <cellStyle name="Comma 7 7 8" xfId="1808" xr:uid="{F2C67EEC-5EEC-4988-90E7-366FA2680CB3}"/>
    <cellStyle name="Comma 7 7 9" xfId="42071" xr:uid="{27B92998-904C-4A9B-85E1-EF49CDD9CD06}"/>
    <cellStyle name="Comma 7 8" xfId="555" xr:uid="{82E76381-FEC5-42FB-A402-D4CE081C475E}"/>
    <cellStyle name="Comma 7 8 10" xfId="44009" xr:uid="{F7E37973-A5C0-4407-896B-73EBDDA47A15}"/>
    <cellStyle name="Comma 7 8 2" xfId="35068" xr:uid="{BF0E6EE4-DB3C-44CF-9FAF-0FDB127EA4D6}"/>
    <cellStyle name="Comma 7 8 3" xfId="37510" xr:uid="{C796BAEC-C7F4-4A99-8FFB-EBEB52E961BF}"/>
    <cellStyle name="Comma 7 8 4" xfId="38713" xr:uid="{7CB875E7-F4AF-4104-8967-3BBCFE5DCEFD}"/>
    <cellStyle name="Comma 7 8 5" xfId="39830" xr:uid="{E9BC8B19-3863-4BD8-B30A-BB0CA0784529}"/>
    <cellStyle name="Comma 7 8 6" xfId="40947" xr:uid="{54FAEF23-E71A-434F-886A-72F4D4A55861}"/>
    <cellStyle name="Comma 7 8 7" xfId="24785" xr:uid="{C1BAA6F6-0AA4-4CB5-B6AC-92B4D73DEC35}"/>
    <cellStyle name="Comma 7 8 8" xfId="13485" xr:uid="{AE0CB66E-E431-40CF-9234-95CE7A9A120E}"/>
    <cellStyle name="Comma 7 8 9" xfId="42118" xr:uid="{D486AF17-5E7A-43A4-92D4-A8AE08058DE6}"/>
    <cellStyle name="Comma 7 9" xfId="265" xr:uid="{F7FFEBF8-5A4C-4195-820F-6A1D06418B65}"/>
    <cellStyle name="Comma 7 9 10" xfId="45495" xr:uid="{82F93F71-8571-4537-A927-6323F6DB8B83}"/>
    <cellStyle name="Comma 7 9 2" xfId="35800" xr:uid="{B2DF337A-2B10-425F-821E-37052EB6875C}"/>
    <cellStyle name="Comma 7 9 3" xfId="37946" xr:uid="{84895A65-1C0D-4C2C-8E9B-03012AA4B8FC}"/>
    <cellStyle name="Comma 7 9 4" xfId="39070" xr:uid="{0D0EBDEE-A7A3-4941-B7FB-591D982B1E80}"/>
    <cellStyle name="Comma 7 9 5" xfId="40187" xr:uid="{09E15F5F-B320-452F-AF51-B08809A19D3F}"/>
    <cellStyle name="Comma 7 9 6" xfId="41304" xr:uid="{9F2B9D8D-EC07-4455-BEE1-4B4A2B5F7096}"/>
    <cellStyle name="Comma 7 9 7" xfId="25430" xr:uid="{519028CB-03AB-489A-A5E8-C05E0170A205}"/>
    <cellStyle name="Comma 7 9 8" xfId="14946" xr:uid="{6F214457-8A73-4D37-B6E3-BD26F8833777}"/>
    <cellStyle name="Comma 7 9 9" xfId="42330" xr:uid="{6CBF073C-ED12-4ED5-AF24-4CD027BA0649}"/>
    <cellStyle name="Comma 70" xfId="15226" xr:uid="{90839935-08DD-4461-B8AA-F0F46F15A2FA}"/>
    <cellStyle name="Comma 70 2" xfId="36052" xr:uid="{15DBD482-8E9D-445D-95C8-D9B5E722787F}"/>
    <cellStyle name="Comma 70 3" xfId="38184" xr:uid="{2CEEABA8-5A5C-41FD-A092-D1CEFE521110}"/>
    <cellStyle name="Comma 70 4" xfId="39308" xr:uid="{9B054A27-BC06-430A-9257-72F722506375}"/>
    <cellStyle name="Comma 70 5" xfId="40425" xr:uid="{9AB90CFB-06C9-4B1B-BDE1-5E9CC7463826}"/>
    <cellStyle name="Comma 70 6" xfId="41542" xr:uid="{444EC728-60D8-466A-ADEB-36DE2F8D8FEA}"/>
    <cellStyle name="Comma 70 7" xfId="25634" xr:uid="{E4C31F65-9F41-4A8F-8AC5-687B09826D1D}"/>
    <cellStyle name="Comma 71" xfId="14835" xr:uid="{1CA82F73-9C5D-4BD2-B43C-D26DA0FAE205}"/>
    <cellStyle name="Comma 71 2" xfId="35693" xr:uid="{BFD7465D-1ED3-49E8-9C10-70D4F12F989E}"/>
    <cellStyle name="Comma 71 3" xfId="37839" xr:uid="{603A3192-541E-497F-9853-77E810EF1638}"/>
    <cellStyle name="Comma 71 4" xfId="38963" xr:uid="{1834D471-3CD8-4B6B-A8DF-75B9B8DAFE91}"/>
    <cellStyle name="Comma 71 5" xfId="40080" xr:uid="{3A4D7543-93C6-47B7-8116-ADF777372EB6}"/>
    <cellStyle name="Comma 71 6" xfId="41197" xr:uid="{6C3D430D-F0A8-4CEA-82E4-3CC6705A9649}"/>
    <cellStyle name="Comma 71 7" xfId="25324" xr:uid="{7FDDBEFA-CC44-445A-B2A7-6E10CD88B21A}"/>
    <cellStyle name="Comma 72" xfId="15229" xr:uid="{ECFF9D33-F7A2-4532-96AE-4F9E11942652}"/>
    <cellStyle name="Comma 72 2" xfId="36053" xr:uid="{25A5C22E-035C-4869-BDE7-FE8036F3EB51}"/>
    <cellStyle name="Comma 72 3" xfId="38185" xr:uid="{3B3E10E4-6124-4A31-82FF-F7E6E30E5267}"/>
    <cellStyle name="Comma 72 4" xfId="39309" xr:uid="{BAF734E3-00F0-4E48-AD78-7D89B40C1A7B}"/>
    <cellStyle name="Comma 72 5" xfId="40426" xr:uid="{A0E2D2AF-CF76-4D42-A54F-4A00B833AE23}"/>
    <cellStyle name="Comma 72 6" xfId="41543" xr:uid="{1F699914-0378-4E14-BCF9-B2419C4DA141}"/>
    <cellStyle name="Comma 72 7" xfId="25636" xr:uid="{F8A16423-228D-4AAB-BA6E-096249753652}"/>
    <cellStyle name="Comma 73" xfId="15241" xr:uid="{CE0B01DA-6BDF-4B93-A515-E4323CE59BF1}"/>
    <cellStyle name="Comma 73 2" xfId="36061" xr:uid="{41DABDB0-9A78-4839-885F-DF8AAD45D444}"/>
    <cellStyle name="Comma 73 2 2" xfId="42526" xr:uid="{FB5236D2-BBCF-4E3E-8554-22A511DC42CD}"/>
    <cellStyle name="Comma 73 3" xfId="38193" xr:uid="{09D9622D-7112-4A5D-9B49-B58DFD83D72C}"/>
    <cellStyle name="Comma 73 4" xfId="39317" xr:uid="{3DA2DE66-03F3-46C9-A0DB-168AF8915043}"/>
    <cellStyle name="Comma 73 5" xfId="40434" xr:uid="{B1BB5366-19CD-421A-BA9E-94ACBFD1D275}"/>
    <cellStyle name="Comma 73 6" xfId="41551" xr:uid="{9BDC6C24-3620-4834-AA72-99902099BAE7}"/>
    <cellStyle name="Comma 73 7" xfId="25643" xr:uid="{19429933-B05B-49E6-BEEA-9B2BC8FDA1A5}"/>
    <cellStyle name="Comma 74" xfId="15284" xr:uid="{144E4CF6-34A1-4907-9B99-9C80B1DC58A5}"/>
    <cellStyle name="Comma 75" xfId="804" xr:uid="{080EA23C-6804-40B1-B666-5D445D8179A9}"/>
    <cellStyle name="Comma 75 2" xfId="867" xr:uid="{261DE28D-4402-40F3-8093-2C065D29DC29}"/>
    <cellStyle name="Comma 75 2 2" xfId="772" xr:uid="{122092E1-401B-4D61-9E40-F0D8323700E8}"/>
    <cellStyle name="Comma 75 2 3" xfId="1081" xr:uid="{47022609-DC26-479F-967E-6C56D3A4A7FA}"/>
    <cellStyle name="Comma 75 2 4" xfId="41571" xr:uid="{8207FB5B-BB7B-4147-9FB3-362C0CD20AF7}"/>
    <cellStyle name="Comma 75 2 5" xfId="41644" xr:uid="{5F788D6A-775A-4647-B090-A63C54CE4AA3}"/>
    <cellStyle name="Comma 75 3" xfId="925" xr:uid="{DF259224-F818-4546-8F08-20A2A91D4FC8}"/>
    <cellStyle name="Comma 75 3 2" xfId="1138" xr:uid="{8B58856E-C83E-470D-9F5F-5163DB379603}"/>
    <cellStyle name="Comma 75 3 3" xfId="41696" xr:uid="{DAA086A8-6B68-4D05-9610-28DFCA1F7537}"/>
    <cellStyle name="Comma 75 4" xfId="972" xr:uid="{5E33EC4C-3A8C-4C05-BA06-7F3CAAFF9033}"/>
    <cellStyle name="Comma 75 4 2" xfId="1186" xr:uid="{2CBC83BC-18F5-4955-82BF-31C9D71579F8}"/>
    <cellStyle name="Comma 75 4 3" xfId="41739" xr:uid="{5D97A8E6-788F-4173-A539-73C001AC16E1}"/>
    <cellStyle name="Comma 75 5" xfId="1025" xr:uid="{E3A39477-7761-4D6F-8E2F-88A5445D022C}"/>
    <cellStyle name="Comma 75 6" xfId="25655" xr:uid="{7BBBB26F-B455-468B-BD0D-72CFF3607066}"/>
    <cellStyle name="Comma 75 7" xfId="41597" xr:uid="{4CBB25BC-DF0D-4E23-A1A3-AC3C7640661A}"/>
    <cellStyle name="Comma 76" xfId="25658" xr:uid="{E75C14D9-4FAF-4FDE-A8BE-64246474E14A}"/>
    <cellStyle name="Comma 77" xfId="25659" xr:uid="{4E7533F6-EF59-41BA-81D6-7D9EF1A2E704}"/>
    <cellStyle name="Comma 77 2" xfId="25663" xr:uid="{C818FBD3-A7C6-4352-9A8F-4CF4C899AD60}"/>
    <cellStyle name="Comma 77 3" xfId="25666" xr:uid="{2AE3917E-6F6D-4CD3-B162-B7317655A488}"/>
    <cellStyle name="Comma 77 4" xfId="36545" xr:uid="{0BF3BA54-8A24-47E4-A075-C14A6AA850F8}"/>
    <cellStyle name="Comma 78" xfId="25661" xr:uid="{C0BCD359-4011-4066-965B-0B430FFD2752}"/>
    <cellStyle name="Comma 78 2" xfId="104" xr:uid="{E55EEC10-8CE5-4FB7-993E-C29F7617264D}"/>
    <cellStyle name="Comma 78 2 2" xfId="41562" xr:uid="{9CF31E72-58D8-4D25-A955-81143CC984C3}"/>
    <cellStyle name="Comma 79" xfId="25668" xr:uid="{26194F0B-F0EA-4EE4-A1B5-CD41A7EF5264}"/>
    <cellStyle name="Comma 8" xfId="109" xr:uid="{D078ADC6-B1C3-43F4-B08D-04E20EABDDDF}"/>
    <cellStyle name="Comma 8 10" xfId="14837" xr:uid="{204713D2-2E0A-4665-AA27-142D4171C3F1}"/>
    <cellStyle name="Comma 8 10 2" xfId="35695" xr:uid="{DB3FF7F6-C5C8-497E-91A0-A20544D69D4D}"/>
    <cellStyle name="Comma 8 10 3" xfId="37841" xr:uid="{66FC9356-829F-40F1-8E64-4B28BAC3FC3C}"/>
    <cellStyle name="Comma 8 10 4" xfId="38965" xr:uid="{55C45F55-5CE3-456B-BB33-EC236FF79E69}"/>
    <cellStyle name="Comma 8 10 5" xfId="40082" xr:uid="{0404955C-EF64-42E7-9758-6656AB5902B8}"/>
    <cellStyle name="Comma 8 10 6" xfId="41199" xr:uid="{52FE56AB-1491-4CF1-81E4-5FF93AF4DD1C}"/>
    <cellStyle name="Comma 8 10 7" xfId="25326" xr:uid="{5122DAA4-F56C-4C40-8654-8FAD9F869B7E}"/>
    <cellStyle name="Comma 8 10 8" xfId="42435" xr:uid="{46217D1C-698B-4D0F-ADF4-CBF39915E23C}"/>
    <cellStyle name="Comma 8 11" xfId="14954" xr:uid="{430208B3-3004-4E49-B6F3-06DA6E25CE5A}"/>
    <cellStyle name="Comma 8 11 2" xfId="35808" xr:uid="{FE92588A-9590-4D7B-8673-655AB5570959}"/>
    <cellStyle name="Comma 8 11 3" xfId="37954" xr:uid="{9245778C-62CB-414D-BEA5-BDC718ECC978}"/>
    <cellStyle name="Comma 8 11 4" xfId="39078" xr:uid="{61C5607C-51FC-42CF-BC4E-D50C1C752F35}"/>
    <cellStyle name="Comma 8 11 5" xfId="40195" xr:uid="{2ED47B5B-5D9C-42B1-BE20-C827FB9A464A}"/>
    <cellStyle name="Comma 8 11 6" xfId="41312" xr:uid="{10020532-FF82-4096-8C7F-C32AD7D1F891}"/>
    <cellStyle name="Comma 8 11 7" xfId="25438" xr:uid="{409A448C-4AF3-43A1-9F42-64E42F17442B}"/>
    <cellStyle name="Comma 8 11 8" xfId="42486" xr:uid="{D1FB3FB0-7B8B-4040-BF54-7F32CDAE7528}"/>
    <cellStyle name="Comma 8 12" xfId="222" xr:uid="{6C87A8E0-05BE-4752-9EAD-5859C0E3AC87}"/>
    <cellStyle name="Comma 8 12 2" xfId="277" xr:uid="{ACC784BC-6F01-4E98-BBFF-5E63EC1006F7}"/>
    <cellStyle name="Comma 8 12 2 2" xfId="319" xr:uid="{25A5E4B0-6D22-49CE-AA85-570E95F8F3C6}"/>
    <cellStyle name="Comma 8 12 2 2 2" xfId="448" xr:uid="{68F285B1-0BCF-431B-A8CA-E12D4C0434BA}"/>
    <cellStyle name="Comma 8 12 2 2 2 2" xfId="732" xr:uid="{CFCE6479-F2A5-46C4-B181-697A31F66C7E}"/>
    <cellStyle name="Comma 8 12 2 2 2 2 2" xfId="42295" xr:uid="{724B9590-E3B6-481D-AA78-FE3EC6C5FE6D}"/>
    <cellStyle name="Comma 8 12 2 2 2 3" xfId="42020" xr:uid="{1491F323-9992-41B8-BDD9-9CC2CFEA7F25}"/>
    <cellStyle name="Comma 8 12 2 2 3" xfId="603" xr:uid="{E5C4C817-EC9E-49ED-9FCA-97204A5BA17C}"/>
    <cellStyle name="Comma 8 12 2 2 3 2" xfId="42166" xr:uid="{C6E92638-6B02-43E1-8D7D-D4E4A75A58BB}"/>
    <cellStyle name="Comma 8 12 2 2 4" xfId="41891" xr:uid="{CD0A413B-7D3F-49B1-8508-2762C6C444F9}"/>
    <cellStyle name="Comma 8 12 2 3" xfId="406" xr:uid="{A3D0202A-5B8E-4EB7-BE8B-1A46F329C76C}"/>
    <cellStyle name="Comma 8 12 2 3 2" xfId="690" xr:uid="{2E4B0190-2751-4A4B-B748-DCB646056618}"/>
    <cellStyle name="Comma 8 12 2 3 2 2" xfId="42253" xr:uid="{519C18E5-005E-4E26-91F6-9ACD0EAAE31E}"/>
    <cellStyle name="Comma 8 12 2 3 3" xfId="41978" xr:uid="{93384BBD-B84F-4A9D-AB3F-3DD0F94DC095}"/>
    <cellStyle name="Comma 8 12 2 4" xfId="359" xr:uid="{1046ADA8-588A-4458-9DDB-59B055E2D2F2}"/>
    <cellStyle name="Comma 8 12 2 4 2" xfId="644" xr:uid="{1B1FAF39-E6BF-4FD0-87E6-B319646A1CFA}"/>
    <cellStyle name="Comma 8 12 2 4 2 2" xfId="42207" xr:uid="{DE407360-6809-462C-896B-7C0F62C83CC0}"/>
    <cellStyle name="Comma 8 12 2 4 3" xfId="41932" xr:uid="{C7D3BDB3-1B2F-409A-87EF-9F31949FB650}"/>
    <cellStyle name="Comma 8 12 2 5" xfId="514" xr:uid="{A4C73025-007C-49B9-9F98-92698C6D2E83}"/>
    <cellStyle name="Comma 8 12 2 5 2" xfId="42077" xr:uid="{9F361335-2749-44D0-8905-D430CC3323C8}"/>
    <cellStyle name="Comma 8 12 2 6" xfId="561" xr:uid="{C7FC7B97-1296-42D2-8BAE-1CDCFC0C3B98}"/>
    <cellStyle name="Comma 8 12 2 6 2" xfId="42124" xr:uid="{C799593A-DD84-47DE-8A86-B364C8755EB7}"/>
    <cellStyle name="Comma 8 12 2 7" xfId="25947" xr:uid="{2C1793F2-7B5C-4AF4-A097-55B209C3529C}"/>
    <cellStyle name="Comma 8 12 2 8" xfId="41849" xr:uid="{BB045E1D-5698-42B7-9B58-FBDFC82FE562}"/>
    <cellStyle name="Comma 8 12 3" xfId="388" xr:uid="{DA7FE1AC-99EF-4AB0-B1B8-743A3276FE01}"/>
    <cellStyle name="Comma 8 12 3 2" xfId="673" xr:uid="{CE520B27-2DD6-458D-90DC-8502987AE0C4}"/>
    <cellStyle name="Comma 8 12 3 2 2" xfId="42236" xr:uid="{5EC69B7B-3E0B-496F-B63D-F56439B893A3}"/>
    <cellStyle name="Comma 8 12 3 3" xfId="41961" xr:uid="{852FAED5-0C38-4E77-8D5C-0BD0A2BC9F14}"/>
    <cellStyle name="Comma 8 12 4" xfId="544" xr:uid="{CA33BBF7-3642-45E3-BECC-B636B5069B21}"/>
    <cellStyle name="Comma 8 12 4 2" xfId="42107" xr:uid="{10D3A03A-3830-4669-A89B-D1BC5D1045E0}"/>
    <cellStyle name="Comma 8 12 5" xfId="15260" xr:uid="{CA6C9D57-849D-4C26-BAFE-957D91F17E4F}"/>
    <cellStyle name="Comma 8 12 6" xfId="41827" xr:uid="{1B19D6D1-D5B3-463D-B83E-82F7A44EB4BD}"/>
    <cellStyle name="Comma 8 13" xfId="36795" xr:uid="{1AE152C0-2BED-43EC-94E5-E83844CE32E5}"/>
    <cellStyle name="Comma 8 14" xfId="38452" xr:uid="{776FF747-C9EB-469E-A750-819CF1AC1D81}"/>
    <cellStyle name="Comma 8 15" xfId="39565" xr:uid="{B321960D-832B-4C1F-9D9F-9BD7BF639CF9}"/>
    <cellStyle name="Comma 8 16" xfId="40686" xr:uid="{AECD0178-6070-438C-8D3B-CB700A2E45DD}"/>
    <cellStyle name="Comma 8 17" xfId="15529" xr:uid="{C96D7234-8014-4EA9-9404-8B8ACB2A5E93}"/>
    <cellStyle name="Comma 8 18" xfId="1809" xr:uid="{E5666105-7401-4CBD-81B1-0F1CA87A5090}"/>
    <cellStyle name="Comma 8 19" xfId="41601" xr:uid="{473CB00A-3A12-4C41-B31D-520C489BDA79}"/>
    <cellStyle name="Comma 8 2" xfId="284" xr:uid="{65B153CC-BF42-444B-861D-D22C769F54CA}"/>
    <cellStyle name="Comma 8 2 10" xfId="39566" xr:uid="{88279F82-12A3-4AB7-9ACB-E86D9EBD8E5E}"/>
    <cellStyle name="Comma 8 2 11" xfId="40687" xr:uid="{189D60C5-7DFB-4DBD-99ED-0E61C3212F0D}"/>
    <cellStyle name="Comma 8 2 12" xfId="15530" xr:uid="{EB963CE8-5F98-4308-B375-B3CB1C4E78D5}"/>
    <cellStyle name="Comma 8 2 13" xfId="1810" xr:uid="{9BD3632B-C0E7-4938-A933-37A9BC71E02D}"/>
    <cellStyle name="Comma 8 2 14" xfId="41649" xr:uid="{444D251F-0AE3-45C7-9D50-A93266E10F06}"/>
    <cellStyle name="Comma 8 2 15" xfId="876" xr:uid="{AA6EDF2C-25CA-48D8-9B1E-1D9AF92E6E83}"/>
    <cellStyle name="Comma 8 2 16" xfId="41856" xr:uid="{DE935E83-4A28-490D-9201-6F52D001080A}"/>
    <cellStyle name="Comma 8 2 17" xfId="42385" xr:uid="{CE4F8DF5-1B1F-420D-8522-CEE78236A000}"/>
    <cellStyle name="Comma 8 2 2" xfId="326" xr:uid="{65BA9170-8A1A-4D00-855C-F4802C9C4183}"/>
    <cellStyle name="Comma 8 2 2 10" xfId="15531" xr:uid="{DE245498-9F24-4FCE-9C0C-8462E02B74C5}"/>
    <cellStyle name="Comma 8 2 2 11" xfId="1811" xr:uid="{4E495210-8CEA-4D14-84A9-34703D8585D7}"/>
    <cellStyle name="Comma 8 2 2 12" xfId="1090" xr:uid="{21372B0E-21CC-4E91-AF95-81B0F1EDC24C}"/>
    <cellStyle name="Comma 8 2 2 13" xfId="41898" xr:uid="{CA64651D-4CFB-45BE-AA76-C2CDAC662B85}"/>
    <cellStyle name="Comma 8 2 2 14" xfId="42940" xr:uid="{106E42C1-C7B0-4F71-97EB-057D5879F287}"/>
    <cellStyle name="Comma 8 2 2 2" xfId="455" xr:uid="{0706D0B3-F2D1-4F68-B4E6-D5ECD091791C}"/>
    <cellStyle name="Comma 8 2 2 2 10" xfId="1812" xr:uid="{68737D23-49D3-4106-BB12-BF7BB3FC0769}"/>
    <cellStyle name="Comma 8 2 2 2 11" xfId="42027" xr:uid="{1E20C60A-8ABF-438C-9FDD-6F8F7659DB72}"/>
    <cellStyle name="Comma 8 2 2 2 12" xfId="43589" xr:uid="{305342AC-B248-4E43-953D-870202D11A5C}"/>
    <cellStyle name="Comma 8 2 2 2 2" xfId="739" xr:uid="{BC21A895-9539-4E24-ACD5-CD643BEF8F17}"/>
    <cellStyle name="Comma 8 2 2 2 2 10" xfId="45134" xr:uid="{DE2A50D0-0363-44FC-85A9-ECFEAA640E75}"/>
    <cellStyle name="Comma 8 2 2 2 2 2" xfId="35313" xr:uid="{553A0CFE-BC85-4E4D-B4E0-51645C197935}"/>
    <cellStyle name="Comma 8 2 2 2 2 3" xfId="37678" xr:uid="{1D06DFD8-F0F8-4E25-B604-7A00CE063D6B}"/>
    <cellStyle name="Comma 8 2 2 2 2 4" xfId="38868" xr:uid="{6E7FCB52-06F9-43D8-9037-7574E1894CEF}"/>
    <cellStyle name="Comma 8 2 2 2 2 5" xfId="39985" xr:uid="{F1B73086-54E5-49B2-8DA3-05DE452C1D0F}"/>
    <cellStyle name="Comma 8 2 2 2 2 6" xfId="41102" xr:uid="{AA0BE9CB-1201-4F96-B773-B7BA11A3A9C5}"/>
    <cellStyle name="Comma 8 2 2 2 2 7" xfId="24981" xr:uid="{9A4821DD-5E8B-41ED-8D37-FDAA63E2F4E5}"/>
    <cellStyle name="Comma 8 2 2 2 2 8" xfId="14235" xr:uid="{4691E29E-EE78-4ADA-B493-EEEF2EFB7CC2}"/>
    <cellStyle name="Comma 8 2 2 2 2 9" xfId="42302" xr:uid="{510715B0-D7EA-4D5F-9180-E9D33CF959D3}"/>
    <cellStyle name="Comma 8 2 2 2 3" xfId="15098" xr:uid="{89EF533F-4D3C-4301-9A14-436AA3F71B74}"/>
    <cellStyle name="Comma 8 2 2 2 3 2" xfId="35947" xr:uid="{DED6D395-DA04-4351-BD59-F3811DD18922}"/>
    <cellStyle name="Comma 8 2 2 2 3 3" xfId="38089" xr:uid="{6FFD1C5D-91D9-4090-B7F3-843F1856D583}"/>
    <cellStyle name="Comma 8 2 2 2 3 4" xfId="39213" xr:uid="{BBA9C45A-59A9-474F-BD0B-7FE34FF02002}"/>
    <cellStyle name="Comma 8 2 2 2 3 5" xfId="40330" xr:uid="{FDD33F3C-C358-4B15-80E6-445419F1DEF3}"/>
    <cellStyle name="Comma 8 2 2 2 3 6" xfId="41447" xr:uid="{E6900047-37D8-4172-A35F-6840F00F0BC7}"/>
    <cellStyle name="Comma 8 2 2 2 3 7" xfId="25563" xr:uid="{0B1571BF-EBA5-4E85-AE50-E4140D3EF470}"/>
    <cellStyle name="Comma 8 2 2 2 3 8" xfId="46623" xr:uid="{BEF6BEFD-510F-443F-BC03-96B747812D5A}"/>
    <cellStyle name="Comma 8 2 2 2 4" xfId="25950" xr:uid="{38677089-26B7-40D9-AAF3-FFC7CEED4A58}"/>
    <cellStyle name="Comma 8 2 2 2 5" xfId="36798" xr:uid="{2A679787-5315-400D-B677-E8C179BEDF0D}"/>
    <cellStyle name="Comma 8 2 2 2 6" xfId="38455" xr:uid="{E56B4D3C-5637-485C-924C-753821252525}"/>
    <cellStyle name="Comma 8 2 2 2 7" xfId="39568" xr:uid="{6EE58CEF-5B64-4191-97B6-0DD4959F8505}"/>
    <cellStyle name="Comma 8 2 2 2 8" xfId="40689" xr:uid="{6F3F5530-0088-4F45-BED9-6AF698F0BB69}"/>
    <cellStyle name="Comma 8 2 2 2 9" xfId="15532" xr:uid="{8C0830A5-AD4D-4D56-AB3D-A08D664E84FC}"/>
    <cellStyle name="Comma 8 2 2 3" xfId="610" xr:uid="{E029995E-ABAF-4649-BB69-372D6E809349}"/>
    <cellStyle name="Comma 8 2 2 3 10" xfId="44429" xr:uid="{AAC556CF-AAE5-4596-B2BC-8963A24C499F}"/>
    <cellStyle name="Comma 8 2 2 3 2" xfId="35078" xr:uid="{3903ACB6-B618-4583-BF3C-01128736F726}"/>
    <cellStyle name="Comma 8 2 2 3 3" xfId="37520" xr:uid="{BCF9C220-F5A9-40DF-8B17-FED7F12F27DE}"/>
    <cellStyle name="Comma 8 2 2 3 4" xfId="38723" xr:uid="{268F0AA9-899A-4578-BBFE-EAAB94675012}"/>
    <cellStyle name="Comma 8 2 2 3 5" xfId="39840" xr:uid="{DE4E1E65-E37D-41C8-847B-AD763DE832BA}"/>
    <cellStyle name="Comma 8 2 2 3 6" xfId="40957" xr:uid="{9D616945-E7DE-4E9D-8C6E-C0CF4FFB3D79}"/>
    <cellStyle name="Comma 8 2 2 3 7" xfId="24795" xr:uid="{95179FE1-8858-4FCA-8E59-4FC977E3148B}"/>
    <cellStyle name="Comma 8 2 2 3 8" xfId="13495" xr:uid="{DEA2A7C2-3FFD-42D4-AD3B-0EFA7E2F6736}"/>
    <cellStyle name="Comma 8 2 2 3 9" xfId="42173" xr:uid="{88C825D8-9033-4561-82C7-22A5EFA2FFDB}"/>
    <cellStyle name="Comma 8 2 2 4" xfId="14956" xr:uid="{C591FA0B-09AF-46DF-9889-063A514F2F1B}"/>
    <cellStyle name="Comma 8 2 2 4 2" xfId="35810" xr:uid="{0D4F6B45-0A53-4E81-83B1-120E823FCB20}"/>
    <cellStyle name="Comma 8 2 2 4 3" xfId="37956" xr:uid="{C6F39712-56A2-430A-BBA6-ED8E6E286118}"/>
    <cellStyle name="Comma 8 2 2 4 4" xfId="39080" xr:uid="{5266F5D9-02A6-478F-B0B7-91CF93CAF1A5}"/>
    <cellStyle name="Comma 8 2 2 4 5" xfId="40197" xr:uid="{FE85A1F0-7515-418E-9BE4-C2243FA90C96}"/>
    <cellStyle name="Comma 8 2 2 4 6" xfId="41314" xr:uid="{C7A97FEE-1096-44C3-ACCF-C6947EF0BBC1}"/>
    <cellStyle name="Comma 8 2 2 4 7" xfId="25440" xr:uid="{111BE33C-DBED-49A2-8AEA-D5FACE0FAFA9}"/>
    <cellStyle name="Comma 8 2 2 4 8" xfId="45917" xr:uid="{1ED0B02C-1024-49EE-84C4-037162F26DDB}"/>
    <cellStyle name="Comma 8 2 2 5" xfId="25949" xr:uid="{26A001C1-282D-4961-9371-BFEE802450F2}"/>
    <cellStyle name="Comma 8 2 2 6" xfId="36797" xr:uid="{A218A5C5-036A-42EF-9C6A-71F44E8A3219}"/>
    <cellStyle name="Comma 8 2 2 7" xfId="38454" xr:uid="{4FAB9BCC-CE6D-461F-9AB6-0AAC706D62AC}"/>
    <cellStyle name="Comma 8 2 2 8" xfId="39567" xr:uid="{D2CA0AA1-4C3B-4705-BCF9-E766DC4C8E05}"/>
    <cellStyle name="Comma 8 2 2 9" xfId="40688" xr:uid="{32BD4C8F-7A80-4F6D-A741-03BF99FEA934}"/>
    <cellStyle name="Comma 8 2 3" xfId="413" xr:uid="{EC09FFAC-8537-44C9-8BD0-06A6C6F85329}"/>
    <cellStyle name="Comma 8 2 3 10" xfId="15533" xr:uid="{1501A1D0-B4A2-4C4D-AB46-5C2DDF9D3EAC}"/>
    <cellStyle name="Comma 8 2 3 11" xfId="1813" xr:uid="{1981AD0A-A941-444C-9C9E-FE59B876CDDC}"/>
    <cellStyle name="Comma 8 2 3 12" xfId="41985" xr:uid="{C0169B1B-DFC4-442C-A9C8-5717F528D3B6}"/>
    <cellStyle name="Comma 8 2 3 13" xfId="43148" xr:uid="{66759E26-713F-4896-803B-8054394040F3}"/>
    <cellStyle name="Comma 8 2 3 2" xfId="697" xr:uid="{4DE4D94D-5E21-4DA4-9FCB-16CB3C93A195}"/>
    <cellStyle name="Comma 8 2 3 2 10" xfId="42260" xr:uid="{93AFB5F3-F953-4E67-AD5C-069E71F47399}"/>
    <cellStyle name="Comma 8 2 3 2 11" xfId="43814" xr:uid="{F3BD4BC9-4DE3-4D61-8364-86993871DA8D}"/>
    <cellStyle name="Comma 8 2 3 2 2" xfId="15174" xr:uid="{4CEDF22E-4D12-455E-8BF6-4561424E40D7}"/>
    <cellStyle name="Comma 8 2 3 2 2 2" xfId="36019" xr:uid="{62CC81EF-1E46-4858-A56C-28E8503AD917}"/>
    <cellStyle name="Comma 8 2 3 2 2 3" xfId="38160" xr:uid="{A51AE508-5141-4458-AE45-4A0D2628DD0F}"/>
    <cellStyle name="Comma 8 2 3 2 2 4" xfId="39284" xr:uid="{71E04B71-3287-4143-BC9E-817B349693A7}"/>
    <cellStyle name="Comma 8 2 3 2 2 5" xfId="40401" xr:uid="{453A0E8E-60C8-4F2D-AF69-B36F01A62514}"/>
    <cellStyle name="Comma 8 2 3 2 2 6" xfId="41518" xr:uid="{C211ADBC-253F-40DF-8E6B-0133C5478A61}"/>
    <cellStyle name="Comma 8 2 3 2 2 7" xfId="25613" xr:uid="{3D5D478E-5402-4EE3-BE44-90DFD598D880}"/>
    <cellStyle name="Comma 8 2 3 2 2 8" xfId="45367" xr:uid="{CDF81D1A-42D8-4BD8-8C8C-C3BE23FF3C11}"/>
    <cellStyle name="Comma 8 2 3 2 3" xfId="35440" xr:uid="{AD561B2E-103D-456E-8A95-27B9A20F48A2}"/>
    <cellStyle name="Comma 8 2 3 2 3 2" xfId="46859" xr:uid="{F6CE6D4C-DF4A-434E-B51A-2D4679DB2576}"/>
    <cellStyle name="Comma 8 2 3 2 4" xfId="37769" xr:uid="{68F3E02B-083E-45DE-B12F-7140009A7642}"/>
    <cellStyle name="Comma 8 2 3 2 5" xfId="38940" xr:uid="{FDC3C6AB-43E5-4031-B4EA-3AAC55C5937D}"/>
    <cellStyle name="Comma 8 2 3 2 6" xfId="40057" xr:uid="{0C0BDB9A-5766-4003-89C4-54ACE18B035D}"/>
    <cellStyle name="Comma 8 2 3 2 7" xfId="41174" xr:uid="{23F399D9-8E3D-4D94-959A-39FD3574543E}"/>
    <cellStyle name="Comma 8 2 3 2 8" xfId="25083" xr:uid="{010A8A5D-7727-49FD-9447-D5768683D908}"/>
    <cellStyle name="Comma 8 2 3 2 9" xfId="14565" xr:uid="{77E79B2D-8D89-4013-83D3-264EA82DAA4E}"/>
    <cellStyle name="Comma 8 2 3 3" xfId="13496" xr:uid="{34BAFB7F-093A-4F4D-97AE-B6554552D35D}"/>
    <cellStyle name="Comma 8 2 3 3 2" xfId="35079" xr:uid="{5B4098E3-F663-4893-A5EF-3D51BA59812C}"/>
    <cellStyle name="Comma 8 2 3 3 3" xfId="37521" xr:uid="{D2DD792A-8200-45E3-A99B-B94DFBA81E64}"/>
    <cellStyle name="Comma 8 2 3 3 4" xfId="38724" xr:uid="{036014A7-864F-4FCA-8106-6AD39A428B34}"/>
    <cellStyle name="Comma 8 2 3 3 5" xfId="39841" xr:uid="{A48888C3-866B-40F9-A093-E9DA82D5F486}"/>
    <cellStyle name="Comma 8 2 3 3 6" xfId="40958" xr:uid="{8302BAE1-181F-4FC8-B796-33579A3C30FF}"/>
    <cellStyle name="Comma 8 2 3 3 7" xfId="24796" xr:uid="{70DFFE2D-77F3-4B27-A939-C612F9F02FC8}"/>
    <cellStyle name="Comma 8 2 3 3 8" xfId="44658" xr:uid="{C5E70C0F-ECAB-45B3-AC7A-2292B3537C2D}"/>
    <cellStyle name="Comma 8 2 3 4" xfId="14957" xr:uid="{ACE6888F-543D-4A58-8782-F69206748FE1}"/>
    <cellStyle name="Comma 8 2 3 4 2" xfId="35811" xr:uid="{F9B6525E-948F-4FFC-8C82-3EB710E9D9AE}"/>
    <cellStyle name="Comma 8 2 3 4 3" xfId="37957" xr:uid="{A9DFBB03-370F-4E2A-86D5-9BC46FB2DAA3}"/>
    <cellStyle name="Comma 8 2 3 4 4" xfId="39081" xr:uid="{03911D1F-1D3E-4763-B60B-EA6175DCE1F4}"/>
    <cellStyle name="Comma 8 2 3 4 5" xfId="40198" xr:uid="{3A6A2258-AF8F-4792-9B65-351EF2F146AA}"/>
    <cellStyle name="Comma 8 2 3 4 6" xfId="41315" xr:uid="{E9DDF0B7-40FF-48A8-8660-254E0F1516E3}"/>
    <cellStyle name="Comma 8 2 3 4 7" xfId="25441" xr:uid="{5F0EC165-E39A-4AA2-BEC5-C53F57259B40}"/>
    <cellStyle name="Comma 8 2 3 4 8" xfId="46145" xr:uid="{D9511D87-3A58-4007-9AAA-DF11B26BC840}"/>
    <cellStyle name="Comma 8 2 3 5" xfId="25951" xr:uid="{18967D87-E6B3-47C0-B9FD-119EA07BDA90}"/>
    <cellStyle name="Comma 8 2 3 6" xfId="36799" xr:uid="{ADF4C876-1674-4735-BC6B-78E21B2B8DBE}"/>
    <cellStyle name="Comma 8 2 3 7" xfId="38456" xr:uid="{6CBA75EA-3282-4993-BFDA-3CFAA25E5B1F}"/>
    <cellStyle name="Comma 8 2 3 8" xfId="39569" xr:uid="{F053E85F-C2FF-4092-BBEF-A380E140105D}"/>
    <cellStyle name="Comma 8 2 3 9" xfId="40690" xr:uid="{4EA871C4-9AAE-4590-AE8C-70B66B03CE42}"/>
    <cellStyle name="Comma 8 2 4" xfId="366" xr:uid="{B6B118A4-6D1E-4F4C-8DA3-9D607DBA24E5}"/>
    <cellStyle name="Comma 8 2 4 10" xfId="41939" xr:uid="{3EB76E10-D3D5-4734-BFC8-02D7DE8AD7B3}"/>
    <cellStyle name="Comma 8 2 4 11" xfId="43370" xr:uid="{1495C130-3360-4C53-B683-76345F5F6843}"/>
    <cellStyle name="Comma 8 2 4 2" xfId="651" xr:uid="{9F4EEAE1-9295-4A3D-8931-92AC32706969}"/>
    <cellStyle name="Comma 8 2 4 2 10" xfId="44900" xr:uid="{E2E47FDC-9F97-43EB-8CB6-73E32FA6AAA6}"/>
    <cellStyle name="Comma 8 2 4 2 2" xfId="35946" xr:uid="{14338F9A-8E46-451A-850D-EA6434E3D7A0}"/>
    <cellStyle name="Comma 8 2 4 2 3" xfId="38088" xr:uid="{F31CDD29-1B33-448C-AB08-3D3FD3C25FA9}"/>
    <cellStyle name="Comma 8 2 4 2 4" xfId="39212" xr:uid="{0F835CBE-5427-4980-866A-C0FC218AD5F9}"/>
    <cellStyle name="Comma 8 2 4 2 5" xfId="40329" xr:uid="{0F629415-B0B0-48D7-9132-EFDE2B075A7A}"/>
    <cellStyle name="Comma 8 2 4 2 6" xfId="41446" xr:uid="{9B62C6AD-A2E1-4957-AE4A-8C3EADABDF75}"/>
    <cellStyle name="Comma 8 2 4 2 7" xfId="25562" xr:uid="{2B6144AC-CFA2-4D05-9377-B07710AA2B08}"/>
    <cellStyle name="Comma 8 2 4 2 8" xfId="15097" xr:uid="{4A5A3255-FFDA-47E4-BFD9-50673BCB37B8}"/>
    <cellStyle name="Comma 8 2 4 2 9" xfId="42214" xr:uid="{74AD3737-46A7-4DF6-B412-DB3BB5264EDD}"/>
    <cellStyle name="Comma 8 2 4 3" xfId="35312" xr:uid="{417223DB-E4B8-48B1-8706-FBD5FA39BB3B}"/>
    <cellStyle name="Comma 8 2 4 3 2" xfId="46390" xr:uid="{D51EF1DB-3176-414F-AA13-FBB2A14FDAB6}"/>
    <cellStyle name="Comma 8 2 4 4" xfId="37677" xr:uid="{C56A9ED2-330E-42E3-8C38-DC6141D8D753}"/>
    <cellStyle name="Comma 8 2 4 5" xfId="38867" xr:uid="{328F114D-8985-435D-829A-70760487678A}"/>
    <cellStyle name="Comma 8 2 4 6" xfId="39984" xr:uid="{3D657B2F-9191-4119-837E-20D5306CF7A2}"/>
    <cellStyle name="Comma 8 2 4 7" xfId="41101" xr:uid="{1A56B299-56D2-49AF-BAD7-A120DC977A04}"/>
    <cellStyle name="Comma 8 2 4 8" xfId="24980" xr:uid="{2A2550DF-D4F8-48DF-9E61-C31DB90C42A3}"/>
    <cellStyle name="Comma 8 2 4 9" xfId="14234" xr:uid="{FFA56D37-A3DF-4335-BB88-4488392B3D90}"/>
    <cellStyle name="Comma 8 2 5" xfId="521" xr:uid="{17B633A5-936B-466F-AB90-06D65D18F3E9}"/>
    <cellStyle name="Comma 8 2 5 10" xfId="43980" xr:uid="{97155B67-0B28-432B-8E72-5AEF14F2E03F}"/>
    <cellStyle name="Comma 8 2 5 2" xfId="35077" xr:uid="{6B807B30-F21B-4212-BA6B-7BA5A1CAF216}"/>
    <cellStyle name="Comma 8 2 5 2 2" xfId="44201" xr:uid="{2422005A-909A-4431-B9C4-42DC0EB908C1}"/>
    <cellStyle name="Comma 8 2 5 3" xfId="37519" xr:uid="{9804E38F-B36C-4F77-AF1C-1EF7886ADCAB}"/>
    <cellStyle name="Comma 8 2 5 3 2" xfId="45689" xr:uid="{E00ED57C-D47C-48AA-9744-3395CEEC7F2A}"/>
    <cellStyle name="Comma 8 2 5 4" xfId="38722" xr:uid="{1E04E97F-497B-4F6E-BFFE-B16FCFF24159}"/>
    <cellStyle name="Comma 8 2 5 5" xfId="39839" xr:uid="{9B03BF6A-C68F-4C9C-AA24-05FDF2D7819F}"/>
    <cellStyle name="Comma 8 2 5 6" xfId="40956" xr:uid="{DE5D7797-3F8A-4CAA-A53A-B63CCE17F8BE}"/>
    <cellStyle name="Comma 8 2 5 7" xfId="24794" xr:uid="{E0B71884-EBE2-42D7-A4D1-818479F24651}"/>
    <cellStyle name="Comma 8 2 5 8" xfId="13494" xr:uid="{6E3AFD0A-92EA-4617-A09F-22115C9C824F}"/>
    <cellStyle name="Comma 8 2 5 9" xfId="42084" xr:uid="{7AF7662D-CD60-4A2D-BB37-370A1297EC2B}"/>
    <cellStyle name="Comma 8 2 6" xfId="568" xr:uid="{D43F8461-D164-4249-ABEA-605F8A7BC94C}"/>
    <cellStyle name="Comma 8 2 6 2" xfId="35809" xr:uid="{3A0E0E8B-BD9D-4BD3-BA0D-88FDCE6DC84E}"/>
    <cellStyle name="Comma 8 2 6 3" xfId="37955" xr:uid="{BE6049F5-07D6-43B8-BF97-B7BBF09AC216}"/>
    <cellStyle name="Comma 8 2 6 4" xfId="39079" xr:uid="{9F88DE0F-89B8-44CB-AC5A-89DB042C5152}"/>
    <cellStyle name="Comma 8 2 6 5" xfId="40196" xr:uid="{8F7364AB-FED5-4E8A-B25D-04302D880449}"/>
    <cellStyle name="Comma 8 2 6 6" xfId="41313" xr:uid="{46700482-D259-4BD9-8E4C-D62A2E3FBAFD}"/>
    <cellStyle name="Comma 8 2 6 7" xfId="25439" xr:uid="{715FDAF1-0E19-4F99-8A18-109ED5194221}"/>
    <cellStyle name="Comma 8 2 6 8" xfId="14955" xr:uid="{AE61A118-C6AD-4077-BD04-EC942C924297}"/>
    <cellStyle name="Comma 8 2 6 9" xfId="42131" xr:uid="{1693FC23-40DF-48D3-B96E-A67B540F40C7}"/>
    <cellStyle name="Comma 8 2 7" xfId="25948" xr:uid="{ED3475D1-C7B6-4E1D-A751-3E6F0442708F}"/>
    <cellStyle name="Comma 8 2 7 2" xfId="42446" xr:uid="{B0201A7A-ADC7-4BE7-A247-81402866C838}"/>
    <cellStyle name="Comma 8 2 7 3" xfId="44035" xr:uid="{F60A3F49-818A-4923-A436-55F5779CB4AF}"/>
    <cellStyle name="Comma 8 2 8" xfId="36796" xr:uid="{99E4E7C7-6302-457D-A991-04FB6E928542}"/>
    <cellStyle name="Comma 8 2 8 2" xfId="45522" xr:uid="{D82CB396-C13D-4BD6-A71C-F42F77C4F148}"/>
    <cellStyle name="Comma 8 2 9" xfId="38453" xr:uid="{FD64822C-CFA3-4AF6-946B-6F6C4827E401}"/>
    <cellStyle name="Comma 8 20" xfId="818" xr:uid="{DB381420-2C71-4250-A2A6-0229DEFE39A4}"/>
    <cellStyle name="Comma 8 21" xfId="41835" xr:uid="{CE8DDDB2-204E-4DAE-B19B-8FB91AC5A209}"/>
    <cellStyle name="Comma 8 22" xfId="233" xr:uid="{2D84CB98-542A-48A7-AC96-D133455AE8FE}"/>
    <cellStyle name="Comma 8 23" xfId="42372" xr:uid="{C7EE8D40-1B84-4667-8FFF-06CFE05060CE}"/>
    <cellStyle name="Comma 8 24" xfId="42504" xr:uid="{5E9B2C58-FB28-43ED-9E15-622FD485E172}"/>
    <cellStyle name="Comma 8 25" xfId="42533" xr:uid="{496EF578-C18C-4306-9FB6-F7090DD7A8B6}"/>
    <cellStyle name="Comma 8 3" xfId="296" xr:uid="{2ACFA4E8-883F-41C2-951F-C4251F257AA4}"/>
    <cellStyle name="Comma 8 3 10" xfId="40691" xr:uid="{909D735E-D07C-49A7-8D8C-C73D1FC5F743}"/>
    <cellStyle name="Comma 8 3 11" xfId="15534" xr:uid="{F5AFCBDC-BA10-49F1-AE8D-BBAE85CDD64E}"/>
    <cellStyle name="Comma 8 3 12" xfId="1814" xr:uid="{5A6C02E1-1F48-4DA5-8FA9-775269BB0E36}"/>
    <cellStyle name="Comma 8 3 13" xfId="41701" xr:uid="{49684657-5A53-433B-8C4B-FD216C75A5E1}"/>
    <cellStyle name="Comma 8 3 14" xfId="934" xr:uid="{9D39CCFB-5F4C-4950-93FB-BC93FABFBE08}"/>
    <cellStyle name="Comma 8 3 15" xfId="41868" xr:uid="{6C5156B5-E3A4-4C8F-823E-B2C7C9B9924B}"/>
    <cellStyle name="Comma 8 3 16" xfId="42868" xr:uid="{4D0A5CE4-4C97-410D-AA2B-20D102580AFE}"/>
    <cellStyle name="Comma 8 3 2" xfId="337" xr:uid="{4B821775-3AF6-4D81-93E9-EC6EFDD5D2FC}"/>
    <cellStyle name="Comma 8 3 2 10" xfId="15535" xr:uid="{71ADE785-DC53-4242-A2D9-932849A9CBC6}"/>
    <cellStyle name="Comma 8 3 2 11" xfId="1815" xr:uid="{1C597AAA-9BFF-44EB-BEE3-21BE4152C0D3}"/>
    <cellStyle name="Comma 8 3 2 12" xfId="1147" xr:uid="{A42DD223-A6B7-4F45-BE44-2791556D8666}"/>
    <cellStyle name="Comma 8 3 2 13" xfId="41910" xr:uid="{522D107A-F2F7-437F-B683-F5B5EAEC6169}"/>
    <cellStyle name="Comma 8 3 2 14" xfId="43504" xr:uid="{77697E96-B3E4-4878-9912-ADCBBC1E8639}"/>
    <cellStyle name="Comma 8 3 2 2" xfId="467" xr:uid="{1753CF7B-3A97-480F-99C2-B53A6A5DF6A8}"/>
    <cellStyle name="Comma 8 3 2 2 10" xfId="45043" xr:uid="{9E937EC9-5855-4707-B3A7-35D438DD1F9E}"/>
    <cellStyle name="Comma 8 3 2 2 2" xfId="751" xr:uid="{A3D80282-391D-4B26-9971-382DC11CFAD6}"/>
    <cellStyle name="Comma 8 3 2 2 2 2" xfId="25954" xr:uid="{A6E919D2-0B6A-4EC1-BCE1-705C1FA3C678}"/>
    <cellStyle name="Comma 8 3 2 2 2 3" xfId="42314" xr:uid="{AE403D73-F9AC-4818-9AC7-B2DC848E6332}"/>
    <cellStyle name="Comma 8 3 2 2 3" xfId="36802" xr:uid="{2EC3F0F2-DBB5-4F6D-97BC-C67BCFFF67AE}"/>
    <cellStyle name="Comma 8 3 2 2 4" xfId="38459" xr:uid="{D1EAE310-5CCB-4B92-B806-CE8EDE5D720A}"/>
    <cellStyle name="Comma 8 3 2 2 5" xfId="39572" xr:uid="{F4FB871D-D65B-4D6B-9B82-E453515B53E0}"/>
    <cellStyle name="Comma 8 3 2 2 6" xfId="40693" xr:uid="{749B31EC-241F-4AF5-B335-AE03AFFDA4CC}"/>
    <cellStyle name="Comma 8 3 2 2 7" xfId="15536" xr:uid="{7C809B51-2739-4DAC-961D-F539999316FA}"/>
    <cellStyle name="Comma 8 3 2 2 8" xfId="1816" xr:uid="{FEE00F05-EB11-476C-B8A2-51144D584D8C}"/>
    <cellStyle name="Comma 8 3 2 2 9" xfId="42039" xr:uid="{D9093BDD-1E79-4423-8819-EFD8D53D61CE}"/>
    <cellStyle name="Comma 8 3 2 3" xfId="622" xr:uid="{7599B6B9-F8E3-4840-868C-0C38AAE0B0E5}"/>
    <cellStyle name="Comma 8 3 2 3 10" xfId="46531" xr:uid="{914728BB-FD84-4ED3-8676-E8A671EBE4B1}"/>
    <cellStyle name="Comma 8 3 2 3 2" xfId="35081" xr:uid="{9FA6AD42-C350-41D2-B3E8-3B3875E08BE0}"/>
    <cellStyle name="Comma 8 3 2 3 3" xfId="37523" xr:uid="{E7DEE80B-666C-49E6-89BB-CC95005F4820}"/>
    <cellStyle name="Comma 8 3 2 3 4" xfId="38726" xr:uid="{BEF1226F-990D-4C49-A917-D2176048EA42}"/>
    <cellStyle name="Comma 8 3 2 3 5" xfId="39843" xr:uid="{E9C7B210-ABE8-4220-90FE-17BA93FA8DA7}"/>
    <cellStyle name="Comma 8 3 2 3 6" xfId="40960" xr:uid="{F90D0B43-68CB-4F7D-BC01-1EDB68C95778}"/>
    <cellStyle name="Comma 8 3 2 3 7" xfId="24798" xr:uid="{824EB0E6-FEF6-409C-8D6E-069F26186FB2}"/>
    <cellStyle name="Comma 8 3 2 3 8" xfId="13498" xr:uid="{DF2EEDA4-5D95-444E-9549-F3AA8F212ABF}"/>
    <cellStyle name="Comma 8 3 2 3 9" xfId="42185" xr:uid="{52D4A2FB-F766-4115-AC4B-836B7C98BE70}"/>
    <cellStyle name="Comma 8 3 2 4" xfId="14959" xr:uid="{B8C9C862-4E97-4714-BE57-08D5482362D3}"/>
    <cellStyle name="Comma 8 3 2 4 2" xfId="35813" xr:uid="{223F08AF-64BE-459E-9383-A00DD520F2FC}"/>
    <cellStyle name="Comma 8 3 2 4 3" xfId="37959" xr:uid="{6B8D8549-BB29-4984-B927-51F71E7B962B}"/>
    <cellStyle name="Comma 8 3 2 4 4" xfId="39083" xr:uid="{A66D3A3F-774E-4D6A-A08B-1ECBEC6CB947}"/>
    <cellStyle name="Comma 8 3 2 4 5" xfId="40200" xr:uid="{13CA5B98-A278-4B97-9178-E8A00C8BA56D}"/>
    <cellStyle name="Comma 8 3 2 4 6" xfId="41317" xr:uid="{52A24653-C9CA-4064-81B1-EDA030B2D469}"/>
    <cellStyle name="Comma 8 3 2 4 7" xfId="25443" xr:uid="{AF3CE4C3-BA6B-4F2F-B362-E4FEE0CB1AEC}"/>
    <cellStyle name="Comma 8 3 2 5" xfId="25953" xr:uid="{8EE4468D-3749-4E53-AB05-731751DD7632}"/>
    <cellStyle name="Comma 8 3 2 6" xfId="36801" xr:uid="{084BDB4E-7CC7-4C15-A479-D48BE69CD47C}"/>
    <cellStyle name="Comma 8 3 2 7" xfId="38458" xr:uid="{5B905A1F-20BB-44F4-96CE-6717B5CC3FE3}"/>
    <cellStyle name="Comma 8 3 2 8" xfId="39571" xr:uid="{648CBA39-CDFF-4E2A-A3F5-02E1F6F1FCFD}"/>
    <cellStyle name="Comma 8 3 2 9" xfId="40692" xr:uid="{F627A3E2-14B8-44DE-97A0-002382FCFB4B}"/>
    <cellStyle name="Comma 8 3 3" xfId="425" xr:uid="{E3F25233-C3F7-4CEB-B71E-EE5A4A990AC5}"/>
    <cellStyle name="Comma 8 3 3 10" xfId="44338" xr:uid="{89BA6DC9-FE9C-4A10-BAB7-54651E9D2A7E}"/>
    <cellStyle name="Comma 8 3 3 2" xfId="709" xr:uid="{CD272830-321C-4754-8916-987B04676A10}"/>
    <cellStyle name="Comma 8 3 3 2 2" xfId="25955" xr:uid="{C0FC627D-685F-429C-B924-9DDC5D77B6A9}"/>
    <cellStyle name="Comma 8 3 3 2 3" xfId="42272" xr:uid="{C4341371-659E-4A03-8CC1-89FE4FBDB3E2}"/>
    <cellStyle name="Comma 8 3 3 3" xfId="36803" xr:uid="{B79D3EF6-F75E-409F-8B15-7F88617742BF}"/>
    <cellStyle name="Comma 8 3 3 4" xfId="38460" xr:uid="{E153CF8A-5164-440C-84B1-EA4EE662E6E6}"/>
    <cellStyle name="Comma 8 3 3 5" xfId="39573" xr:uid="{FDBAF5C8-83FC-433C-A54A-E128213CE3A3}"/>
    <cellStyle name="Comma 8 3 3 6" xfId="40694" xr:uid="{1FD942FF-46F9-44D8-8CD6-A02DD8E89408}"/>
    <cellStyle name="Comma 8 3 3 7" xfId="15537" xr:uid="{769F69B0-4F31-4F8E-9B59-A7BA4A4D58F5}"/>
    <cellStyle name="Comma 8 3 3 8" xfId="1817" xr:uid="{A629642D-8DD6-4305-B63D-03E7499C79EF}"/>
    <cellStyle name="Comma 8 3 3 9" xfId="41997" xr:uid="{4B41D9EC-67AA-44AD-9CC8-210399D0A827}"/>
    <cellStyle name="Comma 8 3 4" xfId="378" xr:uid="{B4CB2DF1-1A39-4751-BBF7-86203F0BCFD4}"/>
    <cellStyle name="Comma 8 3 4 10" xfId="45826" xr:uid="{D999C8AA-7D44-4084-9016-DD0E1A614D01}"/>
    <cellStyle name="Comma 8 3 4 2" xfId="663" xr:uid="{63430CBD-15B6-46D9-86DB-F52FF76CE0E9}"/>
    <cellStyle name="Comma 8 3 4 2 2" xfId="35080" xr:uid="{86A7ED97-C3B5-4907-8242-90817A958FD7}"/>
    <cellStyle name="Comma 8 3 4 2 3" xfId="42226" xr:uid="{5C065697-E170-47A0-9FD6-E5BE194946C2}"/>
    <cellStyle name="Comma 8 3 4 3" xfId="37522" xr:uid="{C5BEEE2C-61FB-4BC5-84A7-00FE1A56AA28}"/>
    <cellStyle name="Comma 8 3 4 4" xfId="38725" xr:uid="{EBE1F9A9-FFDA-4027-AFDB-64FC9BF35BD9}"/>
    <cellStyle name="Comma 8 3 4 5" xfId="39842" xr:uid="{F4407372-58CA-4C71-AADE-F161580353F0}"/>
    <cellStyle name="Comma 8 3 4 6" xfId="40959" xr:uid="{3782AB73-E309-4BA7-A585-3A25CB756B0B}"/>
    <cellStyle name="Comma 8 3 4 7" xfId="24797" xr:uid="{AF51DD59-6698-4D7F-B708-1A430C9CFAA1}"/>
    <cellStyle name="Comma 8 3 4 8" xfId="13497" xr:uid="{AD0DB5A9-E161-439F-A414-FE687459F608}"/>
    <cellStyle name="Comma 8 3 4 9" xfId="41951" xr:uid="{162D8518-44AF-4D16-AED0-000FD43E7052}"/>
    <cellStyle name="Comma 8 3 5" xfId="533" xr:uid="{FDED5AB2-3A55-4EE6-959A-1B208DFAE252}"/>
    <cellStyle name="Comma 8 3 5 2" xfId="35812" xr:uid="{C511EE8A-9773-4375-A8FD-79320DCB658F}"/>
    <cellStyle name="Comma 8 3 5 3" xfId="37958" xr:uid="{EC38C426-2D17-4CDC-8BE9-0DFE62C1683B}"/>
    <cellStyle name="Comma 8 3 5 4" xfId="39082" xr:uid="{110D69A0-FC37-4EDC-A01D-5D66523918B6}"/>
    <cellStyle name="Comma 8 3 5 5" xfId="40199" xr:uid="{A669BA75-0AAD-40AE-9924-AA5661B460F3}"/>
    <cellStyle name="Comma 8 3 5 6" xfId="41316" xr:uid="{2826B710-8D75-4BC3-8699-E3861664C818}"/>
    <cellStyle name="Comma 8 3 5 7" xfId="25442" xr:uid="{C0EE3BF6-CE0E-47F5-8822-ACA325E1511A}"/>
    <cellStyle name="Comma 8 3 5 8" xfId="14958" xr:uid="{07065665-AA8A-4D79-A705-CFFAA4F39531}"/>
    <cellStyle name="Comma 8 3 5 9" xfId="42096" xr:uid="{94B5247C-3660-4897-A409-F31587A31FD3}"/>
    <cellStyle name="Comma 8 3 6" xfId="580" xr:uid="{E7FDC267-FAB8-4496-968B-5BE30E945337}"/>
    <cellStyle name="Comma 8 3 6 2" xfId="25952" xr:uid="{C5440CFC-360B-4284-AA15-0902993A852F}"/>
    <cellStyle name="Comma 8 3 6 3" xfId="42143" xr:uid="{E2FC7605-BA13-42B2-8EE4-773BDB1C2EDA}"/>
    <cellStyle name="Comma 8 3 7" xfId="36800" xr:uid="{45F9D221-37C7-4C35-809C-067ED74C4916}"/>
    <cellStyle name="Comma 8 3 8" xfId="38457" xr:uid="{0872B19C-1FE9-4D94-AB58-ED45C399F5D3}"/>
    <cellStyle name="Comma 8 3 9" xfId="39570" xr:uid="{D9B1B9CD-3885-4AC2-A25F-59697A8F4B4F}"/>
    <cellStyle name="Comma 8 4" xfId="309" xr:uid="{B16B60BA-7BCA-4186-AAD6-D2BBB97E9629}"/>
    <cellStyle name="Comma 8 4 10" xfId="15538" xr:uid="{CEDD8FE0-7859-4A92-A2B8-5390E89ABEA1}"/>
    <cellStyle name="Comma 8 4 11" xfId="1818" xr:uid="{94F755F2-C1DB-4C44-B6B4-9B0FC94CFEA7}"/>
    <cellStyle name="Comma 8 4 12" xfId="41745" xr:uid="{7D0421B6-E2B8-4FD6-BA82-7E981170A779}"/>
    <cellStyle name="Comma 8 4 13" xfId="981" xr:uid="{57B82A54-A06F-42F4-8777-16431634A0EE}"/>
    <cellStyle name="Comma 8 4 14" xfId="41881" xr:uid="{B615ED34-65D4-456B-B07F-934102407243}"/>
    <cellStyle name="Comma 8 4 15" xfId="43062" xr:uid="{293CECFA-7744-4A12-A9C7-7F655ECE485C}"/>
    <cellStyle name="Comma 8 4 2" xfId="438" xr:uid="{7DFA4B9A-F22A-4926-93BE-EA79E83E0A43}"/>
    <cellStyle name="Comma 8 4 2 10" xfId="42010" xr:uid="{60472C34-12DB-4C79-9E84-EA1955FC90D4}"/>
    <cellStyle name="Comma 8 4 2 11" xfId="43722" xr:uid="{20A91CCB-DEC9-44CE-A001-B58784EC1776}"/>
    <cellStyle name="Comma 8 4 2 2" xfId="722" xr:uid="{55F04CCD-1996-491D-94F4-DD4CF55A95FC}"/>
    <cellStyle name="Comma 8 4 2 2 2" xfId="25957" xr:uid="{5DCC4266-545F-46CC-85B2-E31BC9A46251}"/>
    <cellStyle name="Comma 8 4 2 2 3" xfId="42285" xr:uid="{BF80785E-82AC-49A5-BFF7-02FBD00E5B65}"/>
    <cellStyle name="Comma 8 4 2 2 4" xfId="45272" xr:uid="{365479A8-552A-4B8E-BDCA-409A920702B2}"/>
    <cellStyle name="Comma 8 4 2 3" xfId="36805" xr:uid="{45C7B629-B95D-493C-82EE-05B64DD888CD}"/>
    <cellStyle name="Comma 8 4 2 3 2" xfId="46763" xr:uid="{C94E8B2C-EFFE-4B0F-AD61-DE2205B7B5C1}"/>
    <cellStyle name="Comma 8 4 2 4" xfId="38462" xr:uid="{739C67E3-232B-44A0-BFB9-30DBC78461D9}"/>
    <cellStyle name="Comma 8 4 2 5" xfId="39575" xr:uid="{45B11C20-DACE-4754-9632-57C5A97657E8}"/>
    <cellStyle name="Comma 8 4 2 6" xfId="40696" xr:uid="{2FDCD27F-B567-4613-9B40-20F8B41CC229}"/>
    <cellStyle name="Comma 8 4 2 7" xfId="15539" xr:uid="{6C89FE5E-6993-4F42-BAB8-8894CD316503}"/>
    <cellStyle name="Comma 8 4 2 8" xfId="1819" xr:uid="{9DE3045D-901F-4754-80C9-F955BE150F99}"/>
    <cellStyle name="Comma 8 4 2 9" xfId="1195" xr:uid="{FED7147B-F2CE-4E56-928C-B53EBFF882E2}"/>
    <cellStyle name="Comma 8 4 3" xfId="593" xr:uid="{E147DADC-F81F-4E4D-9E34-4F12F62A72CF}"/>
    <cellStyle name="Comma 8 4 3 10" xfId="44564" xr:uid="{D6B13785-4965-442E-A205-5132CEF58A8C}"/>
    <cellStyle name="Comma 8 4 3 2" xfId="35082" xr:uid="{C3B4AE22-1F8C-4714-BF6E-B77FA43398CC}"/>
    <cellStyle name="Comma 8 4 3 3" xfId="37524" xr:uid="{F495E614-2EA8-40A2-8C81-9C6F15CCCCE5}"/>
    <cellStyle name="Comma 8 4 3 4" xfId="38727" xr:uid="{E809A31E-30D7-4A6D-8E47-77361E39DCFC}"/>
    <cellStyle name="Comma 8 4 3 5" xfId="39844" xr:uid="{659F4C5A-4396-4F37-8DEB-79E8E451FEC6}"/>
    <cellStyle name="Comma 8 4 3 6" xfId="40961" xr:uid="{342ACD45-00C2-4192-B571-00FFC18EC1F1}"/>
    <cellStyle name="Comma 8 4 3 7" xfId="24799" xr:uid="{A9EE77B4-2EB9-4BEE-BD5D-A7792CC1D2C5}"/>
    <cellStyle name="Comma 8 4 3 8" xfId="13499" xr:uid="{E7B0CF45-C1A6-43D6-8382-4708A93B567F}"/>
    <cellStyle name="Comma 8 4 3 9" xfId="42156" xr:uid="{5C492A00-DE30-4A83-9C69-37D44184E236}"/>
    <cellStyle name="Comma 8 4 4" xfId="14960" xr:uid="{D971B654-0FF3-44C5-A0A0-F7E3EE92D3FC}"/>
    <cellStyle name="Comma 8 4 4 2" xfId="35814" xr:uid="{9AD43910-6612-4AA6-92FD-48EF92FFBE51}"/>
    <cellStyle name="Comma 8 4 4 3" xfId="37960" xr:uid="{50C1F64B-4222-45B6-904D-C91952C79428}"/>
    <cellStyle name="Comma 8 4 4 4" xfId="39084" xr:uid="{E8533F60-7D3D-461F-9282-A41DDC4858AB}"/>
    <cellStyle name="Comma 8 4 4 5" xfId="40201" xr:uid="{96F6B498-BAE2-4D30-97B4-2F8E50FC7FF3}"/>
    <cellStyle name="Comma 8 4 4 6" xfId="41318" xr:uid="{E49B3C37-7507-4A8A-8E34-5E750FF65BA0}"/>
    <cellStyle name="Comma 8 4 4 7" xfId="25444" xr:uid="{650BAD43-A90C-4A50-AA72-3607E58C2EB3}"/>
    <cellStyle name="Comma 8 4 4 8" xfId="46051" xr:uid="{C3BD00E6-4683-434C-A039-65AEB45E16D7}"/>
    <cellStyle name="Comma 8 4 5" xfId="25956" xr:uid="{BF0EBB30-C8B4-4CC5-8F29-D41AF127F293}"/>
    <cellStyle name="Comma 8 4 6" xfId="36804" xr:uid="{9B4E7A0C-701D-4B14-9D8E-7A7623B3E6D2}"/>
    <cellStyle name="Comma 8 4 7" xfId="38461" xr:uid="{8614E7EF-0054-4688-A88A-2FBDC789AE74}"/>
    <cellStyle name="Comma 8 4 8" xfId="39574" xr:uid="{745F3C71-A7BD-4003-B026-50AAC21F6417}"/>
    <cellStyle name="Comma 8 4 9" xfId="40695" xr:uid="{F91B9889-D653-4A05-8EB5-DBDB4DD2C5DD}"/>
    <cellStyle name="Comma 8 5" xfId="394" xr:uid="{D11E80DB-5E7C-44B7-8D1E-BD239CF095EF}"/>
    <cellStyle name="Comma 8 5 10" xfId="15540" xr:uid="{0AF9FB0D-F602-4A69-89E7-B46214C631E7}"/>
    <cellStyle name="Comma 8 5 11" xfId="1820" xr:uid="{D199EDB6-7634-4FC2-B055-686DC6096AAF}"/>
    <cellStyle name="Comma 8 5 12" xfId="1034" xr:uid="{2D44836F-B9F9-4277-8C15-4999E7EF1035}"/>
    <cellStyle name="Comma 8 5 13" xfId="41968" xr:uid="{576EF343-D49B-4F1D-B8CB-80A0D9808C7F}"/>
    <cellStyle name="Comma 8 5 14" xfId="43289" xr:uid="{C23B460F-6AAD-44A5-B6CD-364D0A2477FA}"/>
    <cellStyle name="Comma 8 5 2" xfId="680" xr:uid="{6B99BF6B-FA1A-45CF-81A6-ACD2F7B8C693}"/>
    <cellStyle name="Comma 8 5 2 10" xfId="44811" xr:uid="{7D50B768-0AB8-4163-8DA9-B46C8FE71544}"/>
    <cellStyle name="Comma 8 5 2 2" xfId="25959" xr:uid="{7738B74A-7C0D-4E6E-A99F-11B3C0434058}"/>
    <cellStyle name="Comma 8 5 2 3" xfId="36807" xr:uid="{8B0095B0-1369-4D79-AC8A-24F1D14D595D}"/>
    <cellStyle name="Comma 8 5 2 4" xfId="38464" xr:uid="{1FCD1CAE-B5C6-4F4B-A67D-A3EAC2324241}"/>
    <cellStyle name="Comma 8 5 2 5" xfId="39577" xr:uid="{EED6F83F-D666-4A16-A511-1B0B5A024B47}"/>
    <cellStyle name="Comma 8 5 2 6" xfId="40698" xr:uid="{55C76A65-60F2-4BF6-9CCE-E3FCC8A40FA0}"/>
    <cellStyle name="Comma 8 5 2 7" xfId="15541" xr:uid="{65160FEB-47BA-44E8-92DD-C9A9F96058A0}"/>
    <cellStyle name="Comma 8 5 2 8" xfId="1821" xr:uid="{7FBBFA82-F937-4E9B-A857-F8CA6A14B79E}"/>
    <cellStyle name="Comma 8 5 2 9" xfId="42243" xr:uid="{432C887A-271C-499A-A562-450AF4184D6A}"/>
    <cellStyle name="Comma 8 5 3" xfId="13500" xr:uid="{5E4F4180-58D6-4C92-BAF5-BF4D9134337D}"/>
    <cellStyle name="Comma 8 5 3 2" xfId="35083" xr:uid="{27DD6F52-7D02-4005-841F-99C5C9ABD569}"/>
    <cellStyle name="Comma 8 5 3 3" xfId="37525" xr:uid="{505F10E7-EA0B-481D-B2EB-DBE4B7453726}"/>
    <cellStyle name="Comma 8 5 3 4" xfId="38728" xr:uid="{A87B0497-454C-419F-BEB8-BCD581D2CCF1}"/>
    <cellStyle name="Comma 8 5 3 5" xfId="39845" xr:uid="{ACDD4AAB-A4E0-409C-95A0-F4B51F1ECAA4}"/>
    <cellStyle name="Comma 8 5 3 6" xfId="40962" xr:uid="{3A0D0CA2-529B-40DB-A371-41B743F786F6}"/>
    <cellStyle name="Comma 8 5 3 7" xfId="24800" xr:uid="{F41781F8-2C78-4909-B40F-BEA36EF084AE}"/>
    <cellStyle name="Comma 8 5 3 8" xfId="46299" xr:uid="{855FD3E4-ED80-4521-96CF-14FB88B08794}"/>
    <cellStyle name="Comma 8 5 4" xfId="14961" xr:uid="{654BFE93-3974-4419-9FC9-8855A9D19B5C}"/>
    <cellStyle name="Comma 8 5 4 2" xfId="35815" xr:uid="{8B1EFFCD-BF1F-41EA-A935-5A986799DDEB}"/>
    <cellStyle name="Comma 8 5 4 3" xfId="37961" xr:uid="{AFAF18B8-BD79-412A-939F-832CDD2C9C9D}"/>
    <cellStyle name="Comma 8 5 4 4" xfId="39085" xr:uid="{63FD6044-BF37-44C9-AA42-29463E8781D0}"/>
    <cellStyle name="Comma 8 5 4 5" xfId="40202" xr:uid="{3E57F573-B807-436C-BC4E-85B7949734D1}"/>
    <cellStyle name="Comma 8 5 4 6" xfId="41319" xr:uid="{B0CB2BB3-C5A4-401E-B6EF-EC80740C843E}"/>
    <cellStyle name="Comma 8 5 4 7" xfId="25445" xr:uid="{65EFAC14-C88A-42CD-877F-A0B7602EDBDF}"/>
    <cellStyle name="Comma 8 5 5" xfId="25958" xr:uid="{C7588D81-AF27-4FF3-AD44-952A5E5AE846}"/>
    <cellStyle name="Comma 8 5 6" xfId="36806" xr:uid="{F7878940-2850-4E35-BC99-783910711A01}"/>
    <cellStyle name="Comma 8 5 7" xfId="38463" xr:uid="{7381D565-87E8-4537-82BC-B6950FF4CA84}"/>
    <cellStyle name="Comma 8 5 8" xfId="39576" xr:uid="{C25643A3-55BD-4AF4-B5C8-242DB52777BC}"/>
    <cellStyle name="Comma 8 5 9" xfId="40697" xr:uid="{BEE3EC5E-E198-4E5D-A54B-34483A033475}"/>
    <cellStyle name="Comma 8 6" xfId="349" xr:uid="{82161421-03E6-401C-845D-F5060B3C4711}"/>
    <cellStyle name="Comma 8 6 10" xfId="15542" xr:uid="{3BD1BBB3-60B0-40FC-B3AF-21EE254532D8}"/>
    <cellStyle name="Comma 8 6 11" xfId="1822" xr:uid="{713E2D29-4D96-45DD-A457-095C8ACD37D7}"/>
    <cellStyle name="Comma 8 6 12" xfId="41922" xr:uid="{6CDB5938-2415-42ED-B44B-3873CAFAFDA8}"/>
    <cellStyle name="Comma 8 6 13" xfId="43933" xr:uid="{F4CAE7E1-C64F-41DB-AC25-EDF0763A7836}"/>
    <cellStyle name="Comma 8 6 2" xfId="634" xr:uid="{C97E4551-8C5C-4660-84F7-6DFD784C46E9}"/>
    <cellStyle name="Comma 8 6 2 10" xfId="44116" xr:uid="{8F10773E-A78E-420B-B6E7-893E6E25BF5A}"/>
    <cellStyle name="Comma 8 6 2 2" xfId="25961" xr:uid="{7FE9729A-53B0-4A9B-8F99-AF6FF7AD77C8}"/>
    <cellStyle name="Comma 8 6 2 3" xfId="36809" xr:uid="{D84CB044-88CD-469F-9191-47692E0511EC}"/>
    <cellStyle name="Comma 8 6 2 4" xfId="38466" xr:uid="{20288E81-CFEA-47FA-88E1-C2BC9B3E6AF7}"/>
    <cellStyle name="Comma 8 6 2 5" xfId="39579" xr:uid="{A566D2ED-997A-4084-993F-2B9548AC1FAF}"/>
    <cellStyle name="Comma 8 6 2 6" xfId="40700" xr:uid="{6B958150-538F-4DAC-B7A4-DF969C07EDCF}"/>
    <cellStyle name="Comma 8 6 2 7" xfId="15543" xr:uid="{C65F039C-CB6B-468F-8EA4-B481E0139E94}"/>
    <cellStyle name="Comma 8 6 2 8" xfId="1823" xr:uid="{AF424554-9EEE-40C8-B7E5-1B2E309396DE}"/>
    <cellStyle name="Comma 8 6 2 9" xfId="42197" xr:uid="{2F228C14-2BF6-472B-8D61-E238AE91A731}"/>
    <cellStyle name="Comma 8 6 3" xfId="14233" xr:uid="{DBCB84AB-9FC4-433C-A6FE-A11D0583F3E0}"/>
    <cellStyle name="Comma 8 6 3 2" xfId="35311" xr:uid="{B09EBBB9-3317-4A88-A9BB-CC3DE5FADD8D}"/>
    <cellStyle name="Comma 8 6 3 3" xfId="37676" xr:uid="{1BC3FCA7-18B6-4089-8551-248B9EB1FDAE}"/>
    <cellStyle name="Comma 8 6 3 4" xfId="38866" xr:uid="{68632FAD-38B4-4A02-B0DE-D4FBA94BA9AD}"/>
    <cellStyle name="Comma 8 6 3 5" xfId="39983" xr:uid="{D505592F-24E4-4098-90EA-E4317D6D182A}"/>
    <cellStyle name="Comma 8 6 3 6" xfId="41100" xr:uid="{AEB3025F-39CB-4D8D-B3E8-9AE4036A9C0B}"/>
    <cellStyle name="Comma 8 6 3 7" xfId="24979" xr:uid="{98665DA4-E6CF-4B8F-95FA-B66A68BDE15E}"/>
    <cellStyle name="Comma 8 6 3 8" xfId="45602" xr:uid="{2F3416BA-9139-4FBF-9F32-ADC99D9B5107}"/>
    <cellStyle name="Comma 8 6 4" xfId="15096" xr:uid="{6A8FCB7D-5E28-4D9D-A1C2-B861DAC84A69}"/>
    <cellStyle name="Comma 8 6 4 2" xfId="35945" xr:uid="{3098CAAF-AD89-4871-8329-EB6F69226889}"/>
    <cellStyle name="Comma 8 6 4 3" xfId="38087" xr:uid="{CC1E3A50-D384-4C60-838A-360FBEC89D36}"/>
    <cellStyle name="Comma 8 6 4 4" xfId="39211" xr:uid="{2FE4327C-530F-4C65-A087-82D92DE6C733}"/>
    <cellStyle name="Comma 8 6 4 5" xfId="40328" xr:uid="{3445F123-7CD8-416B-BFEE-A4D9C5DE3498}"/>
    <cellStyle name="Comma 8 6 4 6" xfId="41445" xr:uid="{8C4066DE-453B-448E-8BF9-773CBB7F4601}"/>
    <cellStyle name="Comma 8 6 4 7" xfId="25561" xr:uid="{3818F410-ABCB-439A-81C2-0A839742B66E}"/>
    <cellStyle name="Comma 8 6 5" xfId="25960" xr:uid="{64DE541D-812A-4606-8139-CCA0A7BBF69B}"/>
    <cellStyle name="Comma 8 6 6" xfId="36808" xr:uid="{6EFF4FA8-52FA-499D-85D7-66B593F273E9}"/>
    <cellStyle name="Comma 8 6 7" xfId="38465" xr:uid="{7F583BBB-9857-421C-9070-1D52929565EF}"/>
    <cellStyle name="Comma 8 6 8" xfId="39578" xr:uid="{159E9E18-853D-4024-8C3E-0464A1636FD5}"/>
    <cellStyle name="Comma 8 6 9" xfId="40699" xr:uid="{1BE6CF31-52D3-4656-BC70-716139427C4B}"/>
    <cellStyle name="Comma 8 7" xfId="504" xr:uid="{22DACE33-E3E9-4596-BCCC-391E74D36555}"/>
    <cellStyle name="Comma 8 7 10" xfId="44014" xr:uid="{FF02B4BC-1419-47C6-9F1B-6364B00A4BB8}"/>
    <cellStyle name="Comma 8 7 2" xfId="25962" xr:uid="{2791E02A-86C8-4CE2-A6F1-AB46668126A0}"/>
    <cellStyle name="Comma 8 7 3" xfId="36810" xr:uid="{AC339F3F-1760-4E0E-80A3-FD1A24D3CAD6}"/>
    <cellStyle name="Comma 8 7 4" xfId="38467" xr:uid="{C9C87E4F-501D-45ED-A478-FC0389FDDF76}"/>
    <cellStyle name="Comma 8 7 5" xfId="39580" xr:uid="{DFBC6162-D4C5-414C-96F3-9866C1AB3378}"/>
    <cellStyle name="Comma 8 7 6" xfId="40701" xr:uid="{65940128-A14F-4AFD-B447-0DDF65752FE5}"/>
    <cellStyle name="Comma 8 7 7" xfId="15544" xr:uid="{BFC50935-3818-450F-AA70-ED88F9C7AC33}"/>
    <cellStyle name="Comma 8 7 8" xfId="1824" xr:uid="{6D0045AB-2256-403B-BB5F-AD267A028D81}"/>
    <cellStyle name="Comma 8 7 9" xfId="42067" xr:uid="{7F119578-D8B3-46C9-A2E6-16AE835300C6}"/>
    <cellStyle name="Comma 8 8" xfId="551" xr:uid="{1E3E4723-7F55-4D81-854F-22494D67BF41}"/>
    <cellStyle name="Comma 8 8 10" xfId="45501" xr:uid="{0DDDA90C-A042-44AC-B42A-4A28B84DDAB6}"/>
    <cellStyle name="Comma 8 8 2" xfId="35076" xr:uid="{804C8FCC-5541-42F5-8C5A-E401BA3E231C}"/>
    <cellStyle name="Comma 8 8 3" xfId="37518" xr:uid="{DF6B1D3D-84D8-4FF3-95C3-8C6DF747FE26}"/>
    <cellStyle name="Comma 8 8 4" xfId="38721" xr:uid="{654E1A76-7DDF-4715-A3DA-4E8F63385153}"/>
    <cellStyle name="Comma 8 8 5" xfId="39838" xr:uid="{3BFAEDE1-BE11-4B0F-A039-13423A1B71B4}"/>
    <cellStyle name="Comma 8 8 6" xfId="40955" xr:uid="{7721FE48-B1D3-4ACC-99F3-1EFF9959AB41}"/>
    <cellStyle name="Comma 8 8 7" xfId="24793" xr:uid="{F25D43C6-78AD-4421-BEF7-D55FF2BAF16E}"/>
    <cellStyle name="Comma 8 8 8" xfId="13493" xr:uid="{5E2FDAA1-3C23-4BBE-A7D7-CE7ED6C04014}"/>
    <cellStyle name="Comma 8 8 9" xfId="42114" xr:uid="{23E4F0F6-31E6-46EA-90AC-0F1D4D528A61}"/>
    <cellStyle name="Comma 8 9" xfId="260" xr:uid="{9E878569-962E-4E97-A715-F6C6F103DE09}"/>
    <cellStyle name="Comma 8 9 2" xfId="35690" xr:uid="{DD35D723-8AD5-4406-A9A3-88D33012B35D}"/>
    <cellStyle name="Comma 8 9 3" xfId="37836" xr:uid="{50B31556-70C3-4C01-A68F-ADA20CDE50BB}"/>
    <cellStyle name="Comma 8 9 4" xfId="38960" xr:uid="{7F85E74E-E4CC-41F2-A623-EC358B6787F4}"/>
    <cellStyle name="Comma 8 9 5" xfId="40077" xr:uid="{CF2E38E7-2776-435D-8CB1-B9FF7CD8C644}"/>
    <cellStyle name="Comma 8 9 6" xfId="41194" xr:uid="{10DFC905-F287-4FC9-8660-A25464B90795}"/>
    <cellStyle name="Comma 8 9 7" xfId="25321" xr:uid="{F84A4DF4-54C6-432E-AF0A-55172FC9C797}"/>
    <cellStyle name="Comma 8 9 8" xfId="14823" xr:uid="{7F35057C-7A68-4E5A-9CC1-039779F61AEF}"/>
    <cellStyle name="Comma 8 9 9" xfId="42326" xr:uid="{887EAE86-B951-4AE1-A353-22A7FEDDB1D2}"/>
    <cellStyle name="Comma 80" xfId="25671" xr:uid="{AEB363FE-FDBC-4B36-86AC-DC4834104A42}"/>
    <cellStyle name="Comma 81" xfId="15256" xr:uid="{D1ACBFFC-28B4-4857-8E07-9985D34D972B}"/>
    <cellStyle name="Comma 81 2" xfId="36068" xr:uid="{AE757335-D04B-4501-B247-4EBE02A522D3}"/>
    <cellStyle name="Comma 81 3" xfId="38200" xr:uid="{30D8529F-33BE-4B4B-8A4B-288780B63D0B}"/>
    <cellStyle name="Comma 81 4" xfId="39324" xr:uid="{D9AA202D-B608-4EA8-A696-63BCF167A330}"/>
    <cellStyle name="Comma 81 5" xfId="40441" xr:uid="{F8F600BC-99ED-4D82-B0A9-EA980B7F74DC}"/>
    <cellStyle name="Comma 81 6" xfId="41558" xr:uid="{E9F46A62-F61B-48DA-B426-757C3F69D489}"/>
    <cellStyle name="Comma 81 7" xfId="25651" xr:uid="{ECB47B4B-EEFD-4924-9560-8C23365FBD3D}"/>
    <cellStyle name="Comma 82" xfId="15248" xr:uid="{C9F6D401-E72F-4792-BF0F-4AE63A9FFF82}"/>
    <cellStyle name="Comma 82 2" xfId="36064" xr:uid="{0A242CC5-D468-4DA7-9BD7-35CF96FB2F36}"/>
    <cellStyle name="Comma 82 2 2" xfId="159" xr:uid="{5E29C5F9-4723-4695-B0C7-C0D1B486E03C}"/>
    <cellStyle name="Comma 82 3" xfId="38196" xr:uid="{11FB00B5-92B9-4294-A289-88CCBA03AA1B}"/>
    <cellStyle name="Comma 82 4" xfId="39320" xr:uid="{1A602406-B6FC-4CB8-BFAB-4A51D2CC9B15}"/>
    <cellStyle name="Comma 82 5" xfId="40437" xr:uid="{9313DEE6-2543-4D68-B4B8-779A56978EEE}"/>
    <cellStyle name="Comma 82 6" xfId="41554" xr:uid="{F00D84C1-9EA5-4469-81FB-FCA0E8020A5F}"/>
    <cellStyle name="Comma 82 7" xfId="25646" xr:uid="{D63A7009-6F25-4C50-84B6-479142559AA4}"/>
    <cellStyle name="Comma 83" xfId="15249" xr:uid="{A5C9A6E4-45BF-488A-8B6E-653699529117}"/>
    <cellStyle name="Comma 83 2" xfId="36065" xr:uid="{FBA0C1AF-83CB-416D-A75C-259581AB5024}"/>
    <cellStyle name="Comma 83 3" xfId="38197" xr:uid="{310B4730-A491-4374-A239-1015C7D051BA}"/>
    <cellStyle name="Comma 83 4" xfId="39321" xr:uid="{FA64ECCC-4AB1-473C-B06D-BF6847476831}"/>
    <cellStyle name="Comma 83 5" xfId="40438" xr:uid="{55C2B912-323C-483E-B754-23A5097CF417}"/>
    <cellStyle name="Comma 83 6" xfId="41555" xr:uid="{FF075F2C-D926-484A-B9C4-961D3F9E87C3}"/>
    <cellStyle name="Comma 83 7" xfId="25647" xr:uid="{350DBC10-0774-4F5B-9BC8-57520F39D843}"/>
    <cellStyle name="Comma 84" xfId="35178" xr:uid="{B0C2B546-E249-4461-AE46-AC26CC4D2E58}"/>
    <cellStyle name="Comma 85" xfId="36351" xr:uid="{C4B1FF3A-4163-4CFA-B321-61D0462B3226}"/>
    <cellStyle name="Comma 86" xfId="36544" xr:uid="{69109359-CEE0-4A30-A898-D8310E8F27C1}"/>
    <cellStyle name="Comma 87" xfId="112" xr:uid="{BAA0FC5F-6CBD-4F31-8DED-F6B7093C9C3F}"/>
    <cellStyle name="Comma 87 10" xfId="42630" xr:uid="{15AC74B2-CCC7-4E59-BAF6-4F90B93E3BBC}"/>
    <cellStyle name="Comma 87 10 2" xfId="44073" xr:uid="{06079218-8F56-44A5-8F69-726FB032BEC3}"/>
    <cellStyle name="Comma 87 10 3" xfId="45560" xr:uid="{4410C79D-DF35-4AA0-9F60-B6C046A7DD72}"/>
    <cellStyle name="Comma 87 11" xfId="43248" xr:uid="{C945B146-4812-45BB-A11D-95A8CD647869}"/>
    <cellStyle name="Comma 87 11 2" xfId="44767" xr:uid="{272233DB-9BFF-4992-802A-30B7ED4CF727}"/>
    <cellStyle name="Comma 87 11 3" xfId="46255" xr:uid="{3D32F0A4-17C6-4D00-A18E-41874E156F45}"/>
    <cellStyle name="Comma 87 12" xfId="42609" xr:uid="{83AB8187-89F4-4C42-B170-9ACA753E7F91}"/>
    <cellStyle name="Comma 87 13" xfId="44054" xr:uid="{05ABA92D-4763-45BF-9CBC-32DC1871D1E2}"/>
    <cellStyle name="Comma 87 14" xfId="45541" xr:uid="{9A60DD65-CA86-4B3F-B36F-CDBA06519EAD}"/>
    <cellStyle name="Comma 87 15" xfId="42585" xr:uid="{2B29C335-A596-48A9-BB0E-C9240B447B1E}"/>
    <cellStyle name="Comma 87 16" xfId="42549" xr:uid="{24F82B05-FE6A-4A50-B4A0-1FAEF054D6A5}"/>
    <cellStyle name="Comma 87 2" xfId="36546" xr:uid="{85FE64BB-AAE7-4090-9FE7-E4785B3C9C74}"/>
    <cellStyle name="Comma 87 2 2" xfId="42879" xr:uid="{E3F66A5B-0DD3-41C5-B97F-1122AF87D95D}"/>
    <cellStyle name="Comma 87 2 2 2" xfId="43520" xr:uid="{F7E59DC4-81A4-4B8E-B7FE-4BB80C1953C6}"/>
    <cellStyle name="Comma 87 2 2 2 2" xfId="45060" xr:uid="{D82710BE-FEFB-4F69-9D24-9E65A0E898C2}"/>
    <cellStyle name="Comma 87 2 2 2 3" xfId="46548" xr:uid="{B96425F1-17F6-46DE-ACC6-9292DA715C6A}"/>
    <cellStyle name="Comma 87 2 2 3" xfId="44355" xr:uid="{9A962660-5634-43DC-BA8E-9A200AB81369}"/>
    <cellStyle name="Comma 87 2 2 4" xfId="45844" xr:uid="{DD3894F1-3F86-48B5-AE86-EED62A402EEE}"/>
    <cellStyle name="Comma 87 2 3" xfId="43078" xr:uid="{23FB2A52-E003-452C-86E1-4199AD9B5293}"/>
    <cellStyle name="Comma 87 2 3 2" xfId="43738" xr:uid="{A39CFB3D-1556-4D1B-AC4E-FBDC2184FF3A}"/>
    <cellStyle name="Comma 87 2 3 2 2" xfId="45289" xr:uid="{0AD4EDA9-4B26-46D8-B0FF-EFA4952CA7A9}"/>
    <cellStyle name="Comma 87 2 3 2 3" xfId="46781" xr:uid="{087F63C8-1818-41CF-BB5A-99D517F08CE4}"/>
    <cellStyle name="Comma 87 2 3 3" xfId="44582" xr:uid="{76713553-32BA-414A-BA4A-BC4DDE578140}"/>
    <cellStyle name="Comma 87 2 3 4" xfId="46068" xr:uid="{4FB4D160-99C1-436A-B412-91254A546C33}"/>
    <cellStyle name="Comma 87 2 4" xfId="43262" xr:uid="{A8DDC416-CBBC-4D0D-AEF3-316A2A996675}"/>
    <cellStyle name="Comma 87 2 4 2" xfId="44783" xr:uid="{14347C3E-16C2-4426-9A38-474FECF97F8E}"/>
    <cellStyle name="Comma 87 2 4 3" xfId="46271" xr:uid="{EA81AE68-0A04-40ED-BA73-CBE9DDC26B60}"/>
    <cellStyle name="Comma 87 2 5" xfId="44086" xr:uid="{9B5DC8CA-23EC-4920-BB66-BF9BF69C72F7}"/>
    <cellStyle name="Comma 87 2 6" xfId="45574" xr:uid="{226F0CA1-C372-4EF3-A5AF-92917C21A747}"/>
    <cellStyle name="Comma 87 2 7" xfId="42639" xr:uid="{665AA23B-87AA-45D3-B2AA-4E9C413B0D4B}"/>
    <cellStyle name="Comma 87 3" xfId="42685" xr:uid="{3C591197-9822-4393-AD44-7A450FE8498F}"/>
    <cellStyle name="Comma 87 3 2" xfId="42899" xr:uid="{76DF5D4A-ADB7-4508-A636-4060CE05528D}"/>
    <cellStyle name="Comma 87 3 2 2" xfId="43542" xr:uid="{3CAD825F-31B9-4F2C-9C06-6F1166FD89F8}"/>
    <cellStyle name="Comma 87 3 2 2 2" xfId="45083" xr:uid="{07531B75-8349-48CC-BAC1-654D129644A6}"/>
    <cellStyle name="Comma 87 3 2 2 3" xfId="46572" xr:uid="{592703C4-47CC-4B88-8A12-EF9367B78578}"/>
    <cellStyle name="Comma 87 3 2 3" xfId="44378" xr:uid="{65E5369C-293B-4214-ABC4-0E60350DB71C}"/>
    <cellStyle name="Comma 87 3 2 4" xfId="45866" xr:uid="{3B25DEC7-BC7E-49AD-A67A-C60958B67F90}"/>
    <cellStyle name="Comma 87 3 3" xfId="43100" xr:uid="{DB3677B6-D632-4BAA-A7BA-02367EAE95AA}"/>
    <cellStyle name="Comma 87 3 3 2" xfId="43762" xr:uid="{38C06549-57A8-4EC5-9369-8CE5AE169E76}"/>
    <cellStyle name="Comma 87 3 3 2 2" xfId="45314" xr:uid="{5BBAC829-A01D-4D3A-A286-606A40B3A34B}"/>
    <cellStyle name="Comma 87 3 3 2 3" xfId="46806" xr:uid="{9D7ED327-B261-4482-8F80-ED215440334F}"/>
    <cellStyle name="Comma 87 3 3 3" xfId="44606" xr:uid="{AA8DEB3D-2D7D-423D-8BC7-87590B015B18}"/>
    <cellStyle name="Comma 87 3 3 4" xfId="46093" xr:uid="{635E1FD9-7DB2-40FF-9B7E-4408BC03A2CC}"/>
    <cellStyle name="Comma 87 3 4" xfId="43323" xr:uid="{4242BA73-C993-4B46-8F91-818CC0C019DF}"/>
    <cellStyle name="Comma 87 3 4 2" xfId="44848" xr:uid="{D054383D-FCBD-4F2C-BD3B-DF5378D6C8CE}"/>
    <cellStyle name="Comma 87 3 4 3" xfId="46338" xr:uid="{B9F36FAA-F9EC-49F2-AB6A-25C60AD32CBD}"/>
    <cellStyle name="Comma 87 3 5" xfId="44152" xr:uid="{9DB94349-C306-44A5-A642-73CEBA1852E5}"/>
    <cellStyle name="Comma 87 3 6" xfId="45638" xr:uid="{3BC3C312-496E-47ED-B615-A300C9A0A412}"/>
    <cellStyle name="Comma 87 4" xfId="42712" xr:uid="{42127E30-6AB8-4519-B126-5250BDA69FE4}"/>
    <cellStyle name="Comma 87 4 2" xfId="42923" xr:uid="{F2827761-0838-4207-8DB8-B69105EB7A67}"/>
    <cellStyle name="Comma 87 4 2 2" xfId="43569" xr:uid="{34A9F9AA-99C1-4EC9-ADB4-BEF028C3C5D8}"/>
    <cellStyle name="Comma 87 4 2 2 2" xfId="45111" xr:uid="{C0FF3E4F-DD40-4CCD-9126-2BDE7BCE2F90}"/>
    <cellStyle name="Comma 87 4 2 2 3" xfId="46600" xr:uid="{8AE357F3-7055-4094-86CF-5E4BE8B96C45}"/>
    <cellStyle name="Comma 87 4 2 3" xfId="44407" xr:uid="{6D14DDDA-ECBA-486C-9422-B9B49A33D59C}"/>
    <cellStyle name="Comma 87 4 2 4" xfId="45895" xr:uid="{655FDB3B-8944-442E-B8EB-C65EA3A90D8F}"/>
    <cellStyle name="Comma 87 4 3" xfId="43129" xr:uid="{CB54AEDF-B6EC-4EE2-A570-36B0AAD7EE65}"/>
    <cellStyle name="Comma 87 4 3 2" xfId="43792" xr:uid="{0B377D38-7E42-4CB1-911A-496DF68B0B13}"/>
    <cellStyle name="Comma 87 4 3 2 2" xfId="45344" xr:uid="{36905E03-4EBA-4748-9CD5-DB4515F8EA24}"/>
    <cellStyle name="Comma 87 4 3 2 3" xfId="46836" xr:uid="{7B6AF688-7E79-4E7F-910B-0D846B628ED3}"/>
    <cellStyle name="Comma 87 4 3 3" xfId="44636" xr:uid="{A3A423F5-3CDF-4A2F-8CE2-75E89E751F2D}"/>
    <cellStyle name="Comma 87 4 3 4" xfId="46123" xr:uid="{C30E04A3-6013-404B-9104-585B320B4436}"/>
    <cellStyle name="Comma 87 4 4" xfId="43352" xr:uid="{FA1838EB-13C5-490E-A979-21E70CB3F9C2}"/>
    <cellStyle name="Comma 87 4 4 2" xfId="44878" xr:uid="{8822BCD0-2BBA-43AE-95B9-566DE6BEAE1F}"/>
    <cellStyle name="Comma 87 4 4 3" xfId="46368" xr:uid="{C7FC40FE-C469-4CC5-899E-95AD5109D5CD}"/>
    <cellStyle name="Comma 87 4 5" xfId="44181" xr:uid="{E3DC429A-2610-4130-982A-4179554ED66F}"/>
    <cellStyle name="Comma 87 4 6" xfId="45668" xr:uid="{76537E6F-EE07-40DE-8748-0D09FC452B56}"/>
    <cellStyle name="Comma 87 5" xfId="42773" xr:uid="{5710DE81-DE12-42A1-AC43-D1A25F5ECA5B}"/>
    <cellStyle name="Comma 87 5 2" xfId="42975" xr:uid="{FC09CBDF-6461-4E09-8705-F94CEC22A955}"/>
    <cellStyle name="Comma 87 5 2 2" xfId="43626" xr:uid="{D45D7360-2978-40F4-B650-A1B9693F2C1C}"/>
    <cellStyle name="Comma 87 5 2 2 2" xfId="45174" xr:uid="{A58D20B2-4FA8-4707-9FC2-79DAABDA8FF9}"/>
    <cellStyle name="Comma 87 5 2 2 3" xfId="46664" xr:uid="{6FE12692-91C0-45E9-8CDD-B45942330B56}"/>
    <cellStyle name="Comma 87 5 2 3" xfId="44467" xr:uid="{355BB86E-9F91-41DD-A448-FD1D6D3B6D8A}"/>
    <cellStyle name="Comma 87 5 2 4" xfId="45955" xr:uid="{9123BFB0-449D-4BE2-B90A-2463D45A77E2}"/>
    <cellStyle name="Comma 87 5 3" xfId="43184" xr:uid="{7EDBF3E5-942E-4678-B351-2E58DA3CB200}"/>
    <cellStyle name="Comma 87 5 3 2" xfId="43855" xr:uid="{E5838071-C452-49D1-BE21-C90FDBD40128}"/>
    <cellStyle name="Comma 87 5 3 2 2" xfId="45408" xr:uid="{A462B3AC-1C2B-43FA-8169-7CAB1D82A681}"/>
    <cellStyle name="Comma 87 5 3 2 3" xfId="46900" xr:uid="{E267F2FF-E925-4F17-A7C7-11A1415EF930}"/>
    <cellStyle name="Comma 87 5 3 3" xfId="44698" xr:uid="{2E7507EA-BC0C-4FFD-924A-246E5A0D0E1B}"/>
    <cellStyle name="Comma 87 5 3 4" xfId="46186" xr:uid="{3049B41A-FF28-4908-821A-AFA17874238D}"/>
    <cellStyle name="Comma 87 5 4" xfId="43406" xr:uid="{3D6158AE-8DEA-48E3-845E-77FD8A1819F1}"/>
    <cellStyle name="Comma 87 5 4 2" xfId="44941" xr:uid="{EFDACC26-94B1-419F-9ED8-F6CB6EB22927}"/>
    <cellStyle name="Comma 87 5 4 3" xfId="46430" xr:uid="{0F80990F-8619-42A9-8F4D-CA04A97CA9F3}"/>
    <cellStyle name="Comma 87 5 5" xfId="44239" xr:uid="{2D3AE3E8-379F-47C9-8756-E14AC9876783}"/>
    <cellStyle name="Comma 87 5 6" xfId="45727" xr:uid="{43AE793B-2A6F-4488-A90F-60A076DE0827}"/>
    <cellStyle name="Comma 87 6" xfId="42794" xr:uid="{7C79C8BE-EFC0-472B-908A-ADBEC45C5369}"/>
    <cellStyle name="Comma 87 6 2" xfId="42999" xr:uid="{6DACBE13-18ED-46C1-A1FE-DBEA072D5F03}"/>
    <cellStyle name="Comma 87 6 2 2" xfId="43653" xr:uid="{F91AF515-6717-4B9D-9E2B-D76BD5FFBE05}"/>
    <cellStyle name="Comma 87 6 2 2 2" xfId="45201" xr:uid="{A6A4267A-D41F-4AFE-9E91-4C7BA33BCFD0}"/>
    <cellStyle name="Comma 87 6 2 2 3" xfId="46691" xr:uid="{EBE7BC7A-4EBE-4704-9922-C19071C835D0}"/>
    <cellStyle name="Comma 87 6 2 3" xfId="44494" xr:uid="{4618A5B8-EE96-4AC2-B69B-2A79E04A1721}"/>
    <cellStyle name="Comma 87 6 2 4" xfId="45982" xr:uid="{E7AE787C-9B3F-45CC-AA77-E3DB566A6853}"/>
    <cellStyle name="Comma 87 6 3" xfId="43208" xr:uid="{2C62DF38-966B-4EFC-B422-9FF80F4F62AD}"/>
    <cellStyle name="Comma 87 6 3 2" xfId="43882" xr:uid="{17A1B89B-967B-4569-8491-89565DC2F312}"/>
    <cellStyle name="Comma 87 6 3 2 2" xfId="45435" xr:uid="{9887981E-365F-4D3F-A825-DCBB0A9BEEFE}"/>
    <cellStyle name="Comma 87 6 3 2 3" xfId="46927" xr:uid="{B8187181-53AB-4D49-94FC-235ECBD3E49B}"/>
    <cellStyle name="Comma 87 6 3 3" xfId="44725" xr:uid="{EE247126-EB65-46FA-8E0C-7BDCF9F98896}"/>
    <cellStyle name="Comma 87 6 3 4" xfId="46213" xr:uid="{3594CF8A-ED34-4F99-B551-95CDDA4985FF}"/>
    <cellStyle name="Comma 87 6 4" xfId="43431" xr:uid="{07B9B0CD-21F9-4696-A9C1-4EA1A1092F40}"/>
    <cellStyle name="Comma 87 6 4 2" xfId="44968" xr:uid="{1135353E-F472-49DB-950C-69CDC5A27FBA}"/>
    <cellStyle name="Comma 87 6 4 3" xfId="46457" xr:uid="{B27212C4-E70A-4443-B940-1A6A6CEA9577}"/>
    <cellStyle name="Comma 87 6 5" xfId="44264" xr:uid="{BAA71037-E095-4F3C-A331-F337BED8E972}"/>
    <cellStyle name="Comma 87 6 6" xfId="45752" xr:uid="{4E4F1A4E-A711-4DD5-9075-2B48B2C45EA0}"/>
    <cellStyle name="Comma 87 7" xfId="42817" xr:uid="{622474D8-CA49-4B56-A3F4-B7FDEEEEDDED}"/>
    <cellStyle name="Comma 87 7 2" xfId="43024" xr:uid="{D42D9643-F267-436C-875C-96295AFAAECD}"/>
    <cellStyle name="Comma 87 7 2 2" xfId="43680" xr:uid="{7AE70D12-136F-4304-BDE4-8DC68C11A0F1}"/>
    <cellStyle name="Comma 87 7 2 2 2" xfId="45228" xr:uid="{583EB4EB-3480-4D52-A771-496F700266DF}"/>
    <cellStyle name="Comma 87 7 2 2 3" xfId="46718" xr:uid="{9EBC7428-1853-4888-BE18-9D6DB9300911}"/>
    <cellStyle name="Comma 87 7 2 3" xfId="44521" xr:uid="{6A031D58-C772-4945-BDA7-2A3D010253CE}"/>
    <cellStyle name="Comma 87 7 2 4" xfId="46009" xr:uid="{C5EB010E-1104-447D-854C-9EB40A77F8A9}"/>
    <cellStyle name="Comma 87 7 3" xfId="43234" xr:uid="{8701A579-CD3A-4CE6-8D56-55FCCE77F0F6}"/>
    <cellStyle name="Comma 87 7 3 2" xfId="43909" xr:uid="{E71873FD-A383-40B6-8F9D-311E288139FA}"/>
    <cellStyle name="Comma 87 7 3 2 2" xfId="45462" xr:uid="{F3D06CFE-9F8B-4C3C-A081-CACCD50D1D8D}"/>
    <cellStyle name="Comma 87 7 3 2 3" xfId="46954" xr:uid="{877C07BF-738C-4391-BE22-90AACD0D1636}"/>
    <cellStyle name="Comma 87 7 3 3" xfId="44752" xr:uid="{A7962CD2-C1FD-4C79-BDD7-A96CBF4BC012}"/>
    <cellStyle name="Comma 87 7 3 4" xfId="46240" xr:uid="{ECF07881-BA00-41F6-874E-3C4EB043606D}"/>
    <cellStyle name="Comma 87 7 4" xfId="43457" xr:uid="{87A2593F-2425-4CFC-B53B-CF0E427430B7}"/>
    <cellStyle name="Comma 87 7 4 2" xfId="44995" xr:uid="{6201B073-76E3-40DD-A17D-136F906AFDA9}"/>
    <cellStyle name="Comma 87 7 4 3" xfId="46484" xr:uid="{02B498C2-6012-4BB1-A453-4627A360D8F1}"/>
    <cellStyle name="Comma 87 7 5" xfId="44290" xr:uid="{EE67A723-F862-4AD7-8422-A9185EF6958B}"/>
    <cellStyle name="Comma 87 7 6" xfId="45778" xr:uid="{9CA754AA-4ACF-4FED-8791-0C28372177CE}"/>
    <cellStyle name="Comma 87 8" xfId="42854" xr:uid="{158F04DC-38CB-41AB-9E39-2EAF9CF5777D}"/>
    <cellStyle name="Comma 87 8 2" xfId="43489" xr:uid="{4667C1E8-21DC-4920-8FBA-F2C5065A0AA8}"/>
    <cellStyle name="Comma 87 8 2 2" xfId="45027" xr:uid="{49D6040C-B6AB-4E53-8663-2F97E134D73E}"/>
    <cellStyle name="Comma 87 8 2 3" xfId="46516" xr:uid="{9317790F-6375-4AD7-A45E-8ABA79C3E618}"/>
    <cellStyle name="Comma 87 8 3" xfId="44322" xr:uid="{D9541CC5-03EA-4EC9-A55C-A747248A2698}"/>
    <cellStyle name="Comma 87 8 4" xfId="45810" xr:uid="{837DCF73-4D2D-40E4-B108-A0B8D16EE7A0}"/>
    <cellStyle name="Comma 87 9" xfId="43047" xr:uid="{9E9A6734-6677-4507-9120-70D2B71E8A84}"/>
    <cellStyle name="Comma 87 9 2" xfId="43706" xr:uid="{DF040C51-9F24-4CD3-8D76-96169415AFE4}"/>
    <cellStyle name="Comma 87 9 2 2" xfId="45255" xr:uid="{38AACB37-27F1-4E68-8981-6036CFAE9FB3}"/>
    <cellStyle name="Comma 87 9 2 3" xfId="46745" xr:uid="{44A5D34E-5803-4A13-811B-F92E71574899}"/>
    <cellStyle name="Comma 87 9 3" xfId="44547" xr:uid="{2EC92816-0F23-4346-A128-EC3588CD9DB4}"/>
    <cellStyle name="Comma 87 9 4" xfId="46035" xr:uid="{A010C9A8-0748-41EC-9017-48E67E88396D}"/>
    <cellStyle name="Comma 88" xfId="116" xr:uid="{1EDDE071-CDC5-4DFC-A8AB-F880D1F3AF5E}"/>
    <cellStyle name="Comma 88 2" xfId="36549" xr:uid="{E313C72A-EB11-4F16-B19D-06DAA47247D2}"/>
    <cellStyle name="Comma 88 2 2" xfId="42383" xr:uid="{B7A55BBE-6C88-4C7F-9D2A-21A13808B7CD}"/>
    <cellStyle name="Comma 88 2 2 2" xfId="45130" xr:uid="{B8CA2E95-FDA2-4164-8D27-9B4B7166E193}"/>
    <cellStyle name="Comma 88 2 2 3" xfId="46619" xr:uid="{EB21ED3C-8EBD-48C2-9749-81199896E773}"/>
    <cellStyle name="Comma 88 2 3" xfId="44425" xr:uid="{4066D109-15DE-4FEF-BC7B-D3EEF21E610A}"/>
    <cellStyle name="Comma 88 2 4" xfId="45913" xr:uid="{7D375092-B632-4705-BF9E-1E27EE3C1C78}"/>
    <cellStyle name="Comma 88 3" xfId="42483" xr:uid="{76034193-9B11-42B9-A9CB-F1D766F9ACD6}"/>
    <cellStyle name="Comma 88 3 2" xfId="43810" xr:uid="{A84DBB66-AE32-46B5-8A23-E9B91C5E42FA}"/>
    <cellStyle name="Comma 88 3 2 2" xfId="45363" xr:uid="{628AE99F-05F7-4D6E-9409-7CFD2CB8B116}"/>
    <cellStyle name="Comma 88 3 2 3" xfId="46855" xr:uid="{385D6C31-FF8F-4D15-AE4E-89FB2BEA0E49}"/>
    <cellStyle name="Comma 88 3 3" xfId="44654" xr:uid="{245265C1-0D22-4878-A133-7C5B403B8660}"/>
    <cellStyle name="Comma 88 3 4" xfId="46141" xr:uid="{8475B539-E6B9-4C2D-A88D-61C504A7D28C}"/>
    <cellStyle name="Comma 88 4" xfId="42367" xr:uid="{CF8D4863-2D10-4682-9EB8-504E540B7F9A}"/>
    <cellStyle name="Comma 88 4 2" xfId="44897" xr:uid="{39BBECAF-A4C9-419C-B9D0-9C4EFA437D46}"/>
    <cellStyle name="Comma 88 4 3" xfId="46387" xr:uid="{37039039-A0A9-4729-B0EA-2E51771446AC}"/>
    <cellStyle name="Comma 88 5" xfId="42514" xr:uid="{E9BF1F8D-8352-47B6-887B-F3530CD49263}"/>
    <cellStyle name="Comma 88 5 2" xfId="44198" xr:uid="{2634F3C3-9622-46FD-8B4C-538081DB2F13}"/>
    <cellStyle name="Comma 88 6" xfId="45685" xr:uid="{0E4D7FF8-9FFE-4CDF-93A1-30D89B20D1E1}"/>
    <cellStyle name="Comma 89" xfId="838" xr:uid="{D9B5B42E-90C0-4CB4-8044-49875F378DF4}"/>
    <cellStyle name="Comma 89 2" xfId="1052" xr:uid="{250DF675-A953-4EEA-B2DB-4D8410201BE0}"/>
    <cellStyle name="Comma 89 3" xfId="36556" xr:uid="{FB6445B2-19B5-4CCA-8683-23C29E9F0256}"/>
    <cellStyle name="Comma 89 4" xfId="41618" xr:uid="{22ACAE6F-0C21-4198-A740-F11BBE87DE5C}"/>
    <cellStyle name="Comma 9" xfId="202" xr:uid="{1B2EB88B-5E9A-49E4-A380-BDB613EB13A6}"/>
    <cellStyle name="Comma 9 10" xfId="36811" xr:uid="{C5CBEA48-E554-45E5-97FF-1A95645AE777}"/>
    <cellStyle name="Comma 9 11" xfId="38468" xr:uid="{B9E71DE0-9E55-4C2C-B933-C3093EB447A4}"/>
    <cellStyle name="Comma 9 12" xfId="39581" xr:uid="{AAD6594F-7C19-4EE4-B5F0-B59EABB2261E}"/>
    <cellStyle name="Comma 9 13" xfId="40702" xr:uid="{9C602DCE-E9D8-4A85-B84A-C2ABFE98EA82}"/>
    <cellStyle name="Comma 9 14" xfId="15545" xr:uid="{6545EF6F-ADBB-454C-AAD4-FBE50E49F838}"/>
    <cellStyle name="Comma 9 15" xfId="1825" xr:uid="{387A7573-973F-4344-95DF-C3BB8A447FBA}"/>
    <cellStyle name="Comma 9 16" xfId="41586" xr:uid="{66F0824B-64E1-4B4B-A62A-242F5B1E8CFC}"/>
    <cellStyle name="Comma 9 17" xfId="790" xr:uid="{C51A8B08-7D54-494C-8242-F3702F14A84C}"/>
    <cellStyle name="Comma 9 18" xfId="41809" xr:uid="{2AB75FCC-FB39-46B8-9358-AE265ABE18B8}"/>
    <cellStyle name="Comma 9 19" xfId="41845" xr:uid="{92415CA9-0EBC-4A44-A7FF-9003C2D76DB2}"/>
    <cellStyle name="Comma 9 2" xfId="246" xr:uid="{5FE1D6C8-26DF-49A2-AE38-3C64FA0BF70C}"/>
    <cellStyle name="Comma 9 2 10" xfId="39582" xr:uid="{E0059F0F-FD1D-45C8-A8FB-D77DBCDC90DB}"/>
    <cellStyle name="Comma 9 2 11" xfId="40703" xr:uid="{6BE199E9-9FD9-4C5F-BAEF-1B9612286874}"/>
    <cellStyle name="Comma 9 2 12" xfId="15546" xr:uid="{BA8FA199-F66B-4BAF-B582-624C6F9295B4}"/>
    <cellStyle name="Comma 9 2 13" xfId="1826" xr:uid="{CF20C8C9-A1C2-4CD1-809D-A71DA31C83DE}"/>
    <cellStyle name="Comma 9 2 14" xfId="41626" xr:uid="{5BE9B32D-58B0-4E0F-8D12-DCF14C360177}"/>
    <cellStyle name="Comma 9 2 15" xfId="848" xr:uid="{5AA26296-93A3-4BDC-BBA7-4E181E03DC06}"/>
    <cellStyle name="Comma 9 2 16" xfId="41887" xr:uid="{90F50C64-9284-486D-87B8-7D598628EB47}"/>
    <cellStyle name="Comma 9 2 2" xfId="444" xr:uid="{B6F1F1D2-A3C3-42C3-B8ED-CD2AA9E38719}"/>
    <cellStyle name="Comma 9 2 2 10" xfId="15547" xr:uid="{19F22507-D08C-4462-92B5-55610BD91DF8}"/>
    <cellStyle name="Comma 9 2 2 11" xfId="1827" xr:uid="{DD6450EF-EC5B-44F5-A005-195FC786CF8C}"/>
    <cellStyle name="Comma 9 2 2 12" xfId="1062" xr:uid="{93663A66-B3BC-4138-9086-871226A4B058}"/>
    <cellStyle name="Comma 9 2 2 13" xfId="42016" xr:uid="{D2951AE1-E8EB-4128-A536-E89B70507358}"/>
    <cellStyle name="Comma 9 2 2 14" xfId="43549" xr:uid="{F25C532E-CAE9-428A-B6DF-F84D8A24C47D}"/>
    <cellStyle name="Comma 9 2 2 2" xfId="728" xr:uid="{BA362CF4-751A-4190-BD77-F0C17C098D28}"/>
    <cellStyle name="Comma 9 2 2 2 10" xfId="42291" xr:uid="{F9F7D2A3-4163-493E-8F40-1AF228426EB7}"/>
    <cellStyle name="Comma 9 2 2 2 11" xfId="45090" xr:uid="{434E1E7F-AEFE-4B08-9778-A1592FEDFBCC}"/>
    <cellStyle name="Comma 9 2 2 2 2" xfId="15101" xr:uid="{520E74F0-B136-4E5C-91C4-C0C491BB78C1}"/>
    <cellStyle name="Comma 9 2 2 2 2 2" xfId="35950" xr:uid="{A3D6390E-886E-4637-ACE5-4B6C9FAC3D05}"/>
    <cellStyle name="Comma 9 2 2 2 2 3" xfId="38092" xr:uid="{4B506E14-9951-43E9-9895-C39FFF48130F}"/>
    <cellStyle name="Comma 9 2 2 2 2 4" xfId="39216" xr:uid="{BD1A2578-B5D2-4803-B719-294FE295578B}"/>
    <cellStyle name="Comma 9 2 2 2 2 5" xfId="40333" xr:uid="{981D040B-A001-4595-8BFD-51F2ED4AE758}"/>
    <cellStyle name="Comma 9 2 2 2 2 6" xfId="41450" xr:uid="{524AD132-157B-4750-BD3B-321420A69735}"/>
    <cellStyle name="Comma 9 2 2 2 2 7" xfId="25566" xr:uid="{7631A493-DA84-4B3F-B716-7E3EEB4CD576}"/>
    <cellStyle name="Comma 9 2 2 2 3" xfId="35316" xr:uid="{D58D93E4-0654-4B91-B2FC-4AED796AA876}"/>
    <cellStyle name="Comma 9 2 2 2 4" xfId="37681" xr:uid="{2DFBC63C-68F7-4A0D-9CC2-443E5D32FD20}"/>
    <cellStyle name="Comma 9 2 2 2 5" xfId="38871" xr:uid="{D47F08EC-FCEB-4D6F-98B1-9CCF48B3BB37}"/>
    <cellStyle name="Comma 9 2 2 2 6" xfId="39988" xr:uid="{0F3CBF94-A5D8-4317-892D-F0CC63CD14E9}"/>
    <cellStyle name="Comma 9 2 2 2 7" xfId="41105" xr:uid="{7D2C5169-2EAA-4CCB-BADA-7CD5283BFE53}"/>
    <cellStyle name="Comma 9 2 2 2 8" xfId="24984" xr:uid="{9BB9C84F-1F4D-4C94-993C-C05CACE299AF}"/>
    <cellStyle name="Comma 9 2 2 2 9" xfId="14238" xr:uid="{A0E2D763-4196-4EDF-8AFE-04C340A2B1F4}"/>
    <cellStyle name="Comma 9 2 2 3" xfId="13503" xr:uid="{E29EEC27-6454-4371-9A76-8B2D8A398657}"/>
    <cellStyle name="Comma 9 2 2 3 2" xfId="35086" xr:uid="{576E50A4-05AA-4196-8ECD-C8724A8FE798}"/>
    <cellStyle name="Comma 9 2 2 3 3" xfId="37528" xr:uid="{EC9C1D6D-AA6E-4446-B73D-495699A1A469}"/>
    <cellStyle name="Comma 9 2 2 3 4" xfId="38731" xr:uid="{8A32C08E-FD2A-4487-8033-7119862C8E6F}"/>
    <cellStyle name="Comma 9 2 2 3 5" xfId="39848" xr:uid="{169EF9AB-AF3C-4AEF-BD0B-4AED33EACC6C}"/>
    <cellStyle name="Comma 9 2 2 3 6" xfId="40965" xr:uid="{1263600A-AFA7-4227-B750-1D38E6D68E82}"/>
    <cellStyle name="Comma 9 2 2 3 7" xfId="24803" xr:uid="{5A155DE3-6F01-4033-AAD6-ACDF3FC02891}"/>
    <cellStyle name="Comma 9 2 2 3 8" xfId="46579" xr:uid="{5BBE378B-1BF6-4CE0-9594-C2F78F3DFB43}"/>
    <cellStyle name="Comma 9 2 2 4" xfId="14964" xr:uid="{407F7BAE-F8B2-49B7-B0DF-C8737FD7C470}"/>
    <cellStyle name="Comma 9 2 2 4 2" xfId="35818" xr:uid="{9906DAE4-77C4-4DF7-BFFB-D9F5821AED96}"/>
    <cellStyle name="Comma 9 2 2 4 3" xfId="37964" xr:uid="{F0898008-527E-4DC6-A7CD-AC97EAEE268F}"/>
    <cellStyle name="Comma 9 2 2 4 4" xfId="39088" xr:uid="{7923DADC-9FE0-4123-8436-5D5F6223168F}"/>
    <cellStyle name="Comma 9 2 2 4 5" xfId="40205" xr:uid="{FF627B1F-BF3A-47A1-A978-B79C79CF478E}"/>
    <cellStyle name="Comma 9 2 2 4 6" xfId="41322" xr:uid="{650A6801-A0CE-45CF-84C3-28E3D0975B4B}"/>
    <cellStyle name="Comma 9 2 2 4 7" xfId="25448" xr:uid="{59A49617-3E4F-434B-B10E-AD052863A06E}"/>
    <cellStyle name="Comma 9 2 2 5" xfId="25965" xr:uid="{810BD9E8-F1C8-4E29-B51B-BA8A02D361A1}"/>
    <cellStyle name="Comma 9 2 2 6" xfId="36813" xr:uid="{51A358A9-0BE7-45F1-88E3-5A3BB42A92B5}"/>
    <cellStyle name="Comma 9 2 2 7" xfId="38470" xr:uid="{B03D998B-EBCB-4B71-BBA3-A78D4A12CD98}"/>
    <cellStyle name="Comma 9 2 2 8" xfId="39583" xr:uid="{42013367-3E98-4408-85F8-C805C97BE016}"/>
    <cellStyle name="Comma 9 2 2 9" xfId="40704" xr:uid="{F4374BD3-91AE-49CE-B946-87ADB807BB4C}"/>
    <cellStyle name="Comma 9 2 3" xfId="599" xr:uid="{4F8D0922-5B99-4828-92D5-615CFE8E5F36}"/>
    <cellStyle name="Comma 9 2 3 10" xfId="13504" xr:uid="{8015B821-9B6D-47D9-978E-96D3D7247F40}"/>
    <cellStyle name="Comma 9 2 3 11" xfId="42162" xr:uid="{7594AEDF-7CEF-4259-B251-26A0FF630748}"/>
    <cellStyle name="Comma 9 2 3 12" xfId="44386" xr:uid="{64A42375-245B-4862-9647-3AD2A8230496}"/>
    <cellStyle name="Comma 9 2 3 2" xfId="14566" xr:uid="{130BBEF1-E1A1-4034-9BBC-4DDB253411DF}"/>
    <cellStyle name="Comma 9 2 3 2 2" xfId="15175" xr:uid="{1B2E5975-FF8B-4A20-84AD-ADA936B55E33}"/>
    <cellStyle name="Comma 9 2 3 2 2 2" xfId="36020" xr:uid="{8913E16A-03F1-4637-A5BF-99D4B1FE5D5B}"/>
    <cellStyle name="Comma 9 2 3 2 2 3" xfId="38161" xr:uid="{39661988-255A-4BFF-87D2-BA05DF777251}"/>
    <cellStyle name="Comma 9 2 3 2 2 4" xfId="39285" xr:uid="{BF92062D-D8B3-4F42-AFED-96A2E33A8012}"/>
    <cellStyle name="Comma 9 2 3 2 2 5" xfId="40402" xr:uid="{ECE5EA07-F339-48FA-81B6-E62633253991}"/>
    <cellStyle name="Comma 9 2 3 2 2 6" xfId="41519" xr:uid="{9B9E30EE-6CF6-45BB-A35E-86E54FBB129B}"/>
    <cellStyle name="Comma 9 2 3 2 2 7" xfId="25614" xr:uid="{6CFF48A9-DF2F-47A0-836F-AFFD5659371D}"/>
    <cellStyle name="Comma 9 2 3 2 3" xfId="35441" xr:uid="{F19DFB05-2651-45DB-9FD7-A1AC0B3C36DB}"/>
    <cellStyle name="Comma 9 2 3 2 4" xfId="37770" xr:uid="{C4DA2759-A3F3-4C1B-9050-F01AEDDF9943}"/>
    <cellStyle name="Comma 9 2 3 2 5" xfId="38941" xr:uid="{E44C135A-41CA-4B82-9EFB-06DEF04D96B1}"/>
    <cellStyle name="Comma 9 2 3 2 6" xfId="40058" xr:uid="{65DD64BD-0ED8-480B-A01E-D541718881FA}"/>
    <cellStyle name="Comma 9 2 3 2 7" xfId="41175" xr:uid="{2FE72743-69C9-4084-BE2A-E17CDDEF2EFD}"/>
    <cellStyle name="Comma 9 2 3 2 8" xfId="25084" xr:uid="{C45B0A44-996C-4213-9B4C-21CCBF0A5BD2}"/>
    <cellStyle name="Comma 9 2 3 3" xfId="14965" xr:uid="{84C0834D-FCB6-4AE7-B726-569D8405B148}"/>
    <cellStyle name="Comma 9 2 3 3 2" xfId="35819" xr:uid="{0CBE5767-4316-4EFD-B735-AC7B4949263D}"/>
    <cellStyle name="Comma 9 2 3 3 3" xfId="37965" xr:uid="{4C8F2BE4-3891-43C1-B0D2-B3D694176677}"/>
    <cellStyle name="Comma 9 2 3 3 4" xfId="39089" xr:uid="{2E6FCF9F-82F0-4856-9217-E65BD7934242}"/>
    <cellStyle name="Comma 9 2 3 3 5" xfId="40206" xr:uid="{D73F92FD-E90A-4998-9D34-4C7875738521}"/>
    <cellStyle name="Comma 9 2 3 3 6" xfId="41323" xr:uid="{554F3FEE-7D0C-4DF9-8381-16EE0302DB31}"/>
    <cellStyle name="Comma 9 2 3 3 7" xfId="25449" xr:uid="{C582D7FB-35DD-4D77-A488-31AC893934CC}"/>
    <cellStyle name="Comma 9 2 3 4" xfId="35087" xr:uid="{6033C34A-84EA-44A9-8879-C18B975B36BF}"/>
    <cellStyle name="Comma 9 2 3 5" xfId="37529" xr:uid="{0708A203-1AB6-46E5-9BA8-FD0EA80C96C0}"/>
    <cellStyle name="Comma 9 2 3 6" xfId="38732" xr:uid="{D728E626-B141-413C-BE04-99B73610AAED}"/>
    <cellStyle name="Comma 9 2 3 7" xfId="39849" xr:uid="{1CE23FC8-697F-48B2-BB00-B984F25D7F8E}"/>
    <cellStyle name="Comma 9 2 3 8" xfId="40966" xr:uid="{46C50F4C-47F8-4711-AC08-2EDA3AA1DD93}"/>
    <cellStyle name="Comma 9 2 3 9" xfId="24804" xr:uid="{B75C61D8-0464-431B-A6AB-92A6CBBA9FBA}"/>
    <cellStyle name="Comma 9 2 4" xfId="315" xr:uid="{F6E3F7FF-C28A-46EE-B74C-AB0D754BE203}"/>
    <cellStyle name="Comma 9 2 4 10" xfId="45874" xr:uid="{42A93771-3541-48A3-A7CB-66FBEA4F2A82}"/>
    <cellStyle name="Comma 9 2 4 2" xfId="15100" xr:uid="{CBB4CA87-F268-46C6-8173-0F5A8D757FC4}"/>
    <cellStyle name="Comma 9 2 4 2 2" xfId="35949" xr:uid="{21625558-EC79-4B82-A05B-1A578704993C}"/>
    <cellStyle name="Comma 9 2 4 2 3" xfId="38091" xr:uid="{7ADA7754-CB94-4700-896E-A87D2889E1F2}"/>
    <cellStyle name="Comma 9 2 4 2 4" xfId="39215" xr:uid="{F566FA8F-CC8F-4157-9556-D3F1FB50AF58}"/>
    <cellStyle name="Comma 9 2 4 2 5" xfId="40332" xr:uid="{0AFFB848-4838-4B56-9406-AF245FC9B959}"/>
    <cellStyle name="Comma 9 2 4 2 6" xfId="41449" xr:uid="{211BD42B-4F0C-4247-A9B4-569AA901E9F0}"/>
    <cellStyle name="Comma 9 2 4 2 7" xfId="25565" xr:uid="{600B0C85-D170-48A5-B9F3-5202432B9AAC}"/>
    <cellStyle name="Comma 9 2 4 3" xfId="35315" xr:uid="{254E0FED-86B0-4296-8423-BE9EBBBE14FC}"/>
    <cellStyle name="Comma 9 2 4 4" xfId="37680" xr:uid="{077C6C96-620D-4B83-8B4F-C511E621B1C0}"/>
    <cellStyle name="Comma 9 2 4 5" xfId="38870" xr:uid="{11BC773F-74EA-41B0-B444-652A20631BC1}"/>
    <cellStyle name="Comma 9 2 4 6" xfId="39987" xr:uid="{298F5AEE-2271-4581-99BC-4630BE36ADF6}"/>
    <cellStyle name="Comma 9 2 4 7" xfId="41104" xr:uid="{005E1586-3A7D-409D-BB73-CCB4740AEC40}"/>
    <cellStyle name="Comma 9 2 4 8" xfId="24983" xr:uid="{3CB7771B-C457-4CA8-8555-4AC3F68B6085}"/>
    <cellStyle name="Comma 9 2 4 9" xfId="14237" xr:uid="{71F171BD-DE9F-443A-A927-03EBE98BE6CA}"/>
    <cellStyle name="Comma 9 2 5" xfId="13502" xr:uid="{06A0DE7F-15F9-48DC-8270-C8097AEF88A0}"/>
    <cellStyle name="Comma 9 2 5 2" xfId="35085" xr:uid="{ABCD1921-AECB-42E3-BDCD-7D915DD9E4F8}"/>
    <cellStyle name="Comma 9 2 5 3" xfId="37527" xr:uid="{0D288F8B-0363-4E8A-93D2-68599505AA45}"/>
    <cellStyle name="Comma 9 2 5 4" xfId="38730" xr:uid="{8DBFD2AF-C2B2-4570-8B12-FEA7E2944087}"/>
    <cellStyle name="Comma 9 2 5 5" xfId="39847" xr:uid="{868A9EB4-003B-4E1C-8C77-96BC62D80558}"/>
    <cellStyle name="Comma 9 2 5 6" xfId="40964" xr:uid="{0892A788-0324-4A53-8EC5-D78A98AA5648}"/>
    <cellStyle name="Comma 9 2 5 7" xfId="24802" xr:uid="{CFE0AFD7-741F-4A64-9DFE-F43E375716C1}"/>
    <cellStyle name="Comma 9 2 6" xfId="14963" xr:uid="{12550003-3B37-4E40-A049-46D4490F86FD}"/>
    <cellStyle name="Comma 9 2 6 2" xfId="35817" xr:uid="{C88FBB1B-B4E7-4FE5-8298-DBA9109C3725}"/>
    <cellStyle name="Comma 9 2 6 3" xfId="37963" xr:uid="{3D1534BD-ADB8-4E44-8CA1-C342224A1248}"/>
    <cellStyle name="Comma 9 2 6 4" xfId="39087" xr:uid="{29269031-EC3B-446D-A9A6-D9DD9E32175C}"/>
    <cellStyle name="Comma 9 2 6 5" xfId="40204" xr:uid="{5B83F513-4DE5-4739-942C-01661FEA98A6}"/>
    <cellStyle name="Comma 9 2 6 6" xfId="41321" xr:uid="{214F19DC-0F31-49E8-871C-4D7E262B563F}"/>
    <cellStyle name="Comma 9 2 6 7" xfId="25447" xr:uid="{FE8519F8-9FF7-40D1-8228-8FF84D67EB11}"/>
    <cellStyle name="Comma 9 2 7" xfId="25964" xr:uid="{2D26E879-17B6-42A0-8D6D-39B459176A6E}"/>
    <cellStyle name="Comma 9 2 8" xfId="36812" xr:uid="{B2394725-E8F7-4299-AE34-08FFF47A3BB0}"/>
    <cellStyle name="Comma 9 2 9" xfId="38469" xr:uid="{D139ED9E-1921-4697-A18E-4FA522085BB8}"/>
    <cellStyle name="Comma 9 20" xfId="46972" xr:uid="{71F6A813-4824-492A-8347-346542999D13}"/>
    <cellStyle name="Comma 9 3" xfId="402" xr:uid="{3397A05F-D427-4712-A330-126EF482E54D}"/>
    <cellStyle name="Comma 9 3 10" xfId="38471" xr:uid="{7D31F567-0568-40E7-B0C7-6362F3F0BBDA}"/>
    <cellStyle name="Comma 9 3 11" xfId="39584" xr:uid="{4F3D30D6-FE7C-4E13-9829-5C8AA80BA553}"/>
    <cellStyle name="Comma 9 3 12" xfId="40705" xr:uid="{4C857E98-4815-472C-BAA0-E0816E4715B7}"/>
    <cellStyle name="Comma 9 3 13" xfId="15548" xr:uid="{E60F7E99-2EEC-41EA-866C-248356098211}"/>
    <cellStyle name="Comma 9 3 14" xfId="1828" xr:uid="{C1DBCA2A-8666-4007-9A78-6C2AE514E70D}"/>
    <cellStyle name="Comma 9 3 15" xfId="41679" xr:uid="{E6390395-3C65-471F-A2D0-FD65E419BC79}"/>
    <cellStyle name="Comma 9 3 16" xfId="907" xr:uid="{270CFF2B-770E-4D4C-8357-82B65B061FAB}"/>
    <cellStyle name="Comma 9 3 17" xfId="41974" xr:uid="{F2F45417-4CE1-44E9-BF58-612A84696171}"/>
    <cellStyle name="Comma 9 3 18" xfId="43109" xr:uid="{BC6D2065-EAC4-491E-A93E-9A89B9EC012F}"/>
    <cellStyle name="Comma 9 3 2" xfId="686" xr:uid="{A4A35813-9341-4364-B2A9-F00B53A86508}"/>
    <cellStyle name="Comma 9 3 2 10" xfId="15549" xr:uid="{C66533D6-858F-4786-B10A-3812EC4FAC02}"/>
    <cellStyle name="Comma 9 3 2 11" xfId="1829" xr:uid="{E6D2E123-1C51-4043-B696-CE67A1F4F9BE}"/>
    <cellStyle name="Comma 9 3 2 12" xfId="1120" xr:uid="{C764BEE8-CE50-440C-A2A4-FE8F07BC9876}"/>
    <cellStyle name="Comma 9 3 2 13" xfId="42249" xr:uid="{E0F1724A-F2AF-49CA-AFF6-F1F4804CAF51}"/>
    <cellStyle name="Comma 9 3 2 14" xfId="43771" xr:uid="{FF78545B-10D6-4C0F-AE4B-CAAF6B6E8682}"/>
    <cellStyle name="Comma 9 3 2 2" xfId="14240" xr:uid="{18EB3B84-16C0-48E0-A305-EC0348EF206A}"/>
    <cellStyle name="Comma 9 3 2 2 2" xfId="15103" xr:uid="{0428158F-52BF-4561-8828-56B2565C90DC}"/>
    <cellStyle name="Comma 9 3 2 2 2 2" xfId="35952" xr:uid="{BE64C495-1E36-4CDC-B9A9-A93045C4817C}"/>
    <cellStyle name="Comma 9 3 2 2 2 3" xfId="38094" xr:uid="{4B813A2C-8338-4F31-AD26-E5AF341D4471}"/>
    <cellStyle name="Comma 9 3 2 2 2 4" xfId="39218" xr:uid="{C0853A5A-D734-4894-8344-25DB89531C0E}"/>
    <cellStyle name="Comma 9 3 2 2 2 5" xfId="40335" xr:uid="{AFA3E6BA-391E-4DEA-B1E7-48AD368CD855}"/>
    <cellStyle name="Comma 9 3 2 2 2 6" xfId="41452" xr:uid="{15D88911-E947-481F-A434-C4706F743E86}"/>
    <cellStyle name="Comma 9 3 2 2 2 7" xfId="25568" xr:uid="{04563C36-240D-4933-84DE-7E8E87B04EAD}"/>
    <cellStyle name="Comma 9 3 2 2 3" xfId="35318" xr:uid="{702173F1-C872-4AE4-B9D2-190718185EF7}"/>
    <cellStyle name="Comma 9 3 2 2 4" xfId="37683" xr:uid="{3C496B0E-B199-41FF-B8AA-9C994EB224CE}"/>
    <cellStyle name="Comma 9 3 2 2 5" xfId="38873" xr:uid="{DEF87214-F2A1-47A8-8CE6-95E154766766}"/>
    <cellStyle name="Comma 9 3 2 2 6" xfId="39990" xr:uid="{533D80AB-20D2-4201-A5C1-2E783BF960AC}"/>
    <cellStyle name="Comma 9 3 2 2 7" xfId="41107" xr:uid="{D435F84C-E688-4D97-B607-6CDC82156B90}"/>
    <cellStyle name="Comma 9 3 2 2 8" xfId="24986" xr:uid="{C485E956-35C2-487D-BDDB-A634C8639096}"/>
    <cellStyle name="Comma 9 3 2 2 9" xfId="45323" xr:uid="{EE5E8BA2-7C02-414C-A414-F19D5E24EAA5}"/>
    <cellStyle name="Comma 9 3 2 3" xfId="13506" xr:uid="{D05A6AAA-DAEB-485E-AD70-A97603A9B667}"/>
    <cellStyle name="Comma 9 3 2 3 2" xfId="35089" xr:uid="{19051A82-F20C-4A95-8ACE-F92E3B206078}"/>
    <cellStyle name="Comma 9 3 2 3 3" xfId="37531" xr:uid="{588567D4-7C76-4363-A02A-46E378AD847C}"/>
    <cellStyle name="Comma 9 3 2 3 4" xfId="38734" xr:uid="{EB02B1AB-7C0C-4A8A-BC15-A153E94ACC3F}"/>
    <cellStyle name="Comma 9 3 2 3 5" xfId="39851" xr:uid="{B2B833D2-DD6F-40AD-97D5-1DCFB2731362}"/>
    <cellStyle name="Comma 9 3 2 3 6" xfId="40968" xr:uid="{3F758619-3673-4ED6-A0B4-3114DE5CAD51}"/>
    <cellStyle name="Comma 9 3 2 3 7" xfId="24806" xr:uid="{6E27EDD2-A7D7-430B-B859-6E0909317F53}"/>
    <cellStyle name="Comma 9 3 2 3 8" xfId="46815" xr:uid="{CB09C3BE-8D0E-4D46-9276-325F67C9FABD}"/>
    <cellStyle name="Comma 9 3 2 4" xfId="14967" xr:uid="{04BC323F-987D-4470-A6D8-E6932361508B}"/>
    <cellStyle name="Comma 9 3 2 4 2" xfId="35821" xr:uid="{6E1782E3-1DC5-47BB-8E36-296A082C74FE}"/>
    <cellStyle name="Comma 9 3 2 4 3" xfId="37967" xr:uid="{4596C2B6-AAA4-4279-8A4B-0BABF1621073}"/>
    <cellStyle name="Comma 9 3 2 4 4" xfId="39091" xr:uid="{0696ED2B-C025-44B6-B6C0-5FA662F7FE5B}"/>
    <cellStyle name="Comma 9 3 2 4 5" xfId="40208" xr:uid="{16921F67-7CC3-4128-BCD5-EB324FBADDD9}"/>
    <cellStyle name="Comma 9 3 2 4 6" xfId="41325" xr:uid="{979DBE35-9DDF-41EB-A912-0DBDCF9A3F97}"/>
    <cellStyle name="Comma 9 3 2 4 7" xfId="25451" xr:uid="{3B77ED8E-14A0-485A-808B-F0F1BC5E8BC4}"/>
    <cellStyle name="Comma 9 3 2 5" xfId="25967" xr:uid="{B1219FDC-6164-4A6F-AF7B-9DA9AB2B265E}"/>
    <cellStyle name="Comma 9 3 2 6" xfId="36815" xr:uid="{62D96347-A8DE-4BBE-B57A-8D53A51668C1}"/>
    <cellStyle name="Comma 9 3 2 7" xfId="38472" xr:uid="{3FED9AB7-5AF5-4824-9292-0E04D72E7226}"/>
    <cellStyle name="Comma 9 3 2 8" xfId="39585" xr:uid="{897408A6-C6EF-47F9-A859-81F916899BE9}"/>
    <cellStyle name="Comma 9 3 2 9" xfId="40706" xr:uid="{DADA3D52-C8E7-4B7A-829A-A77CB81FA79F}"/>
    <cellStyle name="Comma 9 3 3" xfId="13507" xr:uid="{6786AA8F-8707-46A9-922E-3ECB0B525462}"/>
    <cellStyle name="Comma 9 3 3 10" xfId="44615" xr:uid="{CD1C86DF-6180-4F83-8652-A850F9995E19}"/>
    <cellStyle name="Comma 9 3 3 2" xfId="14567" xr:uid="{97C018B3-733D-40C1-B584-ABD6B2AB946F}"/>
    <cellStyle name="Comma 9 3 3 2 2" xfId="15176" xr:uid="{A1515B4F-0B59-4B63-A45D-6D8E64BFA252}"/>
    <cellStyle name="Comma 9 3 3 2 2 2" xfId="36021" xr:uid="{2DA0CD1D-2804-4F82-9652-DC1D845021DB}"/>
    <cellStyle name="Comma 9 3 3 2 2 3" xfId="38162" xr:uid="{F9417B9E-EE1B-4340-B8BE-B7B76432BA81}"/>
    <cellStyle name="Comma 9 3 3 2 2 4" xfId="39286" xr:uid="{79442383-2DF7-4ED5-B418-415B2414BE69}"/>
    <cellStyle name="Comma 9 3 3 2 2 5" xfId="40403" xr:uid="{DD269C95-B6D4-4CFB-BE1A-E33346073745}"/>
    <cellStyle name="Comma 9 3 3 2 2 6" xfId="41520" xr:uid="{304B148F-7483-4066-8A9A-19F3DD4C74F9}"/>
    <cellStyle name="Comma 9 3 3 2 2 7" xfId="25615" xr:uid="{D0D7DE9C-D4FE-47FC-805E-0AE322CFDD95}"/>
    <cellStyle name="Comma 9 3 3 2 3" xfId="35442" xr:uid="{026BD3CF-9996-4030-8D25-D60F69CA831D}"/>
    <cellStyle name="Comma 9 3 3 2 4" xfId="37771" xr:uid="{9B6B12B2-2337-428E-9460-9362BC5C8FDF}"/>
    <cellStyle name="Comma 9 3 3 2 5" xfId="38942" xr:uid="{DB9C9B9C-D1F0-4DD5-B7DB-F6AF9DDDE615}"/>
    <cellStyle name="Comma 9 3 3 2 6" xfId="40059" xr:uid="{9771583B-CEE9-4CCA-B994-8FB050EDD970}"/>
    <cellStyle name="Comma 9 3 3 2 7" xfId="41176" xr:uid="{0F705124-F6AC-479F-91A3-521E9B6AE028}"/>
    <cellStyle name="Comma 9 3 3 2 8" xfId="25085" xr:uid="{04E37B29-754F-4F72-8CCA-320C717998AD}"/>
    <cellStyle name="Comma 9 3 3 3" xfId="14968" xr:uid="{8B76373F-94EE-496C-AD3B-15E21354F6F8}"/>
    <cellStyle name="Comma 9 3 3 3 2" xfId="35822" xr:uid="{0DB3EA83-A563-4773-9EC9-4F031365E20F}"/>
    <cellStyle name="Comma 9 3 3 3 3" xfId="37968" xr:uid="{83EB6745-D1F0-4A62-A49C-A8311DA59108}"/>
    <cellStyle name="Comma 9 3 3 3 4" xfId="39092" xr:uid="{374059EB-785E-4BC9-841B-97AE26A7147A}"/>
    <cellStyle name="Comma 9 3 3 3 5" xfId="40209" xr:uid="{19FB053C-A32E-46C4-B7F9-8AF2B6D939C2}"/>
    <cellStyle name="Comma 9 3 3 3 6" xfId="41326" xr:uid="{92AD0FA5-A1BC-4AE1-B216-C5992F9A2A25}"/>
    <cellStyle name="Comma 9 3 3 3 7" xfId="25452" xr:uid="{8EE01769-3EE3-40BE-969E-32FB6B99E29D}"/>
    <cellStyle name="Comma 9 3 3 4" xfId="35090" xr:uid="{C3A8412A-E4DD-4DA8-A954-47D074BEB7BB}"/>
    <cellStyle name="Comma 9 3 3 5" xfId="37532" xr:uid="{6A1F31FC-8104-49B3-AAD1-3B4A684022EE}"/>
    <cellStyle name="Comma 9 3 3 6" xfId="38735" xr:uid="{DF068A30-C535-4B19-A147-06A6BFE5DAB5}"/>
    <cellStyle name="Comma 9 3 3 7" xfId="39852" xr:uid="{DE0246C3-0585-4A66-B5D3-F285795AEFAF}"/>
    <cellStyle name="Comma 9 3 3 8" xfId="40969" xr:uid="{BDB4599A-0CB3-488B-8B42-6B5EFD8997E8}"/>
    <cellStyle name="Comma 9 3 3 9" xfId="24807" xr:uid="{5E2C1227-C203-4666-81C0-98030F7E4CC1}"/>
    <cellStyle name="Comma 9 3 4" xfId="13508" xr:uid="{3C9C19E9-2C53-4C9F-A805-EB38066644D5}"/>
    <cellStyle name="Comma 9 3 4 2" xfId="14969" xr:uid="{158C54DF-6BCA-40C2-A451-437B33488D29}"/>
    <cellStyle name="Comma 9 3 4 2 2" xfId="35823" xr:uid="{1156B593-EDAC-4CC9-9F0E-ABCB7E4CCC85}"/>
    <cellStyle name="Comma 9 3 4 2 3" xfId="37969" xr:uid="{1581A456-6411-4FD4-8D14-DD2267D984B5}"/>
    <cellStyle name="Comma 9 3 4 2 4" xfId="39093" xr:uid="{A92E3A73-5756-4ADE-A835-6DB6BB5760B2}"/>
    <cellStyle name="Comma 9 3 4 2 5" xfId="40210" xr:uid="{F1B66FED-AA05-4F34-BD80-20320AD07958}"/>
    <cellStyle name="Comma 9 3 4 2 6" xfId="41327" xr:uid="{E104635E-1F89-43A1-9039-DECFD47CC482}"/>
    <cellStyle name="Comma 9 3 4 2 7" xfId="25453" xr:uid="{AD23401E-0EF7-4DDB-9F88-0C11E2BE3DD8}"/>
    <cellStyle name="Comma 9 3 4 3" xfId="35091" xr:uid="{03825505-93D8-4ABF-8567-E66654BC8C20}"/>
    <cellStyle name="Comma 9 3 4 4" xfId="37533" xr:uid="{BD4ED688-95A4-4772-B4EF-F3BD96004FA3}"/>
    <cellStyle name="Comma 9 3 4 5" xfId="38736" xr:uid="{9A75E4A7-35E0-4B68-8721-648A6E309E82}"/>
    <cellStyle name="Comma 9 3 4 6" xfId="39853" xr:uid="{AD87E060-6103-4B9A-B677-8A6B4F664220}"/>
    <cellStyle name="Comma 9 3 4 7" xfId="40970" xr:uid="{8F68F439-5D10-4654-AB12-7B7B9C2F9475}"/>
    <cellStyle name="Comma 9 3 4 8" xfId="24808" xr:uid="{EB4219CE-DEF0-41B8-9151-0A9FB9A51129}"/>
    <cellStyle name="Comma 9 3 4 9" xfId="46102" xr:uid="{317B0997-184D-43F3-AD78-2D520318916A}"/>
    <cellStyle name="Comma 9 3 5" xfId="14239" xr:uid="{2A470076-96F2-41DA-A408-9EA34F401E73}"/>
    <cellStyle name="Comma 9 3 5 2" xfId="15102" xr:uid="{D6A62E41-F00E-476D-B390-A6F27CF1E470}"/>
    <cellStyle name="Comma 9 3 5 2 2" xfId="35951" xr:uid="{D97BE3A2-9427-4710-AE98-500ACB1429C6}"/>
    <cellStyle name="Comma 9 3 5 2 3" xfId="38093" xr:uid="{8C1E6FD6-614F-4393-8FC3-7A9B38C305C9}"/>
    <cellStyle name="Comma 9 3 5 2 4" xfId="39217" xr:uid="{06ADF256-331F-48EC-9700-29300F0D276C}"/>
    <cellStyle name="Comma 9 3 5 2 5" xfId="40334" xr:uid="{D0CC60D0-98F8-48D2-B640-356E541579B5}"/>
    <cellStyle name="Comma 9 3 5 2 6" xfId="41451" xr:uid="{BF622947-CA26-4A3E-9657-9CB2FBC792D8}"/>
    <cellStyle name="Comma 9 3 5 2 7" xfId="25567" xr:uid="{A468286E-4A43-40DF-A369-618930B91237}"/>
    <cellStyle name="Comma 9 3 5 3" xfId="35317" xr:uid="{849EE1FD-9210-4B85-A6E6-E5DD8FFCF1B3}"/>
    <cellStyle name="Comma 9 3 5 4" xfId="37682" xr:uid="{D3D1E49A-32EB-4FE0-B50A-F359FCFE6956}"/>
    <cellStyle name="Comma 9 3 5 5" xfId="38872" xr:uid="{14BEE7A3-AA41-4996-82D2-4B0E27857348}"/>
    <cellStyle name="Comma 9 3 5 6" xfId="39989" xr:uid="{C0EA3CD4-DD43-4279-B251-7BA5520B7B75}"/>
    <cellStyle name="Comma 9 3 5 7" xfId="41106" xr:uid="{4602339B-24AD-4ADA-9882-F82B41E11A28}"/>
    <cellStyle name="Comma 9 3 5 8" xfId="24985" xr:uid="{4254E461-449B-4C47-B5B6-90122238A5E1}"/>
    <cellStyle name="Comma 9 3 6" xfId="13505" xr:uid="{67B6E96E-87AE-4950-8AB5-A30DF65083E9}"/>
    <cellStyle name="Comma 9 3 6 2" xfId="35088" xr:uid="{123193A4-95C3-4C9A-A299-A381734C7E53}"/>
    <cellStyle name="Comma 9 3 6 3" xfId="37530" xr:uid="{97AD1571-4421-4CFB-88E8-E7237C5924B7}"/>
    <cellStyle name="Comma 9 3 6 4" xfId="38733" xr:uid="{9D713D6E-B5ED-4E6E-898E-B15AD784C6E9}"/>
    <cellStyle name="Comma 9 3 6 5" xfId="39850" xr:uid="{5883C1CB-0484-4CD6-9FEB-66956C1BE4D1}"/>
    <cellStyle name="Comma 9 3 6 6" xfId="40967" xr:uid="{10189D6F-1E36-417E-BFA6-1DFA64A296A4}"/>
    <cellStyle name="Comma 9 3 6 7" xfId="24805" xr:uid="{C1AD0055-0E4A-4D7D-949F-5D0A095651F7}"/>
    <cellStyle name="Comma 9 3 7" xfId="14966" xr:uid="{38A310EC-7A59-4595-95B0-EF21F6042826}"/>
    <cellStyle name="Comma 9 3 7 2" xfId="35820" xr:uid="{710E6546-51B4-415F-9945-026ECACB0597}"/>
    <cellStyle name="Comma 9 3 7 3" xfId="37966" xr:uid="{A4E4B6D0-98AB-4BAF-9080-4B587DB536A4}"/>
    <cellStyle name="Comma 9 3 7 4" xfId="39090" xr:uid="{72D38D60-96CF-4913-9970-EA30CA179266}"/>
    <cellStyle name="Comma 9 3 7 5" xfId="40207" xr:uid="{A2B6B01B-37CB-41ED-BD4D-A5EB60BF03DA}"/>
    <cellStyle name="Comma 9 3 7 6" xfId="41324" xr:uid="{4CCFFDD4-D51B-440D-BCDB-7010C206BCB9}"/>
    <cellStyle name="Comma 9 3 7 7" xfId="25450" xr:uid="{EAA8AE90-889B-4EE8-90B4-FD5E8DD60B7F}"/>
    <cellStyle name="Comma 9 3 8" xfId="25966" xr:uid="{7F878936-938B-47F1-851C-D00AF339F626}"/>
    <cellStyle name="Comma 9 3 9" xfId="36814" xr:uid="{20E4CEB1-CD3B-4BAC-B2A0-C1C072A54C6A}"/>
    <cellStyle name="Comma 9 4" xfId="355" xr:uid="{7AC90221-1CBD-4C0A-A169-B570CDB86066}"/>
    <cellStyle name="Comma 9 4 10" xfId="15550" xr:uid="{A3C74DF9-D646-472F-A865-F65CAE739006}"/>
    <cellStyle name="Comma 9 4 11" xfId="1830" xr:uid="{9C2FE2BB-E2BF-432F-AED9-A2C53B8F9665}"/>
    <cellStyle name="Comma 9 4 12" xfId="41722" xr:uid="{C8BFED14-A48D-44AF-9E0D-7697AC79509F}"/>
    <cellStyle name="Comma 9 4 13" xfId="954" xr:uid="{ED94A5F2-F579-48B0-A6CF-E34FF7AF1A39}"/>
    <cellStyle name="Comma 9 4 14" xfId="41928" xr:uid="{F166CF51-B636-4C9C-B868-54453030A91F}"/>
    <cellStyle name="Comma 9 4 15" xfId="43332" xr:uid="{D1AB0700-A649-4E81-AA1B-F8EFEF4BEEC6}"/>
    <cellStyle name="Comma 9 4 2" xfId="640" xr:uid="{3AD8426A-C553-40F8-A1B6-726B4F312C78}"/>
    <cellStyle name="Comma 9 4 2 10" xfId="42203" xr:uid="{52D812A8-5974-4F7A-898D-CDEEB6095A4F}"/>
    <cellStyle name="Comma 9 4 2 11" xfId="44857" xr:uid="{45BB6BAD-5A46-4E03-B7AC-DB8313938EEF}"/>
    <cellStyle name="Comma 9 4 2 2" xfId="25969" xr:uid="{798AA247-98BE-46F0-9C53-492829C88145}"/>
    <cellStyle name="Comma 9 4 2 3" xfId="36817" xr:uid="{FC45FC1D-7A98-4E06-8FB0-CD19342FFCCB}"/>
    <cellStyle name="Comma 9 4 2 4" xfId="38474" xr:uid="{9D02FAC2-B9A2-420B-9104-432A3B7F086C}"/>
    <cellStyle name="Comma 9 4 2 5" xfId="39587" xr:uid="{359FA330-98B7-40FD-A2A8-3322464AC667}"/>
    <cellStyle name="Comma 9 4 2 6" xfId="40708" xr:uid="{B26F14E6-0325-4625-8909-25FA3888CD8B}"/>
    <cellStyle name="Comma 9 4 2 7" xfId="15551" xr:uid="{FFB49C14-4F52-4A87-8B1A-2741F93C3BE3}"/>
    <cellStyle name="Comma 9 4 2 8" xfId="1831" xr:uid="{FFE53EF0-2A09-4DEF-BB25-6B528C5C1AE5}"/>
    <cellStyle name="Comma 9 4 2 9" xfId="1168" xr:uid="{25A21BC3-5A4A-4BA5-B8BB-489CA7428D8B}"/>
    <cellStyle name="Comma 9 4 3" xfId="13509" xr:uid="{78995BAD-B19B-4ED5-8940-76AC95224E75}"/>
    <cellStyle name="Comma 9 4 3 2" xfId="35092" xr:uid="{A8C6ED43-34FB-4415-AB15-E9BBD3BB5EF8}"/>
    <cellStyle name="Comma 9 4 3 3" xfId="37534" xr:uid="{CE8748A6-30EF-4CAB-9D48-0339DF8CEBDC}"/>
    <cellStyle name="Comma 9 4 3 4" xfId="38737" xr:uid="{D25BF38D-1E2B-49FE-80F1-848BE19E0F16}"/>
    <cellStyle name="Comma 9 4 3 5" xfId="39854" xr:uid="{0C31BAA3-0FC7-466B-A363-0F7C04F534EB}"/>
    <cellStyle name="Comma 9 4 3 6" xfId="40971" xr:uid="{30ED4AD1-2BCC-47D3-809C-14E27A0A24E1}"/>
    <cellStyle name="Comma 9 4 3 7" xfId="24809" xr:uid="{C7D1B2B0-91E8-4ADA-BEA9-88AEC049F6E1}"/>
    <cellStyle name="Comma 9 4 3 8" xfId="46347" xr:uid="{FE4A6824-EB66-4C87-A779-F9D9421D20DF}"/>
    <cellStyle name="Comma 9 4 4" xfId="14970" xr:uid="{9161F36F-F490-43A4-8C9A-CDA70D616EBF}"/>
    <cellStyle name="Comma 9 4 4 2" xfId="35824" xr:uid="{DD46D59B-B9C8-44FC-ABB3-D44249E1FB9C}"/>
    <cellStyle name="Comma 9 4 4 3" xfId="37970" xr:uid="{DDE36A10-D9BE-4EB2-855B-3B51A46C860D}"/>
    <cellStyle name="Comma 9 4 4 4" xfId="39094" xr:uid="{C9480293-9400-4B11-A83A-FA2903F516F9}"/>
    <cellStyle name="Comma 9 4 4 5" xfId="40211" xr:uid="{A3EF79F5-A88C-44EB-AFF1-454D607E69FC}"/>
    <cellStyle name="Comma 9 4 4 6" xfId="41328" xr:uid="{AD137A21-AFA7-4362-AAAF-01B1E2F938F2}"/>
    <cellStyle name="Comma 9 4 4 7" xfId="25454" xr:uid="{46C9EE63-C29E-4C76-BFEE-3AE2B85006A8}"/>
    <cellStyle name="Comma 9 4 5" xfId="25968" xr:uid="{2353E114-E748-4B65-9F59-0D9E8D72EE90}"/>
    <cellStyle name="Comma 9 4 6" xfId="36816" xr:uid="{C6E5BD9B-92D5-498B-9898-C5712CE4A386}"/>
    <cellStyle name="Comma 9 4 7" xfId="38473" xr:uid="{DDB4E9E1-83EF-41EE-AB8E-7D733189427E}"/>
    <cellStyle name="Comma 9 4 8" xfId="39586" xr:uid="{EEA3FFFA-570D-48A6-B179-1D5547D45665}"/>
    <cellStyle name="Comma 9 4 9" xfId="40707" xr:uid="{11FD2408-9A92-49B9-89CD-3C3264C69C6D}"/>
    <cellStyle name="Comma 9 5" xfId="510" xr:uid="{729A04CD-E370-4D79-A9AB-A62013B8131C}"/>
    <cellStyle name="Comma 9 5 10" xfId="1832" xr:uid="{77604E25-58D0-4AD5-B3EE-A0BE6C6ED521}"/>
    <cellStyle name="Comma 9 5 11" xfId="1015" xr:uid="{230C0479-43E5-40C9-8043-E2A24EFC66BE}"/>
    <cellStyle name="Comma 9 5 12" xfId="42073" xr:uid="{BF085097-0442-49D9-B7A2-F8E91096C94D}"/>
    <cellStyle name="Comma 9 5 13" xfId="43953" xr:uid="{1527D0AB-A935-41F3-B995-179713B32268}"/>
    <cellStyle name="Comma 9 5 2" xfId="13510" xr:uid="{9808E2F4-1965-463F-9DC3-7DDEE462CC3D}"/>
    <cellStyle name="Comma 9 5 2 2" xfId="35093" xr:uid="{FA9C1016-4091-473D-BABC-35D6D9F884E5}"/>
    <cellStyle name="Comma 9 5 2 3" xfId="37535" xr:uid="{6649A3C4-1C77-490A-8567-C23FB15C2F6A}"/>
    <cellStyle name="Comma 9 5 2 4" xfId="38738" xr:uid="{27BD766C-71E0-445F-8753-55C9C7E0CF25}"/>
    <cellStyle name="Comma 9 5 2 5" xfId="39855" xr:uid="{6A84E411-AD2F-4783-8A2F-4274314A01AD}"/>
    <cellStyle name="Comma 9 5 2 6" xfId="40972" xr:uid="{C56D1B39-987D-4262-9E09-91A4B3E2557F}"/>
    <cellStyle name="Comma 9 5 2 7" xfId="24810" xr:uid="{9F63C4E2-F36D-43C2-8F04-4E89698F6C87}"/>
    <cellStyle name="Comma 9 5 2 8" xfId="44161" xr:uid="{278F85D4-2594-4982-B4F7-32E577ECE5A3}"/>
    <cellStyle name="Comma 9 5 3" xfId="14971" xr:uid="{2D8110BA-236A-41EB-BC2E-D6A9A81FC329}"/>
    <cellStyle name="Comma 9 5 3 2" xfId="35825" xr:uid="{9E94D2E2-5DD8-4EF4-ABC5-6E5B4403C3D1}"/>
    <cellStyle name="Comma 9 5 3 3" xfId="37971" xr:uid="{63F76F49-F17B-4FAF-99D4-ECB1BF842BD0}"/>
    <cellStyle name="Comma 9 5 3 4" xfId="39095" xr:uid="{6BB447E1-5A5D-4A71-91EE-ED13E454A924}"/>
    <cellStyle name="Comma 9 5 3 5" xfId="40212" xr:uid="{B63E25D2-BE54-4CCE-86AD-ACF78F543BAE}"/>
    <cellStyle name="Comma 9 5 3 6" xfId="41329" xr:uid="{B890CE3C-7F9B-41D4-9D76-B0DAA97049CA}"/>
    <cellStyle name="Comma 9 5 3 7" xfId="25455" xr:uid="{75FA5E00-0DBA-4FB8-A748-31C1F90B52E2}"/>
    <cellStyle name="Comma 9 5 3 8" xfId="45647" xr:uid="{61BFF879-8AE1-47AC-B829-4E1BD9442F2E}"/>
    <cellStyle name="Comma 9 5 4" xfId="25970" xr:uid="{54DDD3E9-7B28-4CBE-B473-4519F0583099}"/>
    <cellStyle name="Comma 9 5 5" xfId="36818" xr:uid="{0C4F1D8A-38E3-401D-B8F4-49A0BE7F1253}"/>
    <cellStyle name="Comma 9 5 6" xfId="38475" xr:uid="{309145E5-FB51-42EF-9571-8510F344E6C0}"/>
    <cellStyle name="Comma 9 5 7" xfId="39588" xr:uid="{4F0278CD-3A1B-4595-A6DE-AB5CF0A5BB2E}"/>
    <cellStyle name="Comma 9 5 8" xfId="40709" xr:uid="{D66170CF-FEEA-46B1-A721-36C6060819B3}"/>
    <cellStyle name="Comma 9 5 9" xfId="15552" xr:uid="{B97F73C9-466C-4E5A-A35A-9DD9EF4471B7}"/>
    <cellStyle name="Comma 9 6" xfId="557" xr:uid="{249228F9-B70E-4163-BCE1-EEF392BD294F}"/>
    <cellStyle name="Comma 9 6 10" xfId="42120" xr:uid="{C640B3C4-D658-4AB2-8F5E-9F32627B4FCC}"/>
    <cellStyle name="Comma 9 6 11" xfId="43968" xr:uid="{12D2739A-DA8E-49CA-B207-6F4571257510}"/>
    <cellStyle name="Comma 9 6 2" xfId="15099" xr:uid="{41F0DAAB-C6D5-4170-A6DC-40CDB5469962}"/>
    <cellStyle name="Comma 9 6 2 2" xfId="35948" xr:uid="{6B26198B-352B-4155-98D2-C4FD34FDECA1}"/>
    <cellStyle name="Comma 9 6 2 3" xfId="38090" xr:uid="{FD37192E-A4F5-47F9-BDE6-A5969011E93C}"/>
    <cellStyle name="Comma 9 6 2 4" xfId="39214" xr:uid="{35165083-A7BE-4AC6-803E-A25D0DE2B2FF}"/>
    <cellStyle name="Comma 9 6 2 5" xfId="40331" xr:uid="{489E9699-F7FD-440A-BF93-0CA28CC21692}"/>
    <cellStyle name="Comma 9 6 2 6" xfId="41448" xr:uid="{2E2A4329-5FB1-4682-9A4B-E0DC61DA1BD4}"/>
    <cellStyle name="Comma 9 6 2 7" xfId="25564" xr:uid="{1156AD8D-C228-4094-9F7B-BDF62CBD818C}"/>
    <cellStyle name="Comma 9 6 3" xfId="35314" xr:uid="{32D57A2E-B2A1-4D94-B467-E4FD1D9F4E1E}"/>
    <cellStyle name="Comma 9 6 4" xfId="37679" xr:uid="{642F08BD-03B0-4706-AB1F-333C26629F40}"/>
    <cellStyle name="Comma 9 6 5" xfId="38869" xr:uid="{6F2B624B-29FC-43EA-80B1-A1ECC9286167}"/>
    <cellStyle name="Comma 9 6 6" xfId="39986" xr:uid="{AE23EF19-6770-45E3-8B8E-A1AC914C6301}"/>
    <cellStyle name="Comma 9 6 7" xfId="41103" xr:uid="{EB809FAC-7A5D-4CF1-8A4A-24ED75010436}"/>
    <cellStyle name="Comma 9 6 8" xfId="24982" xr:uid="{1E184B28-54C6-48FF-A133-1AEC37DF3465}"/>
    <cellStyle name="Comma 9 6 9" xfId="14236" xr:uid="{8679D06E-8ECC-46C7-966F-CE4DE3FE42A8}"/>
    <cellStyle name="Comma 9 7" xfId="273" xr:uid="{8EE4865A-81FA-41F0-9588-B7059409A3FC}"/>
    <cellStyle name="Comma 9 7 2" xfId="35084" xr:uid="{B27E21B3-AD5B-443B-B1F9-17C4DC46A68B}"/>
    <cellStyle name="Comma 9 7 3" xfId="37526" xr:uid="{607DE059-0A6E-4361-AB28-E97399A7BEDD}"/>
    <cellStyle name="Comma 9 7 4" xfId="38729" xr:uid="{AF0D1C50-705E-4F8B-9ED0-5789C6D573E8}"/>
    <cellStyle name="Comma 9 7 5" xfId="39846" xr:uid="{20A323F5-D0F0-4104-AEAF-90053FC2D055}"/>
    <cellStyle name="Comma 9 7 6" xfId="40963" xr:uid="{18579441-3D45-4224-87A2-E777414C90F9}"/>
    <cellStyle name="Comma 9 7 7" xfId="24801" xr:uid="{40315F82-EF16-417F-8A8E-780C718C875C}"/>
    <cellStyle name="Comma 9 7 8" xfId="13501" xr:uid="{BD55276B-35E7-492D-A64E-A368878F2F93}"/>
    <cellStyle name="Comma 9 7 9" xfId="44004" xr:uid="{7AF302AB-32DE-4B2E-BE11-D58217AB7B6D}"/>
    <cellStyle name="Comma 9 8" xfId="14962" xr:uid="{9E1A2540-E2F4-4707-B14A-D650A042D1B6}"/>
    <cellStyle name="Comma 9 8 2" xfId="35816" xr:uid="{2579069E-319C-414F-9527-32C8355C8DD3}"/>
    <cellStyle name="Comma 9 8 3" xfId="37962" xr:uid="{EAC40AB3-4285-449D-B081-1F07EAAF2893}"/>
    <cellStyle name="Comma 9 8 4" xfId="39086" xr:uid="{652E3FDF-E2E9-4DC1-8A05-5139090B8445}"/>
    <cellStyle name="Comma 9 8 5" xfId="40203" xr:uid="{D2BD1879-7547-4052-BF75-AF6599D33A71}"/>
    <cellStyle name="Comma 9 8 6" xfId="41320" xr:uid="{7744D423-A90C-4168-A954-2D99528FF1FB}"/>
    <cellStyle name="Comma 9 8 7" xfId="25446" xr:uid="{32D5468E-CB71-472D-8DEE-06A994F44697}"/>
    <cellStyle name="Comma 9 8 8" xfId="45490" xr:uid="{2DB37DA5-BA9C-4E9B-A8B2-E61E482F2E2B}"/>
    <cellStyle name="Comma 9 9" xfId="25963" xr:uid="{33E87C99-7159-4097-8C38-8EFB6C42A5DA}"/>
    <cellStyle name="Comma 90" xfId="37566" xr:uid="{F9E36E5E-CC2F-41BE-8D5F-BDAE9CCB01DD}"/>
    <cellStyle name="Comma 91" xfId="91" xr:uid="{FFF103C0-1010-4580-852C-F4C2584B70EB}"/>
    <cellStyle name="Comma 91 2" xfId="38203" xr:uid="{47411AFF-B331-466A-83BA-CADE05548727}"/>
    <cellStyle name="Comma 92" xfId="38204" xr:uid="{B0778684-6E51-4AF1-9D43-D5268F951521}"/>
    <cellStyle name="Comma 93" xfId="108" xr:uid="{5697A8BF-FB8F-4D49-9645-270E7D2AB8D1}"/>
    <cellStyle name="Comma 93 2" xfId="38206" xr:uid="{DDBCFB93-90B4-4C80-9AE4-1B4AADC1220C}"/>
    <cellStyle name="Comma 94" xfId="95" xr:uid="{C3178847-4BE5-4837-8204-D04F02536D65}"/>
    <cellStyle name="Comma 94 2" xfId="38208" xr:uid="{1C598A8D-0EE2-44B8-B3FB-FB8997C3C26E}"/>
    <cellStyle name="Comma 95" xfId="38210" xr:uid="{77BC8F58-5B8D-44CA-B8F8-00D6503B8B6E}"/>
    <cellStyle name="Comma 95 2" xfId="42665" xr:uid="{7D080ECD-F98A-47AD-B31D-749A78A47A45}"/>
    <cellStyle name="Comma 96" xfId="38212" xr:uid="{4F9F80B6-5A39-4DBE-A0B9-C20A8ED76B20}"/>
    <cellStyle name="Comma 97" xfId="39326" xr:uid="{B2A9F380-B306-4060-AC71-7817AC06542F}"/>
    <cellStyle name="Comma 98" xfId="40444" xr:uid="{B9F58CA7-C1EE-48B6-966E-66E7E6991196}"/>
    <cellStyle name="Comma 99" xfId="40446" xr:uid="{A59D8E37-86FB-4ECC-BCBF-E2A1731D3D25}"/>
    <cellStyle name="comma zerodec" xfId="1266" xr:uid="{BCCC121F-4E48-4E9A-8FFB-07D55FD97EC2}"/>
    <cellStyle name="comma zerodec 2" xfId="1833" xr:uid="{2E92F064-0FDF-4E00-8184-46A0F4FBF07A}"/>
    <cellStyle name="comma zerodec 2 2" xfId="13512" xr:uid="{AC43422F-502B-4F9C-9899-E87CB0FE0A3B}"/>
    <cellStyle name="comma zerodec 3" xfId="13511" xr:uid="{4CF53403-552A-4EFF-BE45-DAE7C63CD1B0}"/>
    <cellStyle name="Comma0" xfId="1834" xr:uid="{80F168DD-335E-488F-B91A-3644DBC7272E}"/>
    <cellStyle name="Comma0 - Style3" xfId="13514" xr:uid="{B2A6329C-D709-4A57-A1AB-D7FCA4B16FCE}"/>
    <cellStyle name="Comma0 - Style3 2" xfId="13515" xr:uid="{9C600B08-159C-4FDC-AF4B-A11918BC5C50}"/>
    <cellStyle name="Comma0 2" xfId="1835" xr:uid="{6170E02D-ED30-428D-B877-00F7E658EDB2}"/>
    <cellStyle name="Comma0 2 2" xfId="14241" xr:uid="{569F5354-948B-48E1-9018-611F0CA90DE7}"/>
    <cellStyle name="Comma0 3" xfId="1836" xr:uid="{B0F5C344-4A07-430B-8704-5DF17DCDFC8E}"/>
    <cellStyle name="Comma0 3 2" xfId="14598" xr:uid="{AB519DF9-D14B-417F-958A-6D715794C268}"/>
    <cellStyle name="Comma0 4" xfId="1837" xr:uid="{19D5D155-7A76-4CEF-B2DE-A140B2107572}"/>
    <cellStyle name="Comma0 5" xfId="13513" xr:uid="{01AD5096-D7A0-4CF3-BCAC-1361A58114C4}"/>
    <cellStyle name="Comma0 6" xfId="14972" xr:uid="{00E424C5-478E-4203-9060-CCB1F6B09F6B}"/>
    <cellStyle name="Comma1 - Style1" xfId="13516" xr:uid="{8C3D99CB-5C22-46E7-8080-6B6FD8197DAC}"/>
    <cellStyle name="Comma1 - Style1 2" xfId="13517" xr:uid="{FFD1F630-4095-4D09-93BF-6EA3DFDC1B6E}"/>
    <cellStyle name="Copied" xfId="1838" xr:uid="{08B68A38-BA11-43B1-9AD4-FE5F14D37CC0}"/>
    <cellStyle name="Copied 2" xfId="1839" xr:uid="{0D5F1796-F58F-4D95-8614-A9EDDFE54268}"/>
    <cellStyle name="Copied 3" xfId="1840" xr:uid="{C30B7DAC-2D48-4299-A621-E3281E6C047D}"/>
    <cellStyle name="Copied 4" xfId="1841" xr:uid="{9AE1E234-9D41-4118-8886-F3D1A936059C}"/>
    <cellStyle name="COST1" xfId="13518" xr:uid="{FD45F6D6-507B-4B00-BA6C-06B24BCA8091}"/>
    <cellStyle name="Cover Date" xfId="1842" xr:uid="{BB094A3C-0458-416A-A9F4-A62293E697A6}"/>
    <cellStyle name="Cover Date 2" xfId="1843" xr:uid="{C05C6641-056E-4A63-8F67-38F4789C0DC9}"/>
    <cellStyle name="Cover Date 3" xfId="1844" xr:uid="{4E712937-95A7-4316-B8E0-C3718992687F}"/>
    <cellStyle name="Cover Date 4" xfId="1845" xr:uid="{EF7BDC9F-DC29-4E0A-8A40-F24C8BF9E7C3}"/>
    <cellStyle name="Cover Subtitle" xfId="1846" xr:uid="{A5149768-5C90-489D-8243-47EC93660A61}"/>
    <cellStyle name="Cover Subtitle 2" xfId="1847" xr:uid="{100FBA2C-42C8-4DEF-9B48-97AA595960D2}"/>
    <cellStyle name="Cover Subtitle 3" xfId="1848" xr:uid="{BCB5EBAA-D7CD-4DEA-800C-5D3CF8A18451}"/>
    <cellStyle name="Cover Subtitle 4" xfId="1849" xr:uid="{0AFBDF33-BF26-48E3-9A60-8C4CE373C393}"/>
    <cellStyle name="Cover Title" xfId="1850" xr:uid="{20F2053A-B704-4145-AA41-9175D9534093}"/>
    <cellStyle name="Credit" xfId="1851" xr:uid="{6A56CA14-C118-450E-BF04-C7644D1D112D}"/>
    <cellStyle name="Credit 2" xfId="1852" xr:uid="{5C2D1C01-115C-45FB-A1EF-0A3E28CD68E3}"/>
    <cellStyle name="Credit 3" xfId="1853" xr:uid="{1A975A0C-A07B-4047-BF20-E3FC0E0D97EA}"/>
    <cellStyle name="Credit 4" xfId="1854" xr:uid="{B75BEE13-0453-4893-BFE1-76DDF6242043}"/>
    <cellStyle name="Credit subtotal" xfId="1855" xr:uid="{D8EAE3AA-2A36-41E9-85D1-EADC7028A71F}"/>
    <cellStyle name="Credit subtotal 10" xfId="3714" xr:uid="{A4F87A08-EA08-46EC-910B-67EC6E49CD9F}"/>
    <cellStyle name="Credit subtotal 10 2" xfId="25974" xr:uid="{6112F483-4266-47CF-9E59-29F993E9D0A3}"/>
    <cellStyle name="Credit subtotal 10 3" xfId="16586" xr:uid="{B3DC13E4-45E4-4AE0-8BAE-A25541F9DA11}"/>
    <cellStyle name="Credit subtotal 11" xfId="4044" xr:uid="{78243160-38C9-4474-B9C0-681957CF55C2}"/>
    <cellStyle name="Credit subtotal 11 2" xfId="9131" xr:uid="{B3F579A2-D7FB-4045-8E0E-601F01EE9D99}"/>
    <cellStyle name="Credit subtotal 12" xfId="3693" xr:uid="{A8F244DC-81B2-49A0-B69C-3BC1F0A3765D}"/>
    <cellStyle name="Credit subtotal 12 2" xfId="8893" xr:uid="{F6A5103E-6A8D-42E6-8A0A-88F4A39079C3}"/>
    <cellStyle name="Credit subtotal 13" xfId="5772" xr:uid="{B131A749-9179-487A-8EE3-999001030D50}"/>
    <cellStyle name="Credit subtotal 13 2" xfId="10575" xr:uid="{21BB7507-3CEA-463B-8363-84712F3E4B60}"/>
    <cellStyle name="Credit subtotal 14" xfId="3534" xr:uid="{89737854-34CA-4120-80F7-EEEB61EE654E}"/>
    <cellStyle name="Credit subtotal 14 2" xfId="8754" xr:uid="{19346CBD-FCB0-4B68-BEED-C59DA465942B}"/>
    <cellStyle name="Credit subtotal 15" xfId="3611" xr:uid="{42BC07E9-6E71-4653-9C3F-268F679EF294}"/>
    <cellStyle name="Credit subtotal 15 2" xfId="8817" xr:uid="{7452D56E-133E-4DA4-8BC5-DDC69A957103}"/>
    <cellStyle name="Credit subtotal 16" xfId="4007" xr:uid="{4710501D-0577-44B3-A11D-DEC1E50D0364}"/>
    <cellStyle name="Credit subtotal 16 2" xfId="9097" xr:uid="{2E4F6B14-B3B1-49CB-A7E4-78811068FAA5}"/>
    <cellStyle name="Credit subtotal 2" xfId="1856" xr:uid="{C360C148-EF06-477C-848D-6C06F8E0DDAF}"/>
    <cellStyle name="Credit subtotal 2 10" xfId="3372" xr:uid="{089BD8CF-B454-4BD2-A40B-75AC81A65D0D}"/>
    <cellStyle name="Credit subtotal 2 10 2" xfId="8607" xr:uid="{BC0F9FA2-B53A-4A33-8467-45142E5DECEA}"/>
    <cellStyle name="Credit subtotal 2 11" xfId="3299" xr:uid="{AFACF55E-E0E6-46D7-B30B-66AD192D403F}"/>
    <cellStyle name="Credit subtotal 2 11 2" xfId="8546" xr:uid="{863602D5-FBC5-410D-BC99-8519CE339770}"/>
    <cellStyle name="Credit subtotal 2 12" xfId="3652" xr:uid="{7F7964A9-A3A7-4037-A201-820FC603E23E}"/>
    <cellStyle name="Credit subtotal 2 12 2" xfId="8858" xr:uid="{CD5D2F72-550E-4CA3-8225-53AEAF28535E}"/>
    <cellStyle name="Credit subtotal 2 13" xfId="5746" xr:uid="{24784966-BC87-4A64-B039-A06E7CC96E7E}"/>
    <cellStyle name="Credit subtotal 2 13 2" xfId="10551" xr:uid="{33673D8E-7136-422D-8B63-0295C6D840EE}"/>
    <cellStyle name="Credit subtotal 2 14" xfId="7435" xr:uid="{47A89164-1121-477D-869F-7ABF938701B8}"/>
    <cellStyle name="Credit subtotal 2 14 2" xfId="12062" xr:uid="{2BDCB026-0373-4187-83E7-348C6E530B7A}"/>
    <cellStyle name="Credit subtotal 2 2" xfId="1857" xr:uid="{E0FEA58B-DF17-4962-9736-630543EAB449}"/>
    <cellStyle name="Credit subtotal 2 2 10" xfId="3232" xr:uid="{FA2FC218-64BE-484D-BE1C-AE5F93C489BE}"/>
    <cellStyle name="Credit subtotal 2 2 10 2" xfId="8493" xr:uid="{3FB76E41-2810-4084-89CB-F8FD2EE1ABC1}"/>
    <cellStyle name="Credit subtotal 2 2 11" xfId="7192" xr:uid="{0B57D61E-4C50-4D62-B260-186C51A7FBD2}"/>
    <cellStyle name="Credit subtotal 2 2 11 2" xfId="11819" xr:uid="{ACE3986A-7FF3-4DDC-81BC-54D2ADBEAF53}"/>
    <cellStyle name="Credit subtotal 2 2 2" xfId="1858" xr:uid="{1CA4FE2B-B88A-4AC7-950B-525113926259}"/>
    <cellStyle name="Credit subtotal 2 2 2 10" xfId="4534" xr:uid="{9BFF99DE-E117-42F5-B9DE-A055BB3A9B56}"/>
    <cellStyle name="Credit subtotal 2 2 2 10 2" xfId="9550" xr:uid="{F6191AC4-FC3A-411B-A6C9-216F97396E96}"/>
    <cellStyle name="Credit subtotal 2 2 2 11" xfId="3261" xr:uid="{F47B42C5-322C-4F2A-BB93-045CE557DFEF}"/>
    <cellStyle name="Credit subtotal 2 2 2 11 2" xfId="8517" xr:uid="{06374A61-8DBE-4E6F-AC03-AD3F6FBB9362}"/>
    <cellStyle name="Credit subtotal 2 2 2 12" xfId="5803" xr:uid="{48562FA1-DD01-4B44-BF29-8331F0BF5F7F}"/>
    <cellStyle name="Credit subtotal 2 2 2 12 2" xfId="10596" xr:uid="{7CAD9A0A-7CCC-498C-8D5E-7DF56457D4B1}"/>
    <cellStyle name="Credit subtotal 2 2 2 13" xfId="7043" xr:uid="{F3D4F3D3-2BE1-4C60-8207-09D5A1EAD519}"/>
    <cellStyle name="Credit subtotal 2 2 2 13 2" xfId="11674" xr:uid="{59B3066F-FADC-42AD-996D-7BB8D9DF64CE}"/>
    <cellStyle name="Credit subtotal 2 2 2 2" xfId="2846" xr:uid="{4BC8E722-EC97-466B-A0F6-A8D9CF3EE78B}"/>
    <cellStyle name="Credit subtotal 2 2 2 2 10" xfId="8095" xr:uid="{9A0B482B-2F0D-4078-BE1F-36D560D249A0}"/>
    <cellStyle name="Credit subtotal 2 2 2 2 10 2" xfId="12708" xr:uid="{E830945F-137F-4B91-93EB-0569F7AD83D2}"/>
    <cellStyle name="Credit subtotal 2 2 2 2 10 2 2" xfId="36226" xr:uid="{1DFA0B70-D99B-41DD-B3C2-590AE9DD96C6}"/>
    <cellStyle name="Credit subtotal 2 2 2 2 10 2 3" xfId="24420" xr:uid="{399BBECB-C8F3-4CE8-82F6-2F520827AAC5}"/>
    <cellStyle name="Credit subtotal 2 2 2 2 10 3" xfId="30639" xr:uid="{2CD3C5CA-8F93-48C6-9539-98FF004ECFC9}"/>
    <cellStyle name="Credit subtotal 2 2 2 2 10 4" xfId="20353" xr:uid="{A6805188-4D20-467E-AAA9-94A9FFB19E24}"/>
    <cellStyle name="Credit subtotal 2 2 2 2 11" xfId="8448" xr:uid="{D22AF232-94F0-4F00-9EF4-E1D9235020C9}"/>
    <cellStyle name="Credit subtotal 2 2 2 2 2" xfId="3617" xr:uid="{82C2389B-452A-468B-9AC2-E4AF6333642D}"/>
    <cellStyle name="Credit subtotal 2 2 2 2 2 2" xfId="8823" xr:uid="{DF8F1CD1-BF35-4BA5-9A04-309B9362C85C}"/>
    <cellStyle name="Credit subtotal 2 2 2 2 2 2 2" xfId="36140" xr:uid="{F747BD52-C7E3-48D7-A0B3-230A0EC262EB}"/>
    <cellStyle name="Credit subtotal 2 2 2 2 2 2 3" xfId="21001" xr:uid="{9D2DC14F-6E46-4068-BE64-5F600264E2A1}"/>
    <cellStyle name="Credit subtotal 2 2 2 2 2 3" xfId="29358" xr:uid="{F843F06A-E992-4FCE-AF22-19F29550CDBB}"/>
    <cellStyle name="Credit subtotal 2 2 2 2 2 4" xfId="16503" xr:uid="{4EB602CF-357D-4621-92AA-E25D53BF8A0A}"/>
    <cellStyle name="Credit subtotal 2 2 2 2 3" xfId="4729" xr:uid="{8C0A4AB7-4BE5-4485-AD9D-9D03087DFA6A}"/>
    <cellStyle name="Credit subtotal 2 2 2 2 3 2" xfId="34939" xr:uid="{5C945992-5F7A-4142-958B-ED7E7A41CCB9}"/>
    <cellStyle name="Credit subtotal 2 2 2 2 3 3" xfId="17343" xr:uid="{24501CA0-9F80-4E6D-996E-EDAC4493E334}"/>
    <cellStyle name="Credit subtotal 2 2 2 2 4" xfId="4250" xr:uid="{5266F7EF-7453-4678-9CC4-34968FC4B194}"/>
    <cellStyle name="Credit subtotal 2 2 2 2 4 2" xfId="9308" xr:uid="{041DA6C5-2D1C-480F-A1CF-66DB0B098A77}"/>
    <cellStyle name="Credit subtotal 2 2 2 2 5" xfId="6283" xr:uid="{91A4F0AB-9868-43AA-9CC2-AE01A1E0A621}"/>
    <cellStyle name="Credit subtotal 2 2 2 2 5 2" xfId="11027" xr:uid="{2D5CF87F-31DB-4A93-854D-1627A8B66649}"/>
    <cellStyle name="Credit subtotal 2 2 2 2 6" xfId="6877" xr:uid="{2EC87298-1081-48F5-8B94-55900B565CBC}"/>
    <cellStyle name="Credit subtotal 2 2 2 2 6 2" xfId="11513" xr:uid="{FC227889-7A89-457F-80D5-FB5EA7EE5668}"/>
    <cellStyle name="Credit subtotal 2 2 2 2 7" xfId="7261" xr:uid="{42E90F73-1CFF-4790-8DB2-24B03B53E510}"/>
    <cellStyle name="Credit subtotal 2 2 2 2 7 2" xfId="11888" xr:uid="{4663E6C5-FEFC-4234-B8CF-EE492122B3E9}"/>
    <cellStyle name="Credit subtotal 2 2 2 2 8" xfId="7589" xr:uid="{24AD6609-F8A0-4433-9DB7-8E81860A6122}"/>
    <cellStyle name="Credit subtotal 2 2 2 2 8 2" xfId="12214" xr:uid="{327971A6-DD72-4FFD-B394-7C2E659B3C48}"/>
    <cellStyle name="Credit subtotal 2 2 2 2 9" xfId="3724" xr:uid="{A961EDFC-AF14-40B2-9640-8A7B72BFD4BA}"/>
    <cellStyle name="Credit subtotal 2 2 2 2 9 2" xfId="8913" xr:uid="{710D1496-4253-41E2-A391-A3932A74B126}"/>
    <cellStyle name="Credit subtotal 2 2 2 3" xfId="2744" xr:uid="{CB92B8E3-FA2C-4C90-8764-9D7A28835F08}"/>
    <cellStyle name="Credit subtotal 2 2 2 3 10" xfId="4095" xr:uid="{ECE2F28A-978F-4577-B1A1-50FDB6448F38}"/>
    <cellStyle name="Credit subtotal 2 2 2 3 11" xfId="7772" xr:uid="{771419C7-7896-4815-A74A-3F0A4ABCA190}"/>
    <cellStyle name="Credit subtotal 2 2 2 3 11 2" xfId="12396" xr:uid="{422BDB49-2656-4C01-96BD-D081D757F0CB}"/>
    <cellStyle name="Credit subtotal 2 2 2 3 2" xfId="3618" xr:uid="{F5036069-C214-407F-B854-11921875888D}"/>
    <cellStyle name="Credit subtotal 2 2 2 3 2 2" xfId="8824" xr:uid="{32DF9995-BC02-4A11-9FAA-D8A3F511EA56}"/>
    <cellStyle name="Credit subtotal 2 2 2 3 2 2 2" xfId="36141" xr:uid="{4DF2EBEB-74E6-484C-881D-E70D2506CB19}"/>
    <cellStyle name="Credit subtotal 2 2 2 3 2 2 3" xfId="21002" xr:uid="{848AAEC3-9D9B-4146-9ED3-45F8C5ECF0F3}"/>
    <cellStyle name="Credit subtotal 2 2 2 3 2 3" xfId="31564" xr:uid="{7EE15A9F-46A2-4E0E-912F-4F34FE64EF08}"/>
    <cellStyle name="Credit subtotal 2 2 2 3 2 4" xfId="16504" xr:uid="{937F1090-191E-45C1-A988-F5735748EE3A}"/>
    <cellStyle name="Credit subtotal 2 2 2 3 3" xfId="4632" xr:uid="{61008B8A-961B-42F3-BA4E-3EE0AB85F64E}"/>
    <cellStyle name="Credit subtotal 2 2 2 3 3 2" xfId="9630" xr:uid="{4A170FE2-0F01-4BC7-B051-4057C2F5255C}"/>
    <cellStyle name="Credit subtotal 2 2 2 3 4" xfId="5179" xr:uid="{093EA1D8-4653-4862-AC75-1F8CA8C38888}"/>
    <cellStyle name="Credit subtotal 2 2 2 3 4 2" xfId="36073" xr:uid="{366F75AA-33C6-4B22-BA5C-4F9D48F74FAB}"/>
    <cellStyle name="Credit subtotal 2 2 2 3 4 3" xfId="17730" xr:uid="{92AE51B5-900D-4129-9C0B-7D31D8ECEF44}"/>
    <cellStyle name="Credit subtotal 2 2 2 3 5" xfId="3405" xr:uid="{CE8A77ED-C8E5-40CE-BDC4-542BBC173A7E}"/>
    <cellStyle name="Credit subtotal 2 2 2 3 5 2" xfId="8639" xr:uid="{70706294-81C0-4151-A618-6D5E451AAD4B}"/>
    <cellStyle name="Credit subtotal 2 2 2 3 6" xfId="4421" xr:uid="{7AEB134E-CA71-4D2F-87D4-03C7F08B999B}"/>
    <cellStyle name="Credit subtotal 2 2 2 3 6 2" xfId="9463" xr:uid="{54236E09-F4DF-4FA6-8FB1-369FF5D77BF6}"/>
    <cellStyle name="Credit subtotal 2 2 2 3 7" xfId="4191" xr:uid="{07BD18C9-3363-4E9E-B390-1E8AFA32956C}"/>
    <cellStyle name="Credit subtotal 2 2 2 3 7 2" xfId="9257" xr:uid="{9FACC052-1857-4208-93A0-B4AD55BC7A1A}"/>
    <cellStyle name="Credit subtotal 2 2 2 3 8" xfId="6701" xr:uid="{DECAAF56-71FD-4FB9-89D3-C9C6CFD0514A}"/>
    <cellStyle name="Credit subtotal 2 2 2 3 8 2" xfId="11425" xr:uid="{BAA4134D-A7FF-4C86-A94D-1996B9F81820}"/>
    <cellStyle name="Credit subtotal 2 2 2 3 9" xfId="4430" xr:uid="{17835647-670C-43AE-B956-3A206CF8BD9C}"/>
    <cellStyle name="Credit subtotal 2 2 2 3 9 2" xfId="9472" xr:uid="{89682899-42D8-417B-A7D8-BB5921DCCC98}"/>
    <cellStyle name="Credit subtotal 2 2 2 4" xfId="2737" xr:uid="{C3A8AAF2-692D-4594-A6ED-3676D6DE83C7}"/>
    <cellStyle name="Credit subtotal 2 2 2 4 10" xfId="6590" xr:uid="{7941715C-1E24-492A-9D22-833EC5B6D361}"/>
    <cellStyle name="Credit subtotal 2 2 2 4 2" xfId="3619" xr:uid="{00994959-F4A0-4041-9282-209349D74C91}"/>
    <cellStyle name="Credit subtotal 2 2 2 4 2 2" xfId="8825" xr:uid="{5458CEA9-1945-4A9E-B584-4D0AD29DFE1A}"/>
    <cellStyle name="Credit subtotal 2 2 2 4 2 2 2" xfId="36142" xr:uid="{0B7DFC46-8CA9-412F-BC31-A0F989ABF107}"/>
    <cellStyle name="Credit subtotal 2 2 2 4 2 2 3" xfId="21003" xr:uid="{950ACA14-0A88-4D7C-8DD2-FCBB73F9C172}"/>
    <cellStyle name="Credit subtotal 2 2 2 4 2 3" xfId="27233" xr:uid="{43F23693-3FEC-49CA-8FB2-1344FF12D428}"/>
    <cellStyle name="Credit subtotal 2 2 2 4 2 4" xfId="16505" xr:uid="{B142801D-233A-43A4-8020-71D8EBA35111}"/>
    <cellStyle name="Credit subtotal 2 2 2 4 3" xfId="5173" xr:uid="{535F8DE6-3863-41CF-8013-B0BF99131E30}"/>
    <cellStyle name="Credit subtotal 2 2 2 4 3 2" xfId="36071" xr:uid="{77A239E4-58A1-4147-A539-CB53858AAF7B}"/>
    <cellStyle name="Credit subtotal 2 2 2 4 3 3" xfId="17725" xr:uid="{90DECD6F-32CE-4389-B388-51EDF1CEB84F}"/>
    <cellStyle name="Credit subtotal 2 2 2 4 4" xfId="3253" xr:uid="{EBC70F9A-3E5E-4CD6-9B34-37FCE9854F49}"/>
    <cellStyle name="Credit subtotal 2 2 2 4 4 2" xfId="8510" xr:uid="{0E453B4A-49AB-41EA-B826-DD9A81C961D1}"/>
    <cellStyle name="Credit subtotal 2 2 2 4 5" xfId="4502" xr:uid="{C83B87BC-AB61-40B0-88BB-AE3597CCBCB2}"/>
    <cellStyle name="Credit subtotal 2 2 2 4 5 2" xfId="9529" xr:uid="{F73C7141-A67A-4FAF-BC92-D9BA38CD5ACB}"/>
    <cellStyle name="Credit subtotal 2 2 2 4 6" xfId="3869" xr:uid="{63D97267-5C8D-4E28-BFA0-6638AD0A2CFC}"/>
    <cellStyle name="Credit subtotal 2 2 2 4 6 2" xfId="9047" xr:uid="{E4BE122F-882E-471E-9C0A-92869F7D5734}"/>
    <cellStyle name="Credit subtotal 2 2 2 4 7" xfId="6696" xr:uid="{0A69A875-9DB2-4511-B997-052C6798A61D}"/>
    <cellStyle name="Credit subtotal 2 2 2 4 7 2" xfId="11420" xr:uid="{B98813B0-ADC7-4126-9759-39661EA5898A}"/>
    <cellStyle name="Credit subtotal 2 2 2 4 8" xfId="3748" xr:uid="{25E81F56-148E-4F74-B1C7-C476A113DBF9}"/>
    <cellStyle name="Credit subtotal 2 2 2 4 8 2" xfId="8934" xr:uid="{97A522E3-F7DD-49DB-BBCC-8AD58E820F18}"/>
    <cellStyle name="Credit subtotal 2 2 2 4 9" xfId="7566" xr:uid="{88F815D3-7264-43E8-8CB4-4D462931D977}"/>
    <cellStyle name="Credit subtotal 2 2 2 4 9 2" xfId="12193" xr:uid="{E0B5EF74-AE9C-4D9E-9A3A-D17465FE34C0}"/>
    <cellStyle name="Credit subtotal 2 2 2 5" xfId="2882" xr:uid="{2D11CB39-5ACE-4EDB-BFD4-9A7773FC408A}"/>
    <cellStyle name="Credit subtotal 2 2 2 5 10" xfId="4234" xr:uid="{180992A4-E202-4802-BA40-D646DBC03E42}"/>
    <cellStyle name="Credit subtotal 2 2 2 5 10 2" xfId="9295" xr:uid="{EEDC4FA2-19DA-4BCA-8C5B-7DDA6494B97E}"/>
    <cellStyle name="Credit subtotal 2 2 2 5 11" xfId="8123" xr:uid="{573D544C-1608-49F9-801C-A1E2AD7C3F99}"/>
    <cellStyle name="Credit subtotal 2 2 2 5 11 2" xfId="12736" xr:uid="{D26A145E-2989-45A4-BD64-A5FC28DD2BE5}"/>
    <cellStyle name="Credit subtotal 2 2 2 5 11 2 2" xfId="36231" xr:uid="{35D0D0BB-F094-4D40-B57D-C75868E77D15}"/>
    <cellStyle name="Credit subtotal 2 2 2 5 11 2 3" xfId="24442" xr:uid="{D6B30789-DAF3-4AE4-BD2D-EE91EA29053F}"/>
    <cellStyle name="Credit subtotal 2 2 2 5 11 3" xfId="30667" xr:uid="{1B78A1C9-E564-4422-8256-57D572225E90}"/>
    <cellStyle name="Credit subtotal 2 2 2 5 11 4" xfId="20381" xr:uid="{0EAF9CFD-A49E-453B-9B3D-6EB53154820A}"/>
    <cellStyle name="Credit subtotal 2 2 2 5 2" xfId="3620" xr:uid="{2D1F6B0A-DC3F-447D-8FF9-D9888281B2CD}"/>
    <cellStyle name="Credit subtotal 2 2 2 5 2 2" xfId="8826" xr:uid="{09386835-6383-4515-8924-DA607C7FDA21}"/>
    <cellStyle name="Credit subtotal 2 2 2 5 2 2 2" xfId="36143" xr:uid="{10455874-00DF-41AB-93D3-4AACEB14BE48}"/>
    <cellStyle name="Credit subtotal 2 2 2 5 2 2 3" xfId="21004" xr:uid="{99FCA1A7-1BDF-4CF2-91D0-11FDFC949676}"/>
    <cellStyle name="Credit subtotal 2 2 2 5 2 3" xfId="31745" xr:uid="{BC242908-1199-4C78-A8A7-A05D11BA609F}"/>
    <cellStyle name="Credit subtotal 2 2 2 5 2 4" xfId="16506" xr:uid="{C53DADE4-B921-4040-B67A-8551828268BB}"/>
    <cellStyle name="Credit subtotal 2 2 2 5 3" xfId="4762" xr:uid="{AF508139-408F-44C8-80ED-AA393CB87CDE}"/>
    <cellStyle name="Credit subtotal 2 2 2 5 3 2" xfId="9722" xr:uid="{6233A163-886C-4CDC-A673-51B3861D90EA}"/>
    <cellStyle name="Credit subtotal 2 2 2 5 4" xfId="5293" xr:uid="{7B013AB2-7EE8-4975-901C-BA48B410337F}"/>
    <cellStyle name="Credit subtotal 2 2 2 5 4 2" xfId="36093" xr:uid="{E10294A5-AE82-4227-A404-8158407A75E8}"/>
    <cellStyle name="Credit subtotal 2 2 2 5 4 3" xfId="17833" xr:uid="{BB82F695-2540-4473-A466-5664F1FF162F}"/>
    <cellStyle name="Credit subtotal 2 2 2 5 5" xfId="5899" xr:uid="{7FC96038-7A14-4892-ADD8-6279F7558485}"/>
    <cellStyle name="Credit subtotal 2 2 2 5 5 2" xfId="10675" xr:uid="{09F07D38-228D-41AF-9A4F-F0688F77CD80}"/>
    <cellStyle name="Credit subtotal 2 2 2 5 6" xfId="6294" xr:uid="{C52817CA-A607-4160-8460-5832DB87BEE9}"/>
    <cellStyle name="Credit subtotal 2 2 2 5 6 2" xfId="11038" xr:uid="{8276E2AA-553F-485C-8855-C04AAC0084D3}"/>
    <cellStyle name="Credit subtotal 2 2 2 5 7" xfId="3302" xr:uid="{005ACB7D-CE8C-451C-AF48-088EE61F191C}"/>
    <cellStyle name="Credit subtotal 2 2 2 5 7 2" xfId="8548" xr:uid="{1B829B3C-6A84-4C5B-86F1-63E9541DCBA8}"/>
    <cellStyle name="Credit subtotal 2 2 2 5 8" xfId="6909" xr:uid="{F1058CAE-2935-4D85-AF74-087FA30E79EF}"/>
    <cellStyle name="Credit subtotal 2 2 2 5 8 2" xfId="11543" xr:uid="{CBA4B0F8-8947-4B8A-AFB0-FDB9CC792B6E}"/>
    <cellStyle name="Credit subtotal 2 2 2 5 9" xfId="7292" xr:uid="{9974D5A4-2A0B-4546-9108-9FD174DB638D}"/>
    <cellStyle name="Credit subtotal 2 2 2 5 9 2" xfId="11919" xr:uid="{A05553DB-72EB-45A6-BD5C-38C6211601CE}"/>
    <cellStyle name="Credit subtotal 2 2 2 6" xfId="3616" xr:uid="{DEBDC212-08CB-4E78-AE0C-9E8F772D53AE}"/>
    <cellStyle name="Credit subtotal 2 2 2 6 2" xfId="8822" xr:uid="{C8E249D1-E969-4B3B-BF7E-8967BDA8F217}"/>
    <cellStyle name="Credit subtotal 2 2 2 6 2 2" xfId="36139" xr:uid="{33816FF4-55CD-456A-878B-01A3B130903A}"/>
    <cellStyle name="Credit subtotal 2 2 2 6 2 3" xfId="21000" xr:uid="{C50609B2-5CAB-43B1-BA76-F7C05870316B}"/>
    <cellStyle name="Credit subtotal 2 2 2 6 3" xfId="33516" xr:uid="{E2F44CA5-2ECB-4CE4-8661-19DE0777F157}"/>
    <cellStyle name="Credit subtotal 2 2 2 6 4" xfId="16502" xr:uid="{E8E99306-44DF-471A-9181-C471EAD91E38}"/>
    <cellStyle name="Credit subtotal 2 2 2 7" xfId="3717" xr:uid="{0AF7A406-3045-4B96-BAD6-9FA3B36BF180}"/>
    <cellStyle name="Credit subtotal 2 2 2 7 2" xfId="35097" xr:uid="{0559CBFF-E013-4B6A-B8D8-D0AB58F633F1}"/>
    <cellStyle name="Credit subtotal 2 2 2 7 3" xfId="16589" xr:uid="{4A329BFC-4026-471D-B09B-53A5F4528A25}"/>
    <cellStyle name="Credit subtotal 2 2 2 8" xfId="4041" xr:uid="{705528A7-FEE6-4F93-9761-1DD51520F4D4}"/>
    <cellStyle name="Credit subtotal 2 2 2 8 2" xfId="9128" xr:uid="{3120EB0C-7590-4230-AB62-9E477A8161F8}"/>
    <cellStyle name="Credit subtotal 2 2 2 9" xfId="3695" xr:uid="{DCED2779-59B5-429A-862D-852A8A0B94AC}"/>
    <cellStyle name="Credit subtotal 2 2 2 9 2" xfId="8895" xr:uid="{347BECE4-5EE7-49ED-B197-4A39ADA39267}"/>
    <cellStyle name="Credit subtotal 2 2 3" xfId="2850" xr:uid="{2FDD7B93-4E32-44E9-A013-711984BB4AF3}"/>
    <cellStyle name="Credit subtotal 2 2 3 10" xfId="3725" xr:uid="{7EDE4B09-698E-43C2-98AE-9BFB1843D7C7}"/>
    <cellStyle name="Credit subtotal 2 2 3 2" xfId="3621" xr:uid="{29F73F50-ABB7-43FD-8A34-CB8B6BAF6510}"/>
    <cellStyle name="Credit subtotal 2 2 3 2 2" xfId="8827" xr:uid="{51153160-BE4C-47A7-B7B7-CB4E6B6EA914}"/>
    <cellStyle name="Credit subtotal 2 2 3 2 2 2" xfId="36144" xr:uid="{E0D81551-4ABA-4405-A66C-21F888D26E52}"/>
    <cellStyle name="Credit subtotal 2 2 3 2 2 3" xfId="21005" xr:uid="{E2B53F13-427D-4DBD-A7AE-752261F4BCB8}"/>
    <cellStyle name="Credit subtotal 2 2 3 2 3" xfId="27436" xr:uid="{B92FE8BC-4F07-4F4E-A124-FA14FEE94CCF}"/>
    <cellStyle name="Credit subtotal 2 2 3 2 4" xfId="16507" xr:uid="{198F34A5-BB3C-4945-8A11-7146328888BE}"/>
    <cellStyle name="Credit subtotal 2 2 3 3" xfId="5266" xr:uid="{E0B10AC5-B595-4378-BDD3-BBE0D68393BF}"/>
    <cellStyle name="Credit subtotal 2 2 3 3 2" xfId="36087" xr:uid="{6A0567F0-AEBF-4887-BACC-B51C64CC0759}"/>
    <cellStyle name="Credit subtotal 2 2 3 3 3" xfId="17810" xr:uid="{D32F4F5E-1A35-4DC5-B1AA-FBF5C5B528E6}"/>
    <cellStyle name="Credit subtotal 2 2 3 4" xfId="5618" xr:uid="{1F878F77-EAD3-4F2B-9361-AF8D4571E510}"/>
    <cellStyle name="Credit subtotal 2 2 3 4 2" xfId="10452" xr:uid="{F7C7A45B-CD27-47DA-82DC-089C5BA33B21}"/>
    <cellStyle name="Credit subtotal 2 2 3 5" xfId="6265" xr:uid="{2A3A95B0-5A76-4439-8B30-21702A476B81}"/>
    <cellStyle name="Credit subtotal 2 2 3 5 2" xfId="11009" xr:uid="{DD79540F-7479-4246-BF75-0C516CFD98BE}"/>
    <cellStyle name="Credit subtotal 2 2 3 6" xfId="5589" xr:uid="{AD55CA4C-C142-4302-B47D-EC853C1CA1A8}"/>
    <cellStyle name="Credit subtotal 2 2 3 6 2" xfId="10428" xr:uid="{5E3E271B-163A-4BA0-B016-1F213A8EBE37}"/>
    <cellStyle name="Credit subtotal 2 2 3 7" xfId="6880" xr:uid="{77363BED-F943-41B7-842E-5BB850826F0F}"/>
    <cellStyle name="Credit subtotal 2 2 3 7 2" xfId="11515" xr:uid="{A2221AB2-DA31-4AF6-A61F-EEA6A0E73010}"/>
    <cellStyle name="Credit subtotal 2 2 3 8" xfId="7264" xr:uid="{97BDFDDF-0302-4BB5-956D-D2875CD3F6A6}"/>
    <cellStyle name="Credit subtotal 2 2 3 8 2" xfId="11891" xr:uid="{F40B2E84-4C57-44D5-890F-6796655AC5AD}"/>
    <cellStyle name="Credit subtotal 2 2 3 9" xfId="7592" xr:uid="{E71B7774-09F3-425D-B104-01409EF1AC0B}"/>
    <cellStyle name="Credit subtotal 2 2 3 9 2" xfId="12217" xr:uid="{55657204-1B01-4434-91F2-6396CD3A6702}"/>
    <cellStyle name="Credit subtotal 2 2 4" xfId="3615" xr:uid="{943CAC3A-25F0-4B24-8638-FBDFAB1115EA}"/>
    <cellStyle name="Credit subtotal 2 2 4 2" xfId="8821" xr:uid="{7043FF8F-0AEA-44C8-9C71-B3E62196CDDB}"/>
    <cellStyle name="Credit subtotal 2 2 4 2 2" xfId="36138" xr:uid="{03255D22-78A9-4090-A0A5-398CFD25BA58}"/>
    <cellStyle name="Credit subtotal 2 2 4 2 3" xfId="20999" xr:uid="{20F7212D-F75B-4597-91D1-BAC98C5236F0}"/>
    <cellStyle name="Credit subtotal 2 2 4 3" xfId="27444" xr:uid="{9A08215B-2EA6-42D5-AE18-53B194306296}"/>
    <cellStyle name="Credit subtotal 2 2 4 4" xfId="16501" xr:uid="{42E95ED7-10E9-4A4C-8E82-4E81845BD136}"/>
    <cellStyle name="Credit subtotal 2 2 5" xfId="3716" xr:uid="{5C6D3E10-B6D0-4488-963C-B068A38C8016}"/>
    <cellStyle name="Credit subtotal 2 2 5 2" xfId="25973" xr:uid="{FB489051-8DB3-4897-9155-E9B54A7CEF2F}"/>
    <cellStyle name="Credit subtotal 2 2 5 3" xfId="16588" xr:uid="{E8613F8E-BC1C-4E56-836F-6F03645C6273}"/>
    <cellStyle name="Credit subtotal 2 2 6" xfId="4042" xr:uid="{8273DDB0-403B-409F-A863-AC54D8D3F7A6}"/>
    <cellStyle name="Credit subtotal 2 2 6 2" xfId="9129" xr:uid="{5A5388A9-D39D-42BB-80E5-7C1C2D32A0C9}"/>
    <cellStyle name="Credit subtotal 2 2 7" xfId="3694" xr:uid="{7291F15F-6E35-4F99-9D68-916B511F0037}"/>
    <cellStyle name="Credit subtotal 2 2 7 2" xfId="8894" xr:uid="{D312C0E9-E360-4A8C-A111-9D7A11470D1E}"/>
    <cellStyle name="Credit subtotal 2 2 8" xfId="5655" xr:uid="{A8638850-7A0A-47FE-B93B-FEA0CC10C125}"/>
    <cellStyle name="Credit subtotal 2 2 8 2" xfId="10482" xr:uid="{A093760A-192F-4F90-969B-6475C7FE0CB3}"/>
    <cellStyle name="Credit subtotal 2 2 9" xfId="3520" xr:uid="{D038B2D1-BCE1-4C63-BD55-73447EBD6EDF}"/>
    <cellStyle name="Credit subtotal 2 2 9 2" xfId="8741" xr:uid="{95B523E2-4B24-4EFB-8BA0-AC498C938ED8}"/>
    <cellStyle name="Credit subtotal 2 3" xfId="1859" xr:uid="{FD30DF13-15EB-4F64-A0BF-664475D6E8ED}"/>
    <cellStyle name="Credit subtotal 2 3 10" xfId="4211" xr:uid="{4DCD5984-E078-4412-9021-ADF18798B9A6}"/>
    <cellStyle name="Credit subtotal 2 3 10 2" xfId="9274" xr:uid="{A2F2887F-3F24-4941-A450-683191D73C01}"/>
    <cellStyle name="Credit subtotal 2 3 2" xfId="2841" xr:uid="{0D7A7398-1578-458E-B85F-CDA2CBABA73C}"/>
    <cellStyle name="Credit subtotal 2 3 2 10" xfId="3358" xr:uid="{8AAB5E73-424C-456D-ADAD-1D02DF98F8EC}"/>
    <cellStyle name="Credit subtotal 2 3 2 2" xfId="3623" xr:uid="{87A06069-617C-410C-9E9E-4BDEB9D91790}"/>
    <cellStyle name="Credit subtotal 2 3 2 2 2" xfId="8829" xr:uid="{5ABECB1E-2F83-43AF-9C04-550DBB379DD1}"/>
    <cellStyle name="Credit subtotal 2 3 2 2 2 2" xfId="36146" xr:uid="{F2CBB4E8-31A1-489E-9AA6-025E258B2B21}"/>
    <cellStyle name="Credit subtotal 2 3 2 2 2 3" xfId="21007" xr:uid="{BB04EADF-04E7-4F9B-ABD7-37C605382EAE}"/>
    <cellStyle name="Credit subtotal 2 3 2 2 3" xfId="26693" xr:uid="{36E1503D-6C71-4905-9D54-19C7FBBD4859}"/>
    <cellStyle name="Credit subtotal 2 3 2 2 4" xfId="16509" xr:uid="{C7454F86-3696-4290-BAF7-AD63B00E652B}"/>
    <cellStyle name="Credit subtotal 2 3 2 3" xfId="5259" xr:uid="{95E27C82-799C-49CB-B36B-599C39A99267}"/>
    <cellStyle name="Credit subtotal 2 3 2 3 2" xfId="36085" xr:uid="{4BB7213E-122E-47EB-A52A-99A279EA25B9}"/>
    <cellStyle name="Credit subtotal 2 3 2 3 3" xfId="17803" xr:uid="{B00F9289-FDB3-40FF-8C51-23E3C8253EE1}"/>
    <cellStyle name="Credit subtotal 2 3 2 4" xfId="5613" xr:uid="{B20FAC60-3448-4F77-AC53-8820FD66EA37}"/>
    <cellStyle name="Credit subtotal 2 3 2 4 2" xfId="10447" xr:uid="{60D20CA6-66B0-4FE5-8FA3-70BC9A9FE2C6}"/>
    <cellStyle name="Credit subtotal 2 3 2 5" xfId="6258" xr:uid="{92DE5A66-CC1B-4B15-819E-C2290B49F9CF}"/>
    <cellStyle name="Credit subtotal 2 3 2 5 2" xfId="11002" xr:uid="{17CEDBB6-458B-44FB-B1FD-E243C4E327CF}"/>
    <cellStyle name="Credit subtotal 2 3 2 6" xfId="5694" xr:uid="{A04F4DCA-C866-4B4F-B37D-22D5D9215A03}"/>
    <cellStyle name="Credit subtotal 2 3 2 6 2" xfId="10513" xr:uid="{2D9E2433-DDAB-4671-94C8-70B8FCEB2444}"/>
    <cellStyle name="Credit subtotal 2 3 2 7" xfId="6873" xr:uid="{34E2E633-0281-48DA-8404-C4DAE96747E1}"/>
    <cellStyle name="Credit subtotal 2 3 2 7 2" xfId="11509" xr:uid="{D2E47952-89D4-4963-91D8-51F56A8BCC0A}"/>
    <cellStyle name="Credit subtotal 2 3 2 8" xfId="7256" xr:uid="{6BE1A781-AC65-4C4D-B4A6-9F4DB5704D66}"/>
    <cellStyle name="Credit subtotal 2 3 2 8 2" xfId="11883" xr:uid="{6CD5236A-E9C2-46CE-A02A-409082F4A487}"/>
    <cellStyle name="Credit subtotal 2 3 2 9" xfId="7587" xr:uid="{FF73EB3A-C445-4BDB-9971-6B777D7947F1}"/>
    <cellStyle name="Credit subtotal 2 3 2 9 2" xfId="12212" xr:uid="{1B534DC7-9ADE-485E-B1BE-6664509D83B2}"/>
    <cellStyle name="Credit subtotal 2 3 3" xfId="3622" xr:uid="{D705894C-F2D2-487A-B165-0ED08E50202B}"/>
    <cellStyle name="Credit subtotal 2 3 3 2" xfId="8828" xr:uid="{D43BDC15-B1B4-44F4-AF0E-336D9DBD9761}"/>
    <cellStyle name="Credit subtotal 2 3 3 2 2" xfId="36145" xr:uid="{968322B0-A137-499F-9D1C-CD8CEA0D5583}"/>
    <cellStyle name="Credit subtotal 2 3 3 2 3" xfId="21006" xr:uid="{9B3157A5-107E-4B5B-8FD2-64B62B0BBCD8}"/>
    <cellStyle name="Credit subtotal 2 3 3 3" xfId="31123" xr:uid="{DD9A23B9-29F4-413D-8D93-6CF7C7AED7F6}"/>
    <cellStyle name="Credit subtotal 2 3 3 4" xfId="16508" xr:uid="{955E5B4F-D43E-4731-8D4E-43105E27F627}"/>
    <cellStyle name="Credit subtotal 2 3 4" xfId="3718" xr:uid="{3C2E625E-A033-4E38-9745-3E8B19AB6A54}"/>
    <cellStyle name="Credit subtotal 2 3 4 2" xfId="35096" xr:uid="{329F15F2-090F-4304-A4A2-CE787C71B06C}"/>
    <cellStyle name="Credit subtotal 2 3 4 3" xfId="16590" xr:uid="{8903B187-E678-436A-8FF0-8AD28A167C4F}"/>
    <cellStyle name="Credit subtotal 2 3 5" xfId="4040" xr:uid="{643A90A4-51AC-4EA1-80FC-8D400BDC1D6B}"/>
    <cellStyle name="Credit subtotal 2 3 5 2" xfId="9127" xr:uid="{C87853B8-4971-4567-875C-4F49536CAB3D}"/>
    <cellStyle name="Credit subtotal 2 3 6" xfId="3522" xr:uid="{249BFB53-1144-447D-9A04-B81409ADC6C4}"/>
    <cellStyle name="Credit subtotal 2 3 6 2" xfId="8743" xr:uid="{E47AD876-A36C-415C-84CB-48E2029AAADF}"/>
    <cellStyle name="Credit subtotal 2 3 7" xfId="6436" xr:uid="{A99CC52F-6092-45B0-8CE6-86147ACEF92C}"/>
    <cellStyle name="Credit subtotal 2 3 7 2" xfId="11176" xr:uid="{F727A19F-A81B-499F-ADB1-568CC83DB9F1}"/>
    <cellStyle name="Credit subtotal 2 3 8" xfId="3353" xr:uid="{5CA3096A-EAC3-4BED-8C48-99E89B80A56A}"/>
    <cellStyle name="Credit subtotal 2 3 8 2" xfId="8590" xr:uid="{B0EB1957-4A61-41FE-BD6B-EA8E9F76BAEA}"/>
    <cellStyle name="Credit subtotal 2 3 9" xfId="5711" xr:uid="{AC5CC957-117A-4528-B122-AE8474E9858C}"/>
    <cellStyle name="Credit subtotal 2 3 9 2" xfId="10523" xr:uid="{1F2AAF3A-1879-4FED-BDD2-F300A6AA492B}"/>
    <cellStyle name="Credit subtotal 2 4" xfId="2716" xr:uid="{04CE3A66-6043-4268-8F0A-A75BC39A7784}"/>
    <cellStyle name="Credit subtotal 2 4 10" xfId="7994" xr:uid="{C7E033A6-694C-4EAD-8610-ACBB652A1A46}"/>
    <cellStyle name="Credit subtotal 2 4 10 2" xfId="12607" xr:uid="{1813663D-EBC3-432E-AEF2-B023F2D3C4CA}"/>
    <cellStyle name="Credit subtotal 2 4 10 2 2" xfId="36212" xr:uid="{5C663BA4-8D03-4FB4-84C0-453BF533AE24}"/>
    <cellStyle name="Credit subtotal 2 4 10 2 3" xfId="24343" xr:uid="{C0C2DC91-C59A-40D4-9418-92A4C44171FB}"/>
    <cellStyle name="Credit subtotal 2 4 10 3" xfId="30538" xr:uid="{8AEEF1F8-CC22-4255-9B69-ABEF1FF37417}"/>
    <cellStyle name="Credit subtotal 2 4 10 4" xfId="20252" xr:uid="{FF76F239-BF4D-4D2C-9268-B06CA35E8776}"/>
    <cellStyle name="Credit subtotal 2 4 11" xfId="8447" xr:uid="{36014C03-1B20-4C96-90B0-C283382CB612}"/>
    <cellStyle name="Credit subtotal 2 4 2" xfId="3624" xr:uid="{F1C37434-B999-413E-8D91-D4EF13F43350}"/>
    <cellStyle name="Credit subtotal 2 4 2 2" xfId="8830" xr:uid="{4879EF0B-B195-4691-94DA-9E78CDFCAEFC}"/>
    <cellStyle name="Credit subtotal 2 4 2 2 2" xfId="36147" xr:uid="{A66151D1-2F49-4213-8B1B-ADBC9A319692}"/>
    <cellStyle name="Credit subtotal 2 4 2 2 3" xfId="21008" xr:uid="{32FFB7D9-92A3-4797-9574-D74460061195}"/>
    <cellStyle name="Credit subtotal 2 4 2 3" xfId="28054" xr:uid="{C2F94B0C-8602-42E1-81FA-A45311ED01A3}"/>
    <cellStyle name="Credit subtotal 2 4 2 4" xfId="16510" xr:uid="{0961DF5D-FBDA-4504-B673-E6417E05E445}"/>
    <cellStyle name="Credit subtotal 2 4 3" xfId="4605" xr:uid="{880C8CF1-8EA0-44BD-9B1D-7421F6D54439}"/>
    <cellStyle name="Credit subtotal 2 4 3 2" xfId="25732" xr:uid="{C7509580-126C-4AB4-8E7B-F2AC5451D139}"/>
    <cellStyle name="Credit subtotal 2 4 3 3" xfId="17260" xr:uid="{A2B5144D-10A0-4CBA-9F51-13BA38002E8D}"/>
    <cellStyle name="Credit subtotal 2 4 4" xfId="4112" xr:uid="{A406D2E8-1459-4E1B-9296-3D2E46A4F9A6}"/>
    <cellStyle name="Credit subtotal 2 4 4 2" xfId="9189" xr:uid="{3E0FC4AE-A5BF-43DE-BC33-4D15A9ED6154}"/>
    <cellStyle name="Credit subtotal 2 4 5" xfId="6402" xr:uid="{81219E40-EB68-4797-BBAF-03CD7101B45D}"/>
    <cellStyle name="Credit subtotal 2 4 5 2" xfId="11144" xr:uid="{910FC680-C38C-4FAF-A197-0B464DD0E12D}"/>
    <cellStyle name="Credit subtotal 2 4 6" xfId="6679" xr:uid="{8A3109D3-2D29-45F9-B658-53B2BF2E9796}"/>
    <cellStyle name="Credit subtotal 2 4 6 2" xfId="11407" xr:uid="{03749DC5-6842-49BF-8C20-FF45911DE2EB}"/>
    <cellStyle name="Credit subtotal 2 4 7" xfId="6263" xr:uid="{75DF63A9-1CAE-426D-BC37-FFDC7BB1EF33}"/>
    <cellStyle name="Credit subtotal 2 4 7 2" xfId="11007" xr:uid="{C620C73C-499C-453B-9A98-D7158B555EBD}"/>
    <cellStyle name="Credit subtotal 2 4 8" xfId="5876" xr:uid="{B8D93656-6BAD-4CCA-9E8D-AD5C00B57E1A}"/>
    <cellStyle name="Credit subtotal 2 4 8 2" xfId="10653" xr:uid="{0B9B5364-1812-406C-A481-69E262F555CD}"/>
    <cellStyle name="Credit subtotal 2 4 9" xfId="4879" xr:uid="{55A07B3F-5370-4AE0-969C-97CC6D62F9BD}"/>
    <cellStyle name="Credit subtotal 2 4 9 2" xfId="9811" xr:uid="{4EDC7076-03F9-4E9B-8B4D-7714660095E8}"/>
    <cellStyle name="Credit subtotal 2 5" xfId="2782" xr:uid="{5F6D7E80-0F26-4FF7-9C7D-B098A7A044E3}"/>
    <cellStyle name="Credit subtotal 2 5 10" xfId="7578" xr:uid="{D5FBD236-D887-4202-955A-D1D0B30550DF}"/>
    <cellStyle name="Credit subtotal 2 5 11" xfId="7774" xr:uid="{2DE3E85A-5FBE-458A-AD4D-1372CF120CFB}"/>
    <cellStyle name="Credit subtotal 2 5 11 2" xfId="12398" xr:uid="{CFDB7CF7-5DB6-4724-894E-13A6749BD47F}"/>
    <cellStyle name="Credit subtotal 2 5 2" xfId="3625" xr:uid="{7BEDD131-245A-4473-8C49-6F8A582080A8}"/>
    <cellStyle name="Credit subtotal 2 5 2 2" xfId="8831" xr:uid="{77711819-CCF7-4BA6-9954-FCC3966855DE}"/>
    <cellStyle name="Credit subtotal 2 5 2 2 2" xfId="36148" xr:uid="{98B4242E-DBA5-4C81-A689-CB6CEAD09912}"/>
    <cellStyle name="Credit subtotal 2 5 2 2 3" xfId="21009" xr:uid="{E955BB2C-70EB-4ED0-BBF2-24BE112A8B1B}"/>
    <cellStyle name="Credit subtotal 2 5 2 3" xfId="31893" xr:uid="{CE353D9E-AF02-46A1-9C37-6C0D25F015AE}"/>
    <cellStyle name="Credit subtotal 2 5 2 4" xfId="16511" xr:uid="{EAAD518B-E1F2-47B3-B4F7-C44432B8A2DC}"/>
    <cellStyle name="Credit subtotal 2 5 3" xfId="4669" xr:uid="{B3D60A06-A170-487E-9048-513F8B942E70}"/>
    <cellStyle name="Credit subtotal 2 5 3 2" xfId="9656" xr:uid="{A6D16ED6-7B46-4031-A6EF-A4C413C07E27}"/>
    <cellStyle name="Credit subtotal 2 5 4" xfId="5213" xr:uid="{E997ED7F-B66A-4FEF-AD94-62AB1B09F26A}"/>
    <cellStyle name="Credit subtotal 2 5 4 2" xfId="36079" xr:uid="{AD177B01-C245-49D5-876D-4767C7873B55}"/>
    <cellStyle name="Credit subtotal 2 5 4 3" xfId="17762" xr:uid="{D4308394-BC50-4AA0-875D-4E3B7424DB4C}"/>
    <cellStyle name="Credit subtotal 2 5 5" xfId="5766" xr:uid="{D4DE3847-AF03-41C3-A94A-F986E208B427}"/>
    <cellStyle name="Credit subtotal 2 5 5 2" xfId="10569" xr:uid="{69BF363A-C3DB-45F9-B8D2-23F2CCA11C1B}"/>
    <cellStyle name="Credit subtotal 2 5 6" xfId="4247" xr:uid="{50B10B79-8B91-48C8-899B-4859EBC93CBB}"/>
    <cellStyle name="Credit subtotal 2 5 6 2" xfId="9306" xr:uid="{9612EC71-7B68-4406-BD6C-34690730E838}"/>
    <cellStyle name="Credit subtotal 2 5 7" xfId="3895" xr:uid="{1CA8BC52-6897-41D4-AD8B-242CD84D023A}"/>
    <cellStyle name="Credit subtotal 2 5 7 2" xfId="9054" xr:uid="{2E50D7D1-E208-4748-99C8-EB0935668821}"/>
    <cellStyle name="Credit subtotal 2 5 8" xfId="6732" xr:uid="{C831EA43-626C-49B0-AE00-49A6D792B616}"/>
    <cellStyle name="Credit subtotal 2 5 8 2" xfId="11455" xr:uid="{07625235-CDC8-409A-BD68-968CC1B5E86D}"/>
    <cellStyle name="Credit subtotal 2 5 9" xfId="7204" xr:uid="{B555530F-F3A4-45B3-81C5-146225D9A81D}"/>
    <cellStyle name="Credit subtotal 2 5 9 2" xfId="11831" xr:uid="{6ABF8E6E-E31D-4487-A526-5B30017FDF6B}"/>
    <cellStyle name="Credit subtotal 2 6" xfId="2969" xr:uid="{AC9081CA-43E9-4B63-95BE-5203CAE2FA4C}"/>
    <cellStyle name="Credit subtotal 2 6 10" xfId="6281" xr:uid="{57B460D0-E522-4BC9-85EA-AA57B87BBBFD}"/>
    <cellStyle name="Credit subtotal 2 6 10 2" xfId="11025" xr:uid="{5B07C740-3D7D-4464-BB51-ADCD9BC14644}"/>
    <cellStyle name="Credit subtotal 2 6 11" xfId="8190" xr:uid="{48B2E719-47AB-4697-8023-6A2D1214E6BD}"/>
    <cellStyle name="Credit subtotal 2 6 11 2" xfId="12803" xr:uid="{631F925D-7160-440B-96D3-5E460C0E3F83}"/>
    <cellStyle name="Credit subtotal 2 6 11 2 2" xfId="36239" xr:uid="{0F5E0588-12B9-4F05-878F-29A6221F7703}"/>
    <cellStyle name="Credit subtotal 2 6 11 2 3" xfId="24499" xr:uid="{DE87D0A1-B692-48DB-832D-974BE2EFE642}"/>
    <cellStyle name="Credit subtotal 2 6 11 3" xfId="30734" xr:uid="{B5299EF2-CC31-4A7D-AB3B-5AE7EF5C4F86}"/>
    <cellStyle name="Credit subtotal 2 6 11 4" xfId="20448" xr:uid="{020856D1-2BFE-4AB6-AC0A-6A0F748CC637}"/>
    <cellStyle name="Credit subtotal 2 6 2" xfId="3626" xr:uid="{00E27FDB-CF32-44BD-8386-92059CCA06BD}"/>
    <cellStyle name="Credit subtotal 2 6 2 2" xfId="8832" xr:uid="{FACE98C0-8D14-403A-9F4D-14438E6E497F}"/>
    <cellStyle name="Credit subtotal 2 6 2 2 2" xfId="36149" xr:uid="{214BD9CE-F2F2-4F34-B911-6044CF3ADC80}"/>
    <cellStyle name="Credit subtotal 2 6 2 2 3" xfId="21010" xr:uid="{FE8C78F2-E448-4E98-8C3F-3E0534D9EF56}"/>
    <cellStyle name="Credit subtotal 2 6 2 3" xfId="27609" xr:uid="{DABDD1AC-4E9A-4A84-8CDF-A2CABE38FD90}"/>
    <cellStyle name="Credit subtotal 2 6 2 4" xfId="16512" xr:uid="{4DCC8DCC-6370-4D76-BF7A-91784F2373E3}"/>
    <cellStyle name="Credit subtotal 2 6 3" xfId="4848" xr:uid="{1DE7DDC8-D2F1-4BE2-90EF-97A690D1ECDA}"/>
    <cellStyle name="Credit subtotal 2 6 3 2" xfId="9786" xr:uid="{0E781E30-BA6D-42AF-BD7D-6E4A8E69004F}"/>
    <cellStyle name="Credit subtotal 2 6 4" xfId="5366" xr:uid="{9B09AC25-B681-4C0E-AC71-38908C58E0B7}"/>
    <cellStyle name="Credit subtotal 2 6 4 2" xfId="36098" xr:uid="{2DF68EB3-A719-47E3-9B47-B6F8DD21A2C3}"/>
    <cellStyle name="Credit subtotal 2 6 4 3" xfId="17896" xr:uid="{EB0724B1-A898-4B77-B49F-B4C108CBBE6E}"/>
    <cellStyle name="Credit subtotal 2 6 5" xfId="5984" xr:uid="{E136C3AE-E02B-4340-80A8-6B9031953820}"/>
    <cellStyle name="Credit subtotal 2 6 5 2" xfId="10753" xr:uid="{6AE26F7C-530D-4532-BD1F-291D5CC64B0E}"/>
    <cellStyle name="Credit subtotal 2 6 6" xfId="6372" xr:uid="{10B22E09-63D0-40B9-A2EA-5BAC480439CB}"/>
    <cellStyle name="Credit subtotal 2 6 6 2" xfId="11114" xr:uid="{666F97BC-3D1F-4837-80E8-681E6F8CD240}"/>
    <cellStyle name="Credit subtotal 2 6 7" xfId="5716" xr:uid="{5B17F8B2-4A87-47E2-9F01-BFE68F20E141}"/>
    <cellStyle name="Credit subtotal 2 6 7 2" xfId="10528" xr:uid="{B25A8DEE-FE28-4482-BCB4-111C73308813}"/>
    <cellStyle name="Credit subtotal 2 6 8" xfId="6982" xr:uid="{F65BE0B6-66C3-4F75-8D98-270C77BFC449}"/>
    <cellStyle name="Credit subtotal 2 6 8 2" xfId="11614" xr:uid="{5235239B-42BE-4BCE-A304-2A69BE6CD5EA}"/>
    <cellStyle name="Credit subtotal 2 6 9" xfId="7372" xr:uid="{7C29A95E-BBCC-454F-B1EA-C39968B5C4B3}"/>
    <cellStyle name="Credit subtotal 2 6 9 2" xfId="11999" xr:uid="{A1D302FB-37D3-4162-9EA4-DECB2D4D019A}"/>
    <cellStyle name="Credit subtotal 2 7" xfId="3614" xr:uid="{CC5572FC-9D6D-4FD6-A97B-D0D5A7F59FC0}"/>
    <cellStyle name="Credit subtotal 2 7 2" xfId="8820" xr:uid="{AB5F76AB-370B-4270-9A25-A3A90FDD7909}"/>
    <cellStyle name="Credit subtotal 2 7 2 2" xfId="36137" xr:uid="{84F76B1A-235C-461B-9593-E2CEE6854BA3}"/>
    <cellStyle name="Credit subtotal 2 7 2 3" xfId="20998" xr:uid="{B7D6177F-EF31-4823-96C8-23C13D98481D}"/>
    <cellStyle name="Credit subtotal 2 7 3" xfId="31753" xr:uid="{DD693869-23C7-480A-8CAA-C0B6CA8277B8}"/>
    <cellStyle name="Credit subtotal 2 7 4" xfId="16500" xr:uid="{3C7B2DF2-BE89-4CE6-8361-7DC3FFEA62B3}"/>
    <cellStyle name="Credit subtotal 2 8" xfId="3715" xr:uid="{3CDF7484-B514-4C28-8CDC-F7F7800DAA3F}"/>
    <cellStyle name="Credit subtotal 2 8 2" xfId="35319" xr:uid="{343AAEF2-C865-4A72-898E-04DE4341B634}"/>
    <cellStyle name="Credit subtotal 2 8 3" xfId="16587" xr:uid="{38E3E83C-6ECE-46D6-B304-D806F8B92D6E}"/>
    <cellStyle name="Credit subtotal 2 9" xfId="4043" xr:uid="{0445CFD3-A597-4371-B513-9D1783F0F0D0}"/>
    <cellStyle name="Credit subtotal 2 9 2" xfId="9130" xr:uid="{88B53181-3784-42C8-90B0-F56CCB5A2F91}"/>
    <cellStyle name="Credit subtotal 3" xfId="1860" xr:uid="{AF45D01E-F51B-4138-95F6-750A51EB94CB}"/>
    <cellStyle name="Credit subtotal 3 10" xfId="5629" xr:uid="{2BDA2907-C02F-4AA3-A972-640BE2A3F047}"/>
    <cellStyle name="Credit subtotal 3 10 2" xfId="10460" xr:uid="{F4EEE210-AB25-4541-82DF-CA3057C06801}"/>
    <cellStyle name="Credit subtotal 3 11" xfId="5689" xr:uid="{A29D1956-2E7E-45DA-BACF-793BACA02757}"/>
    <cellStyle name="Credit subtotal 3 11 2" xfId="10508" xr:uid="{A4D1DD87-BAB1-4A7A-B09B-24016EFCC783}"/>
    <cellStyle name="Credit subtotal 3 12" xfId="3350" xr:uid="{27D71E84-DCA5-4497-88E0-4ED8CDB43D89}"/>
    <cellStyle name="Credit subtotal 3 12 2" xfId="8588" xr:uid="{ADC70997-305F-458B-A4BA-E1BFF448A516}"/>
    <cellStyle name="Credit subtotal 3 2" xfId="1861" xr:uid="{E4480DEA-D85A-4DED-A0BF-16B9505AB837}"/>
    <cellStyle name="Credit subtotal 3 2 10" xfId="7235" xr:uid="{BA5F02AD-97FC-4A76-8228-0F24AC19A813}"/>
    <cellStyle name="Credit subtotal 3 2 10 2" xfId="11862" xr:uid="{7E663BEC-43AC-4864-829D-27A87DE4C160}"/>
    <cellStyle name="Credit subtotal 3 2 2" xfId="2879" xr:uid="{EE528901-BCB3-4D7D-B526-B1E935D477F9}"/>
    <cellStyle name="Credit subtotal 3 2 2 10" xfId="5780" xr:uid="{1766890F-E9E1-498D-9642-3B737714279E}"/>
    <cellStyle name="Credit subtotal 3 2 2 2" xfId="3629" xr:uid="{2867DFAA-A8EB-45B0-931D-A03674E6D687}"/>
    <cellStyle name="Credit subtotal 3 2 2 2 2" xfId="8835" xr:uid="{2BC563AB-3923-45F2-B753-81AB9A5FC3FC}"/>
    <cellStyle name="Credit subtotal 3 2 2 2 2 2" xfId="36152" xr:uid="{9F840373-C456-4177-AB15-ED69DE091C51}"/>
    <cellStyle name="Credit subtotal 3 2 2 2 2 3" xfId="21013" xr:uid="{DB34D890-07AD-4977-A8E0-6E71A7259FDE}"/>
    <cellStyle name="Credit subtotal 3 2 2 2 3" xfId="34390" xr:uid="{7F03534B-281F-4921-A090-02B69083C5F1}"/>
    <cellStyle name="Credit subtotal 3 2 2 2 4" xfId="16515" xr:uid="{09AD9908-9F56-4310-8F5C-B01C818506A4}"/>
    <cellStyle name="Credit subtotal 3 2 2 3" xfId="5291" xr:uid="{21532862-86BE-4731-B04B-8661E461737C}"/>
    <cellStyle name="Credit subtotal 3 2 2 3 2" xfId="36091" xr:uid="{552D801E-B259-4C46-B345-3B68467ECDE9}"/>
    <cellStyle name="Credit subtotal 3 2 2 3 3" xfId="17831" xr:uid="{5964A758-B270-464B-98BC-76EBA7F54AA7}"/>
    <cellStyle name="Credit subtotal 3 2 2 4" xfId="5634" xr:uid="{52B07BE9-9828-4297-9549-74FA1AE19F7E}"/>
    <cellStyle name="Credit subtotal 3 2 2 4 2" xfId="10463" xr:uid="{C56A1CAC-722A-48E5-8FB4-7AB9EB08F756}"/>
    <cellStyle name="Credit subtotal 3 2 2 5" xfId="6292" xr:uid="{813F82C1-DBAE-4B86-88DE-D5769C618EFE}"/>
    <cellStyle name="Credit subtotal 3 2 2 5 2" xfId="11036" xr:uid="{BFB37F58-544A-4C8D-BFA1-B193DF9D29D2}"/>
    <cellStyle name="Credit subtotal 3 2 2 6" xfId="5538" xr:uid="{67898B26-24A6-43CC-B540-45ACA44D2AB0}"/>
    <cellStyle name="Credit subtotal 3 2 2 6 2" xfId="10378" xr:uid="{6B27ED48-2829-4454-8D27-FD06DF19230D}"/>
    <cellStyle name="Credit subtotal 3 2 2 7" xfId="6907" xr:uid="{678BCA02-4533-4E47-A546-2AC72E10128B}"/>
    <cellStyle name="Credit subtotal 3 2 2 7 2" xfId="11541" xr:uid="{994CCA1E-B655-4E36-BC62-C63D3442216E}"/>
    <cellStyle name="Credit subtotal 3 2 2 8" xfId="7290" xr:uid="{10F0617B-C1D3-4122-A2BD-2535F6464C1C}"/>
    <cellStyle name="Credit subtotal 3 2 2 8 2" xfId="11917" xr:uid="{B84B855C-5E37-4F55-A4C5-E9F0030DB813}"/>
    <cellStyle name="Credit subtotal 3 2 2 9" xfId="7600" xr:uid="{9E258C22-9E17-457C-96D8-0304B2051D2E}"/>
    <cellStyle name="Credit subtotal 3 2 2 9 2" xfId="12225" xr:uid="{D61D3FBA-8948-4DB1-88A7-E7061AD1353D}"/>
    <cellStyle name="Credit subtotal 3 2 3" xfId="3628" xr:uid="{072D45D7-D69A-4804-98EA-DF0BE1F34911}"/>
    <cellStyle name="Credit subtotal 3 2 3 2" xfId="8834" xr:uid="{8AB77BF3-ABD4-4787-8B45-5269143046BB}"/>
    <cellStyle name="Credit subtotal 3 2 3 2 2" xfId="36151" xr:uid="{1C92DB2D-B208-46BE-ACAD-5BBEB05008E5}"/>
    <cellStyle name="Credit subtotal 3 2 3 2 3" xfId="21012" xr:uid="{283FA71A-0344-434E-87F3-A292DF1497C6}"/>
    <cellStyle name="Credit subtotal 3 2 3 3" xfId="26871" xr:uid="{9F64351A-2BE8-483B-AB79-9CE76863773A}"/>
    <cellStyle name="Credit subtotal 3 2 3 4" xfId="16514" xr:uid="{7082E77E-6638-43ED-B108-343589061720}"/>
    <cellStyle name="Credit subtotal 3 2 4" xfId="3719" xr:uid="{FA6A96F6-AF63-46DE-9C25-4B8E56846D63}"/>
    <cellStyle name="Credit subtotal 3 2 4 2" xfId="25972" xr:uid="{EC0CA924-9DE8-4395-A736-ABF9000E3B77}"/>
    <cellStyle name="Credit subtotal 3 2 4 3" xfId="16591" xr:uid="{F858334F-9544-4795-8E4F-E822C4E02F5D}"/>
    <cellStyle name="Credit subtotal 3 2 5" xfId="4038" xr:uid="{09784434-F91E-48A2-9A71-400E65DBBBE8}"/>
    <cellStyle name="Credit subtotal 3 2 5 2" xfId="9125" xr:uid="{C433A568-CE27-44E8-826E-2FA336983C5E}"/>
    <cellStyle name="Credit subtotal 3 2 6" xfId="4875" xr:uid="{CCC3D421-DE2A-4EC6-9FB3-026BBE5EBE8C}"/>
    <cellStyle name="Credit subtotal 3 2 6 2" xfId="9808" xr:uid="{37624A7C-777D-42A3-AEC4-809D3886B626}"/>
    <cellStyle name="Credit subtotal 3 2 7" xfId="5654" xr:uid="{B2091576-D26E-4786-BE2F-9CA76827C125}"/>
    <cellStyle name="Credit subtotal 3 2 7 2" xfId="10481" xr:uid="{8440DCCC-3375-42C0-8256-25B976D6957D}"/>
    <cellStyle name="Credit subtotal 3 2 8" xfId="3553" xr:uid="{776C7C7E-FD69-4E2C-B8BA-4FB1E5686DE5}"/>
    <cellStyle name="Credit subtotal 3 2 8 2" xfId="8772" xr:uid="{29194861-C9F3-4A14-A3D7-7D9C83C703B7}"/>
    <cellStyle name="Credit subtotal 3 2 9" xfId="3612" xr:uid="{09F9FC74-79B3-4903-9E22-DE396C28235D}"/>
    <cellStyle name="Credit subtotal 3 2 9 2" xfId="8818" xr:uid="{5EB110DE-7389-4CCF-A7DC-0984103717FD}"/>
    <cellStyle name="Credit subtotal 3 3" xfId="1862" xr:uid="{F29BA951-DE94-4CE4-A716-87562774F4E2}"/>
    <cellStyle name="Credit subtotal 3 3 10" xfId="3301" xr:uid="{1FE92FA9-88E0-4EEA-8576-CCC2EF6F8F60}"/>
    <cellStyle name="Credit subtotal 3 3 10 2" xfId="8547" xr:uid="{AA4DB5E8-27EA-4DB5-9D31-0E460A7FAA34}"/>
    <cellStyle name="Credit subtotal 3 3 11" xfId="6077" xr:uid="{F1E23F4D-9836-467D-8C7E-BF7AE238FF3C}"/>
    <cellStyle name="Credit subtotal 3 3 11 2" xfId="10830" xr:uid="{B81BE949-8106-431B-9D87-135A02782ECF}"/>
    <cellStyle name="Credit subtotal 3 3 12" xfId="5875" xr:uid="{8C91DA55-164B-4D7A-ACA3-B29D8BD268D5}"/>
    <cellStyle name="Credit subtotal 3 3 12 2" xfId="10652" xr:uid="{6DF46447-7028-426F-A5D1-D988C56BA515}"/>
    <cellStyle name="Credit subtotal 3 3 13" xfId="7282" xr:uid="{ACFAEECD-7617-4B32-B2D0-CBC2DC1B8B31}"/>
    <cellStyle name="Credit subtotal 3 3 13 2" xfId="11909" xr:uid="{531F90BC-7A06-4C51-B9EF-95615F4CE5A5}"/>
    <cellStyle name="Credit subtotal 3 3 2" xfId="2884" xr:uid="{16684C53-CDFC-407F-BD02-D749493E08A5}"/>
    <cellStyle name="Credit subtotal 3 3 2 10" xfId="8125" xr:uid="{7679DD5A-8C41-469E-B0FC-DF45A574528B}"/>
    <cellStyle name="Credit subtotal 3 3 2 10 2" xfId="12738" xr:uid="{AEF7D6C9-8F3C-4112-81EC-963745DA82F6}"/>
    <cellStyle name="Credit subtotal 3 3 2 10 2 2" xfId="36232" xr:uid="{7CD78CB1-61CB-4C06-95A7-A27368920DF5}"/>
    <cellStyle name="Credit subtotal 3 3 2 10 2 3" xfId="24443" xr:uid="{74BAFEFA-7ACF-4C37-AE01-B6CB894A2E61}"/>
    <cellStyle name="Credit subtotal 3 3 2 10 3" xfId="30669" xr:uid="{31649B18-EAB9-4DF4-A38F-E7025F10FA4D}"/>
    <cellStyle name="Credit subtotal 3 3 2 10 4" xfId="20383" xr:uid="{D3337F9D-6753-455B-B290-C7CFCDB4B578}"/>
    <cellStyle name="Credit subtotal 3 3 2 11" xfId="8451" xr:uid="{EAF0EACB-C073-4A99-9203-09BAF4AFCE7B}"/>
    <cellStyle name="Credit subtotal 3 3 2 2" xfId="3631" xr:uid="{8A04B4A4-A884-4F96-87A7-31F5C6488A68}"/>
    <cellStyle name="Credit subtotal 3 3 2 2 2" xfId="8837" xr:uid="{44005FE6-ECD6-4369-A5A0-DA670A00F7AB}"/>
    <cellStyle name="Credit subtotal 3 3 2 2 2 2" xfId="36154" xr:uid="{8D060E5F-B8B1-4588-95D5-89B72462BD63}"/>
    <cellStyle name="Credit subtotal 3 3 2 2 2 3" xfId="21015" xr:uid="{4FBFEBAC-942B-475B-9E9F-F569655E6A7F}"/>
    <cellStyle name="Credit subtotal 3 3 2 2 3" xfId="27144" xr:uid="{9650D3D9-1536-4BF3-BC74-46D2E0DE57C8}"/>
    <cellStyle name="Credit subtotal 3 3 2 2 4" xfId="16517" xr:uid="{4147EED6-0752-4F6D-B393-2FF8F0E62DE3}"/>
    <cellStyle name="Credit subtotal 3 3 2 3" xfId="4764" xr:uid="{16DB0A48-7DD9-4CB0-9D84-AE88B8E471A5}"/>
    <cellStyle name="Credit subtotal 3 3 2 3 2" xfId="25727" xr:uid="{4AC95D96-9D56-48B2-AAC2-5071C185E3D3}"/>
    <cellStyle name="Credit subtotal 3 3 2 3 3" xfId="17367" xr:uid="{4CE9CA7A-FECD-487A-8334-B1B3A62EF1F8}"/>
    <cellStyle name="Credit subtotal 3 3 2 4" xfId="4282" xr:uid="{7F2FA031-E284-4B12-8B92-7033D548F4D1}"/>
    <cellStyle name="Credit subtotal 3 3 2 4 2" xfId="9336" xr:uid="{03D64FF3-036A-4E4F-A4AE-753ED53827FC}"/>
    <cellStyle name="Credit subtotal 3 3 2 5" xfId="5741" xr:uid="{F91490DD-FB68-40EE-B873-D95B9685D1E4}"/>
    <cellStyle name="Credit subtotal 3 3 2 5 2" xfId="10546" xr:uid="{22A8DEA9-E04F-4236-A0DB-8E1264034E70}"/>
    <cellStyle name="Credit subtotal 3 3 2 6" xfId="6910" xr:uid="{67F2B421-D62C-4139-A03C-B681AA722933}"/>
    <cellStyle name="Credit subtotal 3 3 2 6 2" xfId="11544" xr:uid="{1FC86348-DBF7-434E-B500-62B57448C906}"/>
    <cellStyle name="Credit subtotal 3 3 2 7" xfId="7294" xr:uid="{614F82A3-6ADD-42B1-8125-64A2564C7D05}"/>
    <cellStyle name="Credit subtotal 3 3 2 7 2" xfId="11921" xr:uid="{182B09E4-22C3-4133-9848-085E082E4F70}"/>
    <cellStyle name="Credit subtotal 3 3 2 8" xfId="7602" xr:uid="{7A6D8CC1-CFD1-4A07-A652-E0CD6D6DD656}"/>
    <cellStyle name="Credit subtotal 3 3 2 8 2" xfId="12227" xr:uid="{40BACE6D-CE96-46E9-91E8-7B152EFBE9BE}"/>
    <cellStyle name="Credit subtotal 3 3 2 9" xfId="4090" xr:uid="{0E59BB08-DBCB-4D23-B365-58DAAB8FB001}"/>
    <cellStyle name="Credit subtotal 3 3 2 9 2" xfId="9171" xr:uid="{4CEF826F-2B5E-4A5D-B0DC-38EEDB3FF6BD}"/>
    <cellStyle name="Credit subtotal 3 3 3" xfId="2962" xr:uid="{88FE8A29-F78A-4387-9972-E817176D871E}"/>
    <cellStyle name="Credit subtotal 3 3 3 10" xfId="4309" xr:uid="{DEBE7842-CAA6-430E-B886-7EBAA53F3033}"/>
    <cellStyle name="Credit subtotal 3 3 3 11" xfId="7777" xr:uid="{849AC677-774B-4D9C-9582-F06ED5627202}"/>
    <cellStyle name="Credit subtotal 3 3 3 11 2" xfId="12401" xr:uid="{6D865E79-1DAF-4129-8213-6227AEBD9833}"/>
    <cellStyle name="Credit subtotal 3 3 3 2" xfId="3632" xr:uid="{1CCF793D-788E-48AA-8C4E-8647625BE268}"/>
    <cellStyle name="Credit subtotal 3 3 3 2 2" xfId="8838" xr:uid="{005FF72C-4240-48D7-8288-F6AC3BE3E441}"/>
    <cellStyle name="Credit subtotal 3 3 3 2 2 2" xfId="36155" xr:uid="{C4418D33-E963-4B0F-9A28-B4A0BA286F50}"/>
    <cellStyle name="Credit subtotal 3 3 3 2 2 3" xfId="21016" xr:uid="{BA6F5AD8-3D73-4E49-8FEF-A4814A2DCA85}"/>
    <cellStyle name="Credit subtotal 3 3 3 2 3" xfId="26202" xr:uid="{A0BD8821-C244-45F9-9140-A4FC3CFA7D69}"/>
    <cellStyle name="Credit subtotal 3 3 3 2 4" xfId="16518" xr:uid="{03B04486-345D-49A1-BF3C-B8BDAA25D33F}"/>
    <cellStyle name="Credit subtotal 3 3 3 3" xfId="4841" xr:uid="{565B7F94-0E94-4D6A-82B7-17B219771803}"/>
    <cellStyle name="Credit subtotal 3 3 3 3 2" xfId="9781" xr:uid="{CA7F37EF-6306-4A83-AA05-74BC2E469A69}"/>
    <cellStyle name="Credit subtotal 3 3 3 4" xfId="5359" xr:uid="{20AE3F7B-6AAD-424B-941E-9EA1A7212B10}"/>
    <cellStyle name="Credit subtotal 3 3 3 4 2" xfId="36097" xr:uid="{6A819C31-209C-4CEA-A529-AE0F62EA4091}"/>
    <cellStyle name="Credit subtotal 3 3 3 4 3" xfId="17890" xr:uid="{CEFD8840-2E62-425F-9464-6EBA380C3804}"/>
    <cellStyle name="Credit subtotal 3 3 3 5" xfId="5977" xr:uid="{0778C218-8F41-4624-8739-3EAF8D1A0190}"/>
    <cellStyle name="Credit subtotal 3 3 3 5 2" xfId="10746" xr:uid="{6AF1F2B7-599D-421C-BDF7-5064D01E8BC0}"/>
    <cellStyle name="Credit subtotal 3 3 3 6" xfId="6365" xr:uid="{9998EF29-DD90-437A-BBDC-8CEC0B3293F0}"/>
    <cellStyle name="Credit subtotal 3 3 3 6 2" xfId="11107" xr:uid="{4814BE7B-5CFE-4E5B-933C-3228C1326788}"/>
    <cellStyle name="Credit subtotal 3 3 3 7" xfId="3977" xr:uid="{88332117-9D18-4618-B706-92B1257A9DD3}"/>
    <cellStyle name="Credit subtotal 3 3 3 7 2" xfId="9077" xr:uid="{94599E96-1F18-431E-91BE-3887E559BF5B}"/>
    <cellStyle name="Credit subtotal 3 3 3 8" xfId="6975" xr:uid="{0F7934CB-1EC5-487E-9B5E-6F867EF7D6CB}"/>
    <cellStyle name="Credit subtotal 3 3 3 8 2" xfId="11607" xr:uid="{A790B65D-4587-4EE4-A4A0-6AAAC36931EE}"/>
    <cellStyle name="Credit subtotal 3 3 3 9" xfId="7366" xr:uid="{80F48DA3-0428-4059-8657-755D92759262}"/>
    <cellStyle name="Credit subtotal 3 3 3 9 2" xfId="11993" xr:uid="{FA7978C9-0F96-444C-A58D-302312BEA4A9}"/>
    <cellStyle name="Credit subtotal 3 3 4" xfId="2995" xr:uid="{98BA68A0-B954-44C0-B4B8-550A1ABA3522}"/>
    <cellStyle name="Credit subtotal 3 3 4 10" xfId="7048" xr:uid="{8CA43FE8-996B-4A3E-A6D6-A380D9B85403}"/>
    <cellStyle name="Credit subtotal 3 3 4 2" xfId="3633" xr:uid="{1CBBEA3C-CA0D-4DFE-853B-D3E449471171}"/>
    <cellStyle name="Credit subtotal 3 3 4 2 2" xfId="8839" xr:uid="{AF30D853-4B1D-48C3-B4B9-7C59C387DF04}"/>
    <cellStyle name="Credit subtotal 3 3 4 2 2 2" xfId="36156" xr:uid="{AA701766-7574-470E-A12C-D65A63B087A1}"/>
    <cellStyle name="Credit subtotal 3 3 4 2 2 3" xfId="21017" xr:uid="{10737BE4-708D-4F11-8B16-A6DA58174A5B}"/>
    <cellStyle name="Credit subtotal 3 3 4 2 3" xfId="31351" xr:uid="{DDDA8A8E-B548-452F-9C5B-6F424EA2CB9F}"/>
    <cellStyle name="Credit subtotal 3 3 4 2 4" xfId="16519" xr:uid="{7F8E5DCA-30A1-4F18-93EA-168B8B3E05C5}"/>
    <cellStyle name="Credit subtotal 3 3 4 3" xfId="5390" xr:uid="{96973A9B-E93A-4A4C-A4DB-8ABB4B7038CF}"/>
    <cellStyle name="Credit subtotal 3 3 4 3 2" xfId="36100" xr:uid="{92E9253A-76A8-4215-9121-81C1D1C534A1}"/>
    <cellStyle name="Credit subtotal 3 3 4 3 3" xfId="17918" xr:uid="{4D2F1FD4-412A-421E-BCFD-224AD5AE85D4}"/>
    <cellStyle name="Credit subtotal 3 3 4 4" xfId="5692" xr:uid="{D4DFF2A7-6169-486A-85C8-9A3DD27BD17E}"/>
    <cellStyle name="Credit subtotal 3 3 4 4 2" xfId="10511" xr:uid="{B274F33D-6F70-4872-A71E-A48EA8F44989}"/>
    <cellStyle name="Credit subtotal 3 3 4 5" xfId="6396" xr:uid="{6CC5AAAD-4BC9-4ED5-804B-4900AA79A83A}"/>
    <cellStyle name="Credit subtotal 3 3 4 5 2" xfId="11138" xr:uid="{BFF82175-E599-4068-B993-E578293964F9}"/>
    <cellStyle name="Credit subtotal 3 3 4 6" xfId="4006" xr:uid="{BD066BF5-96D3-45C1-AA59-EC9B60443FCB}"/>
    <cellStyle name="Credit subtotal 3 3 4 6 2" xfId="9096" xr:uid="{524DD5C6-28F8-4A41-838C-1A629B717D26}"/>
    <cellStyle name="Credit subtotal 3 3 4 7" xfId="7005" xr:uid="{422B0E50-9B03-416E-A455-7CF004206F5F}"/>
    <cellStyle name="Credit subtotal 3 3 4 7 2" xfId="11637" xr:uid="{C3078E3D-67A3-434C-80C2-85F6A321C51C}"/>
    <cellStyle name="Credit subtotal 3 3 4 8" xfId="7396" xr:uid="{DB8CBF1F-51D9-41ED-8514-7E4E1338B9AC}"/>
    <cellStyle name="Credit subtotal 3 3 4 8 2" xfId="12023" xr:uid="{C100493B-B814-482E-9277-7926067A8565}"/>
    <cellStyle name="Credit subtotal 3 3 4 9" xfId="7613" xr:uid="{D86038C2-B7CB-446D-BBDE-44112110F3F8}"/>
    <cellStyle name="Credit subtotal 3 3 4 9 2" xfId="12238" xr:uid="{1F886C02-7465-4B82-9791-3FACCC6B561A}"/>
    <cellStyle name="Credit subtotal 3 3 5" xfId="2910" xr:uid="{586F18B4-8A3F-4AFD-A9EA-0EC291FDAF43}"/>
    <cellStyle name="Credit subtotal 3 3 5 10" xfId="6144" xr:uid="{C482FD16-8AD3-4F13-BDB4-0ABEFFEA1F04}"/>
    <cellStyle name="Credit subtotal 3 3 5 10 2" xfId="10896" xr:uid="{343B1DA9-5C81-4B32-8668-0D8284ED7789}"/>
    <cellStyle name="Credit subtotal 3 3 5 11" xfId="8143" xr:uid="{D18F449C-C613-480A-BF6C-EA2488CFFA96}"/>
    <cellStyle name="Credit subtotal 3 3 5 11 2" xfId="12756" xr:uid="{0EAF13D2-E7CC-43D9-A1BD-9D80DA092A99}"/>
    <cellStyle name="Credit subtotal 3 3 5 11 2 2" xfId="36235" xr:uid="{D23A5465-067F-4844-86FC-F1EB09D74489}"/>
    <cellStyle name="Credit subtotal 3 3 5 11 2 3" xfId="24456" xr:uid="{E602138F-3699-45E8-84F9-9C24A046ED0B}"/>
    <cellStyle name="Credit subtotal 3 3 5 11 3" xfId="30687" xr:uid="{8BC489A8-7EC1-44FD-AE19-AF042DA26BB6}"/>
    <cellStyle name="Credit subtotal 3 3 5 11 4" xfId="20401" xr:uid="{B4620AE8-B05E-4CB2-A61C-01538112562B}"/>
    <cellStyle name="Credit subtotal 3 3 5 2" xfId="3634" xr:uid="{9EA5B657-EB33-430C-B918-50DEB39757BE}"/>
    <cellStyle name="Credit subtotal 3 3 5 2 2" xfId="8840" xr:uid="{8C0E199F-AB22-4CF2-B1C3-071EDB09CAD4}"/>
    <cellStyle name="Credit subtotal 3 3 5 2 2 2" xfId="36157" xr:uid="{01D8ACF7-FF92-43CF-8C97-143D4A877931}"/>
    <cellStyle name="Credit subtotal 3 3 5 2 2 3" xfId="21018" xr:uid="{B96F80EC-1881-48E3-952F-3EDFA3470ADF}"/>
    <cellStyle name="Credit subtotal 3 3 5 2 3" xfId="26933" xr:uid="{CA64705B-6B96-4B46-B8CD-85597C69AA47}"/>
    <cellStyle name="Credit subtotal 3 3 5 2 4" xfId="16520" xr:uid="{138DCB08-841A-4859-B9C0-53AB55324592}"/>
    <cellStyle name="Credit subtotal 3 3 5 3" xfId="4789" xr:uid="{338C96EB-A901-4F78-B69F-74EBC87949E4}"/>
    <cellStyle name="Credit subtotal 3 3 5 3 2" xfId="9739" xr:uid="{3C4E8E94-7D2A-4579-8BED-3E7DDAD8EDFC}"/>
    <cellStyle name="Credit subtotal 3 3 5 4" xfId="5313" xr:uid="{A8AE635D-23E8-4005-900C-5D362651AC9C}"/>
    <cellStyle name="Credit subtotal 3 3 5 4 2" xfId="36094" xr:uid="{5004080F-B0D8-419B-A0EE-153C46BA9FC8}"/>
    <cellStyle name="Credit subtotal 3 3 5 4 3" xfId="17850" xr:uid="{D5B6A701-42E4-4E5C-B6FA-A69E871A6AB4}"/>
    <cellStyle name="Credit subtotal 3 3 5 5" xfId="5926" xr:uid="{CFAD0A90-F92B-48F7-B4E8-B326C3530A94}"/>
    <cellStyle name="Credit subtotal 3 3 5 5 2" xfId="10699" xr:uid="{71C40F5B-BEC3-4370-AE77-F98793272BA9}"/>
    <cellStyle name="Credit subtotal 3 3 5 6" xfId="6317" xr:uid="{FC0823E7-D5B3-4091-9CD1-27D1C8491EBF}"/>
    <cellStyle name="Credit subtotal 3 3 5 6 2" xfId="11059" xr:uid="{23D0631C-BEE3-4CFC-9F79-FF3CCFBA0169}"/>
    <cellStyle name="Credit subtotal 3 3 5 7" xfId="5743" xr:uid="{4C36B1C4-C94B-4EB7-BB89-490875BBC8C1}"/>
    <cellStyle name="Credit subtotal 3 3 5 7 2" xfId="10548" xr:uid="{236660B4-23CE-41BF-9261-EDB78DBBEAA7}"/>
    <cellStyle name="Credit subtotal 3 3 5 8" xfId="6928" xr:uid="{A9223719-6778-4D5B-A223-4F8F19A87EB0}"/>
    <cellStyle name="Credit subtotal 3 3 5 8 2" xfId="11560" xr:uid="{0176ED1D-3D3E-40FF-97EB-810A4FEC2895}"/>
    <cellStyle name="Credit subtotal 3 3 5 9" xfId="7317" xr:uid="{68784528-2D7D-43E5-B1F4-F0E03232987D}"/>
    <cellStyle name="Credit subtotal 3 3 5 9 2" xfId="11944" xr:uid="{E6D2FDD4-10C9-481A-B5CA-6AF2073C1E43}"/>
    <cellStyle name="Credit subtotal 3 3 6" xfId="3630" xr:uid="{81A8AC8C-8178-44A3-BBDB-0818DF40900A}"/>
    <cellStyle name="Credit subtotal 3 3 6 2" xfId="8836" xr:uid="{1E332BF3-FFF0-493E-B767-1DB69A801B24}"/>
    <cellStyle name="Credit subtotal 3 3 6 2 2" xfId="36153" xr:uid="{284D937D-F8A6-4A01-8DB1-1CAD6E21D0F6}"/>
    <cellStyle name="Credit subtotal 3 3 6 2 3" xfId="21014" xr:uid="{21CFAB87-80CE-443A-B5BB-47840B182143}"/>
    <cellStyle name="Credit subtotal 3 3 6 3" xfId="30321" xr:uid="{C36EF214-FD5E-4657-A258-BBC8150AAED9}"/>
    <cellStyle name="Credit subtotal 3 3 6 4" xfId="16516" xr:uid="{8290C5FC-2984-4D4D-9718-92B411430C94}"/>
    <cellStyle name="Credit subtotal 3 3 7" xfId="3720" xr:uid="{83BB6B1B-8FD3-4A54-85C2-54ED1FDEB67B}"/>
    <cellStyle name="Credit subtotal 3 3 7 2" xfId="35094" xr:uid="{A495418A-159D-48C3-91BD-8DBD6F3D3D8D}"/>
    <cellStyle name="Credit subtotal 3 3 7 3" xfId="16592" xr:uid="{5E6A695B-DF58-43D0-9FC1-860E1F1E4F98}"/>
    <cellStyle name="Credit subtotal 3 3 8" xfId="4037" xr:uid="{B836F182-9ED6-46FE-AAE5-5B3B04FD0E05}"/>
    <cellStyle name="Credit subtotal 3 3 8 2" xfId="9124" xr:uid="{84AD410E-9756-4084-8A59-B90A99FF792F}"/>
    <cellStyle name="Credit subtotal 3 3 9" xfId="3535" xr:uid="{77C4514F-8A40-4FDA-B226-F8587BF2B8CB}"/>
    <cellStyle name="Credit subtotal 3 3 9 2" xfId="8755" xr:uid="{ACCDCD76-70BE-451E-88BB-F734B09D4BB7}"/>
    <cellStyle name="Credit subtotal 3 4" xfId="2786" xr:uid="{9EB26E75-506A-40E5-BE3D-D314A21AE960}"/>
    <cellStyle name="Credit subtotal 3 4 10" xfId="6588" xr:uid="{8F41A13E-6E49-4DF2-B2FF-D50D0227041C}"/>
    <cellStyle name="Credit subtotal 3 4 2" xfId="3635" xr:uid="{754DF581-C670-4342-88EF-1635F6505677}"/>
    <cellStyle name="Credit subtotal 3 4 2 2" xfId="8841" xr:uid="{57A8429C-2F5C-4CBC-B785-43527A58736B}"/>
    <cellStyle name="Credit subtotal 3 4 2 2 2" xfId="36158" xr:uid="{424A07B0-5F22-495A-A154-D73FE1F7AB6A}"/>
    <cellStyle name="Credit subtotal 3 4 2 2 3" xfId="21019" xr:uid="{66C1365A-3CF8-490F-9D08-1B7E03F721D5}"/>
    <cellStyle name="Credit subtotal 3 4 2 3" xfId="34219" xr:uid="{44FE8F72-0E2D-4492-B4D6-0D1F59EDD3B9}"/>
    <cellStyle name="Credit subtotal 3 4 2 4" xfId="16521" xr:uid="{38913188-C221-4509-B76A-C6EE089B386F}"/>
    <cellStyle name="Credit subtotal 3 4 3" xfId="5217" xr:uid="{72002F14-5637-4DCC-A37B-3EC5806D7DF2}"/>
    <cellStyle name="Credit subtotal 3 4 3 2" xfId="36080" xr:uid="{A422364A-80D0-46A7-8E63-656373C8F44C}"/>
    <cellStyle name="Credit subtotal 3 4 3 3" xfId="17766" xr:uid="{4C6A6739-AFEC-4C1C-955E-DF41E5B4C90B}"/>
    <cellStyle name="Credit subtotal 3 4 4" xfId="5579" xr:uid="{C8E0C876-C0C1-4153-8530-B0719868687C}"/>
    <cellStyle name="Credit subtotal 3 4 4 2" xfId="10418" xr:uid="{CCEC69E0-E070-4939-AE53-1D0519A728B6}"/>
    <cellStyle name="Credit subtotal 3 4 5" xfId="4487" xr:uid="{E115C93A-FA8D-474A-9943-18ADDE49C296}"/>
    <cellStyle name="Credit subtotal 3 4 5 2" xfId="9518" xr:uid="{A1383F2E-7759-4783-A6CC-9C829F3171C7}"/>
    <cellStyle name="Credit subtotal 3 4 6" xfId="5591" xr:uid="{29FE77A7-DE75-4C4B-8259-A6A6982A3821}"/>
    <cellStyle name="Credit subtotal 3 4 6 2" xfId="10430" xr:uid="{5A4462BC-C8CE-460A-A4F0-689A6C38CEEA}"/>
    <cellStyle name="Credit subtotal 3 4 7" xfId="6828" xr:uid="{0BE92116-E6D8-455E-A30F-0B83ECD85F95}"/>
    <cellStyle name="Credit subtotal 3 4 7 2" xfId="11469" xr:uid="{51042B3A-4203-4782-A38E-6C253C8D5E2C}"/>
    <cellStyle name="Credit subtotal 3 4 8" xfId="7208" xr:uid="{96B01197-700F-4D3B-ABF4-287E8AB4C569}"/>
    <cellStyle name="Credit subtotal 3 4 8 2" xfId="11835" xr:uid="{E65672F6-26ED-40C9-AABF-0227AEB656B8}"/>
    <cellStyle name="Credit subtotal 3 4 9" xfId="7574" xr:uid="{F9DE5262-B463-4B7C-A0B4-0EC988BBA505}"/>
    <cellStyle name="Credit subtotal 3 4 9 2" xfId="12201" xr:uid="{CA479A61-3BCD-4E37-B684-87B1D65963F3}"/>
    <cellStyle name="Credit subtotal 3 5" xfId="3627" xr:uid="{C2E72937-5D92-4CB5-8721-FD67F4C5D1D4}"/>
    <cellStyle name="Credit subtotal 3 5 2" xfId="8833" xr:uid="{133FCAF7-713E-42BD-AFCD-2B4B79B25B1F}"/>
    <cellStyle name="Credit subtotal 3 5 2 2" xfId="36150" xr:uid="{B9C8955C-D872-47AE-9A85-0AAC100D604E}"/>
    <cellStyle name="Credit subtotal 3 5 2 3" xfId="21011" xr:uid="{D389999D-2F27-4316-B387-5249ECD23E04}"/>
    <cellStyle name="Credit subtotal 3 5 3" xfId="31288" xr:uid="{1A8EFBB3-5A6F-42CD-AE4A-4BF9C758BD7A}"/>
    <cellStyle name="Credit subtotal 3 5 4" xfId="16513" xr:uid="{65C3D496-6933-4B0D-914E-834CCAD50AE5}"/>
    <cellStyle name="Credit subtotal 3 6" xfId="4908" xr:uid="{302DA409-ED06-4C74-9930-6FE8C16EC95D}"/>
    <cellStyle name="Credit subtotal 3 6 2" xfId="34933" xr:uid="{7E845306-3372-4DEA-9058-4BA5DDB12EDB}"/>
    <cellStyle name="Credit subtotal 3 6 3" xfId="17473" xr:uid="{74563BA0-50FF-4A81-8B41-E27215DF00F0}"/>
    <cellStyle name="Credit subtotal 3 7" xfId="4039" xr:uid="{FF3E4A41-071C-4C60-B3D3-49E4CFD33320}"/>
    <cellStyle name="Credit subtotal 3 7 2" xfId="9126" xr:uid="{2E10E1CD-4A30-4D65-B8E1-A61039CB3F5D}"/>
    <cellStyle name="Credit subtotal 3 8" xfId="4810" xr:uid="{E39B7267-8B89-4D49-9879-AE7942E87CC1}"/>
    <cellStyle name="Credit subtotal 3 8 2" xfId="9756" xr:uid="{2F33F930-9FBC-4905-B217-0EBC156D3B27}"/>
    <cellStyle name="Credit subtotal 3 9" xfId="5761" xr:uid="{CC51FB51-588D-4345-9971-D916CADF934B}"/>
    <cellStyle name="Credit subtotal 3 9 2" xfId="10564" xr:uid="{6EA6EEF8-5057-4A8E-85CD-6829E3254F25}"/>
    <cellStyle name="Credit subtotal 4" xfId="1863" xr:uid="{6FD8B11F-6C37-4B3B-A4AD-1057620956CB}"/>
    <cellStyle name="Credit subtotal 4 10" xfId="5441" xr:uid="{4E83659F-0D0B-4854-9A1F-A80E63652F12}"/>
    <cellStyle name="Credit subtotal 4 10 2" xfId="10286" xr:uid="{882241F1-543A-4143-B825-69E947FF36CB}"/>
    <cellStyle name="Credit subtotal 4 2" xfId="2860" xr:uid="{AF617050-7A20-46F4-92AE-FF527DF7345E}"/>
    <cellStyle name="Credit subtotal 4 2 10" xfId="7167" xr:uid="{79CD433A-4DA1-4514-AF81-9785FCE38581}"/>
    <cellStyle name="Credit subtotal 4 2 2" xfId="3637" xr:uid="{9E84CB57-D0C6-45F6-98C3-C82050187C7C}"/>
    <cellStyle name="Credit subtotal 4 2 2 2" xfId="8843" xr:uid="{03D485AC-A9C0-49D5-8892-49AF89952738}"/>
    <cellStyle name="Credit subtotal 4 2 2 2 2" xfId="36160" xr:uid="{9F71B857-E04A-40A5-9F4C-ADB37FEE93B2}"/>
    <cellStyle name="Credit subtotal 4 2 2 2 3" xfId="21021" xr:uid="{52642C1F-FC2B-43A2-B355-10D3B8317017}"/>
    <cellStyle name="Credit subtotal 4 2 2 3" xfId="33926" xr:uid="{9BA4980A-7ABD-4201-8E25-29FB29B4C64D}"/>
    <cellStyle name="Credit subtotal 4 2 2 4" xfId="16523" xr:uid="{A8B741E3-A408-414D-8B2F-5B13B7E6E4DE}"/>
    <cellStyle name="Credit subtotal 4 2 3" xfId="5274" xr:uid="{6847A3B8-CED9-4BAD-AFE0-F533F1101D3A}"/>
    <cellStyle name="Credit subtotal 4 2 3 2" xfId="36090" xr:uid="{F4C35D18-8AA9-4F81-A9A6-6E1CA54E45CF}"/>
    <cellStyle name="Credit subtotal 4 2 3 3" xfId="17816" xr:uid="{6724D02C-6ECC-4793-94B2-AA02436D4C94}"/>
    <cellStyle name="Credit subtotal 4 2 4" xfId="5624" xr:uid="{8CE08BA0-4A85-49F5-A496-82F46B1B0D19}"/>
    <cellStyle name="Credit subtotal 4 2 4 2" xfId="10456" xr:uid="{F651A8B8-D4A6-49C1-A2AA-7806F3274FF4}"/>
    <cellStyle name="Credit subtotal 4 2 5" xfId="6273" xr:uid="{758426AA-6BCA-444B-8EDA-26ED4E0A79B3}"/>
    <cellStyle name="Credit subtotal 4 2 5 2" xfId="11017" xr:uid="{171BA7A7-BE54-4674-8EFE-78FDFA32F459}"/>
    <cellStyle name="Credit subtotal 4 2 6" xfId="3905" xr:uid="{3E205BD5-BC2B-4A47-8BB6-848388F2A743}"/>
    <cellStyle name="Credit subtotal 4 2 6 2" xfId="9056" xr:uid="{0EAE399A-6104-4846-AEE9-980E44D5ADD4}"/>
    <cellStyle name="Credit subtotal 4 2 7" xfId="6890" xr:uid="{EA267CEA-D8C1-4682-8A01-547A7253537D}"/>
    <cellStyle name="Credit subtotal 4 2 7 2" xfId="11524" xr:uid="{7B7C5256-C4A5-492B-82B4-F2848E03859B}"/>
    <cellStyle name="Credit subtotal 4 2 8" xfId="7273" xr:uid="{614D8681-FC26-4661-AD88-1074A89F4344}"/>
    <cellStyle name="Credit subtotal 4 2 8 2" xfId="11900" xr:uid="{46729FCE-A044-458C-B86C-D807B7C62854}"/>
    <cellStyle name="Credit subtotal 4 2 9" xfId="7598" xr:uid="{8BFAB6AE-C2CA-444D-A733-B9AF6D668A9C}"/>
    <cellStyle name="Credit subtotal 4 2 9 2" xfId="12223" xr:uid="{82FD34B1-9ACB-4FE5-83D2-99552FDAFD84}"/>
    <cellStyle name="Credit subtotal 4 3" xfId="3636" xr:uid="{82AE5B60-6DFC-44B6-B56B-BD2FF7935C7F}"/>
    <cellStyle name="Credit subtotal 4 3 2" xfId="8842" xr:uid="{503A629A-92DD-464B-BB9D-DE4592E35BE9}"/>
    <cellStyle name="Credit subtotal 4 3 2 2" xfId="36159" xr:uid="{585EEA12-D5A3-4B30-AE52-C7E27150B761}"/>
    <cellStyle name="Credit subtotal 4 3 2 3" xfId="21020" xr:uid="{393816CA-06FF-4CD9-ABBD-ED1667F0CFFF}"/>
    <cellStyle name="Credit subtotal 4 3 3" xfId="30150" xr:uid="{11462179-E654-4FD5-84B2-3E1601BE6E2E}"/>
    <cellStyle name="Credit subtotal 4 3 4" xfId="16522" xr:uid="{B559D45E-2E2B-4D12-9C3C-6B1E9E2C4BE5}"/>
    <cellStyle name="Credit subtotal 4 4" xfId="3721" xr:uid="{6415FC89-6A7E-43A0-A571-36488D2FEEFA}"/>
    <cellStyle name="Credit subtotal 4 4 2" xfId="35095" xr:uid="{B04BBAD7-D510-4CC2-99AE-EDF7257C25EA}"/>
    <cellStyle name="Credit subtotal 4 4 3" xfId="16593" xr:uid="{78E2FCAF-4248-4EBD-B0F2-535D8FE967FA}"/>
    <cellStyle name="Credit subtotal 4 5" xfId="4036" xr:uid="{A7543ED9-B23E-494D-8C94-CEF90786FE3B}"/>
    <cellStyle name="Credit subtotal 4 5 2" xfId="9123" xr:uid="{3F59F3F1-E96B-4094-BD50-51D2FBADA783}"/>
    <cellStyle name="Credit subtotal 4 6" xfId="3515" xr:uid="{8A4486EA-5165-4CB3-90D7-F3B746764324}"/>
    <cellStyle name="Credit subtotal 4 6 2" xfId="8738" xr:uid="{F8A0E8A8-950D-4A6C-B9E6-50A851C87C6A}"/>
    <cellStyle name="Credit subtotal 4 7" xfId="5779" xr:uid="{634338F1-6F60-4660-BFD2-BA918CD09BE0}"/>
    <cellStyle name="Credit subtotal 4 7 2" xfId="10580" xr:uid="{CD0BC410-DFB3-4583-9F2D-47F560242D37}"/>
    <cellStyle name="Credit subtotal 4 8" xfId="6048" xr:uid="{5D757F5D-01F6-4346-B3B8-E8B5867F2E25}"/>
    <cellStyle name="Credit subtotal 4 8 2" xfId="10811" xr:uid="{8F04FE70-F87A-41BC-8B67-36EFB3871ECC}"/>
    <cellStyle name="Credit subtotal 4 9" xfId="5769" xr:uid="{C5EC1A61-1A3A-4324-969B-A704CD3AD5F9}"/>
    <cellStyle name="Credit subtotal 4 9 2" xfId="10572" xr:uid="{F73647BD-3E29-41CE-B862-239F2C9008E1}"/>
    <cellStyle name="Credit subtotal 5" xfId="1864" xr:uid="{25FD4FEF-0A8D-47D4-ABCE-3361F7A919A1}"/>
    <cellStyle name="Credit subtotal 5 10" xfId="7497" xr:uid="{7989A534-6DA0-49DE-9245-491DDA08848F}"/>
    <cellStyle name="Credit subtotal 5 10 2" xfId="12124" xr:uid="{A5A4EF3B-E36E-46B2-AE7B-E6807CE32C84}"/>
    <cellStyle name="Credit subtotal 5 2" xfId="2748" xr:uid="{480E2BBA-FB87-4607-9D91-5E24C34D67A7}"/>
    <cellStyle name="Credit subtotal 5 2 10" xfId="6295" xr:uid="{40AA40B7-7291-40D0-934A-71275F7C4C81}"/>
    <cellStyle name="Credit subtotal 5 2 2" xfId="3639" xr:uid="{B7F2B60A-FB90-446C-BA25-5EBB2471438B}"/>
    <cellStyle name="Credit subtotal 5 2 2 2" xfId="8845" xr:uid="{00DC1AE3-BBA0-41A4-8313-132340969A7B}"/>
    <cellStyle name="Credit subtotal 5 2 2 2 2" xfId="36162" xr:uid="{E4C5483B-1B14-4B87-BC59-422DA9FEFC0B}"/>
    <cellStyle name="Credit subtotal 5 2 2 2 3" xfId="21023" xr:uid="{5710C6B0-8F71-4CFA-B293-4AE1682EB468}"/>
    <cellStyle name="Credit subtotal 5 2 2 3" xfId="33590" xr:uid="{31960068-7272-4CC6-A0D4-CEC39118F0C4}"/>
    <cellStyle name="Credit subtotal 5 2 2 4" xfId="16525" xr:uid="{AABA1285-E74F-487C-9B62-7D7548735940}"/>
    <cellStyle name="Credit subtotal 5 2 3" xfId="5183" xr:uid="{266E9C1F-5BB0-4BE2-80A1-544E1A8816D1}"/>
    <cellStyle name="Credit subtotal 5 2 3 2" xfId="36075" xr:uid="{4FCF6C8E-5BEC-4782-8B48-C4972E937B48}"/>
    <cellStyle name="Credit subtotal 5 2 3 3" xfId="17734" xr:uid="{60B34734-78AE-45D7-A6F4-D873DBDB4FB1}"/>
    <cellStyle name="Credit subtotal 5 2 4" xfId="3246" xr:uid="{360DE57C-772A-4323-9A2A-B77C28831030}"/>
    <cellStyle name="Credit subtotal 5 2 4 2" xfId="8505" xr:uid="{CF168143-97F5-43EE-A0B0-0029C7C664A2}"/>
    <cellStyle name="Credit subtotal 5 2 5" xfId="4472" xr:uid="{F2296A13-277E-4EE7-89A6-F9B00C472025}"/>
    <cellStyle name="Credit subtotal 5 2 5 2" xfId="9506" xr:uid="{182AAB5B-F08C-4233-BC43-C4B330C245F9}"/>
    <cellStyle name="Credit subtotal 5 2 6" xfId="5793" xr:uid="{AB9B08F3-FA21-4E3B-9395-7835EE8C8DAD}"/>
    <cellStyle name="Credit subtotal 5 2 6 2" xfId="10589" xr:uid="{2AE88771-A60A-4A62-9132-BA288FE78F3B}"/>
    <cellStyle name="Credit subtotal 5 2 7" xfId="6705" xr:uid="{1BFC6A87-DC92-48B9-8A1E-BA77ABFA3CD8}"/>
    <cellStyle name="Credit subtotal 5 2 7 2" xfId="11429" xr:uid="{81EFB3CE-DF97-4882-B040-BF9DDE376A54}"/>
    <cellStyle name="Credit subtotal 5 2 8" xfId="6432" xr:uid="{5F5D6EFA-42A3-436E-B69D-5121A8FBAD9D}"/>
    <cellStyle name="Credit subtotal 5 2 8 2" xfId="11173" xr:uid="{E95A2069-717A-41F2-A772-F780F111CA4B}"/>
    <cellStyle name="Credit subtotal 5 2 9" xfId="7569" xr:uid="{94A049EB-A03C-4CD2-882E-12DC8B8E468A}"/>
    <cellStyle name="Credit subtotal 5 2 9 2" xfId="12196" xr:uid="{882B125E-124B-4614-B3AE-00A6F0A6CE94}"/>
    <cellStyle name="Credit subtotal 5 3" xfId="3638" xr:uid="{C7883F1A-B651-4A3C-A31F-EE72092DE4E6}"/>
    <cellStyle name="Credit subtotal 5 3 2" xfId="8844" xr:uid="{5A9AB233-596C-4FF1-967A-49DD1C6BA6D7}"/>
    <cellStyle name="Credit subtotal 5 3 2 2" xfId="36161" xr:uid="{455D6AE4-D4C4-4B3C-BE5B-4E591BE3C829}"/>
    <cellStyle name="Credit subtotal 5 3 2 3" xfId="21022" xr:uid="{0B760055-4062-4B1D-86BD-DE1CFECC12BC}"/>
    <cellStyle name="Credit subtotal 5 3 3" xfId="29858" xr:uid="{A1A1F49B-F370-4822-94D7-9E101A65DD35}"/>
    <cellStyle name="Credit subtotal 5 3 4" xfId="16524" xr:uid="{69BD49EC-4474-4A72-BF6A-7F7A629451A0}"/>
    <cellStyle name="Credit subtotal 5 4" xfId="3722" xr:uid="{56287E34-D8D2-411A-830E-10D50AA4C1F4}"/>
    <cellStyle name="Credit subtotal 5 4 2" xfId="25971" xr:uid="{07471FF7-EE56-4D8C-ADF4-34CCD32AFA5B}"/>
    <cellStyle name="Credit subtotal 5 4 3" xfId="16594" xr:uid="{E614A4A2-5702-4F46-986A-81B49AD3AA54}"/>
    <cellStyle name="Credit subtotal 5 5" xfId="4035" xr:uid="{81EFE2A7-8A02-46F8-9884-02F1DE334AF8}"/>
    <cellStyle name="Credit subtotal 5 5 2" xfId="9122" xr:uid="{BCC08D1D-1954-4337-AE5D-04A0AD6D1543}"/>
    <cellStyle name="Credit subtotal 5 6" xfId="3696" xr:uid="{DE6FAF3C-180B-4C76-A15E-90FF2A3FE2FC}"/>
    <cellStyle name="Credit subtotal 5 6 2" xfId="8896" xr:uid="{55673621-DF03-40D7-A832-0C665ECE83DB}"/>
    <cellStyle name="Credit subtotal 5 7" xfId="5660" xr:uid="{DE9BE4F0-2569-4923-B9CD-A1D5E352534D}"/>
    <cellStyle name="Credit subtotal 5 7 2" xfId="10486" xr:uid="{910B6B32-D1A9-4136-929F-B49250EA3AAB}"/>
    <cellStyle name="Credit subtotal 5 8" xfId="5773" xr:uid="{601437E3-1BEE-4F5A-9B0F-36F719BF03D0}"/>
    <cellStyle name="Credit subtotal 5 8 2" xfId="10576" xr:uid="{E1D961B1-F02F-4BDC-8B40-55CE8406A660}"/>
    <cellStyle name="Credit subtotal 5 9" xfId="5656" xr:uid="{FD356629-D312-4231-8DD6-5C17991845A8}"/>
    <cellStyle name="Credit subtotal 5 9 2" xfId="10483" xr:uid="{4C62410C-42B0-43F0-ADAE-812F72C229E1}"/>
    <cellStyle name="Credit subtotal 6" xfId="2635" xr:uid="{62524352-2B4D-41E5-90AB-99BA62BBB658}"/>
    <cellStyle name="Credit subtotal 6 10" xfId="7921" xr:uid="{144A9ACF-BE2F-4538-B4F5-29A453FA2943}"/>
    <cellStyle name="Credit subtotal 6 10 2" xfId="12534" xr:uid="{F5C53500-8CFC-4127-83EC-57CFD45B89B4}"/>
    <cellStyle name="Credit subtotal 6 10 2 2" xfId="36206" xr:uid="{54840500-02F3-4E81-975B-BD303CB36292}"/>
    <cellStyle name="Credit subtotal 6 10 2 3" xfId="24280" xr:uid="{3DF7DDE9-AB81-4767-8F0E-EB601CC00523}"/>
    <cellStyle name="Credit subtotal 6 10 3" xfId="30465" xr:uid="{C2651576-3D52-4ED8-A92E-D61C64A37683}"/>
    <cellStyle name="Credit subtotal 6 10 4" xfId="20179" xr:uid="{B061F5B2-D0F9-4885-9E54-2892DD8C6116}"/>
    <cellStyle name="Credit subtotal 6 11" xfId="8445" xr:uid="{FB9F02A0-1353-4A7A-BFCA-D4A606DF8AC7}"/>
    <cellStyle name="Credit subtotal 6 2" xfId="3640" xr:uid="{FE3B7BFD-3BB0-491A-931F-885E84DAA6A6}"/>
    <cellStyle name="Credit subtotal 6 2 2" xfId="8846" xr:uid="{2961F9D2-FCE9-40BC-A1E5-81E33B85AE0A}"/>
    <cellStyle name="Credit subtotal 6 2 2 2" xfId="36163" xr:uid="{285DD48F-8F04-4BE5-8B50-FFA02DB64BA9}"/>
    <cellStyle name="Credit subtotal 6 2 2 3" xfId="21024" xr:uid="{E04BAC83-9859-42C2-A543-AC0FA809403F}"/>
    <cellStyle name="Credit subtotal 6 2 3" xfId="29519" xr:uid="{96BEBF2C-B4D4-4A25-88F7-CCD16FFA1A86}"/>
    <cellStyle name="Credit subtotal 6 2 4" xfId="16526" xr:uid="{A7C913E0-FEE6-467C-AEBC-CA379A41154C}"/>
    <cellStyle name="Credit subtotal 6 3" xfId="3201" xr:uid="{FC71C57D-404C-4D53-AF77-6CB721CC7062}"/>
    <cellStyle name="Credit subtotal 6 3 2" xfId="28073" xr:uid="{66F17A90-EBE5-4183-BC3B-7E488C834951}"/>
    <cellStyle name="Credit subtotal 6 3 3" xfId="16134" xr:uid="{01B68EF9-2F86-4DF9-9C8D-B0AE1C976C3B}"/>
    <cellStyle name="Credit subtotal 6 4" xfId="4073" xr:uid="{5AA34895-6974-4F68-B1E2-B053AE949EE3}"/>
    <cellStyle name="Credit subtotal 6 4 2" xfId="9160" xr:uid="{0724A1F5-3EC2-4D61-B9F0-37C93521AEB3}"/>
    <cellStyle name="Credit subtotal 6 5" xfId="3604" xr:uid="{142626B5-D707-4870-9DD2-10D4074D8216}"/>
    <cellStyle name="Credit subtotal 6 5 2" xfId="8812" xr:uid="{2BFA1D86-5375-4A47-A424-C3CC98B71FF6}"/>
    <cellStyle name="Credit subtotal 6 6" xfId="6620" xr:uid="{8FB31D0C-5313-42E3-99D4-DE8170D3413F}"/>
    <cellStyle name="Credit subtotal 6 6 2" xfId="11352" xr:uid="{B034CDAE-22E5-4319-9029-3017B9DD7486}"/>
    <cellStyle name="Credit subtotal 6 7" xfId="4536" xr:uid="{0A6585FC-593D-4AF1-A3AA-B07972E22BF8}"/>
    <cellStyle name="Credit subtotal 6 7 2" xfId="9552" xr:uid="{022D6D01-27DD-402C-860E-83C1E35C003A}"/>
    <cellStyle name="Credit subtotal 6 8" xfId="6586" xr:uid="{A8DE6D2F-9705-4EED-A574-009E27264EB4}"/>
    <cellStyle name="Credit subtotal 6 8 2" xfId="11321" xr:uid="{3053238F-2DAD-4312-9C63-4D0AE1244CE7}"/>
    <cellStyle name="Credit subtotal 6 9" xfId="3664" xr:uid="{402CA0A3-91A0-4ABF-BA49-6EA9159B1A32}"/>
    <cellStyle name="Credit subtotal 6 9 2" xfId="8870" xr:uid="{E941530A-DA4F-4546-8698-B01E9FBDFE2B}"/>
    <cellStyle name="Credit subtotal 7" xfId="2768" xr:uid="{B00EE19E-BDA7-407C-B72B-6A76292B2A96}"/>
    <cellStyle name="Credit subtotal 7 10" xfId="3519" xr:uid="{2BA07696-426F-46E4-BCE3-7917F529DCB5}"/>
    <cellStyle name="Credit subtotal 7 11" xfId="7773" xr:uid="{889A250A-A248-442A-AAB4-318837E8A5FE}"/>
    <cellStyle name="Credit subtotal 7 11 2" xfId="12397" xr:uid="{08EE3A06-DA42-4B1C-B8FC-E8233ADB0399}"/>
    <cellStyle name="Credit subtotal 7 2" xfId="3641" xr:uid="{0720757A-9057-4F5C-9F51-B7467350A3B2}"/>
    <cellStyle name="Credit subtotal 7 2 2" xfId="8847" xr:uid="{53C6E6BA-2649-4319-9EAB-604FA334142C}"/>
    <cellStyle name="Credit subtotal 7 2 2 2" xfId="36164" xr:uid="{27D26350-14DD-405C-889B-F6B9AB4561EC}"/>
    <cellStyle name="Credit subtotal 7 2 2 3" xfId="21025" xr:uid="{71852B8E-6B94-4B5A-A54A-134700A55D85}"/>
    <cellStyle name="Credit subtotal 7 2 3" xfId="33168" xr:uid="{11A524CD-133C-40F7-A89A-A2FCE45AE2B7}"/>
    <cellStyle name="Credit subtotal 7 2 4" xfId="16527" xr:uid="{82EB0827-4A12-4A96-B4EB-4AFE5E84864C}"/>
    <cellStyle name="Credit subtotal 7 3" xfId="4655" xr:uid="{5FC1C08A-F535-4A15-8E91-C4F951F26CD3}"/>
    <cellStyle name="Credit subtotal 7 3 2" xfId="9647" xr:uid="{40D09BAD-D55C-40C3-9CFD-13B5603E0606}"/>
    <cellStyle name="Credit subtotal 7 4" xfId="5202" xr:uid="{44892B17-09BE-4D21-9D18-1A74AB170706}"/>
    <cellStyle name="Credit subtotal 7 4 2" xfId="36076" xr:uid="{E1E2DC6D-C59F-4905-B530-06CD2F92EDA0}"/>
    <cellStyle name="Credit subtotal 7 4 3" xfId="17751" xr:uid="{FF9DAC8A-4C28-462B-A537-C06477025B97}"/>
    <cellStyle name="Credit subtotal 7 5" xfId="3377" xr:uid="{B4CB978E-DFED-4BAF-94B9-45F323D1A023}"/>
    <cellStyle name="Credit subtotal 7 5 2" xfId="8612" xr:uid="{E52E42E1-A72B-4FB7-B94F-2B2C8BD3591D}"/>
    <cellStyle name="Credit subtotal 7 6" xfId="4368" xr:uid="{CECF14FE-587A-4200-BDC8-14142E3577C2}"/>
    <cellStyle name="Credit subtotal 7 6 2" xfId="9415" xr:uid="{85AE5BE7-D222-482E-B7CB-89B98329AFD3}"/>
    <cellStyle name="Credit subtotal 7 7" xfId="3886" xr:uid="{FBD61010-3891-4028-B57F-D52098B178AF}"/>
    <cellStyle name="Credit subtotal 7 7 2" xfId="9050" xr:uid="{DB60AFCC-7A7C-4F04-A38F-FFA6E9ADBB71}"/>
    <cellStyle name="Credit subtotal 7 8" xfId="6723" xr:uid="{A8D578AE-ED46-431B-97EE-EE03E3CEC3A3}"/>
    <cellStyle name="Credit subtotal 7 8 2" xfId="11447" xr:uid="{953C9862-A17B-409E-AEC1-E751579F79B1}"/>
    <cellStyle name="Credit subtotal 7 9" xfId="7193" xr:uid="{DA5D06A6-3C0F-4E72-862A-B746CC40A996}"/>
    <cellStyle name="Credit subtotal 7 9 2" xfId="11820" xr:uid="{47F43A10-64BB-4A8F-A0A2-B3FC6D5A264C}"/>
    <cellStyle name="Credit subtotal 8" xfId="2770" xr:uid="{97CD28B0-892A-4A7B-B094-4EF787DA9F9E}"/>
    <cellStyle name="Credit subtotal 8 10" xfId="5844" xr:uid="{1500A160-921B-45C9-9E28-4A2819463740}"/>
    <cellStyle name="Credit subtotal 8 10 2" xfId="10624" xr:uid="{C20D4CE8-D0D9-4C7B-8DAA-43DD7DE8F3C2}"/>
    <cellStyle name="Credit subtotal 8 11" xfId="8037" xr:uid="{26A5F1BA-9BCA-4EC1-BE5F-8F425C6DA729}"/>
    <cellStyle name="Credit subtotal 8 11 2" xfId="12650" xr:uid="{9C17CE84-3CB5-45A3-A1A1-528A6C1C43DB}"/>
    <cellStyle name="Credit subtotal 8 11 2 2" xfId="36218" xr:uid="{E966666C-CD2D-4007-A7B1-F8A6EB7C0A34}"/>
    <cellStyle name="Credit subtotal 8 11 2 3" xfId="24377" xr:uid="{AD4EFC0B-E8AC-48BC-91C5-ADD2075A1F69}"/>
    <cellStyle name="Credit subtotal 8 11 3" xfId="30581" xr:uid="{94D7CAE9-197B-4CE1-AD2B-CEDAF64A4A02}"/>
    <cellStyle name="Credit subtotal 8 11 4" xfId="20295" xr:uid="{264D8FAD-1E25-4278-B663-D2A978BC78E7}"/>
    <cellStyle name="Credit subtotal 8 2" xfId="3642" xr:uid="{A083B7C6-6AE3-4D68-B652-5172AE732EDF}"/>
    <cellStyle name="Credit subtotal 8 2 2" xfId="8848" xr:uid="{25B36B79-07AB-474F-9AAF-41F94CF0CA16}"/>
    <cellStyle name="Credit subtotal 8 2 2 2" xfId="36165" xr:uid="{04C6D5DF-8BB3-4E2D-B2F6-FA0A66805F79}"/>
    <cellStyle name="Credit subtotal 8 2 2 3" xfId="21026" xr:uid="{B331EFA2-79DB-4396-B21A-5BDD1A135FF6}"/>
    <cellStyle name="Credit subtotal 8 2 3" xfId="28994" xr:uid="{675A98FD-CE68-44C1-BEB3-DEE43FD77EA2}"/>
    <cellStyle name="Credit subtotal 8 2 4" xfId="16528" xr:uid="{999797B7-29DF-416A-8BC9-90AD688129EB}"/>
    <cellStyle name="Credit subtotal 8 3" xfId="4657" xr:uid="{C6591CCC-DCD3-4396-BA8A-74627F62B098}"/>
    <cellStyle name="Credit subtotal 8 3 2" xfId="9649" xr:uid="{3B9EC568-79EE-473C-838A-5C6DBFFC9CE1}"/>
    <cellStyle name="Credit subtotal 8 4" xfId="5204" xr:uid="{CE52F4D8-BA8A-40B1-9D08-425708C88F1E}"/>
    <cellStyle name="Credit subtotal 8 4 2" xfId="36077" xr:uid="{537B296E-2023-464B-9FF7-3A6F3D161179}"/>
    <cellStyle name="Credit subtotal 8 4 3" xfId="17753" xr:uid="{7967E7ED-7B5F-4752-9BDC-904173A5E1E2}"/>
    <cellStyle name="Credit subtotal 8 5" xfId="3375" xr:uid="{AD3F8457-2B58-47C4-B797-7E2D38AD42A1}"/>
    <cellStyle name="Credit subtotal 8 5 2" xfId="8610" xr:uid="{D517ADE2-6225-4502-BCD3-96D6A300ED31}"/>
    <cellStyle name="Credit subtotal 8 6" xfId="4422" xr:uid="{DB4990AD-62B3-4BCC-95CC-E76093ACD02D}"/>
    <cellStyle name="Credit subtotal 8 6 2" xfId="9464" xr:uid="{283D8AAC-6B23-45DD-9A3D-88D1C7073FB3}"/>
    <cellStyle name="Credit subtotal 8 7" xfId="3888" xr:uid="{7CC3C72B-6248-4E58-A88B-E0C2677EB386}"/>
    <cellStyle name="Credit subtotal 8 7 2" xfId="9051" xr:uid="{0FD5A5BB-171D-40DD-A96C-E2621147D6EE}"/>
    <cellStyle name="Credit subtotal 8 8" xfId="6725" xr:uid="{569DBDA6-6C9F-4646-B069-534397F43B28}"/>
    <cellStyle name="Credit subtotal 8 8 2" xfId="11449" xr:uid="{98885F5A-CD38-4121-ACD8-4FB8A06502B6}"/>
    <cellStyle name="Credit subtotal 8 9" xfId="7195" xr:uid="{4ADB635A-2DDE-4933-AECF-77922DC7D085}"/>
    <cellStyle name="Credit subtotal 8 9 2" xfId="11822" xr:uid="{3EFE8E35-B750-4450-B462-34DDE58EE61F}"/>
    <cellStyle name="Credit subtotal 9" xfId="3613" xr:uid="{651E750B-236C-45FA-93A1-3B0AE96180F9}"/>
    <cellStyle name="Credit subtotal 9 2" xfId="8819" xr:uid="{6D8C9069-DC65-4C6A-A940-7CB6A905B1AF}"/>
    <cellStyle name="Credit subtotal 9 2 2" xfId="36136" xr:uid="{342CC19A-42F8-49A5-98F9-D3B035875FA6}"/>
    <cellStyle name="Credit subtotal 9 2 3" xfId="20997" xr:uid="{ED187460-1FB8-48F5-9DBB-FD99D7BF15B0}"/>
    <cellStyle name="Credit subtotal 9 3" xfId="26199" xr:uid="{5EA5E5D4-797C-4C83-BBDE-8C9E232AA413}"/>
    <cellStyle name="Credit subtotal 9 4" xfId="16499" xr:uid="{063514BF-EF2E-455B-AB29-651C9E907BE2}"/>
    <cellStyle name="Curren - Style4" xfId="13519" xr:uid="{CEEB7C76-5E9F-4103-B71E-B265AB714D58}"/>
    <cellStyle name="Curren - Style4 2" xfId="13520" xr:uid="{E0430B29-7C03-4ABF-A52E-3BB9D7EB3D89}"/>
    <cellStyle name="Currency $" xfId="13521" xr:uid="{60908396-CB6E-4522-B79C-DEAA8A6B50CB}"/>
    <cellStyle name="Currency $ 2" xfId="13522" xr:uid="{36ECF3D5-823A-41BA-84A2-0846921060F5}"/>
    <cellStyle name="Currency [0] 2" xfId="1865" xr:uid="{2A54208C-3FCC-4358-9DAD-CDFBFA9EAD55}"/>
    <cellStyle name="Currency [0] 2 2" xfId="1866" xr:uid="{49A4720C-C30D-4C80-900B-760D9B061A81}"/>
    <cellStyle name="Currency [0] 2 2 2" xfId="15554" xr:uid="{F33DB742-F2FC-4E8B-AE56-5F7AD605732E}"/>
    <cellStyle name="Currency [0] 2 3" xfId="15553" xr:uid="{5B7294AC-85A8-4072-AF08-F2345E63F088}"/>
    <cellStyle name="Currency [00]" xfId="1867" xr:uid="{0DE07ADA-A3AD-493E-90EA-AF70B64EE3E6}"/>
    <cellStyle name="Currency [00] 2" xfId="1868" xr:uid="{42BD7788-BCDB-457F-8904-9AA393EADC66}"/>
    <cellStyle name="Currency [00] 3" xfId="1869" xr:uid="{9387C1A9-4FCA-45F2-8285-1B4EE3901FB4}"/>
    <cellStyle name="Currency [00] 4" xfId="1870" xr:uid="{F47827D5-6124-48E6-98EC-8DAA18FCDB79}"/>
    <cellStyle name="Currency [00] 5" xfId="1871" xr:uid="{D9450911-AE2A-46DB-AFE8-A075F20970DC}"/>
    <cellStyle name="Currency 10" xfId="14242" xr:uid="{33FC4F66-6264-4D94-8DC8-0DD7252071BC}"/>
    <cellStyle name="Currency 10 2" xfId="14243" xr:uid="{E0645296-2869-443D-9F72-EE7A092AE0D4}"/>
    <cellStyle name="Currency 14" xfId="14244" xr:uid="{3AFFCF45-4685-468F-AD5D-909ACE3E5C17}"/>
    <cellStyle name="Currency 14 2" xfId="14245" xr:uid="{D7EE9957-E253-471E-8E9A-AAE5F37AE920}"/>
    <cellStyle name="Currency 15" xfId="14246" xr:uid="{577C13E4-E75B-4790-9CF1-EF1C6FA62B96}"/>
    <cellStyle name="Currency 15 2" xfId="14247" xr:uid="{0EB3E169-6854-4669-930A-293285CD66C4}"/>
    <cellStyle name="Currency 16" xfId="14248" xr:uid="{0536C2E5-AD74-4ACB-BC33-6BA795720A99}"/>
    <cellStyle name="Currency 16 2" xfId="14249" xr:uid="{23B0A7F8-C612-4425-BBD4-7D37E0C1D7B5}"/>
    <cellStyle name="Currency 18" xfId="14250" xr:uid="{3BF87218-0178-46B3-9998-1226AB5BC510}"/>
    <cellStyle name="Currency 18 2" xfId="14251" xr:uid="{EB05E994-6D74-4CD4-A863-685046A9B4E2}"/>
    <cellStyle name="Currency 19" xfId="14252" xr:uid="{F4DEE56B-F2B5-4188-BF73-5F1897930A79}"/>
    <cellStyle name="Currency 19 2" xfId="14253" xr:uid="{3E274D53-8833-4D40-B42D-2E5EC7478492}"/>
    <cellStyle name="Currency 2" xfId="54" xr:uid="{C371F86F-8176-4066-AC0A-B0E6378C760C}"/>
    <cellStyle name="Currency 2 2" xfId="1872" xr:uid="{CFBF1B88-6D2F-4CEB-A92A-236D9B00C5CE}"/>
    <cellStyle name="Currency 2 2 2" xfId="14254" xr:uid="{A17BC226-F047-4C7A-8A4D-990C0C410BA6}"/>
    <cellStyle name="Currency 2 3" xfId="1873" xr:uid="{7F3315CC-2D31-4DED-867B-309314280D81}"/>
    <cellStyle name="Currency 2 3 2" xfId="15555" xr:uid="{73B6334F-2582-4FA2-9CA9-4EA05C2627F4}"/>
    <cellStyle name="Currency 2 4" xfId="1874" xr:uid="{C0C6CFC8-7A18-4B71-9231-112C4F30F1BA}"/>
    <cellStyle name="Currency 2 4 2" xfId="15556" xr:uid="{41630154-4E7B-4F71-A7FF-53905D996923}"/>
    <cellStyle name="Currency 20" xfId="14255" xr:uid="{C0A5C0F6-8A60-43B2-BA0B-71F846C7CE72}"/>
    <cellStyle name="Currency 20 2" xfId="14256" xr:uid="{9B79040D-9579-4DFC-8417-AD5660770D8A}"/>
    <cellStyle name="Currency 21" xfId="14257" xr:uid="{39A71EC9-06CE-45AB-BD0E-3C6221B9E45F}"/>
    <cellStyle name="Currency 21 2" xfId="14258" xr:uid="{A5708B41-A21F-43F0-AFC5-B7F33D2212F6}"/>
    <cellStyle name="Currency 22" xfId="14259" xr:uid="{4E66BC69-360F-4D8E-B1EC-A85CC845880B}"/>
    <cellStyle name="Currency 22 2" xfId="14260" xr:uid="{C58959F1-B0E6-4FDF-9D58-D9DB353183ED}"/>
    <cellStyle name="Currency 23" xfId="14261" xr:uid="{B4D46738-4AED-4BEB-A4D8-880EB4EF0A73}"/>
    <cellStyle name="Currency 23 2" xfId="14262" xr:uid="{3962175D-4C98-48E9-8AED-7B944F7BECC5}"/>
    <cellStyle name="Currency 25" xfId="14263" xr:uid="{A0E286C5-4EAA-43AE-84F8-18C227181D11}"/>
    <cellStyle name="Currency 25 2" xfId="14264" xr:uid="{DB123EE1-F57E-4051-AB6A-9AED744359A9}"/>
    <cellStyle name="Currency 26" xfId="14265" xr:uid="{628DC347-EF71-48B8-AB9A-A19A2B7BFBFA}"/>
    <cellStyle name="Currency 26 2" xfId="14266" xr:uid="{21EC1EBB-8BFF-4373-B493-5C0392959BF6}"/>
    <cellStyle name="Currency 27" xfId="14267" xr:uid="{C8E16314-6B73-42A0-BEB7-81A08590EB40}"/>
    <cellStyle name="Currency 27 2" xfId="14268" xr:uid="{70F5CD82-9140-4D57-8A1C-78188F98D7B4}"/>
    <cellStyle name="Currency 28" xfId="14269" xr:uid="{BA89AA3C-1BD3-41D0-9B70-5C72AC38FBEC}"/>
    <cellStyle name="Currency 28 2" xfId="14270" xr:uid="{E12F4917-34A9-4C90-9F9E-DD379D852EC7}"/>
    <cellStyle name="Currency 29" xfId="14271" xr:uid="{EEFFE10C-76A9-4804-8E27-A4F11DBDEF12}"/>
    <cellStyle name="Currency 29 2" xfId="14272" xr:uid="{A0707083-D10A-437E-ABCB-2B720BD8DD81}"/>
    <cellStyle name="Currency 3" xfId="1875" xr:uid="{027D1EEB-93ED-43DE-8F04-AC99000DF9B0}"/>
    <cellStyle name="Currency 3 2" xfId="1876" xr:uid="{14F7C402-0912-43C6-B642-EAAC900ED80E}"/>
    <cellStyle name="Currency 3 2 2" xfId="42472" xr:uid="{FC647E1C-EC10-4321-A836-4DF186102E9A}"/>
    <cellStyle name="Currency 3 2 3" xfId="42726" xr:uid="{EFB43A53-9C00-461F-9127-1420623E87D5}"/>
    <cellStyle name="Currency 3 3" xfId="1877" xr:uid="{20D5A673-ADC6-4533-8055-CF65D274D2D9}"/>
    <cellStyle name="Currency 3 3 2" xfId="15557" xr:uid="{14636435-ECBA-44BE-89E8-103C2BF5DC59}"/>
    <cellStyle name="Currency 3 3 3" xfId="42584" xr:uid="{AD87FCA6-B793-408F-A234-9A10FE7D58EB}"/>
    <cellStyle name="Currency 3 4" xfId="1878" xr:uid="{9FCE2314-B6C7-44C5-B9D4-65B50077EFA1}"/>
    <cellStyle name="Currency 3 4 2" xfId="15558" xr:uid="{EBC06036-A4E1-4EA5-8071-FA39315990A4}"/>
    <cellStyle name="Currency 3 5" xfId="42364" xr:uid="{051CD95A-1468-41EC-BAEF-8900B7C0F42A}"/>
    <cellStyle name="Currency 3 6" xfId="42548" xr:uid="{9A0263B5-19D1-4BFE-8BDE-50E8EC9F7DC8}"/>
    <cellStyle name="Currency 30" xfId="14273" xr:uid="{F0C73F29-D2CA-4F4E-AC35-E52FED866FD2}"/>
    <cellStyle name="Currency 30 2" xfId="14274" xr:uid="{0323776C-A6B2-404F-80D9-409F9F4BCE5D}"/>
    <cellStyle name="Currency 31" xfId="14275" xr:uid="{4687B1D7-DC14-425A-A731-68E9B7A417A7}"/>
    <cellStyle name="Currency 31 2" xfId="14276" xr:uid="{96A45F27-BD8C-40B6-BECA-5F19F22FBB53}"/>
    <cellStyle name="Currency 32" xfId="14277" xr:uid="{DFB4AA18-AE6F-4B6A-AB9C-EA834A0CAEF6}"/>
    <cellStyle name="Currency 32 2" xfId="14278" xr:uid="{C6BCFDEF-7D40-4795-A6D6-8D78F38D82FC}"/>
    <cellStyle name="Currency 33" xfId="14279" xr:uid="{7223D7E7-E9D4-425C-8B7F-08DA3222D29F}"/>
    <cellStyle name="Currency 33 2" xfId="14280" xr:uid="{1DEAE5DC-B6BA-4A92-A750-92D821F1F7C5}"/>
    <cellStyle name="Currency 34" xfId="14281" xr:uid="{2904B342-590F-4BCF-A3CF-AD77BF4B334C}"/>
    <cellStyle name="Currency 34 2" xfId="14282" xr:uid="{EF31E7AB-4BE9-4083-95BE-EFFE993B2B8E}"/>
    <cellStyle name="Currency 35" xfId="14283" xr:uid="{8618B6DE-E40F-4DE6-91A0-703B714AA839}"/>
    <cellStyle name="Currency 35 2" xfId="14284" xr:uid="{A7A8AC2F-E204-4F5B-B6FE-A9F676EBC3E0}"/>
    <cellStyle name="Currency 36" xfId="14285" xr:uid="{6049EF2C-7BFB-4741-BDF7-4B54B393CB1A}"/>
    <cellStyle name="Currency 36 2" xfId="14286" xr:uid="{806912D6-83BD-4654-978F-8034D9DE2E29}"/>
    <cellStyle name="Currency 37" xfId="14287" xr:uid="{641236EA-ECA6-49DB-9848-9920930F0733}"/>
    <cellStyle name="Currency 37 2" xfId="14288" xr:uid="{73CE7CD8-09CF-4D1C-B9E1-9B2A1BB7392F}"/>
    <cellStyle name="Currency 38" xfId="14289" xr:uid="{18D56C9E-2C00-4581-9DA2-3644A94CFED0}"/>
    <cellStyle name="Currency 38 2" xfId="14290" xr:uid="{C43F89D8-2226-4295-BDA0-9DDD790E9F56}"/>
    <cellStyle name="Currency 39" xfId="14291" xr:uid="{7710580E-48F9-4082-9AA5-C8775A702547}"/>
    <cellStyle name="Currency 39 2" xfId="14292" xr:uid="{FFE54D58-30C2-4AF1-B275-9C0E153C90E8}"/>
    <cellStyle name="Currency 4" xfId="1879" xr:uid="{D67938BE-8D8C-434E-BB52-EAEBFD6D44B3}"/>
    <cellStyle name="Currency 4 2" xfId="1880" xr:uid="{7027F2BB-44E5-4666-9ECA-66C5516B7332}"/>
    <cellStyle name="Currency 4 2 2" xfId="44066" xr:uid="{D9B691AA-7319-4E58-AC93-D5127AFAB157}"/>
    <cellStyle name="Currency 4 3" xfId="1881" xr:uid="{5B195DBE-4582-4210-A5AD-CC9D2AC3AA1D}"/>
    <cellStyle name="Currency 4 3 2" xfId="15559" xr:uid="{1B1FA20E-76E1-42EF-AB0D-E92DE50E7379}"/>
    <cellStyle name="Currency 4 3 3" xfId="45553" xr:uid="{BB24912C-130C-4E61-8133-DC953459A9D0}"/>
    <cellStyle name="Currency 4 4" xfId="1882" xr:uid="{2E7D941B-0682-4023-832D-A1D833BD5E25}"/>
    <cellStyle name="Currency 4 4 2" xfId="15560" xr:uid="{0CCFC5F5-C644-4914-A1B0-37E15478CE50}"/>
    <cellStyle name="Currency 4 5" xfId="43937" xr:uid="{4DB2FEE9-BF2D-465D-B43E-DC546488B1B0}"/>
    <cellStyle name="Currency 40" xfId="14293" xr:uid="{3F36E0AB-08AB-45A4-80ED-7EEA294E53DE}"/>
    <cellStyle name="Currency 40 2" xfId="14294" xr:uid="{ED43CFBC-8D26-4E32-A3F9-16578D6CD7A4}"/>
    <cellStyle name="Currency 41" xfId="14295" xr:uid="{0E2AA894-3D2A-44E0-84EC-3E8CD039D6CE}"/>
    <cellStyle name="Currency 41 2" xfId="14296" xr:uid="{47412911-3EF7-4B2E-AFF8-D937DE6AC935}"/>
    <cellStyle name="Currency 42" xfId="14297" xr:uid="{56A144ED-587D-4D15-B5E5-C978DF6C52FF}"/>
    <cellStyle name="Currency 42 2" xfId="14298" xr:uid="{3D6201DE-A1A2-4AD4-8CDB-A5CA65BC5D36}"/>
    <cellStyle name="Currency 43" xfId="14299" xr:uid="{A33FC4D0-2A0D-44C6-9B81-036F502BD041}"/>
    <cellStyle name="Currency 43 2" xfId="14300" xr:uid="{F7FE582C-B8A7-4350-9241-2C5C38DC93B8}"/>
    <cellStyle name="Currency 44" xfId="14301" xr:uid="{7544F794-A87D-4EDF-8692-EF8E2891D4EA}"/>
    <cellStyle name="Currency 44 2" xfId="14302" xr:uid="{66A17FC4-9C7F-4578-9018-355023A24708}"/>
    <cellStyle name="Currency 45" xfId="14303" xr:uid="{732D9BA4-A389-4370-922F-BB42C1A9A9D6}"/>
    <cellStyle name="Currency 45 2" xfId="14304" xr:uid="{8165FAE5-4923-46BD-8257-A575F329D8C9}"/>
    <cellStyle name="Currency 5" xfId="1883" xr:uid="{C3AECB4C-9FD3-4AFA-A5B4-7ABC447DF429}"/>
    <cellStyle name="Currency 5 2" xfId="1884" xr:uid="{C01C81F1-1B27-4B34-9B53-F31A65BE5D8B}"/>
    <cellStyle name="Currency 5 3" xfId="1885" xr:uid="{81316330-4BEB-4F97-B399-A6A458C19CD0}"/>
    <cellStyle name="Currency 5 3 2" xfId="15561" xr:uid="{414B058C-007C-474D-AA34-BA0EA48FD94D}"/>
    <cellStyle name="Currency 5 4" xfId="1886" xr:uid="{F17EC08E-0226-4526-AB0A-86E18A42F0FC}"/>
    <cellStyle name="Currency 5 4 2" xfId="15562" xr:uid="{AAFE7FDC-5A2C-45A2-B698-DAC9F2E4B458}"/>
    <cellStyle name="Currency 60" xfId="14305" xr:uid="{41D18B5B-9916-402F-9252-DFF74BB23C39}"/>
    <cellStyle name="Currency 60 2" xfId="14306" xr:uid="{9B21D9D3-CF29-47AE-A72F-A332B053B042}"/>
    <cellStyle name="Currency 61" xfId="14307" xr:uid="{3CEBE91F-33ED-4334-A15C-4D3F1C718EEE}"/>
    <cellStyle name="Currency 61 2" xfId="14308" xr:uid="{6FCA38A4-EDBB-41EE-BA3D-C28CE51A5E03}"/>
    <cellStyle name="Currency0" xfId="1887" xr:uid="{B625C23C-B06F-4064-ACA7-79E3B9F5E0C9}"/>
    <cellStyle name="Currency0 2" xfId="1888" xr:uid="{F2B16851-35AC-4574-BEE7-A89FF164F660}"/>
    <cellStyle name="Currency0 2 2" xfId="14309" xr:uid="{A4D12F30-5A28-4B33-BF27-D4C08963F0FF}"/>
    <cellStyle name="Currency0 3" xfId="1889" xr:uid="{486AA330-C6FC-479E-8304-3D711AA4CE9F}"/>
    <cellStyle name="Currency0 4" xfId="1890" xr:uid="{4607D370-1588-4374-A4D8-331B515C371F}"/>
    <cellStyle name="Currency0 5" xfId="1891" xr:uid="{95CFF279-B722-469C-A3BD-8F2E3BF88677}"/>
    <cellStyle name="Currency0 6" xfId="13523" xr:uid="{B1FC7AA1-9057-4BE4-91A7-25E1EC3574F3}"/>
    <cellStyle name="Currency1" xfId="1267" xr:uid="{C7FE7D65-7C4B-4441-A65F-077CB0F470DF}"/>
    <cellStyle name="Currency1 2" xfId="1892" xr:uid="{0573FCB1-DCD5-4A23-A402-92C2DF0358D0}"/>
    <cellStyle name="Currency1 2 2" xfId="13525" xr:uid="{4C8D4BCD-00FB-4B85-8140-338ED0CD1F47}"/>
    <cellStyle name="Currency1 3" xfId="13524" xr:uid="{CC6A03C9-4D99-4728-AA10-0E9CE065A3C0}"/>
    <cellStyle name="custom" xfId="13526" xr:uid="{DFAE5C99-7856-4330-87E7-679EA64C7880}"/>
    <cellStyle name="Date" xfId="1893" xr:uid="{DFB12676-979F-4C3F-8484-92AE05707F6C}"/>
    <cellStyle name="Date 2" xfId="1894" xr:uid="{CFFDEBAB-E475-4341-BB06-13D90C9E15B1}"/>
    <cellStyle name="Date 2 2" xfId="14310" xr:uid="{A8326A0A-F868-474F-A175-EFC682DD7DF4}"/>
    <cellStyle name="Date 3" xfId="1895" xr:uid="{69517C57-ED7E-4433-948D-08EB5E459F94}"/>
    <cellStyle name="Date 4" xfId="1896" xr:uid="{0F07B1AD-C7C0-4B73-850A-B6CAF457899F}"/>
    <cellStyle name="Date 5" xfId="13527" xr:uid="{996AF094-6AEC-4734-9090-204CDD7DFAEA}"/>
    <cellStyle name="Date Short" xfId="1897" xr:uid="{9B0CA29E-FD98-4818-8F2F-1DE09EEFB2BD}"/>
    <cellStyle name="Date Short 2" xfId="1898" xr:uid="{6E19EB75-B749-4F03-A2F9-85482971E42B}"/>
    <cellStyle name="Date Short 3" xfId="1899" xr:uid="{24446DC7-43AA-42B1-8193-6AD7A2211B95}"/>
    <cellStyle name="Date Short 4" xfId="1900" xr:uid="{0A5CB897-2571-4BBB-95B7-477C6B4EABDA}"/>
    <cellStyle name="Date_acct 4'2005" xfId="13528" xr:uid="{FED9304E-180B-4120-B882-E04CCF387FAE}"/>
    <cellStyle name="Datum 10" xfId="1268" xr:uid="{389AE456-3841-4AD4-840D-48B39F5C0EE1}"/>
    <cellStyle name="Datum 10 2" xfId="1901" xr:uid="{8E5AF65B-0027-447C-A24B-A51FF0C7AF82}"/>
    <cellStyle name="Datum 10 3" xfId="1902" xr:uid="{A8AC4476-5BAA-4B1A-8F8F-B8A80F77E71D}"/>
    <cellStyle name="Datum 10 4" xfId="1903" xr:uid="{FE886283-FC2B-4E43-BD2E-5609F609F269}"/>
    <cellStyle name="Datum 11" xfId="1269" xr:uid="{5B204929-15D3-40D1-93D9-60573CD80172}"/>
    <cellStyle name="Datum 11 2" xfId="1904" xr:uid="{DA1CB493-8A7A-4C5A-89B0-7D26273B0B1C}"/>
    <cellStyle name="Datum 11 3" xfId="1905" xr:uid="{E12304EC-FE82-4D81-95AB-4139C1985825}"/>
    <cellStyle name="Datum 11 4" xfId="1906" xr:uid="{3750BF6C-7C07-4458-AFD5-C9D563F0385D}"/>
    <cellStyle name="Datum 12" xfId="1270" xr:uid="{FFBB358D-F821-44ED-A552-3FC879C84E7C}"/>
    <cellStyle name="Datum 12 2" xfId="1907" xr:uid="{A6907D09-A74F-4995-818D-C398ACD74CE3}"/>
    <cellStyle name="Datum 12 3" xfId="1908" xr:uid="{4BBC6C1F-2384-4BB2-A496-A58AEA0D9A6E}"/>
    <cellStyle name="Datum 12 4" xfId="1909" xr:uid="{72842291-E94C-4888-967A-8942ECC266A3}"/>
    <cellStyle name="Datum 8" xfId="1271" xr:uid="{441F1213-218C-4792-8E92-90B5054DCBB8}"/>
    <cellStyle name="Datum 8 2" xfId="1910" xr:uid="{0F67AB3B-9C91-4062-962D-59EE39005A5E}"/>
    <cellStyle name="Datum 8 3" xfId="1911" xr:uid="{2762CEF5-ECCF-4426-BF59-F49E1C06DF51}"/>
    <cellStyle name="Datum 8 4" xfId="1912" xr:uid="{B6AF5295-90D8-4F1F-BD57-C8953A006297}"/>
    <cellStyle name="Datum 9" xfId="1272" xr:uid="{071FF5A9-0F6B-4E61-BF29-C9332E04C690}"/>
    <cellStyle name="Datum 9 2" xfId="1913" xr:uid="{C12C8292-CACD-4E0F-BA6C-CAA548D6B6C2}"/>
    <cellStyle name="Datum 9 3" xfId="1914" xr:uid="{94DEB82B-7E1F-4E13-8D01-8F1DD3FCB235}"/>
    <cellStyle name="Datum 9 4" xfId="1915" xr:uid="{8E167C1D-0607-4872-8B2C-8282598512CC}"/>
    <cellStyle name="day of the month before or after" xfId="1916" xr:uid="{FC5A3264-301F-4845-885C-4CC75841E494}"/>
    <cellStyle name="day of the month before or after 2" xfId="1917" xr:uid="{6200447A-F2B5-4170-8FAA-C0665C8EA012}"/>
    <cellStyle name="day of the month before or after 3" xfId="1918" xr:uid="{D72BE812-7181-4CB9-98FF-465249D764F0}"/>
    <cellStyle name="day of the month before or after 4" xfId="1919" xr:uid="{C1F7FB43-01DF-49AA-AA1E-23563644CE0B}"/>
    <cellStyle name="day of the month before or after 5" xfId="1920" xr:uid="{BEF04749-2BB9-4E5C-8C85-F9AA7D7936B9}"/>
    <cellStyle name="Dezimal [0]_35ERI8T2gbIEMixb4v26icuOo" xfId="13529" xr:uid="{6E70FEC5-06E6-4565-B71B-0AFD211A38A0}"/>
    <cellStyle name="Dezimal_35ERI8T2gbIEMixb4v26icuOo" xfId="13530" xr:uid="{CC764ED3-5905-49B0-9AE4-986E15D7F645}"/>
    <cellStyle name="Dollar (zero dec)" xfId="1273" xr:uid="{A96E2468-D7F7-45B4-918C-0CE85726F9FA}"/>
    <cellStyle name="Dollar (zero dec) 2" xfId="1921" xr:uid="{7E513E47-FA52-44A8-AE1D-926917066513}"/>
    <cellStyle name="Dollar (zero dec) 2 2" xfId="13532" xr:uid="{CF595038-59C6-4D35-9425-F1023EA2C70C}"/>
    <cellStyle name="Dollar (zero dec) 3" xfId="13531" xr:uid="{0E94CDB0-AD36-4C58-9C8A-3D226BA74453}"/>
    <cellStyle name="Dollars" xfId="1922" xr:uid="{9928ED76-CC90-4822-93C3-5815618080C3}"/>
    <cellStyle name="Dollars 2" xfId="1923" xr:uid="{88595410-DCAC-480B-88A6-924455070032}"/>
    <cellStyle name="Dollars 3" xfId="1924" xr:uid="{BA3ED860-6323-4113-AFB5-C5998A79E178}"/>
    <cellStyle name="Dollars 4" xfId="1925" xr:uid="{49835ECD-8E40-4C1E-89FA-40AD47D0E74A}"/>
    <cellStyle name="Dollars 5" xfId="1926" xr:uid="{48EE46C6-4D1A-4FD3-85FC-0080407C2252}"/>
    <cellStyle name="E&amp;Y House" xfId="1927" xr:uid="{1E2CAD5C-4B52-42CB-ADFB-D25DD6908C03}"/>
    <cellStyle name="E&amp;Y House 2" xfId="1928" xr:uid="{16AE62B0-6005-4A7E-A4C5-9CA8236E60FE}"/>
    <cellStyle name="E&amp;Y House 3" xfId="1929" xr:uid="{AAB75AE6-B37A-40A1-899D-738E07598708}"/>
    <cellStyle name="E&amp;Y House 4" xfId="1930" xr:uid="{82F24EE0-A170-457F-985A-F5B7A588E825}"/>
    <cellStyle name="Enter Currency (0)" xfId="1931" xr:uid="{3E6E7196-6B10-4516-9141-4A8A350DFE02}"/>
    <cellStyle name="Enter Currency (0) 2" xfId="1932" xr:uid="{82451A0F-8722-4B46-BA8E-BDF4767781EF}"/>
    <cellStyle name="Enter Currency (0) 2 2" xfId="13533" xr:uid="{165C79E8-CFB0-4FFD-A7FD-AE00DED30000}"/>
    <cellStyle name="Enter Currency (0) 3" xfId="1933" xr:uid="{CBAE335F-41CB-471C-BC1D-BB935B5C0015}"/>
    <cellStyle name="Enter Currency (0) 3 2" xfId="13534" xr:uid="{63317927-150F-4B8A-96AE-FEBCA7D647CB}"/>
    <cellStyle name="Enter Currency (0) 4" xfId="1934" xr:uid="{14654F1C-F80A-40F6-B4C8-8F3D665121FC}"/>
    <cellStyle name="Enter Currency (0) 4 2" xfId="13536" xr:uid="{27D5D49D-949C-41B3-82DD-F2E3185B9EAB}"/>
    <cellStyle name="Enter Currency (0) 4 3" xfId="13535" xr:uid="{DE920C58-61C6-4F72-852E-A2E10F65F2DF}"/>
    <cellStyle name="Enter Currency (0) 5" xfId="1935" xr:uid="{69AAE46B-973B-4B38-8BCB-F4C4E1820072}"/>
    <cellStyle name="Enter Currency (0)_FS with adjust_MAR09_TMP" xfId="13537" xr:uid="{EE4CE8BD-5F2F-48FF-9B0E-40931A118ED9}"/>
    <cellStyle name="Enter Currency (2)" xfId="1936" xr:uid="{013EBC50-098C-48DF-A704-7B3BEB004880}"/>
    <cellStyle name="Enter Currency (2) 2" xfId="1937" xr:uid="{AF445D6C-180A-41F4-BBD6-21685F876CFE}"/>
    <cellStyle name="Enter Currency (2) 3" xfId="1938" xr:uid="{3CCE15CF-4AEC-4029-8220-3001AA19BD40}"/>
    <cellStyle name="Enter Currency (2) 4" xfId="1939" xr:uid="{85BDC1A7-2186-4C8F-AAB4-C3FBD9708088}"/>
    <cellStyle name="Enter Currency (2) 5" xfId="1940" xr:uid="{CAC60231-01DC-4DE5-9704-D211960B3560}"/>
    <cellStyle name="Enter Units (0)" xfId="1941" xr:uid="{1DB64F52-FF77-403D-B10B-0F7DD2508044}"/>
    <cellStyle name="Enter Units (0) 2" xfId="1942" xr:uid="{C10FCBC7-999C-443C-80A5-5235A33AACBC}"/>
    <cellStyle name="Enter Units (0) 2 2" xfId="13538" xr:uid="{0EF2581E-FAA7-4912-8A58-09EC796CEA96}"/>
    <cellStyle name="Enter Units (0) 3" xfId="1943" xr:uid="{70022E53-6868-4DC8-9FC0-BABFDB9E2013}"/>
    <cellStyle name="Enter Units (0) 3 2" xfId="13539" xr:uid="{D9FBE7B2-4632-414D-B94B-117C745FB392}"/>
    <cellStyle name="Enter Units (0) 4" xfId="1944" xr:uid="{0A5926CF-AD3A-43DD-8F93-3547FEEB2834}"/>
    <cellStyle name="Enter Units (0) 4 2" xfId="13541" xr:uid="{B46AE202-45C8-4821-8A01-8325289F207A}"/>
    <cellStyle name="Enter Units (0) 4 3" xfId="13540" xr:uid="{661D5938-C727-4076-9BB9-5953D20DAFFC}"/>
    <cellStyle name="Enter Units (0) 5" xfId="1945" xr:uid="{8E07A50D-FFD6-49C3-A82E-B3264CC215D9}"/>
    <cellStyle name="Enter Units (0)_FS with adjust_MAR09_TMP" xfId="13542" xr:uid="{1CEAC97C-5EF0-40BF-8EE2-805DC2F137A6}"/>
    <cellStyle name="Enter Units (1)" xfId="1946" xr:uid="{0C11F1B8-A54B-4DD5-804B-8B813C76C79E}"/>
    <cellStyle name="Enter Units (1) 2" xfId="1947" xr:uid="{3464C47A-D730-426E-BF1F-AE13A3B84A03}"/>
    <cellStyle name="Enter Units (1) 2 2" xfId="13544" xr:uid="{7C2E1C44-CD8D-4F13-BD18-AB49D789FDED}"/>
    <cellStyle name="Enter Units (1) 3" xfId="1948" xr:uid="{61D7BDB5-B44A-41F1-B501-7B6358B173DF}"/>
    <cellStyle name="Enter Units (1) 4" xfId="1949" xr:uid="{0EC82D27-7D29-41AB-B57F-0700A52C6147}"/>
    <cellStyle name="Enter Units (1) 5" xfId="1950" xr:uid="{5DECC926-4B1B-413A-814B-1259CDFDF312}"/>
    <cellStyle name="Enter Units (1) 6" xfId="13543" xr:uid="{75990E07-6295-4F0D-B3A4-EBBCCDF8167C}"/>
    <cellStyle name="Enter Units (2)" xfId="1951" xr:uid="{9BD32EC2-E3C3-411B-8EDD-14B27CC1DD9C}"/>
    <cellStyle name="Enter Units (2) 2" xfId="1952" xr:uid="{8419E524-9B6F-4DA7-A2A5-B8D60B45F8F6}"/>
    <cellStyle name="Enter Units (2) 3" xfId="1953" xr:uid="{D0A87DCA-7D5A-41DD-848C-6661CE95DB81}"/>
    <cellStyle name="Enter Units (2) 4" xfId="1954" xr:uid="{B6363AED-121E-43AE-87B6-83B390C9C8E0}"/>
    <cellStyle name="Enter Units (2) 5" xfId="1955" xr:uid="{4BEB716E-483F-42AF-B514-A04A7692C68B}"/>
    <cellStyle name="Entered" xfId="1956" xr:uid="{764C3764-EEBC-491A-B880-AC7DEDDBB593}"/>
    <cellStyle name="Entered 2" xfId="1957" xr:uid="{E8BBE756-D7C0-444F-81AE-72E495F06110}"/>
    <cellStyle name="Entered 3" xfId="1958" xr:uid="{8B91338B-5611-42AE-88CF-CA7DB7CDD96E}"/>
    <cellStyle name="Entered 4" xfId="1959" xr:uid="{EECB2DEE-ECD2-4815-A777-0904867DF3BB}"/>
    <cellStyle name="entry" xfId="13545" xr:uid="{F40BCBDE-329A-45B2-8E9F-0E069F7281B0}"/>
    <cellStyle name="Euro" xfId="1960" xr:uid="{189D4257-187A-4B3C-99ED-8D963D640456}"/>
    <cellStyle name="Euro 2" xfId="1961" xr:uid="{7D35A535-B258-48A6-B293-6DD67CD98FA3}"/>
    <cellStyle name="Euro 2 2" xfId="13547" xr:uid="{8D4F143C-0AF5-4EAA-A2EF-AEBB85C0F257}"/>
    <cellStyle name="Euro 3" xfId="1962" xr:uid="{1EF75A3F-8B22-40CA-9E1E-FF30370F4BD9}"/>
    <cellStyle name="Euro 4" xfId="1963" xr:uid="{2A86FC0C-5D3A-4833-9DB6-E2DDDCCDC310}"/>
    <cellStyle name="Euro 5" xfId="1964" xr:uid="{905A0AC5-6A43-4B01-B4D4-43BB6C5C2085}"/>
    <cellStyle name="Euro 6" xfId="13546" xr:uid="{F947CE63-C3BC-4632-BDB2-DC8DAD108BB6}"/>
    <cellStyle name="Explanatory Text" xfId="19" builtinId="53" customBuiltin="1"/>
    <cellStyle name="Explanatory Text 2" xfId="1965" xr:uid="{0374E467-1289-48B5-BE9C-B8374BE6050F}"/>
    <cellStyle name="Explanatory Text 2 2" xfId="13549" xr:uid="{A6594B38-A4DE-479A-9D46-DE7FECD03623}"/>
    <cellStyle name="Explanatory Text 2 3" xfId="14311" xr:uid="{33502D4D-BECD-48FE-8752-DED18FC0C743}"/>
    <cellStyle name="Explanatory Text 2 4" xfId="13548" xr:uid="{45AF9B4D-591C-4DD1-92F4-11A17E0562BE}"/>
    <cellStyle name="Explanatory Text 3" xfId="1966" xr:uid="{6BDBF74B-17BB-4E63-8555-70DFD7B3EED2}"/>
    <cellStyle name="Explanatory Text 3 2" xfId="14312" xr:uid="{96871194-AC5F-44CB-A92A-0314826FC9A5}"/>
    <cellStyle name="Explanatory Text 3 3" xfId="13550" xr:uid="{4375CD9F-7F6F-44E0-828B-FC99BE02AEAF}"/>
    <cellStyle name="Explanatory Text 4" xfId="1967" xr:uid="{E5BCCBD2-F3A9-4FB2-850A-DF92A7812C3F}"/>
    <cellStyle name="Explanatory Text 4 2" xfId="13551" xr:uid="{6AC9402B-5796-4DD1-82F1-424FAE95797F}"/>
    <cellStyle name="Explanatory Text 5" xfId="1968" xr:uid="{5380AB25-4F15-4D97-9C1C-2FDAFFE0D87A}"/>
    <cellStyle name="Explanatory Text 6" xfId="1969" xr:uid="{98F12819-6E82-47EC-9252-834E072B196C}"/>
    <cellStyle name="F2" xfId="1970" xr:uid="{B48668BE-BB29-46C4-A9F1-F47AA8B4DBD2}"/>
    <cellStyle name="F2 2" xfId="1971" xr:uid="{2085D844-D0D9-4754-A36A-FE3C80411F62}"/>
    <cellStyle name="F3" xfId="1972" xr:uid="{42280829-D4D4-4609-B7EA-48C48E5C1D95}"/>
    <cellStyle name="F3 2" xfId="1973" xr:uid="{37088236-BF4F-4525-A98F-3C3E939A95FF}"/>
    <cellStyle name="F4" xfId="1974" xr:uid="{187FDB51-E078-4D83-8BFC-47FA6034894B}"/>
    <cellStyle name="F4 2" xfId="1975" xr:uid="{AD6A2B38-359F-4A8B-97D2-AA34389FB532}"/>
    <cellStyle name="F5" xfId="1976" xr:uid="{7F88BBE6-7A71-4C66-AEF7-B1DF67F7DDEA}"/>
    <cellStyle name="F5 2" xfId="1977" xr:uid="{1B30A151-219E-4225-9DD6-8C5A9BE1CA34}"/>
    <cellStyle name="F6" xfId="1978" xr:uid="{A49759DA-5FF3-495F-A08F-EAD0FDD8BD71}"/>
    <cellStyle name="F6 2" xfId="1979" xr:uid="{7AF9DE79-2895-456D-8DCD-EE207D895070}"/>
    <cellStyle name="F7" xfId="1980" xr:uid="{11AA6F8C-98EA-43AA-913D-5680EF125EEB}"/>
    <cellStyle name="F7 2" xfId="1981" xr:uid="{3B026FEA-0EBF-41EE-91E1-D4026A4BAD83}"/>
    <cellStyle name="F8" xfId="1982" xr:uid="{9A500684-3C4A-4CC3-9C2B-7E31EACC2934}"/>
    <cellStyle name="F8 2" xfId="1983" xr:uid="{AA2797FD-9169-4359-A65F-FA38D11A7776}"/>
    <cellStyle name="Fixed" xfId="1984" xr:uid="{E0F94281-5666-49EF-BE9B-2BCF8AFAFA5A}"/>
    <cellStyle name="Fixed 2" xfId="1985" xr:uid="{BDE4A223-B3A4-4DF5-9FD4-393DBC12F157}"/>
    <cellStyle name="Fixed 3" xfId="1986" xr:uid="{E467A555-2238-4EAE-8152-FEBAD8D6DD9E}"/>
    <cellStyle name="Fixed 4" xfId="1987" xr:uid="{BB42C5F2-ECC5-4D3B-B0F0-2C2C78E5D5B5}"/>
    <cellStyle name="Fixed 5" xfId="14313" xr:uid="{1B19D8B3-C756-4901-B8BF-7975E387D14B}"/>
    <cellStyle name="Followed Hyperlink 2" xfId="57" xr:uid="{795B1603-5C43-44D9-985D-9CEED3E7366F}"/>
    <cellStyle name="Followed Hyperlink 2 2" xfId="15299" xr:uid="{A7828796-FC39-46B9-952C-008A87D9A5A7}"/>
    <cellStyle name="Followed Hyperlink 2 2 2" xfId="42432" xr:uid="{3D93F4DF-B43F-48BC-8538-36E87CADA36C}"/>
    <cellStyle name="Followed Hyperlink 2 2 3" xfId="43960" xr:uid="{B51EA1C9-FD82-440A-96C8-A80B14548A51}"/>
    <cellStyle name="Followed Hyperlink 2 3" xfId="149" xr:uid="{0AA6DC5A-B7CD-48CE-8254-EC2D786DB341}"/>
    <cellStyle name="Followed Hyperlink 2 3 2" xfId="43973" xr:uid="{8A33C010-EF32-49B3-81B1-302C3DBCA20E}"/>
    <cellStyle name="Followed Hyperlink 2 4" xfId="42351" xr:uid="{8D630BA4-1779-47B2-9FC8-CFC9232860E1}"/>
    <cellStyle name="Followed Hyperlink 2 5" xfId="42720" xr:uid="{B8C62606-26B4-42AC-91EF-AAFE004C48FE}"/>
    <cellStyle name="Followed Hyperlink 3" xfId="142" xr:uid="{7BD54DD1-1138-4689-A9F1-022F99F2993D}"/>
    <cellStyle name="Followed Hyperlink 3 2" xfId="475" xr:uid="{326B1FD0-16E7-44F2-B328-2BBF3B7C6B6E}"/>
    <cellStyle name="Followed Hyperlink 3 3" xfId="43921" xr:uid="{4AD9E7B2-BEF8-4B40-BD39-D04FAD68EA6F}"/>
    <cellStyle name="Followed Hyperlink 4" xfId="126" xr:uid="{2B639C5A-4D53-4BBA-BAA5-E5A70C5CF6E1}"/>
    <cellStyle name="Followed Hyperlink 4 2" xfId="1241" xr:uid="{C6D76C57-B0C8-4B2C-8AC8-4633394387F7}"/>
    <cellStyle name="Followed Hyperlink 4 3" xfId="42418" xr:uid="{05312DC0-7850-4E2E-9676-88F36A5D7771}"/>
    <cellStyle name="Followed Hyperlink 4 4" xfId="42735" xr:uid="{363E1712-D36F-4093-959A-3896AA4E7A67}"/>
    <cellStyle name="Followed Hyperlink 5" xfId="183" xr:uid="{E10386C4-7252-4E63-93A8-9BB6BB08CB95}"/>
    <cellStyle name="Followed Hyperlink 5 2" xfId="46966" xr:uid="{E7BF64BC-0662-46F7-8A11-6B6AB3F87625}"/>
    <cellStyle name="Footer SBILogo1" xfId="1988" xr:uid="{A2413366-7D4C-492D-B51B-27E67DB1D20B}"/>
    <cellStyle name="Footer SBILogo2" xfId="1989" xr:uid="{C95D7E41-812B-42D1-9319-981032BBAA9E}"/>
    <cellStyle name="Footer SBILogo2 2" xfId="1990" xr:uid="{7C717CD9-5C01-4AE8-B8C0-C3795D88E335}"/>
    <cellStyle name="Footer SBILogo2 3" xfId="1991" xr:uid="{469132A4-78FF-4336-8476-2A2C5A05E560}"/>
    <cellStyle name="Footer SBILogo2 4" xfId="1992" xr:uid="{4FD28CAA-ABE8-42FF-82C1-838BB12FC761}"/>
    <cellStyle name="Footnote" xfId="1993" xr:uid="{F76590D3-183F-4BCB-A468-FF1AE15B855D}"/>
    <cellStyle name="Footnote 2" xfId="1994" xr:uid="{070D4A82-EB9C-4A92-A98B-66F2698A4E7B}"/>
    <cellStyle name="Footnote 3" xfId="1995" xr:uid="{3AB5D82F-BF71-434C-8F78-B3D5538335F6}"/>
    <cellStyle name="Footnote 4" xfId="1996" xr:uid="{9A3E06C6-9D27-4879-84B1-4C53EF3767A0}"/>
    <cellStyle name="Footnote Reference" xfId="1997" xr:uid="{0CC670D8-C5FF-41BC-A7A1-17F40A780CD8}"/>
    <cellStyle name="Footnote Reference 2" xfId="1998" xr:uid="{0893F3D6-1A03-44D6-B828-E0A44D11C32E}"/>
    <cellStyle name="Footnote Reference 3" xfId="1999" xr:uid="{28373814-63F5-4FCB-AB73-C48E3B0D0EA6}"/>
    <cellStyle name="Footnote Reference 4" xfId="2000" xr:uid="{9404EE16-7F7A-43D9-89D8-21F0938A1485}"/>
    <cellStyle name="Footnote_2005_1st Draft_Tax computation_Valspar_011906" xfId="2001" xr:uid="{8480737C-A2F4-4472-9032-805AE3388B31}"/>
    <cellStyle name="Forecast" xfId="2002" xr:uid="{3E5165FC-A03E-458C-B177-CB0B66E6EE73}"/>
    <cellStyle name="Forecast 2" xfId="2003" xr:uid="{F0E6D227-DBF6-4A5E-87E7-F869AF0A878C}"/>
    <cellStyle name="Format Number Column" xfId="13552" xr:uid="{BF3DFE64-3257-442E-BFEB-7438E2A4EF5F}"/>
    <cellStyle name="Format Number Column 2" xfId="13553" xr:uid="{A4A86B96-F9B7-4040-BD8C-C5DD5B4FE537}"/>
    <cellStyle name="Good" xfId="11" builtinId="26" customBuiltin="1"/>
    <cellStyle name="Good 2" xfId="2004" xr:uid="{C1B95937-9220-476D-AD3D-3963FCB860CB}"/>
    <cellStyle name="Good 2 2" xfId="13555" xr:uid="{B8F76E50-8BF4-4E63-BA31-FC4F1F857B1E}"/>
    <cellStyle name="Good 2 3" xfId="14314" xr:uid="{CE6075E5-5E52-431B-911B-3C60AB16E960}"/>
    <cellStyle name="Good 2 4" xfId="13554" xr:uid="{37297CF7-20DF-4555-B20C-1010ADE55E90}"/>
    <cellStyle name="Good 3" xfId="2005" xr:uid="{4B0B4999-CC9F-46AC-8B6B-F345B2EC0425}"/>
    <cellStyle name="Good 3 2" xfId="14315" xr:uid="{26EB36A6-541E-43EB-80C6-83F5EDCE44A4}"/>
    <cellStyle name="Good 3 3" xfId="13556" xr:uid="{DB23CEC6-FC07-405D-AF1C-24AC499BB689}"/>
    <cellStyle name="Good 4" xfId="2006" xr:uid="{47C534AA-23AA-4E09-A0EC-C20BC8D9E394}"/>
    <cellStyle name="Good 4 2" xfId="13557" xr:uid="{01AF0C74-7620-48F4-9D37-180A8AB3AC4C}"/>
    <cellStyle name="Good 5" xfId="2007" xr:uid="{F26C7888-31C1-4D3C-8C1F-F30D379F14CA}"/>
    <cellStyle name="Good 5 2" xfId="13558" xr:uid="{0D68BA26-C916-40C7-8275-AB0FA608C4AD}"/>
    <cellStyle name="Good 6" xfId="2008" xr:uid="{63BE388A-7F19-4CA6-9CE8-F003C6D7A258}"/>
    <cellStyle name="Grey" xfId="2009" xr:uid="{D5F2C4C6-4E75-4CD9-81A3-DB04BBA5A9BD}"/>
    <cellStyle name="Grey 2" xfId="2010" xr:uid="{1AA6C3A3-489A-4AF2-B499-EBE5F0017A47}"/>
    <cellStyle name="Grey 3" xfId="2011" xr:uid="{C036BF7C-24DD-4E17-8605-7410658DB867}"/>
    <cellStyle name="Grey 4" xfId="2012" xr:uid="{63DFF1A9-78B0-4073-A0EF-4EF823569AA9}"/>
    <cellStyle name="Grey 4 2" xfId="13559" xr:uid="{A598B589-1A9D-4B95-AA31-2A95490586BE}"/>
    <cellStyle name="Grey 5" xfId="2013" xr:uid="{08A6282B-94AE-46A0-98AF-D8BDAF661507}"/>
    <cellStyle name="Grey 5 2" xfId="13560" xr:uid="{2682B0ED-2E3C-4E4D-90EC-89D5C343723A}"/>
    <cellStyle name="Grey 6" xfId="13561" xr:uid="{ECCA6C79-F219-4200-8193-34F275A7CD10}"/>
    <cellStyle name="Grey_Summary_ADj_TMP_310309" xfId="13562" xr:uid="{BF5B1408-3149-4925-8BF5-67DBCFCB9379}"/>
    <cellStyle name="Header" xfId="1274" xr:uid="{E3058004-C4A8-479F-B653-C9D0CCA4DCAE}"/>
    <cellStyle name="HEADER 10" xfId="14973" xr:uid="{02879153-C7D8-409C-8BC8-4208B998E598}"/>
    <cellStyle name="Header 11" xfId="35157" xr:uid="{98523D71-EABA-433E-B2AE-E123B3AE5314}"/>
    <cellStyle name="Header 2" xfId="2014" xr:uid="{7F5C5572-0EAF-4FBD-9C40-7ED5661CEFDB}"/>
    <cellStyle name="Header 2 2" xfId="2015" xr:uid="{CA156860-19D5-4A47-9890-FC1513306970}"/>
    <cellStyle name="Header 2 2 2" xfId="2830" xr:uid="{5D48B90C-C00D-48D2-A934-E52C69372D27}"/>
    <cellStyle name="Header 2 2 2 2" xfId="3762" xr:uid="{55F6C959-C8AA-41C1-943C-90FDAE6A3022}"/>
    <cellStyle name="Header 2 2 2 2 2" xfId="8948" xr:uid="{19C66A01-FB9B-418C-8230-07A0D97B5AB8}"/>
    <cellStyle name="Header 2 2 2 2 2 2" xfId="36169" xr:uid="{636D5D73-A7AA-4D71-A87B-012D77B61E06}"/>
    <cellStyle name="Header 2 2 2 2 3" xfId="34972" xr:uid="{7CABCA88-B51D-4041-BCE4-02E5F251F44E}"/>
    <cellStyle name="Header 2 2 2 3" xfId="4714" xr:uid="{8BAECDDA-7A02-4092-895F-B4E30FD89769}"/>
    <cellStyle name="Header 2 2 2 3 2" xfId="34941" xr:uid="{9A73E38B-2D4F-416D-9409-735FA5B5527D}"/>
    <cellStyle name="Header 2 2 2 4" xfId="8083" xr:uid="{8FA025C3-A655-4316-9BC6-095DC842EB21}"/>
    <cellStyle name="Header 2 2 2 4 2" xfId="12696" xr:uid="{DCC27A44-C063-4168-BB56-FB25947FDDE7}"/>
    <cellStyle name="Header 2 2 2 4 2 2" xfId="36224" xr:uid="{4D0FC818-5F05-46A8-8067-2D0F278D8D81}"/>
    <cellStyle name="Header 2 2 2 4 3" xfId="30627" xr:uid="{619AD781-BD81-4105-9D67-F808A167DA02}"/>
    <cellStyle name="Header 2 2 2 4 4" xfId="37098" xr:uid="{F745F9D9-4FF8-4803-8987-50BE6C4A8F68}"/>
    <cellStyle name="Header 2 2 2 4 5" xfId="20341" xr:uid="{ACE20352-C2C9-4DB8-AA26-E5E3323A01A3}"/>
    <cellStyle name="Header 2 2 3" xfId="2666" xr:uid="{38A77D0F-AE75-4A15-A2D2-FEC48BCECEAC}"/>
    <cellStyle name="Header 2 2 3 2" xfId="3763" xr:uid="{116E1951-3E9F-458F-95B2-51DCFA890030}"/>
    <cellStyle name="Header 2 2 3 2 2" xfId="8949" xr:uid="{607CDF94-8F09-4C7F-A11C-6E34ED7A515A}"/>
    <cellStyle name="Header 2 2 3 2 2 2" xfId="36170" xr:uid="{C2052BC8-B015-41C1-8ACE-8F7D1B5A81D1}"/>
    <cellStyle name="Header 2 2 3 2 3" xfId="34971" xr:uid="{3FF48BE1-A631-43CD-B0D9-ED61A71F31B9}"/>
    <cellStyle name="Header 2 2 3 3" xfId="4556" xr:uid="{D2339A70-5570-4672-A91E-73A873E51390}"/>
    <cellStyle name="Header 2 2 3 3 2" xfId="34950" xr:uid="{38758F91-739E-472F-A5A3-0ABB00E415AB}"/>
    <cellStyle name="Header 2 2 3 4" xfId="7948" xr:uid="{1F28781A-2086-4837-B4D7-2AFCAC6C845C}"/>
    <cellStyle name="Header 2 2 3 4 2" xfId="12561" xr:uid="{CDF9A14F-6EAD-42D0-9744-7C1808366939}"/>
    <cellStyle name="Header 2 2 3 4 2 2" xfId="36208" xr:uid="{97DB7966-0476-4273-B488-05CBFFEC3910}"/>
    <cellStyle name="Header 2 2 3 4 3" xfId="30492" xr:uid="{B1A87243-3CEE-42A5-A5AB-8443FDA3C281}"/>
    <cellStyle name="Header 2 2 3 4 4" xfId="37079" xr:uid="{1888FB01-9E86-4A2E-9895-D9AAC6EDF6FC}"/>
    <cellStyle name="Header 2 2 3 4 5" xfId="20206" xr:uid="{6AD6EE71-600F-4B9E-875E-A86F05CC3E20}"/>
    <cellStyle name="Header 2 2 4" xfId="2722" xr:uid="{1495434A-1879-44F3-83E5-C190CB745DCC}"/>
    <cellStyle name="Header 2 2 4 10" xfId="3743" xr:uid="{10BA934F-8675-4480-9A00-5067DD2CD110}"/>
    <cellStyle name="Header 2 2 4 10 2" xfId="8929" xr:uid="{671434DA-9DB5-4352-8EBC-27248F9E684E}"/>
    <cellStyle name="Header 2 2 4 10 2 2" xfId="37194" xr:uid="{6FFAD39E-1CA2-407F-9D85-28881AC53AF3}"/>
    <cellStyle name="Header 2 2 4 10 2 3" xfId="21098" xr:uid="{DDBF65AE-98F0-4267-B2C5-90D262AF35E8}"/>
    <cellStyle name="Header 2 2 4 10 3" xfId="36891" xr:uid="{DA797D4F-1C2C-4511-9F54-3235EBC400E1}"/>
    <cellStyle name="Header 2 2 4 10 4" xfId="16610" xr:uid="{236F6051-8718-44C1-883B-F7AB6201C493}"/>
    <cellStyle name="Header 2 2 4 11" xfId="7584" xr:uid="{1D4A1388-11D5-46FB-A150-8D6F313202E9}"/>
    <cellStyle name="Header 2 2 4 11 2" xfId="37052" xr:uid="{C3B117F7-408E-40A3-A6FD-9D8F9D91807D}"/>
    <cellStyle name="Header 2 2 4 11 3" xfId="19866" xr:uid="{83D7797A-6A0E-481C-8885-A296A2AA11EF}"/>
    <cellStyle name="Header 2 2 4 2" xfId="3764" xr:uid="{CF5F48C0-B1EE-4799-A723-96B0176C5FE7}"/>
    <cellStyle name="Header 2 2 4 2 2" xfId="8950" xr:uid="{454847A7-BC28-4DED-8E51-83CB1C16D8ED}"/>
    <cellStyle name="Header 2 2 4 2 2 2" xfId="36171" xr:uid="{4E67C6A4-08A5-4F9D-BC0F-1AFEA61B3D7A}"/>
    <cellStyle name="Header 2 2 4 2 3" xfId="35210" xr:uid="{C93090E9-F40C-49F6-B09A-A163942EA40A}"/>
    <cellStyle name="Header 2 2 4 3" xfId="4611" xr:uid="{597EF85A-BCDA-49BD-BACC-5528A4EFF7AC}"/>
    <cellStyle name="Header 2 2 4 3 2" xfId="34948" xr:uid="{B936A7A9-E01E-4B75-BDF2-6A74E4524039}"/>
    <cellStyle name="Header 2 2 4 4" xfId="5162" xr:uid="{87D585BD-0252-415A-B8CA-4417C63FD512}"/>
    <cellStyle name="Header 2 2 4 4 2" xfId="10056" xr:uid="{D5896E82-D858-4284-84EA-ACD5ACB4726B}"/>
    <cellStyle name="Header 2 2 4 4 2 2" xfId="37249" xr:uid="{3BA22748-48E6-432C-A53A-F3193E70C74B}"/>
    <cellStyle name="Header 2 2 4 4 2 3" xfId="22038" xr:uid="{9F6AF516-3540-4700-B00C-CDA9F45AAB94}"/>
    <cellStyle name="Header 2 2 4 5" xfId="3518" xr:uid="{D3AFB59F-0F84-4BFC-8EED-D4F6841F6A06}"/>
    <cellStyle name="Header 2 2 4 5 2" xfId="8740" xr:uid="{AEE63A7E-3AD9-401D-832C-56168CDBF61D}"/>
    <cellStyle name="Header 2 2 4 5 2 2" xfId="37184" xr:uid="{3E1DEC85-B779-43F5-A481-010CE685763D}"/>
    <cellStyle name="Header 2 2 4 5 2 3" xfId="20931" xr:uid="{70697AFD-2303-4024-A9E4-45F25E5E0A56}"/>
    <cellStyle name="Header 2 2 4 6" xfId="4092" xr:uid="{0B706ED8-2FC4-41D6-BF3C-5F475E2EAF4F}"/>
    <cellStyle name="Header 2 2 4 6 2" xfId="9173" xr:uid="{FEA356EB-E2A6-432E-B2C4-53509D9BB0CC}"/>
    <cellStyle name="Header 2 2 4 6 2 2" xfId="37204" xr:uid="{A548DE32-FC4D-4ACD-AE70-588946E193E0}"/>
    <cellStyle name="Header 2 2 4 6 2 3" xfId="21224" xr:uid="{19985BA9-BCDF-4C51-A1C7-8AF187543E8B}"/>
    <cellStyle name="Header 2 2 4 6 3" xfId="36906" xr:uid="{388DEBC6-47A2-4A6C-B6C9-EF2EF907E287}"/>
    <cellStyle name="Header 2 2 4 6 4" xfId="16808" xr:uid="{75EF64CF-F525-48E7-B750-3390770748F6}"/>
    <cellStyle name="Header 2 2 4 7" xfId="5942" xr:uid="{24B9C476-655E-4D15-B32B-52C204062810}"/>
    <cellStyle name="Header 2 2 4 7 2" xfId="36104" xr:uid="{2CE9429B-C641-4B13-8A0B-44DF0D81B528}"/>
    <cellStyle name="Header 2 2 4 8" xfId="6214" xr:uid="{64431031-13BD-42FF-A7FB-D014353C7FFE}"/>
    <cellStyle name="Header 2 2 4 8 2" xfId="10961" xr:uid="{2C3BC28D-E15D-41F6-9B4F-6D4E9266A907}"/>
    <cellStyle name="Header 2 2 4 8 2 2" xfId="37296" xr:uid="{4303B20B-7F54-4F34-86EB-607ADCB0BCAA}"/>
    <cellStyle name="Header 2 2 4 8 2 3" xfId="22864" xr:uid="{85A52627-862A-4FAC-91E9-439C6AA97AA3}"/>
    <cellStyle name="Header 2 2 4 8 3" xfId="36992" xr:uid="{70BEBE72-85EC-47C8-B0C6-F497B931059F}"/>
    <cellStyle name="Header 2 2 4 8 4" xfId="18641" xr:uid="{90F4AEEB-15B9-4C39-AF96-E7D2E684B156}"/>
    <cellStyle name="Header 2 2 4 9" xfId="6684" xr:uid="{0E435287-9D5B-4199-8673-5691C84D2F23}"/>
    <cellStyle name="Header 2 2 4 9 2" xfId="11410" xr:uid="{C18FAD02-DD83-4344-BBF8-16A20F7051BE}"/>
    <cellStyle name="Header 2 2 4 9 2 2" xfId="37317" xr:uid="{69D4C927-C97A-4A0F-AB0F-437A96F7C6FC}"/>
    <cellStyle name="Header 2 2 4 9 2 3" xfId="23260" xr:uid="{2183C58F-50AF-4475-8C07-B2E982C76E9F}"/>
    <cellStyle name="Header 2 2 4 9 3" xfId="37017" xr:uid="{41AB03E3-AF5A-4056-8133-A23078D1A9BC}"/>
    <cellStyle name="Header 2 2 4 9 4" xfId="19054" xr:uid="{4F7D8472-54DD-4375-9FC0-31A96D50F016}"/>
    <cellStyle name="Header 2 2 5" xfId="3761" xr:uid="{BE4AEBB3-6186-4CBB-B769-3F125B430B0F}"/>
    <cellStyle name="Header 2 2 5 2" xfId="8947" xr:uid="{D1AD4821-E54B-4E5A-94FE-D0FD905C1D29}"/>
    <cellStyle name="Header 2 2 5 2 2" xfId="36168" xr:uid="{FDA3FE48-547B-4096-9E8F-48CDBD709A25}"/>
    <cellStyle name="Header 2 2 5 3" xfId="35211" xr:uid="{0C60EB6A-89E5-41A4-B4D6-86A6950B1E0B}"/>
    <cellStyle name="Header 2 3" xfId="2717" xr:uid="{AC44461F-C214-4AA3-86D0-FF2AEE166515}"/>
    <cellStyle name="Header 2 3 2" xfId="3765" xr:uid="{2936B722-93E2-4082-89D8-B99049C3C408}"/>
    <cellStyle name="Header 2 3 2 2" xfId="8951" xr:uid="{1DFFA579-6822-45F7-8CE0-4F76CE217D3B}"/>
    <cellStyle name="Header 2 3 2 2 2" xfId="36172" xr:uid="{EE5736FB-565E-4FD0-A0DD-CC869DC113D3}"/>
    <cellStyle name="Header 2 3 2 3" xfId="34970" xr:uid="{6B0820DF-D7AB-4973-9118-5950DF7D3FCB}"/>
    <cellStyle name="Header 2 3 3" xfId="4606" xr:uid="{7D1B7937-18DB-43D7-ADB1-72782A24AEA4}"/>
    <cellStyle name="Header 2 3 3 2" xfId="25691" xr:uid="{BA526C45-AC30-49BE-A6D4-A6256A044785}"/>
    <cellStyle name="Header 2 3 4" xfId="7995" xr:uid="{502EDE7C-CCBB-41D1-BFA3-73A7E238665B}"/>
    <cellStyle name="Header 2 3 4 2" xfId="12608" xr:uid="{8DE30CCE-4572-43B4-9C95-59E1DC3E844E}"/>
    <cellStyle name="Header 2 3 4 2 2" xfId="36213" xr:uid="{C1EC381F-50D3-460E-999D-7F778342CF0F}"/>
    <cellStyle name="Header 2 3 4 3" xfId="30539" xr:uid="{C7F0B60F-A482-4423-A8B7-88C0714461CE}"/>
    <cellStyle name="Header 2 3 4 4" xfId="37085" xr:uid="{F442BF7D-F3DF-454B-91F0-F04F8A084AA7}"/>
    <cellStyle name="Header 2 3 4 5" xfId="20253" xr:uid="{1FC35F19-A162-44D6-9E29-BDE3E8CA7420}"/>
    <cellStyle name="Header 2 4" xfId="2756" xr:uid="{EDF845FE-309A-4B32-B6F0-935C8B5C324D}"/>
    <cellStyle name="Header 2 4 2" xfId="3766" xr:uid="{B7E0248A-2C3E-4652-9C45-7BAE38FDCF7F}"/>
    <cellStyle name="Header 2 4 2 2" xfId="8952" xr:uid="{3DCE6A3E-2AF2-4530-A460-03EBFDAB0288}"/>
    <cellStyle name="Header 2 4 2 2 2" xfId="36173" xr:uid="{946D3EC0-F607-4455-A14A-BFEF13CE75D1}"/>
    <cellStyle name="Header 2 4 2 3" xfId="34969" xr:uid="{2DAE1765-62EF-4587-9E08-C438465C3019}"/>
    <cellStyle name="Header 2 4 3" xfId="4643" xr:uid="{99DF1412-7493-4C4C-9AB7-83DB1E343F3E}"/>
    <cellStyle name="Header 2 4 3 2" xfId="34945" xr:uid="{B1A69EEF-7B87-42E2-9BD0-1C71AFE988F3}"/>
    <cellStyle name="Header 2 4 4" xfId="8025" xr:uid="{22E9F471-DE5A-4D20-83F0-8FBA04E7EEB4}"/>
    <cellStyle name="Header 2 4 4 2" xfId="12638" xr:uid="{574D2C91-F92C-46E3-B0BF-632D72CA8A28}"/>
    <cellStyle name="Header 2 4 4 2 2" xfId="36216" xr:uid="{317789E0-419C-4B09-AAEE-84743A8DA788}"/>
    <cellStyle name="Header 2 4 4 3" xfId="30569" xr:uid="{940F4858-311D-4872-8420-E508DDCFF67E}"/>
    <cellStyle name="Header 2 4 4 4" xfId="37088" xr:uid="{93F1086C-8DC7-40E7-85E7-51F49A070336}"/>
    <cellStyle name="Header 2 4 4 5" xfId="20283" xr:uid="{541A177B-0040-46F1-AFF9-C031148141C5}"/>
    <cellStyle name="Header 2 5" xfId="2816" xr:uid="{0891465A-CAEA-4845-AB63-51ECD54E5A22}"/>
    <cellStyle name="Header 2 5 10" xfId="7234" xr:uid="{A7CCC766-C590-4BB1-9A08-5CAC1B9F553D}"/>
    <cellStyle name="Header 2 5 10 2" xfId="11861" xr:uid="{E210CE05-CF8A-40FE-A30F-1222CA4F7483}"/>
    <cellStyle name="Header 2 5 10 2 2" xfId="37338" xr:uid="{8E6FD90F-B330-43AF-B06B-16FCE7390FBE}"/>
    <cellStyle name="Header 2 5 10 2 3" xfId="23662" xr:uid="{694DF62F-F39D-452C-827C-4A90DD5C9A30}"/>
    <cellStyle name="Header 2 5 10 3" xfId="37040" xr:uid="{5E4C9F6B-11E1-4B94-98C1-411F932A40A1}"/>
    <cellStyle name="Header 2 5 10 4" xfId="19550" xr:uid="{3D05E395-A5EA-4C87-A2B7-13FBCA64CE0D}"/>
    <cellStyle name="Header 2 5 11" xfId="4881" xr:uid="{82A41A9A-A018-453A-9DEA-6451530D6AFF}"/>
    <cellStyle name="Header 2 5 11 2" xfId="36943" xr:uid="{24C309F6-74E4-45E6-875A-25FBEBBAB4CF}"/>
    <cellStyle name="Header 2 5 11 3" xfId="17450" xr:uid="{7B31E118-569F-41A7-ADE4-E40169908A04}"/>
    <cellStyle name="Header 2 5 2" xfId="3767" xr:uid="{D55538B9-E7C8-49EC-96B6-7411FB651FC0}"/>
    <cellStyle name="Header 2 5 2 2" xfId="8953" xr:uid="{BC78C45A-2C40-452B-9EDF-AF61AC8EA177}"/>
    <cellStyle name="Header 2 5 2 2 2" xfId="36174" xr:uid="{D06A815C-1A2F-4BE8-BFAB-FDA5FB8888E9}"/>
    <cellStyle name="Header 2 5 2 3" xfId="35209" xr:uid="{B87D4560-9BF7-452D-8D50-3540CAF1970E}"/>
    <cellStyle name="Header 2 5 3" xfId="4700" xr:uid="{8BD55271-CDB8-45D0-A821-3435A998139D}"/>
    <cellStyle name="Header 2 5 3 2" xfId="25730" xr:uid="{78743A32-ABBD-4C03-B600-5DEA22EA008A}"/>
    <cellStyle name="Header 2 5 4" xfId="5243" xr:uid="{15365566-2906-4C65-AD44-111F61D08729}"/>
    <cellStyle name="Header 2 5 4 2" xfId="10119" xr:uid="{AB0661B5-8A8D-48BA-BF70-3259F8F53ABB}"/>
    <cellStyle name="Header 2 5 4 2 2" xfId="37256" xr:uid="{0448E77D-53DF-4263-B085-51D263515E04}"/>
    <cellStyle name="Header 2 5 4 2 3" xfId="22101" xr:uid="{404A85E0-9C17-4136-8DE9-E1175F105B70}"/>
    <cellStyle name="Header 2 5 5" xfId="5843" xr:uid="{175DA368-BBB2-4679-9D5A-417F216253B2}"/>
    <cellStyle name="Header 2 5 5 2" xfId="10623" xr:uid="{967C55A1-65B1-4E79-8EBB-98C8C8F23A35}"/>
    <cellStyle name="Header 2 5 5 2 2" xfId="37281" xr:uid="{3F368289-E303-4B26-81A8-200F3CFDA673}"/>
    <cellStyle name="Header 2 5 5 2 3" xfId="22544" xr:uid="{EE29B0B3-6FA5-43D9-9506-A06A14EE18A9}"/>
    <cellStyle name="Header 2 5 6" xfId="6236" xr:uid="{549F5EAD-156C-44A9-8517-B224EF5DC18C}"/>
    <cellStyle name="Header 2 5 6 2" xfId="10980" xr:uid="{3594AAF7-8B76-4B6A-B332-18CF39656AA8}"/>
    <cellStyle name="Header 2 5 6 2 2" xfId="37298" xr:uid="{80BC5BA5-7A77-429A-A696-345E55524ACC}"/>
    <cellStyle name="Header 2 5 6 2 3" xfId="22882" xr:uid="{63820645-8B96-45EE-A038-9637FA05257F}"/>
    <cellStyle name="Header 2 5 6 3" xfId="36995" xr:uid="{CDBFD2B6-9D98-4C29-9CDD-AE02F3402EE7}"/>
    <cellStyle name="Header 2 5 6 4" xfId="18662" xr:uid="{9A2B5F72-81C6-4646-9EC4-069AF74ED731}"/>
    <cellStyle name="Header 2 5 7" xfId="5915" xr:uid="{BBA65986-625B-467B-B14F-B036962C7511}"/>
    <cellStyle name="Header 2 5 7 2" xfId="36103" xr:uid="{37691107-84A9-456A-9E69-45D2E0E1B862}"/>
    <cellStyle name="Header 2 5 8" xfId="5641" xr:uid="{520D4E09-8BB0-44BB-8C19-D139D3801859}"/>
    <cellStyle name="Header 2 5 8 2" xfId="10470" xr:uid="{F5739177-7DA1-47F5-89AB-5B087F0BC274}"/>
    <cellStyle name="Header 2 5 8 2 2" xfId="37273" xr:uid="{684A58E2-3650-4AF5-BE52-762D2CF50D69}"/>
    <cellStyle name="Header 2 5 8 2 3" xfId="22428" xr:uid="{34DC46C2-2B7A-4B24-8FEE-2B8C2AF6BEDF}"/>
    <cellStyle name="Header 2 5 8 3" xfId="36971" xr:uid="{0A656499-23E1-4A44-A017-06CC078622CB}"/>
    <cellStyle name="Header 2 5 8 4" xfId="18143" xr:uid="{91713E05-53DD-47E5-81C0-D57EE25C7094}"/>
    <cellStyle name="Header 2 5 9" xfId="6853" xr:uid="{F20224E6-90B2-43F0-83AB-DC31FFE6EC91}"/>
    <cellStyle name="Header 2 5 9 2" xfId="11493" xr:uid="{7246EAB4-06B2-4175-BD24-2B26307E7C2D}"/>
    <cellStyle name="Header 2 5 9 2 2" xfId="37323" xr:uid="{7BB0C8AC-9F40-4BF7-9F34-38B4B6C2B022}"/>
    <cellStyle name="Header 2 5 9 2 3" xfId="23329" xr:uid="{D48BEA38-37A4-4B77-8565-25ED5D6F8C5A}"/>
    <cellStyle name="Header 2 5 9 3" xfId="37024" xr:uid="{68B3944A-C29E-493B-B09A-69EBE10C3738}"/>
    <cellStyle name="Header 2 5 9 4" xfId="19208" xr:uid="{01780A26-99B9-47CE-8E7C-45F7BC3F953C}"/>
    <cellStyle name="Header 2 6" xfId="3760" xr:uid="{9A93E919-9597-4BA2-BDB5-0668887A92EB}"/>
    <cellStyle name="Header 2 6 2" xfId="8946" xr:uid="{0D92B8B0-AE7C-4F8E-BD78-C91931B21A3D}"/>
    <cellStyle name="Header 2 6 2 2" xfId="36167" xr:uid="{5CC4B1F3-92C1-4911-80DC-2D81B2E1DF7D}"/>
    <cellStyle name="Header 2 6 3" xfId="34973" xr:uid="{E0775A90-B233-4954-9975-C83AE30A3F67}"/>
    <cellStyle name="Header 3" xfId="2016" xr:uid="{6DA0A6C4-7897-481A-9825-6B7EAD4CB11D}"/>
    <cellStyle name="Header 3 2" xfId="2017" xr:uid="{C2189031-8876-44E9-929C-158D481D5BF4}"/>
    <cellStyle name="Header 3 2 2" xfId="2018" xr:uid="{4F312CA8-B6C4-4BD5-B937-CC874A091B9E}"/>
    <cellStyle name="Header 3 2 2 2" xfId="2851" xr:uid="{92FF376D-68EB-460F-B28D-80AD0B4FB777}"/>
    <cellStyle name="Header 3 2 2 2 2" xfId="3771" xr:uid="{3BBCCB45-6079-4695-92C0-C386D539AC37}"/>
    <cellStyle name="Header 3 2 2 2 2 2" xfId="8957" xr:uid="{AF12D42F-2AE0-4B6B-B855-FF9ECA36FC52}"/>
    <cellStyle name="Header 3 2 2 2 2 2 2" xfId="36178" xr:uid="{010112E7-6D27-45FF-ABCC-0CBC1CCE917E}"/>
    <cellStyle name="Header 3 2 2 2 2 3" xfId="25751" xr:uid="{0E0AABEA-213B-4E64-8C65-38FE1AF9231C}"/>
    <cellStyle name="Header 3 2 2 2 3" xfId="4733" xr:uid="{5CF49227-3181-4045-8CC6-289D92D827BD}"/>
    <cellStyle name="Header 3 2 2 2 3 2" xfId="34938" xr:uid="{8FA2D34A-8E86-4F98-BFC1-5708336B22DE}"/>
    <cellStyle name="Header 3 2 2 2 4" xfId="8099" xr:uid="{4D13E68F-304D-4E47-9710-9B222D9B0A7F}"/>
    <cellStyle name="Header 3 2 2 2 4 2" xfId="12712" xr:uid="{4995564E-AF24-4D10-A759-BCCAB1016596}"/>
    <cellStyle name="Header 3 2 2 2 4 2 2" xfId="36227" xr:uid="{58B3D06A-7C6B-4964-B2DE-339278E4C7D1}"/>
    <cellStyle name="Header 3 2 2 2 4 3" xfId="30643" xr:uid="{788584F3-F566-4F49-B3D1-3CAB3CA6BF5C}"/>
    <cellStyle name="Header 3 2 2 2 4 4" xfId="37100" xr:uid="{776293F6-B201-4113-8794-58F13A702E7D}"/>
    <cellStyle name="Header 3 2 2 2 4 5" xfId="20357" xr:uid="{19EB40FA-2CD3-48F9-A0F6-C26979DDC7D7}"/>
    <cellStyle name="Header 3 2 2 3" xfId="2772" xr:uid="{99FC3EE2-405A-4D31-B343-9DDDADF747B7}"/>
    <cellStyle name="Header 3 2 2 3 2" xfId="3772" xr:uid="{3006CC93-487A-4232-B160-7C2911A8E4A1}"/>
    <cellStyle name="Header 3 2 2 3 2 2" xfId="8958" xr:uid="{26777CC7-D0B8-4DF3-A3F3-5FC05280F69A}"/>
    <cellStyle name="Header 3 2 2 3 2 2 2" xfId="36179" xr:uid="{141C3382-6FFB-4F59-BAAB-325AEADAE352}"/>
    <cellStyle name="Header 3 2 2 3 2 3" xfId="34965" xr:uid="{01FADF2B-4167-4B0E-BABB-2E5349CBCF68}"/>
    <cellStyle name="Header 3 2 2 3 3" xfId="4659" xr:uid="{71DF5BA6-FB19-46BD-AE1C-D4A7AA79A7AD}"/>
    <cellStyle name="Header 3 2 2 3 3 2" xfId="34944" xr:uid="{2C2DE1BD-C3B2-434D-B27F-DC9DF2E4D539}"/>
    <cellStyle name="Header 3 2 2 3 4" xfId="8039" xr:uid="{0D5E9C84-800F-4868-9B52-C13D799890E4}"/>
    <cellStyle name="Header 3 2 2 3 4 2" xfId="12652" xr:uid="{73EEE9B7-E6C9-40D6-9036-40052F31C554}"/>
    <cellStyle name="Header 3 2 2 3 4 2 2" xfId="36219" xr:uid="{BA054E7E-8F73-4621-B139-5C623D25207D}"/>
    <cellStyle name="Header 3 2 2 3 4 3" xfId="30583" xr:uid="{6208C010-3645-4DCE-8A0B-CE671BBA0C8F}"/>
    <cellStyle name="Header 3 2 2 3 4 4" xfId="37092" xr:uid="{31F42CE1-ADCA-4E0E-8C40-2F9D12D378E5}"/>
    <cellStyle name="Header 3 2 2 3 4 5" xfId="20297" xr:uid="{02B85E74-6DF1-4AE5-A0EF-E77ABE053402}"/>
    <cellStyle name="Header 3 2 2 4" xfId="2890" xr:uid="{59711570-E7E1-4B8D-85A5-337E811DF505}"/>
    <cellStyle name="Header 3 2 2 4 10" xfId="7300" xr:uid="{7E794239-7F00-4964-89F6-70C955894A64}"/>
    <cellStyle name="Header 3 2 2 4 10 2" xfId="11927" xr:uid="{F083E429-BA97-4E3E-A790-CEF3E2EF2246}"/>
    <cellStyle name="Header 3 2 2 4 10 2 2" xfId="37340" xr:uid="{44B39C24-7081-4BA4-BDAD-587212540C5C}"/>
    <cellStyle name="Header 3 2 2 4 10 2 3" xfId="23712" xr:uid="{6A9B7B1D-D37A-4A9A-BC22-70B113B6C4C4}"/>
    <cellStyle name="Header 3 2 2 4 10 3" xfId="37042" xr:uid="{B758CD2A-C178-411B-82D8-4AA27E8C5056}"/>
    <cellStyle name="Header 3 2 2 4 10 4" xfId="19600" xr:uid="{E3BDF122-CC19-4E92-938A-ED7F1846C80A}"/>
    <cellStyle name="Header 3 2 2 4 11" xfId="3551" xr:uid="{629BEF28-7C0B-4FD3-8ADF-198E6EA864E2}"/>
    <cellStyle name="Header 3 2 2 4 11 2" xfId="36883" xr:uid="{0A9F23AE-E541-4B02-B62D-30C008BB81E5}"/>
    <cellStyle name="Header 3 2 2 4 11 3" xfId="16450" xr:uid="{9E0A162E-EA24-454C-8C7F-F1C5D5C82822}"/>
    <cellStyle name="Header 3 2 2 4 2" xfId="3773" xr:uid="{68361AB2-E5FB-474B-9549-E3BDBBB4CBB7}"/>
    <cellStyle name="Header 3 2 2 4 2 2" xfId="8959" xr:uid="{6E8906CE-926E-4A5F-8000-06D4715179D7}"/>
    <cellStyle name="Header 3 2 2 4 2 2 2" xfId="36180" xr:uid="{EBE3E2E4-FB07-4B2F-BED8-051C10F7048E}"/>
    <cellStyle name="Header 3 2 2 4 2 3" xfId="25750" xr:uid="{A66F197D-B0D9-461A-8DFD-9FF392B7ED4B}"/>
    <cellStyle name="Header 3 2 2 4 3" xfId="4770" xr:uid="{4881F35C-584F-4BA9-A414-D4CAED2C5B7F}"/>
    <cellStyle name="Header 3 2 2 4 3 2" xfId="34936" xr:uid="{7413A446-A9F3-4C4E-AA0F-AE46D832CB6C}"/>
    <cellStyle name="Header 3 2 2 4 4" xfId="5299" xr:uid="{438344D1-CDA0-4097-8A17-631A256888C2}"/>
    <cellStyle name="Header 3 2 2 4 4 2" xfId="10163" xr:uid="{56CF345A-79C4-49EF-B4C2-FFD256209B34}"/>
    <cellStyle name="Header 3 2 2 4 4 2 2" xfId="37259" xr:uid="{55A9F17B-4B7D-49A9-B833-BA5700521CC3}"/>
    <cellStyle name="Header 3 2 2 4 4 2 3" xfId="22144" xr:uid="{56E09D9C-BD54-43D7-A46A-7B8DD45046E0}"/>
    <cellStyle name="Header 3 2 2 4 5" xfId="5907" xr:uid="{237EB0EC-B984-4FAD-B978-DCCD8D1174B3}"/>
    <cellStyle name="Header 3 2 2 4 5 2" xfId="10682" xr:uid="{AC9277E9-AFE5-4243-997B-092B2C79C21F}"/>
    <cellStyle name="Header 3 2 2 4 5 2 2" xfId="37284" xr:uid="{03519F48-E565-4556-B0A4-1B0BC49B4372}"/>
    <cellStyle name="Header 3 2 2 4 5 2 3" xfId="22597" xr:uid="{F206BF54-F822-40B4-B32E-1E13CBCB0563}"/>
    <cellStyle name="Header 3 2 2 4 6" xfId="6301" xr:uid="{CDD12A9E-3F73-4F69-8C36-4D2F4A462D76}"/>
    <cellStyle name="Header 3 2 2 4 6 2" xfId="11044" xr:uid="{0255D0C6-16EC-4A88-AD4E-4332F73A61FD}"/>
    <cellStyle name="Header 3 2 2 4 6 2 2" xfId="37301" xr:uid="{7D35C186-BEE6-4CB4-A205-55D12AF272BA}"/>
    <cellStyle name="Header 3 2 2 4 6 2 3" xfId="22932" xr:uid="{882574FE-3901-4B89-BB33-A4A8FD4BA6AC}"/>
    <cellStyle name="Header 3 2 2 4 6 3" xfId="36998" xr:uid="{2B9B421C-F298-49CF-9865-651A9905FD77}"/>
    <cellStyle name="Header 3 2 2 4 6 4" xfId="18712" xr:uid="{ED642B06-BD9B-4C10-A8F8-0362E6D3F6B0}"/>
    <cellStyle name="Header 3 2 2 4 7" xfId="5868" xr:uid="{F1F6012B-F693-47A2-9143-2FD97B16C6A8}"/>
    <cellStyle name="Header 3 2 2 4 7 2" xfId="36102" xr:uid="{60491E76-B02E-41FB-9247-06E6E51D124F}"/>
    <cellStyle name="Header 3 2 2 4 8" xfId="4474" xr:uid="{EE08B3FA-E388-41DE-998A-15335E045853}"/>
    <cellStyle name="Header 3 2 2 4 8 2" xfId="9508" xr:uid="{6F7B8453-95AE-4DED-917E-1FF45204A099}"/>
    <cellStyle name="Header 3 2 2 4 8 2 2" xfId="37212" xr:uid="{2DBED90E-6EE4-451E-A04C-BC2668202A91}"/>
    <cellStyle name="Header 3 2 2 4 8 2 3" xfId="21517" xr:uid="{DB738E7C-01D2-4110-9373-5F1C67E35C2B}"/>
    <cellStyle name="Header 3 2 2 4 8 3" xfId="36916" xr:uid="{F4517085-3EEF-427F-9640-DFD4B94B6516}"/>
    <cellStyle name="Header 3 2 2 4 8 4" xfId="17144" xr:uid="{705E744C-5496-4EDB-A63E-420EBBD2A77E}"/>
    <cellStyle name="Header 3 2 2 4 9" xfId="6915" xr:uid="{2E546D71-F5EB-490D-87C0-02FA64AD1733}"/>
    <cellStyle name="Header 3 2 2 4 9 2" xfId="11548" xr:uid="{381A0DEE-9187-4B7E-8C18-C8EA314EFB02}"/>
    <cellStyle name="Header 3 2 2 4 9 2 2" xfId="37325" xr:uid="{73278426-748E-4194-98BF-7896F61A0316}"/>
    <cellStyle name="Header 3 2 2 4 9 2 3" xfId="23370" xr:uid="{1DCB48AC-C093-4241-B39D-6034C75C33EA}"/>
    <cellStyle name="Header 3 2 2 4 9 3" xfId="37026" xr:uid="{D10582FD-7505-4B0B-A21E-80CCB4AD39E0}"/>
    <cellStyle name="Header 3 2 2 4 9 4" xfId="19256" xr:uid="{AD84F65C-1CF9-40A9-97CA-4B5B154337BA}"/>
    <cellStyle name="Header 3 2 2 5" xfId="3770" xr:uid="{33ACB858-28DC-4CBA-A6DA-077E716BDE57}"/>
    <cellStyle name="Header 3 2 2 5 2" xfId="8956" xr:uid="{7FC73A98-69EB-4153-ADB6-E700FA892E08}"/>
    <cellStyle name="Header 3 2 2 5 2 2" xfId="36177" xr:uid="{F0651939-8423-4D0C-A4FA-6EEC5550E98D}"/>
    <cellStyle name="Header 3 2 2 5 3" xfId="34966" xr:uid="{94C67393-2591-4154-A7F4-5E3E780423DD}"/>
    <cellStyle name="Header 3 2 3" xfId="2837" xr:uid="{8B5D34AD-5A68-4814-BB11-9CF648CB9C2B}"/>
    <cellStyle name="Header 3 2 3 2" xfId="3774" xr:uid="{AFBC57CD-60C7-46C5-A1AC-A21154C54743}"/>
    <cellStyle name="Header 3 2 3 2 2" xfId="8960" xr:uid="{6500CA0F-EF4D-4AC9-9C92-62411CAB5CAE}"/>
    <cellStyle name="Header 3 2 3 2 2 2" xfId="36181" xr:uid="{35F4B348-F568-4827-963C-83FD966045CA}"/>
    <cellStyle name="Header 3 2 3 2 3" xfId="34964" xr:uid="{2EFABD25-E5AC-4A03-84B2-4C279DB81915}"/>
    <cellStyle name="Header 3 2 3 3" xfId="4721" xr:uid="{02CAB08B-8A0A-4002-89E9-8839B02AF271}"/>
    <cellStyle name="Header 3 2 3 3 2" xfId="34940" xr:uid="{AED404F3-F95E-4142-9F2D-C0BE85CA67D6}"/>
    <cellStyle name="Header 3 2 3 4" xfId="8089" xr:uid="{F7C605CC-67BA-4800-AEDD-53BD2A58C91C}"/>
    <cellStyle name="Header 3 2 3 4 2" xfId="12702" xr:uid="{B446AF5D-F9DC-464E-804F-99DFEAAEDA4A}"/>
    <cellStyle name="Header 3 2 3 4 2 2" xfId="36225" xr:uid="{EC23A00F-59BD-45EC-B16B-6833011099D3}"/>
    <cellStyle name="Header 3 2 3 4 3" xfId="30633" xr:uid="{4420ECB0-06D6-4007-BD9A-1C3E1B3B1A09}"/>
    <cellStyle name="Header 3 2 3 4 4" xfId="37099" xr:uid="{F37D5BF4-FFFA-4B76-AF40-A8D4621E58B0}"/>
    <cellStyle name="Header 3 2 3 4 5" xfId="20347" xr:uid="{0AE7410F-0E6B-45B5-82C6-3CE9DD9F5B54}"/>
    <cellStyle name="Header 3 2 4" xfId="2707" xr:uid="{65B17F22-DC96-4F52-8121-D39766F2B418}"/>
    <cellStyle name="Header 3 2 4 2" xfId="3775" xr:uid="{741F35E3-386E-45EE-9C41-4B4794336E8C}"/>
    <cellStyle name="Header 3 2 4 2 2" xfId="8961" xr:uid="{6BDF527D-398E-4831-AC91-482B3B7116E7}"/>
    <cellStyle name="Header 3 2 4 2 2 2" xfId="36182" xr:uid="{A9998060-505C-4A4C-98EE-B5469769D76F}"/>
    <cellStyle name="Header 3 2 4 2 3" xfId="25749" xr:uid="{AA82EFB5-E7E6-4F7A-A83A-DC6F86446245}"/>
    <cellStyle name="Header 3 2 4 3" xfId="4596" xr:uid="{6ACACE54-4C8A-401A-BFE3-BAAD26DE2C9A}"/>
    <cellStyle name="Header 3 2 4 3 2" xfId="34949" xr:uid="{450B799F-D446-4099-A00F-66E334DA1915}"/>
    <cellStyle name="Header 3 2 4 4" xfId="7986" xr:uid="{B63BC352-35BC-4D3B-BF6A-0B73119E4B85}"/>
    <cellStyle name="Header 3 2 4 4 2" xfId="12599" xr:uid="{10E81009-9AE3-4795-A9DF-84E02EFCBE90}"/>
    <cellStyle name="Header 3 2 4 4 2 2" xfId="36209" xr:uid="{FBD44491-6AE5-4B42-9D53-EC80A8D1431C}"/>
    <cellStyle name="Header 3 2 4 4 3" xfId="30530" xr:uid="{57D30FFC-7C52-41B6-8A64-E8F0AD7BD9DA}"/>
    <cellStyle name="Header 3 2 4 4 4" xfId="37083" xr:uid="{F376B042-CED6-4C4B-9BAF-7B98BE4FFAF9}"/>
    <cellStyle name="Header 3 2 4 4 5" xfId="20244" xr:uid="{91EB67E7-DB70-48B5-8F4F-F3B4DF97BA43}"/>
    <cellStyle name="Header 3 2 5" xfId="2953" xr:uid="{F61D7D60-B296-414E-8C00-C8CB93F3BA90}"/>
    <cellStyle name="Header 3 2 5 10" xfId="7357" xr:uid="{BB2AC2D1-A48E-4FC4-B4E9-4C1D17F73D2C}"/>
    <cellStyle name="Header 3 2 5 10 2" xfId="11984" xr:uid="{658F52A3-4806-49BE-B330-A3F2188C7EBE}"/>
    <cellStyle name="Header 3 2 5 10 2 2" xfId="37343" xr:uid="{77BD83C0-4AC0-4B15-95EB-55E7990634D7}"/>
    <cellStyle name="Header 3 2 5 10 2 3" xfId="23766" xr:uid="{73CF9AF9-A947-4A8B-9534-E18FA0505F18}"/>
    <cellStyle name="Header 3 2 5 10 3" xfId="37045" xr:uid="{30AD0A07-6163-4FA7-B24A-DDF98B724F10}"/>
    <cellStyle name="Header 3 2 5 10 4" xfId="19654" xr:uid="{A9EDF239-8B1B-4111-8232-A3BB4DD94B67}"/>
    <cellStyle name="Header 3 2 5 11" xfId="5841" xr:uid="{976EF4C7-D7AB-4767-AE21-B37B293ED06B}"/>
    <cellStyle name="Header 3 2 5 11 2" xfId="36981" xr:uid="{431DF9B8-4D1C-4CB8-84FF-29BE4BD5C0E0}"/>
    <cellStyle name="Header 3 2 5 11 3" xfId="18305" xr:uid="{21870073-1F36-4B8F-B915-4211EFED407E}"/>
    <cellStyle name="Header 3 2 5 2" xfId="3776" xr:uid="{EE4646B2-4A3F-4E2D-B3C0-B5BEAC56C39B}"/>
    <cellStyle name="Header 3 2 5 2 2" xfId="8962" xr:uid="{00D1776A-7EEB-4559-ABFE-CDCFEEB82073}"/>
    <cellStyle name="Header 3 2 5 2 2 2" xfId="36183" xr:uid="{100FA7E3-AE48-46FF-AF74-27C089553E81}"/>
    <cellStyle name="Header 3 2 5 2 3" xfId="34962" xr:uid="{E4CD7C20-8220-4507-AEAB-8C84F09487E1}"/>
    <cellStyle name="Header 3 2 5 3" xfId="4832" xr:uid="{E34DE83C-34F8-44DD-8BE8-F9AF54A5DBB0}"/>
    <cellStyle name="Header 3 2 5 3 2" xfId="35193" xr:uid="{A47629F2-62B2-44D4-824A-73DB0C512E27}"/>
    <cellStyle name="Header 3 2 5 4" xfId="5350" xr:uid="{B8542273-A102-467E-AAB7-84416972E9C4}"/>
    <cellStyle name="Header 3 2 5 4 2" xfId="10209" xr:uid="{1731782D-D076-42EA-A48B-4F5633CB24BF}"/>
    <cellStyle name="Header 3 2 5 4 2 2" xfId="37262" xr:uid="{A37D0FAA-557E-48CD-9561-D0F8F4D91336}"/>
    <cellStyle name="Header 3 2 5 4 2 3" xfId="22190" xr:uid="{F6C24DA4-2F1F-4ED4-8790-153F10505406}"/>
    <cellStyle name="Header 3 2 5 5" xfId="5968" xr:uid="{1B0BB310-BC83-48D4-98C7-EDAB5F552C39}"/>
    <cellStyle name="Header 3 2 5 5 2" xfId="10737" xr:uid="{BCBEF65C-8BA5-47F4-8A15-62FD680C111D}"/>
    <cellStyle name="Header 3 2 5 5 2 2" xfId="37288" xr:uid="{842F91CB-E4FB-4486-8E0B-C62E1478CAAB}"/>
    <cellStyle name="Header 3 2 5 5 2 3" xfId="22649" xr:uid="{FFD8281F-176E-464C-AA20-9164997271B5}"/>
    <cellStyle name="Header 3 2 5 6" xfId="6356" xr:uid="{401C77AE-2355-4EB0-8051-A144AAEA7235}"/>
    <cellStyle name="Header 3 2 5 6 2" xfId="11098" xr:uid="{65EAF057-CD91-4298-B96D-CFA1A1419A38}"/>
    <cellStyle name="Header 3 2 5 6 2 2" xfId="37304" xr:uid="{E618A5CE-6316-4236-97D4-12A9C4EA86C5}"/>
    <cellStyle name="Header 3 2 5 6 2 3" xfId="22983" xr:uid="{6BAAB19D-B4D3-4D3D-BD0C-40D262963E3A}"/>
    <cellStyle name="Header 3 2 5 6 3" xfId="37001" xr:uid="{E64ECB5D-D4AE-4D22-B3C7-622B2C36DF48}"/>
    <cellStyle name="Header 3 2 5 6 4" xfId="18764" xr:uid="{B17B2921-DBAE-4CFF-80B4-A4378FAB4B75}"/>
    <cellStyle name="Header 3 2 5 7" xfId="4221" xr:uid="{A15CB283-77E2-4336-BFFB-050F3525FFA1}"/>
    <cellStyle name="Header 3 2 5 7 2" xfId="32669" xr:uid="{694ADD33-3BEE-4723-97F1-500D48B39F67}"/>
    <cellStyle name="Header 3 2 5 8" xfId="3958" xr:uid="{E778F325-63C2-4F7D-9924-C7AB7C0BAC27}"/>
    <cellStyle name="Header 3 2 5 8 2" xfId="9064" xr:uid="{0A71165E-5F37-4E72-9962-CDC5E4962E36}"/>
    <cellStyle name="Header 3 2 5 8 2 2" xfId="37199" xr:uid="{B45EEA32-B901-4630-8462-617335A63D08}"/>
    <cellStyle name="Header 3 2 5 8 2 3" xfId="21132" xr:uid="{A29ECB00-CFA6-4692-97EA-C8D59413CB62}"/>
    <cellStyle name="Header 3 2 5 8 3" xfId="36901" xr:uid="{716923C4-6D36-4A84-A751-5A6160845033}"/>
    <cellStyle name="Header 3 2 5 8 4" xfId="16691" xr:uid="{4AA4FD2D-E5C6-423C-951D-4788FA1989B3}"/>
    <cellStyle name="Header 3 2 5 9" xfId="6966" xr:uid="{7FC7F3B8-55BA-4ED8-8F79-793E699FA0B5}"/>
    <cellStyle name="Header 3 2 5 9 2" xfId="11598" xr:uid="{130FD51F-3738-48B4-9E40-CCB23967D02F}"/>
    <cellStyle name="Header 3 2 5 9 2 2" xfId="37328" xr:uid="{112A5E22-925A-44B6-8E50-227042AEF434}"/>
    <cellStyle name="Header 3 2 5 9 2 3" xfId="23415" xr:uid="{FDA9A59E-90B5-4643-B8D0-D1FB68B54FFE}"/>
    <cellStyle name="Header 3 2 5 9 3" xfId="37029" xr:uid="{83AD2538-DF43-4555-81E4-1E330B0C333C}"/>
    <cellStyle name="Header 3 2 5 9 4" xfId="19302" xr:uid="{AB694BBE-31B2-4DC7-9EED-F23A0A12974C}"/>
    <cellStyle name="Header 3 2 6" xfId="3769" xr:uid="{ED5688FF-0C71-49DD-B17E-7BF7BD39E184}"/>
    <cellStyle name="Header 3 2 6 2" xfId="8955" xr:uid="{6B4A9C72-795E-4685-A811-A89E8936D9C0}"/>
    <cellStyle name="Header 3 2 6 2 2" xfId="36176" xr:uid="{87C10E20-135A-45E6-93CA-FEC8D4044776}"/>
    <cellStyle name="Header 3 2 6 3" xfId="34967" xr:uid="{FE9EB8FD-532A-4744-98D2-9B2C8CA63BFD}"/>
    <cellStyle name="Header 3 3" xfId="2019" xr:uid="{0E05D193-8195-4618-B93F-63B9FFADEEA8}"/>
    <cellStyle name="Header 3 3 2" xfId="2825" xr:uid="{DA9C5555-D08C-45D4-BE98-EACFCBD08640}"/>
    <cellStyle name="Header 3 3 2 2" xfId="3778" xr:uid="{49A61398-3721-47F7-A56C-FBEEF07800EE}"/>
    <cellStyle name="Header 3 3 2 2 2" xfId="8964" xr:uid="{1005A6B0-214C-467C-83B2-BAA52992324A}"/>
    <cellStyle name="Header 3 3 2 2 2 2" xfId="36185" xr:uid="{194AD829-9D66-48EF-8148-774A54FF4863}"/>
    <cellStyle name="Header 3 3 2 2 3" xfId="34963" xr:uid="{C95FB4FA-0DC8-4EC0-B9E5-5F82EF4E0E70}"/>
    <cellStyle name="Header 3 3 2 3" xfId="4709" xr:uid="{8CC1D10A-8D35-4440-B322-6FB8EFA028F0}"/>
    <cellStyle name="Header 3 3 2 3 2" xfId="34942" xr:uid="{308D4F48-B44A-4BC8-96A4-232820886130}"/>
    <cellStyle name="Header 3 3 2 4" xfId="8078" xr:uid="{7A33AECC-2DE3-4F4D-A60E-075E94E204C5}"/>
    <cellStyle name="Header 3 3 2 4 2" xfId="12691" xr:uid="{43592571-FC0E-491C-B6F5-770D9DA9B10E}"/>
    <cellStyle name="Header 3 3 2 4 2 2" xfId="36223" xr:uid="{23CCC5A1-2FF1-4226-96E3-2D3C86E8779C}"/>
    <cellStyle name="Header 3 3 2 4 3" xfId="30622" xr:uid="{55CFD00D-D7E3-4A64-B045-FF9EB060BB1F}"/>
    <cellStyle name="Header 3 3 2 4 4" xfId="37097" xr:uid="{77925BD6-6710-49E1-AADB-1B2AE3EE91B4}"/>
    <cellStyle name="Header 3 3 2 4 5" xfId="20336" xr:uid="{0F70B4AD-9550-49E0-97D0-80EF1B9DA536}"/>
    <cellStyle name="Header 3 3 3" xfId="2800" xr:uid="{8C681339-052C-4A63-B001-21B5C131EAA3}"/>
    <cellStyle name="Header 3 3 3 2" xfId="3779" xr:uid="{6B3D229A-45BF-4839-B759-1E5DBE3E4C0C}"/>
    <cellStyle name="Header 3 3 3 2 2" xfId="8965" xr:uid="{21B8BCA9-6542-40F9-8DAF-21DCF7A140FE}"/>
    <cellStyle name="Header 3 3 3 2 2 2" xfId="36186" xr:uid="{C8F7574D-D0B0-4889-AFE2-8B622C446AE2}"/>
    <cellStyle name="Header 3 3 3 2 3" xfId="25748" xr:uid="{176928D5-8B2B-4B4E-BFC2-041581BD00A9}"/>
    <cellStyle name="Header 3 3 3 3" xfId="4685" xr:uid="{18E7EC79-7478-47D0-8275-D388DA6985FC}"/>
    <cellStyle name="Header 3 3 3 3 2" xfId="35197" xr:uid="{CF448C8C-2E48-4DA2-8921-3B65C8F51103}"/>
    <cellStyle name="Header 3 3 3 4" xfId="8059" xr:uid="{226C7D29-2328-4EE5-B6FF-42E74B6C0109}"/>
    <cellStyle name="Header 3 3 3 4 2" xfId="12672" xr:uid="{C6B027A0-2F97-4061-A72D-E3F25C408B1A}"/>
    <cellStyle name="Header 3 3 3 4 2 2" xfId="36222" xr:uid="{40709FA1-48F3-4EDD-A2D7-7FE693E81EAB}"/>
    <cellStyle name="Header 3 3 3 4 3" xfId="30603" xr:uid="{13940D9A-B80B-4EB0-B1FF-BFA35902060B}"/>
    <cellStyle name="Header 3 3 3 4 4" xfId="37095" xr:uid="{A80AD34D-0C0A-4D2B-9D09-33D9A0B4CE9B}"/>
    <cellStyle name="Header 3 3 3 4 5" xfId="20317" xr:uid="{DEAAE452-B3BC-41DA-8F0D-101481A650F9}"/>
    <cellStyle name="Header 3 3 4" xfId="2738" xr:uid="{AE19DD19-F27E-4F80-B7FF-949C5CD5E4A4}"/>
    <cellStyle name="Header 3 3 4 10" xfId="3749" xr:uid="{6B16F7AE-9CBA-47E4-BCA6-68C33A34CAF0}"/>
    <cellStyle name="Header 3 3 4 10 2" xfId="8935" xr:uid="{6C6B3D56-2729-4CF6-A410-7BD32B3FABBF}"/>
    <cellStyle name="Header 3 3 4 10 2 2" xfId="37195" xr:uid="{F02E25CA-7316-4C05-B8E0-055A32F9D075}"/>
    <cellStyle name="Header 3 3 4 10 2 3" xfId="21102" xr:uid="{1D8D93FE-F6E7-485E-BF04-8891479B8851}"/>
    <cellStyle name="Header 3 3 4 10 3" xfId="36892" xr:uid="{A8671B26-878A-45F0-B090-00C5800EB755}"/>
    <cellStyle name="Header 3 3 4 10 4" xfId="16614" xr:uid="{728999E2-ADA4-49A6-BA06-C6928726A152}"/>
    <cellStyle name="Header 3 3 4 11" xfId="6587" xr:uid="{D166A6F5-1084-4AEF-8308-7A19F3876525}"/>
    <cellStyle name="Header 3 3 4 11 2" xfId="37012" xr:uid="{7DF7FA16-78B0-46D1-BF07-FFDB5DC52F54}"/>
    <cellStyle name="Header 3 3 4 11 3" xfId="18978" xr:uid="{F2AA1379-8DEA-41B7-AD27-3B83CCC13489}"/>
    <cellStyle name="Header 3 3 4 2" xfId="3780" xr:uid="{B53E5C28-7435-4F95-9FA3-0EE4017D9F2E}"/>
    <cellStyle name="Header 3 3 4 2 2" xfId="8966" xr:uid="{3EC26EFD-5850-4F14-BF92-C63069C494F7}"/>
    <cellStyle name="Header 3 3 4 2 2 2" xfId="36187" xr:uid="{62B039DD-2A3C-4A2B-9DC9-34503D9AA1D0}"/>
    <cellStyle name="Header 3 3 4 2 3" xfId="34960" xr:uid="{75FF55FE-9A91-428D-BBC9-CCFA824BE13F}"/>
    <cellStyle name="Header 3 3 4 3" xfId="4626" xr:uid="{DA7F5227-BEC1-4A92-9F90-8DC8A8585D05}"/>
    <cellStyle name="Header 3 3 4 3 2" xfId="34946" xr:uid="{9E752927-5FF0-49B1-8F2D-4E6EC72D3230}"/>
    <cellStyle name="Header 3 3 4 4" xfId="5174" xr:uid="{34B5699A-2EB3-42E1-BDA3-FAECCD26BEA9}"/>
    <cellStyle name="Header 3 3 4 4 2" xfId="10065" xr:uid="{3EE5D351-5CEE-4B0C-BFF1-82F8A6F648AA}"/>
    <cellStyle name="Header 3 3 4 4 2 2" xfId="37250" xr:uid="{9F0EAB9B-0FC5-4844-8179-620AAE579455}"/>
    <cellStyle name="Header 3 3 4 4 2 3" xfId="22047" xr:uid="{4149AEF3-8CCE-4720-A5C2-D8F7BADC1EA8}"/>
    <cellStyle name="Header 3 3 4 5" xfId="5268" xr:uid="{EA3D77EF-8DAF-44CE-BE04-C754D1886915}"/>
    <cellStyle name="Header 3 3 4 5 2" xfId="10138" xr:uid="{580B4B03-9C43-492E-894D-A1BE42DB2659}"/>
    <cellStyle name="Header 3 3 4 5 2 2" xfId="37257" xr:uid="{FF526DB1-F8CF-4C9B-BE93-C67EB89F7CA6}"/>
    <cellStyle name="Header 3 3 4 5 2 3" xfId="22119" xr:uid="{2B28F619-910F-43E5-9BE7-8F35EB1724C9}"/>
    <cellStyle name="Header 3 3 4 6" xfId="4361" xr:uid="{1BF3CC42-B40F-403F-A0EA-D53E9950DFC0}"/>
    <cellStyle name="Header 3 3 4 6 2" xfId="9409" xr:uid="{9FBD0955-4E17-40F6-B493-677A80A796B0}"/>
    <cellStyle name="Header 3 3 4 6 2 2" xfId="37208" xr:uid="{8120EDAB-27BD-4D82-8FEB-1C29C021E4A8}"/>
    <cellStyle name="Header 3 3 4 6 2 3" xfId="21430" xr:uid="{4C195470-CB34-41E5-99E1-851DC998E400}"/>
    <cellStyle name="Header 3 3 4 6 3" xfId="36910" xr:uid="{88A17BC6-B08B-4DEB-A427-988DFED572A7}"/>
    <cellStyle name="Header 3 3 4 6 4" xfId="17044" xr:uid="{8E9A7FE2-58D2-47EC-B727-57AE14093153}"/>
    <cellStyle name="Header 3 3 4 7" xfId="5608" xr:uid="{F9259B13-7139-4881-A2DC-A4A79F3A853A}"/>
    <cellStyle name="Header 3 3 4 7 2" xfId="36101" xr:uid="{FEDEC4A1-BE65-4EBD-A78E-D2BDE709B430}"/>
    <cellStyle name="Header 3 3 4 8" xfId="3220" xr:uid="{9B5FA3FD-A637-4CC8-901B-7E84CF953182}"/>
    <cellStyle name="Header 3 3 4 8 2" xfId="8482" xr:uid="{4EF898D7-7FA0-4339-B86B-694615236319}"/>
    <cellStyle name="Header 3 3 4 8 2 2" xfId="37175" xr:uid="{071EC145-0E1D-4852-8AD7-D049EE3E11BD}"/>
    <cellStyle name="Header 3 3 4 8 2 3" xfId="20694" xr:uid="{F352B142-9770-41AC-8438-6DD8C3A43DF5}"/>
    <cellStyle name="Header 3 3 4 8 3" xfId="36870" xr:uid="{07125717-82E1-4C52-A73F-DAFC519262C9}"/>
    <cellStyle name="Header 3 3 4 8 4" xfId="16151" xr:uid="{D6E8E9D9-7FEE-47F8-85FA-2EF5E032BBA6}"/>
    <cellStyle name="Header 3 3 4 9" xfId="6697" xr:uid="{2D252A7B-9AA1-4AFE-97DC-F29C59AF7BCB}"/>
    <cellStyle name="Header 3 3 4 9 2" xfId="11421" xr:uid="{09D44D8F-4A1E-4327-B366-DAE75B9D1F88}"/>
    <cellStyle name="Header 3 3 4 9 2 2" xfId="37318" xr:uid="{A2DA6085-80E0-4A9A-94D5-2DD4E3B683B6}"/>
    <cellStyle name="Header 3 3 4 9 2 3" xfId="23269" xr:uid="{3DA04ABE-A0BA-4859-B53E-F9BAEA6FFE30}"/>
    <cellStyle name="Header 3 3 4 9 3" xfId="37018" xr:uid="{08B2DD8E-ABC8-4582-B2F4-F67E60680E0C}"/>
    <cellStyle name="Header 3 3 4 9 4" xfId="19065" xr:uid="{566046C6-8CF7-4059-932A-843650FEFDAF}"/>
    <cellStyle name="Header 3 3 5" xfId="3777" xr:uid="{8010C7D3-2A48-4994-9258-4F83F7F78CAD}"/>
    <cellStyle name="Header 3 3 5 2" xfId="8963" xr:uid="{A5132D69-F13B-4193-A9E6-9B2917F96D47}"/>
    <cellStyle name="Header 3 3 5 2 2" xfId="36184" xr:uid="{078A4E04-68C3-416E-A049-E78128BA67BD}"/>
    <cellStyle name="Header 3 3 5 3" xfId="35208" xr:uid="{632A03E1-F619-4E9B-BB27-F2F250984D49}"/>
    <cellStyle name="Header 3 4" xfId="2733" xr:uid="{29B95B44-5405-496F-93B4-07B6FAA2DDD6}"/>
    <cellStyle name="Header 3 4 2" xfId="3781" xr:uid="{AE7E7E5D-D5D1-4795-82F6-55C28FBEE7E8}"/>
    <cellStyle name="Header 3 4 2 2" xfId="8967" xr:uid="{51A50962-D40C-4F2A-8EF3-4B7097811C3B}"/>
    <cellStyle name="Header 3 4 2 2 2" xfId="36188" xr:uid="{C4CBECB5-D7F4-4023-BD44-BB3A6F9B254D}"/>
    <cellStyle name="Header 3 4 2 3" xfId="35207" xr:uid="{C3F96C5D-77FE-4A9C-A173-0B92C63EF964}"/>
    <cellStyle name="Header 3 4 3" xfId="4622" xr:uid="{D878FFDC-9203-4689-A563-4AD8F588BC53}"/>
    <cellStyle name="Header 3 4 3 2" xfId="34947" xr:uid="{932CB6A9-9DBF-4A2F-8D19-552016AC4A3E}"/>
    <cellStyle name="Header 3 4 4" xfId="8010" xr:uid="{F753D6DB-8DDB-4DF2-ADA7-C3AD4D0F4E2A}"/>
    <cellStyle name="Header 3 4 4 2" xfId="12623" xr:uid="{E4C1348A-B74D-4174-A6BC-5A2E7028BD93}"/>
    <cellStyle name="Header 3 4 4 2 2" xfId="36214" xr:uid="{C046DB56-BFE6-4C70-9A3F-379333282A51}"/>
    <cellStyle name="Header 3 4 4 3" xfId="30554" xr:uid="{D2758D45-0E3E-4435-AFAF-37E50B0EDB51}"/>
    <cellStyle name="Header 3 4 4 4" xfId="37086" xr:uid="{D2356B8C-E33F-4F2E-801F-017FCC15D980}"/>
    <cellStyle name="Header 3 4 4 5" xfId="20268" xr:uid="{AB57823F-2225-4A4B-8E0F-4CB94D89651D}"/>
    <cellStyle name="Header 3 5" xfId="2638" xr:uid="{D1037723-D657-4D34-BA2A-1079021AAC9C}"/>
    <cellStyle name="Header 3 5 10" xfId="3736" xr:uid="{4074ADD7-409B-49A5-B1FB-915E30C89199}"/>
    <cellStyle name="Header 3 5 10 2" xfId="8922" xr:uid="{271E234F-5CB1-4FC6-B358-9F6519916093}"/>
    <cellStyle name="Header 3 5 10 2 2" xfId="37193" xr:uid="{76385E03-65D9-4B06-BAA0-B3770E893876}"/>
    <cellStyle name="Header 3 5 10 2 3" xfId="21091" xr:uid="{99AD74EC-5B4F-4B5F-96F9-5BA58B6B3DA1}"/>
    <cellStyle name="Header 3 5 10 3" xfId="36890" xr:uid="{5E4184B2-481E-487C-8839-FCC6920A6289}"/>
    <cellStyle name="Header 3 5 10 4" xfId="16603" xr:uid="{66BAF824-76F4-4747-AC53-ABF47BCE574B}"/>
    <cellStyle name="Header 3 5 11" xfId="4364" xr:uid="{1A1F9143-FE47-44C7-A85C-E1F32B30A430}"/>
    <cellStyle name="Header 3 5 11 2" xfId="36911" xr:uid="{D0243ED9-279C-48C4-A0CE-7962E6482EEC}"/>
    <cellStyle name="Header 3 5 11 3" xfId="17047" xr:uid="{2726D15E-005F-4FEF-B95D-B65D30620917}"/>
    <cellStyle name="Header 3 5 2" xfId="3782" xr:uid="{7A37BBD0-26CD-4B6C-BB5E-97F48B94B437}"/>
    <cellStyle name="Header 3 5 2 2" xfId="8968" xr:uid="{AEB1CF7A-883B-4FFB-B6A4-5A37092E72DA}"/>
    <cellStyle name="Header 3 5 2 2 2" xfId="36189" xr:uid="{F7A0159A-A8BD-4633-9C4B-4AC52DA862D3}"/>
    <cellStyle name="Header 3 5 2 3" xfId="34961" xr:uid="{7E7AE722-BA39-475C-A323-2EFD1A2A7DC5}"/>
    <cellStyle name="Header 3 5 3" xfId="3198" xr:uid="{80CECB26-0268-44FE-B4E3-01DD89D9F671}"/>
    <cellStyle name="Header 3 5 3 2" xfId="27384" xr:uid="{B43220F4-8C91-4174-88A5-E521E9DB79F1}"/>
    <cellStyle name="Header 3 5 4" xfId="5092" xr:uid="{A05E0B79-3E55-48AB-A5A3-55C325C9C54E}"/>
    <cellStyle name="Header 3 5 4 2" xfId="9998" xr:uid="{212841A9-108B-4BE8-9305-DD6C1CC5069A}"/>
    <cellStyle name="Header 3 5 4 2 2" xfId="37244" xr:uid="{7DDA74E8-CD45-40FC-85D1-CF971F11834F}"/>
    <cellStyle name="Header 3 5 4 2 3" xfId="21980" xr:uid="{08011256-21E2-4699-B8E5-CDDCD3C0D16F}"/>
    <cellStyle name="Header 3 5 5" xfId="3582" xr:uid="{9C851F07-F8B4-4769-8F3C-285FEF31D1EF}"/>
    <cellStyle name="Header 3 5 5 2" xfId="8797" xr:uid="{CAD6D3FE-A6E9-4BFE-A4F3-AB93A93AC8E4}"/>
    <cellStyle name="Header 3 5 5 2 2" xfId="37189" xr:uid="{AB8F05B3-A214-4B0C-B51F-60F98C98D7F7}"/>
    <cellStyle name="Header 3 5 5 2 3" xfId="20982" xr:uid="{6982A50B-D630-41A4-9FC1-014B608E6F9B}"/>
    <cellStyle name="Header 3 5 6" xfId="4493" xr:uid="{5B1A56B1-8C99-4D6B-8443-81C0B01D5EC4}"/>
    <cellStyle name="Header 3 5 6 2" xfId="9520" xr:uid="{964E0931-2881-48DE-99FF-F0AB5FD35A84}"/>
    <cellStyle name="Header 3 5 6 2 2" xfId="37215" xr:uid="{8E1155F9-A535-44F7-957E-926ECEC88F81}"/>
    <cellStyle name="Header 3 5 6 2 3" xfId="21527" xr:uid="{3848FD5F-5CA1-4B2F-A88F-3678BDD5B04F}"/>
    <cellStyle name="Header 3 5 6 3" xfId="36919" xr:uid="{9339D02A-4109-4DBA-8279-8FAAC9658981}"/>
    <cellStyle name="Header 3 5 6 4" xfId="17161" xr:uid="{BEA30850-C92D-47C7-8FD0-84D754593858}"/>
    <cellStyle name="Header 3 5 7" xfId="3556" xr:uid="{AA624787-B1D5-4C00-8EAD-1AFA6F08B3BA}"/>
    <cellStyle name="Header 3 5 7 2" xfId="33929" xr:uid="{D554AE6E-692F-418B-9843-F63415D847C5}"/>
    <cellStyle name="Header 3 5 8" xfId="6437" xr:uid="{3C622B99-6562-4223-851A-62C3A7CD38F6}"/>
    <cellStyle name="Header 3 5 8 2" xfId="11177" xr:uid="{061902A5-1ADB-490D-955C-F4E0801CA3BC}"/>
    <cellStyle name="Header 3 5 8 2 2" xfId="37306" xr:uid="{EB015658-4B3A-4D95-A4B6-F2864120FA33}"/>
    <cellStyle name="Header 3 5 8 2 3" xfId="23055" xr:uid="{44EC2470-00F7-42AE-8BD9-809F307FA71F}"/>
    <cellStyle name="Header 3 5 8 3" xfId="37004" xr:uid="{C43B01B9-659A-48B5-9671-7DD8603B79E1}"/>
    <cellStyle name="Header 3 5 8 4" xfId="18838" xr:uid="{C3D33769-67FD-47B6-9FCC-2DF6ECF69600}"/>
    <cellStyle name="Header 3 5 9" xfId="3525" xr:uid="{C19C5AA3-C444-44F6-B5EC-54D41A52A6F2}"/>
    <cellStyle name="Header 3 5 9 2" xfId="8745" xr:uid="{3546EA63-EB6A-496C-B634-C7E73BAB1E78}"/>
    <cellStyle name="Header 3 5 9 2 2" xfId="37185" xr:uid="{3645F450-2907-4DD5-8C56-9588A79610DB}"/>
    <cellStyle name="Header 3 5 9 2 3" xfId="20934" xr:uid="{2ACBC373-74FA-4818-8FDF-50DF5493108D}"/>
    <cellStyle name="Header 3 5 9 3" xfId="36881" xr:uid="{6E99B974-D732-44C0-A2C4-DE214736E8DB}"/>
    <cellStyle name="Header 3 5 9 4" xfId="16426" xr:uid="{0FBEE917-F424-4CD8-8063-D210E3FF5DA0}"/>
    <cellStyle name="Header 3 6" xfId="2712" xr:uid="{55531487-08D0-4D6B-BBEE-AA32E5E9586A}"/>
    <cellStyle name="Header 3 6 2" xfId="3783" xr:uid="{6D3F06FF-C230-4974-A0B7-BB1EF4614B72}"/>
    <cellStyle name="Header 3 6 2 2" xfId="8969" xr:uid="{B4C69ED6-599E-4AC5-8C40-373B6842EEEB}"/>
    <cellStyle name="Header 3 6 2 2 2" xfId="36190" xr:uid="{10A4F09E-C9DD-4332-8512-E29A483026F9}"/>
    <cellStyle name="Header 3 6 2 3" xfId="25747" xr:uid="{F9B4E2AE-D025-4812-99F9-6CDFACE96AD9}"/>
    <cellStyle name="Header 3 6 3" xfId="4601" xr:uid="{AFC57284-017B-4103-BBE7-BE27CC65C631}"/>
    <cellStyle name="Header 3 6 3 2" xfId="25733" xr:uid="{F82ACA87-74BE-41E9-943E-E7701512842C}"/>
    <cellStyle name="Header 3 6 4" xfId="7990" xr:uid="{2395F363-D698-4EAF-90D0-07E104CE9F6D}"/>
    <cellStyle name="Header 3 6 4 2" xfId="12603" xr:uid="{187EA85E-161D-41BB-B40A-73C987973D44}"/>
    <cellStyle name="Header 3 6 4 2 2" xfId="36210" xr:uid="{C08E58E0-42B1-422F-9D00-3C21D17CD739}"/>
    <cellStyle name="Header 3 6 4 3" xfId="30534" xr:uid="{68F2679A-6C2A-4C0E-AD9B-E517843C882A}"/>
    <cellStyle name="Header 3 6 4 4" xfId="37084" xr:uid="{2DA96A9B-5CA6-4040-BDAE-6C5E377F532F}"/>
    <cellStyle name="Header 3 6 4 5" xfId="20248" xr:uid="{FA2AF765-DC96-4399-B1C0-C7DA42337B33}"/>
    <cellStyle name="Header 3 7" xfId="3768" xr:uid="{31AF547A-8A16-4D83-AED0-5252DF54E5F8}"/>
    <cellStyle name="Header 3 7 2" xfId="8954" xr:uid="{A8859DDB-2F34-450E-BE99-D5C9448E39B2}"/>
    <cellStyle name="Header 3 7 2 2" xfId="36175" xr:uid="{88D1AF7E-2580-4EF5-8826-A986305BA5C4}"/>
    <cellStyle name="Header 3 7 3" xfId="34968" xr:uid="{45E4B59F-A837-42CC-AB50-B706BD6D3F40}"/>
    <cellStyle name="Header 4" xfId="2020" xr:uid="{D5A5DDBF-2554-4F2C-ACE2-55833E678128}"/>
    <cellStyle name="Header 4 2" xfId="2777" xr:uid="{0617ED68-EBD5-4D5A-A214-64BBB43AFFE9}"/>
    <cellStyle name="Header 4 2 2" xfId="3785" xr:uid="{BA3EA9C7-A990-4767-9B26-1644EA6D86B5}"/>
    <cellStyle name="Header 4 2 2 2" xfId="8971" xr:uid="{57D3DF6A-BABF-4DE7-A29A-7E06AFABF77B}"/>
    <cellStyle name="Header 4 2 2 2 2" xfId="36192" xr:uid="{38C76987-1803-4BB9-AB7B-52D81FA3F8DB}"/>
    <cellStyle name="Header 4 2 2 3" xfId="34959" xr:uid="{79A3917D-E381-4D44-B895-AA61359B92BB}"/>
    <cellStyle name="Header 4 2 3" xfId="4664" xr:uid="{33924612-64A3-4E3B-B21D-418B80A39763}"/>
    <cellStyle name="Header 4 2 3 2" xfId="34943" xr:uid="{F4AE8A91-2A5C-4625-8E63-12AA1DE9BA3B}"/>
    <cellStyle name="Header 4 2 4" xfId="8044" xr:uid="{7DFAC6DB-E814-44ED-91C5-B491F2B8C27E}"/>
    <cellStyle name="Header 4 2 4 2" xfId="12657" xr:uid="{D34BCAF5-8EC5-4EE4-B8BA-AD3F8EB06CCA}"/>
    <cellStyle name="Header 4 2 4 2 2" xfId="36220" xr:uid="{713F80D2-BA9D-4E23-AB1B-F102E0139433}"/>
    <cellStyle name="Header 4 2 4 3" xfId="30588" xr:uid="{7881085C-1128-4EF0-837F-489B5173814E}"/>
    <cellStyle name="Header 4 2 4 4" xfId="37093" xr:uid="{E252506B-9807-4142-8E07-5DCF618E8613}"/>
    <cellStyle name="Header 4 2 4 5" xfId="20302" xr:uid="{A7300398-E53F-4246-AEFA-2B1D0877237B}"/>
    <cellStyle name="Header 4 3" xfId="2905" xr:uid="{34CAF168-0EA3-4615-8432-64EE758229CE}"/>
    <cellStyle name="Header 4 3 2" xfId="3786" xr:uid="{4AEB1027-FBA2-4DBF-B676-9F2159ABAEA5}"/>
    <cellStyle name="Header 4 3 2 2" xfId="8972" xr:uid="{F6D5CC00-C1B8-471D-B7F6-B66D94DDE6C0}"/>
    <cellStyle name="Header 4 3 2 2 2" xfId="36193" xr:uid="{BCC3C61E-E32E-4EE8-9D39-2F45B73C38BE}"/>
    <cellStyle name="Header 4 3 2 3" xfId="35206" xr:uid="{77C1BF4D-DDC9-4833-8DB9-E281807899BB}"/>
    <cellStyle name="Header 4 3 3" xfId="4784" xr:uid="{2DBF90E7-59DC-4921-92B1-CF9B51363668}"/>
    <cellStyle name="Header 4 3 3 2" xfId="35194" xr:uid="{89E4501A-7D09-44EA-A2A8-2B3788C40FE4}"/>
    <cellStyle name="Header 4 3 4" xfId="8140" xr:uid="{71A9A066-11ED-4432-A349-1959B707816A}"/>
    <cellStyle name="Header 4 3 4 2" xfId="12753" xr:uid="{99D10ADD-F399-4969-8D37-73AE00D5A1E2}"/>
    <cellStyle name="Header 4 3 4 2 2" xfId="36234" xr:uid="{376FB521-4951-4F3F-BA24-6C9394561AEA}"/>
    <cellStyle name="Header 4 3 4 3" xfId="30684" xr:uid="{3D7664AF-60E8-47EC-9F8C-9F6E86EF6163}"/>
    <cellStyle name="Header 4 3 4 4" xfId="37104" xr:uid="{69E26963-337F-4D2A-9F62-7A1124A574C0}"/>
    <cellStyle name="Header 4 3 4 5" xfId="20398" xr:uid="{FC5A40C3-DE60-48CC-B331-F95886EF108C}"/>
    <cellStyle name="Header 4 4" xfId="2861" xr:uid="{9C5973FB-14DE-4641-A88B-19DA6AA14867}"/>
    <cellStyle name="Header 4 4 10" xfId="7274" xr:uid="{2C799D32-0219-4ED5-89B2-4583F7BAAB1B}"/>
    <cellStyle name="Header 4 4 10 2" xfId="11901" xr:uid="{78333BC2-C3B2-45D3-87B1-1D07B0410102}"/>
    <cellStyle name="Header 4 4 10 2 2" xfId="37339" xr:uid="{F0F2F2AE-5A8F-422F-A71A-288043D2024A}"/>
    <cellStyle name="Header 4 4 10 2 3" xfId="23691" xr:uid="{F94D79BB-FF28-4914-BEEE-62673C31341B}"/>
    <cellStyle name="Header 4 4 10 3" xfId="37041" xr:uid="{A27B795A-BBF4-4A04-AE64-781756B0FF3E}"/>
    <cellStyle name="Header 4 4 10 4" xfId="19579" xr:uid="{B909FB4B-B6B3-4F2F-933D-022F7B95108B}"/>
    <cellStyle name="Header 4 4 11" xfId="3727" xr:uid="{B6FCFF07-1ECC-417C-AFC0-C78C4F486443}"/>
    <cellStyle name="Header 4 4 11 2" xfId="36889" xr:uid="{3EA3C433-B0DF-4D9B-AF49-F7815D22EA39}"/>
    <cellStyle name="Header 4 4 11 3" xfId="16596" xr:uid="{4BBB319C-26AC-4C1A-A0B5-A7D2D9308F0A}"/>
    <cellStyle name="Header 4 4 2" xfId="3787" xr:uid="{08FAA534-ECD1-4A60-B25B-A5726CF8C77A}"/>
    <cellStyle name="Header 4 4 2 2" xfId="8973" xr:uid="{0388B178-93F3-46B0-87EE-2053A33E4934}"/>
    <cellStyle name="Header 4 4 2 2 2" xfId="36194" xr:uid="{90E48C1B-42F0-4669-A216-BE0ACD458B9E}"/>
    <cellStyle name="Header 4 4 2 3" xfId="25743" xr:uid="{73E84E0C-43FA-4DA5-A7C1-E2C10AB3FD37}"/>
    <cellStyle name="Header 4 4 3" xfId="4742" xr:uid="{4C7B04BC-E7A8-4096-8891-D04F647FF9A1}"/>
    <cellStyle name="Header 4 4 3 2" xfId="25728" xr:uid="{0F7E9C34-3140-4EE1-9BE1-C5F52D06D365}"/>
    <cellStyle name="Header 4 4 4" xfId="5275" xr:uid="{D00DE9B7-EC11-4A58-B62E-BD9D228F6157}"/>
    <cellStyle name="Header 4 4 4 2" xfId="10142" xr:uid="{25111A9F-FE8C-444D-879C-3DCD43955C88}"/>
    <cellStyle name="Header 4 4 4 2 2" xfId="37258" xr:uid="{F7C0A856-DB60-4E81-968A-A1736B24429A}"/>
    <cellStyle name="Header 4 4 4 2 3" xfId="22123" xr:uid="{D39FB5D5-935F-4A37-A2DF-6E2291C27B2B}"/>
    <cellStyle name="Header 4 4 5" xfId="5881" xr:uid="{890929FD-CE12-4E06-A703-6BFFC2D198EB}"/>
    <cellStyle name="Header 4 4 5 2" xfId="10658" xr:uid="{00FABAA9-31F1-4B9B-A484-51237A46F6B2}"/>
    <cellStyle name="Header 4 4 5 2 2" xfId="37283" xr:uid="{A1364801-7304-4818-90C3-F81BE312F446}"/>
    <cellStyle name="Header 4 4 5 2 3" xfId="22575" xr:uid="{E0971A82-DBDD-4009-A137-240A85B6A4B6}"/>
    <cellStyle name="Header 4 4 6" xfId="6274" xr:uid="{39E96996-152F-4933-9ECF-498A9B6EDCC5}"/>
    <cellStyle name="Header 4 4 6 2" xfId="11018" xr:uid="{EC8C53CB-0326-43C1-903B-090A2F9F1673}"/>
    <cellStyle name="Header 4 4 6 2 2" xfId="37300" xr:uid="{DACF0E23-6143-42ED-ADC3-45E01E5E9DAA}"/>
    <cellStyle name="Header 4 4 6 2 3" xfId="22911" xr:uid="{82E2AE81-EA37-4B3C-85A6-30C26934E26F}"/>
    <cellStyle name="Header 4 4 6 3" xfId="36997" xr:uid="{B34FCFAC-94BA-4DD5-AB1C-CCA88037B9DA}"/>
    <cellStyle name="Header 4 4 6 4" xfId="18691" xr:uid="{318B6D6C-E1D8-472A-BB54-71A34CA25E53}"/>
    <cellStyle name="Header 4 4 7" xfId="3371" xr:uid="{8F7C3E9B-A12E-42DB-BDD8-3A02D79A71CC}"/>
    <cellStyle name="Header 4 4 7 2" xfId="32908" xr:uid="{9AABAF58-0D83-448D-B3A3-E52CF19CFA9B}"/>
    <cellStyle name="Header 4 4 8" xfId="5744" xr:uid="{A506AF27-BCD2-4A3F-84CA-6C5991702DC7}"/>
    <cellStyle name="Header 4 4 8 2" xfId="10549" xr:uid="{D0BFFA4F-6543-4BA7-9A17-48A393A935F5}"/>
    <cellStyle name="Header 4 4 8 2 2" xfId="37277" xr:uid="{1B844861-D331-4611-B780-D102D9A619E9}"/>
    <cellStyle name="Header 4 4 8 2 3" xfId="22490" xr:uid="{879F5B94-C8B6-4FA8-BA81-704DBC97DD19}"/>
    <cellStyle name="Header 4 4 8 3" xfId="36976" xr:uid="{4828C689-B8DB-40C8-A2EA-5CD62998D890}"/>
    <cellStyle name="Header 4 4 8 4" xfId="18229" xr:uid="{FF66D07C-E55A-42B5-A530-BAC38897293B}"/>
    <cellStyle name="Header 4 4 9" xfId="6891" xr:uid="{CAF8D229-30F8-43A2-862E-F53FFDF1D9D3}"/>
    <cellStyle name="Header 4 4 9 2" xfId="11525" xr:uid="{B8AB6355-A026-411A-A900-6C3B3E9B6025}"/>
    <cellStyle name="Header 4 4 9 2 2" xfId="37324" xr:uid="{3C59BDB8-AD21-4CEA-852B-3C923EDEEF7F}"/>
    <cellStyle name="Header 4 4 9 2 3" xfId="23351" xr:uid="{0D77A912-AB91-4A06-8895-985AAA29ED6F}"/>
    <cellStyle name="Header 4 4 9 3" xfId="37025" xr:uid="{5EC7745E-897B-40A1-BE83-4852A712755E}"/>
    <cellStyle name="Header 4 4 9 4" xfId="19236" xr:uid="{D7EBA68D-E6C7-4A6F-81E4-ABB46CBE1C04}"/>
    <cellStyle name="Header 4 5" xfId="3784" xr:uid="{96A9681D-B2F5-4D66-B75A-3A7121A43351}"/>
    <cellStyle name="Header 4 5 2" xfId="8970" xr:uid="{3A2B7761-96CE-4CA0-95B6-937E1DC40643}"/>
    <cellStyle name="Header 4 5 2 2" xfId="36191" xr:uid="{F99942AE-C225-4C66-80E0-6ABE8DB2BD11}"/>
    <cellStyle name="Header 4 5 3" xfId="25688" xr:uid="{842ECA10-32A4-430C-BF14-D81553F3B431}"/>
    <cellStyle name="Header 5" xfId="2021" xr:uid="{2C3028DF-327A-49C1-8B5C-BCBFCCB2661B}"/>
    <cellStyle name="Header 5 2" xfId="2022" xr:uid="{F7915F92-0D7F-48AE-BBB7-25178D4B829C}"/>
    <cellStyle name="Header 5 2 2" xfId="2891" xr:uid="{756827EA-B44C-4C02-92B9-0A473253AB50}"/>
    <cellStyle name="Header 5 2 2 2" xfId="3790" xr:uid="{3D0C28A7-1B47-47C6-8854-34418615305E}"/>
    <cellStyle name="Header 5 2 2 2 2" xfId="8976" xr:uid="{13768A32-82DF-4CC7-A7E1-48E69973FBD9}"/>
    <cellStyle name="Header 5 2 2 2 2 2" xfId="36197" xr:uid="{CB4921AC-2D53-4F8D-9753-380CE68268B0}"/>
    <cellStyle name="Header 5 2 2 2 3" xfId="25740" xr:uid="{844618D4-8133-49F9-A938-C14A2C67257F}"/>
    <cellStyle name="Header 5 2 2 3" xfId="4771" xr:uid="{40559B6D-84D1-4F1F-97DA-219E7BE87575}"/>
    <cellStyle name="Header 5 2 2 3 2" xfId="35195" xr:uid="{E24C93DF-ADCF-4799-AE2A-3C68EE254D81}"/>
    <cellStyle name="Header 5 2 2 4" xfId="8131" xr:uid="{C9746B17-F9FA-4E75-BCA3-266D5F6F5475}"/>
    <cellStyle name="Header 5 2 2 4 2" xfId="12744" xr:uid="{5DE09648-DB2B-4727-84D6-E556AEB6F167}"/>
    <cellStyle name="Header 5 2 2 4 2 2" xfId="36233" xr:uid="{4ACC6B31-4FFD-4495-9BB5-B2EAB8841DCD}"/>
    <cellStyle name="Header 5 2 2 4 3" xfId="30675" xr:uid="{2945D4AC-E34C-4299-83F1-3CBB65C0B955}"/>
    <cellStyle name="Header 5 2 2 4 4" xfId="37102" xr:uid="{51AC7A25-B550-4CD0-82CC-B802A19D8293}"/>
    <cellStyle name="Header 5 2 2 4 5" xfId="20389" xr:uid="{90DFEF7B-7DE3-4274-B6F2-2B29B7899A8F}"/>
    <cellStyle name="Header 5 2 3" xfId="2965" xr:uid="{275D34AE-0F7A-40D0-BFA0-CE61D30439A3}"/>
    <cellStyle name="Header 5 2 3 2" xfId="3791" xr:uid="{7000D294-32BA-4F14-97AC-5B11D23EAFEF}"/>
    <cellStyle name="Header 5 2 3 2 2" xfId="8977" xr:uid="{7EAE7A27-36DE-4457-8260-78FF67A4D925}"/>
    <cellStyle name="Header 5 2 3 2 2 2" xfId="36198" xr:uid="{F1DACC12-C478-4ABB-9293-2A0AE7F173D3}"/>
    <cellStyle name="Header 5 2 3 2 3" xfId="25739" xr:uid="{41472E9E-AD5B-460C-965F-97E921E3830A}"/>
    <cellStyle name="Header 5 2 3 3" xfId="4844" xr:uid="{2498411E-68F2-45F3-86EA-FDE0F1D5CCBA}"/>
    <cellStyle name="Header 5 2 3 3 2" xfId="35192" xr:uid="{23480C04-0435-406A-B697-2C4D2D475790}"/>
    <cellStyle name="Header 5 2 3 4" xfId="8186" xr:uid="{CCAFA497-9400-40A5-BE81-89E217812379}"/>
    <cellStyle name="Header 5 2 3 4 2" xfId="12799" xr:uid="{2CE56C3B-B55E-4357-BF34-390E81202D89}"/>
    <cellStyle name="Header 5 2 3 4 2 2" xfId="36238" xr:uid="{D690A09E-E26F-48D7-94D9-0A6316EF7B5D}"/>
    <cellStyle name="Header 5 2 3 4 3" xfId="30730" xr:uid="{94D9A328-4C5F-4240-9FBC-1356594D5C1A}"/>
    <cellStyle name="Header 5 2 3 4 4" xfId="37105" xr:uid="{B9AF0530-2039-4BB5-892A-908D1C262D78}"/>
    <cellStyle name="Header 5 2 3 4 5" xfId="20444" xr:uid="{B442AE2B-42DB-43E8-863B-82AC0D3EBED8}"/>
    <cellStyle name="Header 5 2 4" xfId="3003" xr:uid="{C7AEC861-F38C-4741-8365-EF326B1A87F9}"/>
    <cellStyle name="Header 5 2 4 10" xfId="7404" xr:uid="{1BF1B098-AE5B-4EEA-9821-FCFF1FF5D332}"/>
    <cellStyle name="Header 5 2 4 10 2" xfId="12031" xr:uid="{7C840C0E-53B4-458F-BE28-A36F29AE4F78}"/>
    <cellStyle name="Header 5 2 4 10 2 2" xfId="37344" xr:uid="{04C3A509-DC4D-44AB-9483-0ED300764119}"/>
    <cellStyle name="Header 5 2 4 10 2 3" xfId="23809" xr:uid="{351DEAEF-153E-4A14-B2E9-23C3F3AD8BED}"/>
    <cellStyle name="Header 5 2 4 10 3" xfId="37046" xr:uid="{42281023-A7E7-4F36-B4CC-150E576DCB7A}"/>
    <cellStyle name="Header 5 2 4 10 4" xfId="19697" xr:uid="{DC507965-F63E-4F4A-8BB8-FCC5A8CA91E0}"/>
    <cellStyle name="Header 5 2 4 11" xfId="6230" xr:uid="{86806E2B-7C9A-41F6-A612-945F1D493020}"/>
    <cellStyle name="Header 5 2 4 11 2" xfId="36994" xr:uid="{8F3F24CE-D275-447C-A90B-927BFFC3E760}"/>
    <cellStyle name="Header 5 2 4 11 3" xfId="18656" xr:uid="{E10C918F-A628-4BD3-9354-9DA41F2DA652}"/>
    <cellStyle name="Header 5 2 4 2" xfId="3792" xr:uid="{AF7CF895-0BA7-4DE1-932F-022DE7415C27}"/>
    <cellStyle name="Header 5 2 4 2 2" xfId="8978" xr:uid="{05578EB4-C6E9-43DC-BD80-265E26057840}"/>
    <cellStyle name="Header 5 2 4 2 2 2" xfId="36199" xr:uid="{3286B63A-F068-4075-83DE-A4692D277D45}"/>
    <cellStyle name="Header 5 2 4 2 3" xfId="25738" xr:uid="{EE2217FE-D1B1-47F9-8FC1-A64B70EE9288}"/>
    <cellStyle name="Header 5 2 4 3" xfId="4878" xr:uid="{623DC864-B307-42FB-9530-A248676E52C7}"/>
    <cellStyle name="Header 5 2 4 3 2" xfId="34934" xr:uid="{3AA09D27-CB35-4E20-9062-7D262AAAF97F}"/>
    <cellStyle name="Header 5 2 4 4" xfId="5393" xr:uid="{00915D40-517A-42A9-A7E9-0580DFB6A20A}"/>
    <cellStyle name="Header 5 2 4 4 2" xfId="10247" xr:uid="{7438AD6D-92E2-46B3-B753-87120553E64F}"/>
    <cellStyle name="Header 5 2 4 4 2 2" xfId="37263" xr:uid="{C8DF41B3-66BB-464A-8028-60991C284995}"/>
    <cellStyle name="Header 5 2 4 4 2 3" xfId="22228" xr:uid="{FDF58ACC-D6BC-472C-89A1-4D0FA7487D60}"/>
    <cellStyle name="Header 5 2 4 5" xfId="6016" xr:uid="{61611EE8-1D92-4285-8A13-CDC4BDE32985}"/>
    <cellStyle name="Header 5 2 4 5 2" xfId="10782" xr:uid="{A7B952D5-5225-48F4-98E5-B3C43801C235}"/>
    <cellStyle name="Header 5 2 4 5 2 2" xfId="37289" xr:uid="{E1313ACD-3497-401F-8804-CBB920A8FCCF}"/>
    <cellStyle name="Header 5 2 4 5 2 3" xfId="22689" xr:uid="{66727F76-B370-4232-9CB1-85845205447D}"/>
    <cellStyle name="Header 5 2 4 6" xfId="6400" xr:uid="{397E895B-B27F-4E50-8545-CDF1EE176E3F}"/>
    <cellStyle name="Header 5 2 4 6 2" xfId="11142" xr:uid="{116B9398-B6BD-4EBB-A1D1-99B69BCCC75F}"/>
    <cellStyle name="Header 5 2 4 6 2 2" xfId="37305" xr:uid="{81A84CB1-6A6A-4D73-BB1A-03D3552563BF}"/>
    <cellStyle name="Header 5 2 4 6 2 3" xfId="23023" xr:uid="{8917D566-366A-42F3-99E9-900AB1748818}"/>
    <cellStyle name="Header 5 2 4 6 3" xfId="37002" xr:uid="{CE490855-2910-4421-9D93-1F2EE1E0B0E1}"/>
    <cellStyle name="Header 5 2 4 6 4" xfId="18804" xr:uid="{4E7BFFB2-956C-434B-A129-CA709A43FBC8}"/>
    <cellStyle name="Header 5 2 4 7" xfId="6032" xr:uid="{195703B6-D38F-4658-9785-39FA9D7479CB}"/>
    <cellStyle name="Header 5 2 4 7 2" xfId="36105" xr:uid="{226489EC-E365-467E-AC2E-AEDD182DEEA1}"/>
    <cellStyle name="Header 5 2 4 8" xfId="5230" xr:uid="{719E3815-5BBC-4B9F-8353-03565BCB305B}"/>
    <cellStyle name="Header 5 2 4 8 2" xfId="10106" xr:uid="{0425E1F6-C601-45D9-8662-03753C95BC59}"/>
    <cellStyle name="Header 5 2 4 8 2 2" xfId="37254" xr:uid="{67CDC5B2-66B3-49CE-B3B1-B2F987556033}"/>
    <cellStyle name="Header 5 2 4 8 2 3" xfId="22088" xr:uid="{910E8679-CFF2-481F-AA97-CC89CCFC5828}"/>
    <cellStyle name="Header 5 2 4 8 3" xfId="36959" xr:uid="{185B4DB1-5E2A-4101-8998-E32718EEDC61}"/>
    <cellStyle name="Header 5 2 4 8 4" xfId="17777" xr:uid="{2994335B-3EC5-4747-84D5-755D07FC8BE4}"/>
    <cellStyle name="Header 5 2 4 9" xfId="7008" xr:uid="{D910DEDE-8F39-4E6E-9999-A7639D6C6559}"/>
    <cellStyle name="Header 5 2 4 9 2" xfId="11640" xr:uid="{17465897-112C-4DF8-AC20-A9920A299AD4}"/>
    <cellStyle name="Header 5 2 4 9 2 2" xfId="37329" xr:uid="{B0F23CE8-BDA3-4E96-9DFD-24DD650E0F70}"/>
    <cellStyle name="Header 5 2 4 9 2 3" xfId="23453" xr:uid="{46A6C79C-E8EF-4AB4-A209-766C185EEB37}"/>
    <cellStyle name="Header 5 2 4 9 3" xfId="37030" xr:uid="{DA4D21C0-3BE9-4821-98BE-0EE79DD79291}"/>
    <cellStyle name="Header 5 2 4 9 4" xfId="19340" xr:uid="{A1F68F2F-FDB5-457B-9789-324B92BAF359}"/>
    <cellStyle name="Header 5 2 5" xfId="3789" xr:uid="{12A7B00A-EF4D-45ED-A4F7-67725026B9AC}"/>
    <cellStyle name="Header 5 2 5 2" xfId="8975" xr:uid="{A0B5FD01-B734-41DA-8108-30A571769EC4}"/>
    <cellStyle name="Header 5 2 5 2 2" xfId="36196" xr:uid="{310641B8-3F73-42BC-9581-52E471E4A363}"/>
    <cellStyle name="Header 5 2 5 3" xfId="25687" xr:uid="{7A87E9D0-FFFF-4766-80AA-91947A2162CB}"/>
    <cellStyle name="Header 5 3" xfId="2868" xr:uid="{1A3A95F8-7E3B-49D5-BC2A-5CBFD162FC33}"/>
    <cellStyle name="Header 5 3 2" xfId="3793" xr:uid="{08B88582-99BF-4E38-8699-00279EEC3E87}"/>
    <cellStyle name="Header 5 3 2 2" xfId="8979" xr:uid="{598841F5-7F67-410D-A5FD-94EFB53311C4}"/>
    <cellStyle name="Header 5 3 2 2 2" xfId="36200" xr:uid="{0EBC6DB3-25FD-4072-B3B1-A343185DB3B8}"/>
    <cellStyle name="Header 5 3 2 3" xfId="25737" xr:uid="{BCE8FD52-175F-41E4-B1F6-A7DF48A78B54}"/>
    <cellStyle name="Header 5 3 3" xfId="4749" xr:uid="{65D40B4C-47BB-4A58-8FE8-C95ABCE17607}"/>
    <cellStyle name="Header 5 3 3 2" xfId="35196" xr:uid="{4311E123-1ACB-4954-9FD6-48CF83A3D54A}"/>
    <cellStyle name="Header 5 3 4" xfId="8111" xr:uid="{8A45142B-4E83-432E-80ED-9B33F0CB903F}"/>
    <cellStyle name="Header 5 3 4 2" xfId="12724" xr:uid="{F69AE387-A2DB-4A30-BAA6-E3FC6B4D4513}"/>
    <cellStyle name="Header 5 3 4 2 2" xfId="36230" xr:uid="{7A90DE06-71C2-4F8C-9C86-5ED9BB791429}"/>
    <cellStyle name="Header 5 3 4 3" xfId="30655" xr:uid="{AF0F3E06-FDD6-4FFE-A60E-EABC0943E2EE}"/>
    <cellStyle name="Header 5 3 4 4" xfId="37101" xr:uid="{5014EFC8-D8BA-4085-8DCE-78392CF90C0D}"/>
    <cellStyle name="Header 5 3 4 5" xfId="20369" xr:uid="{9FEA024A-FC2A-432D-AC58-F2524433D3EF}"/>
    <cellStyle name="Header 5 4" xfId="2930" xr:uid="{0EC2838D-2AAF-4A62-905F-1EAEC74EBD55}"/>
    <cellStyle name="Header 5 4 10" xfId="7335" xr:uid="{222C6526-06EE-48FB-B613-BEE3F430F11A}"/>
    <cellStyle name="Header 5 4 10 2" xfId="11962" xr:uid="{1B7CCD22-F576-4524-903E-82F458293457}"/>
    <cellStyle name="Header 5 4 10 2 2" xfId="37342" xr:uid="{29F8518A-D3EB-4F26-90C5-4FF3266AFD3F}"/>
    <cellStyle name="Header 5 4 10 2 3" xfId="23744" xr:uid="{881F1E04-3C13-4D3B-965F-0ED82A025F0F}"/>
    <cellStyle name="Header 5 4 10 3" xfId="37044" xr:uid="{4142F6EB-5289-4A15-B8F3-E29196EBDA2F}"/>
    <cellStyle name="Header 5 4 10 4" xfId="19632" xr:uid="{914333AF-2976-4C77-A5D1-4A0E0937FC25}"/>
    <cellStyle name="Header 5 4 11" xfId="7032" xr:uid="{FAFD8EE6-153E-4DBA-8C77-B46DEC6CC79E}"/>
    <cellStyle name="Header 5 4 11 2" xfId="37031" xr:uid="{0196B418-23D9-426E-9B04-72C02DF45296}"/>
    <cellStyle name="Header 5 4 11 3" xfId="19364" xr:uid="{CF4730C8-6A24-42D7-9AD6-CECB131159B5}"/>
    <cellStyle name="Header 5 4 2" xfId="3794" xr:uid="{4804EB64-5798-4459-AE7A-B11F9500FA44}"/>
    <cellStyle name="Header 5 4 2 2" xfId="8980" xr:uid="{0135E5F9-70D8-479C-AD83-D26E10B830F9}"/>
    <cellStyle name="Header 5 4 2 2 2" xfId="36201" xr:uid="{79667074-1BF9-4A1B-9D96-94CA51CBA8FD}"/>
    <cellStyle name="Header 5 4 2 3" xfId="25736" xr:uid="{DF79F1D3-B97B-48C6-A970-C80C3373848B}"/>
    <cellStyle name="Header 5 4 3" xfId="4809" xr:uid="{DB002579-E2CF-4CB6-8FA2-0210DF97DD59}"/>
    <cellStyle name="Header 5 4 3 2" xfId="34935" xr:uid="{23FF13CF-37D0-4026-B423-73D543FA505B}"/>
    <cellStyle name="Header 5 4 4" xfId="5330" xr:uid="{8D5DAEB2-BA19-45FA-9AC2-E67D85967DE0}"/>
    <cellStyle name="Header 5 4 4 2" xfId="10189" xr:uid="{074B07FD-86DE-43E7-A3CA-343358A49F83}"/>
    <cellStyle name="Header 5 4 4 2 2" xfId="37261" xr:uid="{9B6950C0-D1F7-4F7A-B14A-663DD2DF0C20}"/>
    <cellStyle name="Header 5 4 4 2 3" xfId="22170" xr:uid="{C5D0A796-9533-48FF-ABDA-BB6EF350C58A}"/>
    <cellStyle name="Header 5 4 5" xfId="5945" xr:uid="{7A0B2001-94A2-4A6F-8ABA-03C8BE3A45EE}"/>
    <cellStyle name="Header 5 4 5 2" xfId="10716" xr:uid="{C536F300-3B2F-44C4-A8AE-03A2AB747D5C}"/>
    <cellStyle name="Header 5 4 5 2 2" xfId="37287" xr:uid="{7216C66E-720B-4E91-AED1-A2304288082C}"/>
    <cellStyle name="Header 5 4 5 2 3" xfId="22628" xr:uid="{174523EA-B085-4E79-AEF3-CA9C01F5704A}"/>
    <cellStyle name="Header 5 4 6" xfId="6336" xr:uid="{AF6D1CCA-B39E-44AD-BBCD-F0B987B73385}"/>
    <cellStyle name="Header 5 4 6 2" xfId="11078" xr:uid="{CDBF4154-A2C6-4C3E-B309-DED8AAC44A59}"/>
    <cellStyle name="Header 5 4 6 2 2" xfId="37303" xr:uid="{1EDF002D-A2B7-454F-AE61-165B9C737A5B}"/>
    <cellStyle name="Header 5 4 6 2 3" xfId="22963" xr:uid="{9078384E-1D26-49F1-91F8-2F63987D8EC6}"/>
    <cellStyle name="Header 5 4 6 3" xfId="37000" xr:uid="{9A1416DD-2188-4C01-B355-345FB748BED3}"/>
    <cellStyle name="Header 5 4 6 4" xfId="18744" xr:uid="{1CA6D838-61AD-47D5-9C0A-3D55B47EBFE4}"/>
    <cellStyle name="Header 5 4 7" xfId="3571" xr:uid="{0378B99F-75AE-48A6-939D-D2FEA3B28574}"/>
    <cellStyle name="Header 5 4 7 2" xfId="31334" xr:uid="{36F73275-6A40-4A0F-949A-F266CD229ABC}"/>
    <cellStyle name="Header 5 4 8" xfId="3912" xr:uid="{2F7203DD-88A4-4065-A2D1-14057B794EB1}"/>
    <cellStyle name="Header 5 4 8 2" xfId="9060" xr:uid="{511D4987-FC96-446D-969B-438624EB564D}"/>
    <cellStyle name="Header 5 4 8 2 2" xfId="37198" xr:uid="{222AF0B3-7F70-4C1B-A7C4-00C7B0D29ADB}"/>
    <cellStyle name="Header 5 4 8 2 3" xfId="21128" xr:uid="{29FDBA79-5CB0-4EAC-881B-671F02DB93BA}"/>
    <cellStyle name="Header 5 4 8 3" xfId="36900" xr:uid="{1FE20180-F776-4AAF-B6FC-8EEED7B1BF04}"/>
    <cellStyle name="Header 5 4 8 4" xfId="16677" xr:uid="{13DBFB36-1CA9-446E-AA65-1B08FF9E0CBD}"/>
    <cellStyle name="Header 5 4 9" xfId="6945" xr:uid="{04D8E534-F38D-49D2-86D8-CF45EA2C990A}"/>
    <cellStyle name="Header 5 4 9 2" xfId="11577" xr:uid="{3BEC9447-A916-423C-B87D-C645A09B1920}"/>
    <cellStyle name="Header 5 4 9 2 2" xfId="37327" xr:uid="{137428CC-CB1F-4C8C-AF4E-3FC01728F7D9}"/>
    <cellStyle name="Header 5 4 9 2 3" xfId="23395" xr:uid="{A1381BF0-5616-497F-B92B-B73FDFC44C45}"/>
    <cellStyle name="Header 5 4 9 3" xfId="37028" xr:uid="{AE7F55EF-4C4B-4B57-BE02-9DE45732A10D}"/>
    <cellStyle name="Header 5 4 9 4" xfId="19282" xr:uid="{567A5291-D12E-47BC-8ABD-6B18C0D764FF}"/>
    <cellStyle name="Header 5 5" xfId="2797" xr:uid="{899B50BA-EC86-4C2E-A09C-72FFFDCFAB3F}"/>
    <cellStyle name="Header 5 5 2" xfId="3795" xr:uid="{B2358865-4DB6-4B59-ADA5-97FC4F893A5A}"/>
    <cellStyle name="Header 5 5 2 2" xfId="8981" xr:uid="{E892B6E9-4C21-42A6-AC19-8DE0EB88E98C}"/>
    <cellStyle name="Header 5 5 2 2 2" xfId="36202" xr:uid="{EFCB8DF6-D918-4020-9F7B-AC36EE2B60DF}"/>
    <cellStyle name="Header 5 5 2 3" xfId="34951" xr:uid="{F35F45E0-BD48-4BCA-81A2-8444C5747811}"/>
    <cellStyle name="Header 5 5 3" xfId="4682" xr:uid="{4A5DF2C8-7871-483B-AFC1-92ADD8D51E1E}"/>
    <cellStyle name="Header 5 5 3 2" xfId="35198" xr:uid="{00747857-029B-4AEC-9BBE-E51F4775B4F0}"/>
    <cellStyle name="Header 5 5 4" xfId="8056" xr:uid="{7809C7AB-F2A8-4810-83A9-0B869BD6F7C1}"/>
    <cellStyle name="Header 5 5 4 2" xfId="12669" xr:uid="{AC83920D-52EF-499E-8BFD-CC1C5AD5F8EE}"/>
    <cellStyle name="Header 5 5 4 2 2" xfId="36221" xr:uid="{EFB9158E-6A17-41FA-9E81-BDEEDA8B9B59}"/>
    <cellStyle name="Header 5 5 4 3" xfId="30600" xr:uid="{BE6CDC4C-5CE7-4E26-8FD9-50B0EED43D06}"/>
    <cellStyle name="Header 5 5 4 4" xfId="37094" xr:uid="{606BFE58-71CB-4908-BD9F-2D8B41D7A8A1}"/>
    <cellStyle name="Header 5 5 4 5" xfId="20314" xr:uid="{187AE354-EC3A-4BF6-93FF-ECF323AB279D}"/>
    <cellStyle name="Header 5 6" xfId="3788" xr:uid="{AB536EE1-4372-40BC-B6FC-1FA47E3C38F0}"/>
    <cellStyle name="Header 5 6 2" xfId="8974" xr:uid="{4F7DCA84-2E73-400A-8258-E6FEC6E406A7}"/>
    <cellStyle name="Header 5 6 2 2" xfId="36195" xr:uid="{1204D046-EBAB-4BED-BD44-C5619F12FE9A}"/>
    <cellStyle name="Header 5 6 3" xfId="34952" xr:uid="{6FBD8B96-4199-46A8-B52B-690C5D1C5E1E}"/>
    <cellStyle name="Header 6" xfId="2651" xr:uid="{12D882A9-335D-49E6-8899-F488F9872D1A}"/>
    <cellStyle name="Header 6 2" xfId="3796" xr:uid="{B7506680-EFA0-411D-95C5-F0C86D850FBC}"/>
    <cellStyle name="Header 6 2 2" xfId="8982" xr:uid="{304C3BA4-EDBE-4789-AC60-C31DF81E58A3}"/>
    <cellStyle name="Header 6 2 2 2" xfId="36203" xr:uid="{D476BEA0-1D50-4F10-94C8-4870ED4A8650}"/>
    <cellStyle name="Header 6 2 3" xfId="25735" xr:uid="{37AF318F-69C2-4B9D-A218-04BA90839A86}"/>
    <cellStyle name="Header 6 3" xfId="3185" xr:uid="{9A842666-EFC4-48E8-957E-C695D3B1AE02}"/>
    <cellStyle name="Header 6 3 2" xfId="31292" xr:uid="{28E3ECF8-9150-494C-8049-C0B0A8826D37}"/>
    <cellStyle name="Header 6 4" xfId="7935" xr:uid="{2AB3934D-91BD-43B0-AC31-04EC09B0A4DE}"/>
    <cellStyle name="Header 6 4 2" xfId="12548" xr:uid="{A070A34C-E1C8-4000-A275-E7EC0621CCA4}"/>
    <cellStyle name="Header 6 4 2 2" xfId="36207" xr:uid="{86163D59-E24F-4F78-958D-E7A6F497D7B4}"/>
    <cellStyle name="Header 6 4 3" xfId="30479" xr:uid="{827C3CC0-8739-4C63-A154-A76A9CA791A7}"/>
    <cellStyle name="Header 6 4 4" xfId="37078" xr:uid="{589AC33C-5ED5-46C6-BAF1-FD118F14F12E}"/>
    <cellStyle name="Header 6 4 5" xfId="20193" xr:uid="{25EC7E63-180F-435B-8F7E-19E94726DE28}"/>
    <cellStyle name="Header 7" xfId="2767" xr:uid="{61236024-9FCD-47BE-9257-06581561CF8A}"/>
    <cellStyle name="Header 7 2" xfId="3797" xr:uid="{590EEF23-A5C7-4CB3-BA7F-63EC8D2D0ED2}"/>
    <cellStyle name="Header 7 2 2" xfId="8983" xr:uid="{422227A2-B6C3-4F3B-A06B-84DED1BB656D}"/>
    <cellStyle name="Header 7 2 2 2" xfId="36204" xr:uid="{DB3268F0-3875-4841-90F8-25582BD46E8F}"/>
    <cellStyle name="Header 7 2 3" xfId="25734" xr:uid="{74CE2F8B-BBB2-47F3-A584-4E880154474F}"/>
    <cellStyle name="Header 7 3" xfId="4654" xr:uid="{7E7A25AD-1A7C-4CDA-8E8D-CBFD8737EEF5}"/>
    <cellStyle name="Header 7 3 2" xfId="25731" xr:uid="{DAAE2A77-3FD7-4DB7-A644-159D97336DDB}"/>
    <cellStyle name="Header 7 4" xfId="8035" xr:uid="{0A559A86-D86C-4809-8F60-3BDA05FB1A43}"/>
    <cellStyle name="Header 7 4 2" xfId="12648" xr:uid="{6917D61A-620C-40D6-B008-80288A0D52DC}"/>
    <cellStyle name="Header 7 4 2 2" xfId="36217" xr:uid="{B39FDFEA-3969-4618-821C-EE6F30B39080}"/>
    <cellStyle name="Header 7 4 3" xfId="30579" xr:uid="{6ACCBB84-BDB5-4F69-9A40-1F9B963BD700}"/>
    <cellStyle name="Header 7 4 4" xfId="37091" xr:uid="{8541D6BE-1F45-4D6B-8737-5E527211A5DB}"/>
    <cellStyle name="Header 7 4 5" xfId="20293" xr:uid="{DCA578C0-69E8-4DC2-BCA1-335620E3D7CB}"/>
    <cellStyle name="Header 8" xfId="3759" xr:uid="{E17A83A6-18B6-4133-B8C3-D6968BF0D747}"/>
    <cellStyle name="Header 8 2" xfId="8945" xr:uid="{08C8DC3C-2CC5-4F55-9ABA-6CA435C37CAE}"/>
    <cellStyle name="Header 8 2 2" xfId="36166" xr:uid="{79090DE8-5D82-4E92-BB00-2E6929350423}"/>
    <cellStyle name="Header 8 3" xfId="34974" xr:uid="{19C36F9D-62ED-442B-9445-07E1D9EF3523}"/>
    <cellStyle name="HEADER 9" xfId="13563" xr:uid="{705978AF-9FAC-476E-B8E2-D2732998F076}"/>
    <cellStyle name="Header Draft Stamp" xfId="2023" xr:uid="{E0A60CF8-0057-49DF-81AA-928C35331042}"/>
    <cellStyle name="Header Draft Stamp 2" xfId="2024" xr:uid="{23744F8E-D5CA-4C01-80B4-2C4F73357AF0}"/>
    <cellStyle name="Header Draft Stamp 3" xfId="2025" xr:uid="{A5024B67-1E41-4F79-BD05-9D19C97BFD95}"/>
    <cellStyle name="Header Draft Stamp 4" xfId="2026" xr:uid="{765EA8A3-3DB0-49B2-A2D6-CA9B967439B0}"/>
    <cellStyle name="Header_2005_1st Draft_Tax computation_Valspar_011906" xfId="2027" xr:uid="{F4E5F2E6-67F8-43F6-B1AA-5111AD141D92}"/>
    <cellStyle name="Header1" xfId="2028" xr:uid="{E9A86327-36EE-431F-A5AB-DC49333E72DA}"/>
    <cellStyle name="Header1 2" xfId="2029" xr:uid="{2A1F6AF6-7854-4491-A404-0E4505A9ED85}"/>
    <cellStyle name="Header1 2 2" xfId="2030" xr:uid="{72097C22-61FD-44F1-AD1F-5105386F3C75}"/>
    <cellStyle name="Header1 2 2 2" xfId="25977" xr:uid="{02E46DE3-210F-40A0-BFDF-DA0935E5FF68}"/>
    <cellStyle name="Header1 2 3" xfId="25976" xr:uid="{F47B2FD1-22BF-4CDA-AF9A-0296D1E28E94}"/>
    <cellStyle name="Header1 3" xfId="2031" xr:uid="{AB1B073A-BC55-467B-8134-97F4F948ED72}"/>
    <cellStyle name="Header1 3 2" xfId="25978" xr:uid="{C33A0C6A-4B98-4657-A5CA-896BCA0392A0}"/>
    <cellStyle name="Header1 4" xfId="2032" xr:uid="{8EE19DFA-54ED-4EA2-888D-CCBDF1E93567}"/>
    <cellStyle name="Header1 4 2" xfId="25979" xr:uid="{E2E44575-F955-4213-8F8A-FADE626BCAD6}"/>
    <cellStyle name="Header1 5" xfId="2033" xr:uid="{0386EECA-2304-4429-8DB6-A0B0A5341ABA}"/>
    <cellStyle name="Header1 5 2" xfId="25980" xr:uid="{5D9CEC78-703F-4F98-9B44-21DEDACAA577}"/>
    <cellStyle name="Header1 6" xfId="25975" xr:uid="{821F22AE-0190-4214-9EBE-59DBA03C3B7A}"/>
    <cellStyle name="Header2" xfId="2034" xr:uid="{DA5F01D7-90F8-403A-B3D5-332E402ABB05}"/>
    <cellStyle name="Header2 2" xfId="2035" xr:uid="{884C6DC3-AA3C-44ED-B0D8-B2E0E56F7200}"/>
    <cellStyle name="Header2 2 10" xfId="14975" xr:uid="{9390FF6D-BBA4-4512-A5A4-6A7EA5C34DE8}"/>
    <cellStyle name="Header2 2 10 2" xfId="35827" xr:uid="{B74785D6-E80B-458E-9C37-3A6E6040A7FA}"/>
    <cellStyle name="Header2 2 10 3" xfId="25457" xr:uid="{78ACF449-1103-4E24-8FEE-040DC8B386BA}"/>
    <cellStyle name="Header2 2 11" xfId="15564" xr:uid="{EFC4D835-BAA3-48CC-B44E-6700F9838C33}"/>
    <cellStyle name="Header2 2 2" xfId="2036" xr:uid="{3B563EEB-9AC4-433B-AF53-F51A8D056EB5}"/>
    <cellStyle name="Header2 2 2 2" xfId="2037" xr:uid="{7A9761CC-4B46-438B-BA70-1BC71F1ABED8}"/>
    <cellStyle name="Header2 2 2 2 2" xfId="2848" xr:uid="{049243E7-6911-4BE5-BEDE-86C5B84E0781}"/>
    <cellStyle name="Header2 2 2 2 2 2" xfId="3809" xr:uid="{99A1669A-0409-49CB-9821-EA192FE8B7A0}"/>
    <cellStyle name="Header2 2 2 2 2 2 2" xfId="8990" xr:uid="{10A423AB-A95F-4DE5-9579-EE2E6CD682DC}"/>
    <cellStyle name="Header2 2 2 2 2 3" xfId="4731" xr:uid="{C57523A9-4141-45A8-936A-3F8DC2852111}"/>
    <cellStyle name="Header2 2 2 2 2 4" xfId="8097" xr:uid="{B4C1A936-F3D2-4694-82E7-2E0D27318445}"/>
    <cellStyle name="Header2 2 2 2 2 4 2" xfId="12710" xr:uid="{CB2FDD74-00C4-4E9C-B5A4-565F1177C3EF}"/>
    <cellStyle name="Header2 2 2 2 2 4 3" xfId="30641" xr:uid="{F9F4B5A3-9CE3-403D-A1BF-A060F3BCC236}"/>
    <cellStyle name="Header2 2 2 2 2 4 4" xfId="20355" xr:uid="{1DAACEDC-3994-4E81-A8B3-807A617CA619}"/>
    <cellStyle name="Header2 2 2 2 2 5" xfId="26269" xr:uid="{5B661BC4-6566-4277-998C-E445936255A2}"/>
    <cellStyle name="Header2 2 2 2 2 6" xfId="15857" xr:uid="{701471A4-807C-463F-8AAC-7CD6DC0FCD85}"/>
    <cellStyle name="Header2 2 2 2 3" xfId="2743" xr:uid="{5BC7AAEA-B65A-44B5-BCA2-014CED23C26B}"/>
    <cellStyle name="Header2 2 2 2 3 2" xfId="3810" xr:uid="{9E38A766-E3DB-4B9E-B143-09C47EA91708}"/>
    <cellStyle name="Header2 2 2 2 3 2 2" xfId="8991" xr:uid="{04247AAD-9BC7-4251-8DB3-35DA793036B2}"/>
    <cellStyle name="Header2 2 2 2 3 3" xfId="4631" xr:uid="{D9B9A40D-9443-4153-A33E-B5E347EB5CCC}"/>
    <cellStyle name="Header2 2 2 2 3 4" xfId="8016" xr:uid="{EE2F00E0-DB63-4E22-B556-016F18FF9BC6}"/>
    <cellStyle name="Header2 2 2 2 3 4 2" xfId="12629" xr:uid="{6E38265B-E846-4DAB-A470-E988FB1E7E27}"/>
    <cellStyle name="Header2 2 2 2 3 4 3" xfId="30560" xr:uid="{AF80A2A6-1203-4507-9D16-0DC2C504F163}"/>
    <cellStyle name="Header2 2 2 2 3 4 4" xfId="20274" xr:uid="{AEAE7D39-3BEF-41B0-A987-6FA4A2C20446}"/>
    <cellStyle name="Header2 2 2 2 4" xfId="2761" xr:uid="{C6D76F64-2379-41EE-B13F-2E29181ED1B7}"/>
    <cellStyle name="Header2 2 2 2 4 10" xfId="7187" xr:uid="{5A725678-0A9D-406B-BBE0-DAD388408947}"/>
    <cellStyle name="Header2 2 2 2 4 10 2" xfId="11814" xr:uid="{6A0375BB-327A-43F0-BB1D-40DCD387F8EA}"/>
    <cellStyle name="Header2 2 2 2 4 10 2 2" xfId="33865" xr:uid="{E829E503-F20A-447B-A9E6-E689DDF855C7}"/>
    <cellStyle name="Header2 2 2 2 4 10 2 3" xfId="23624" xr:uid="{B8D3A598-F958-4356-8E94-7B25EB212F14}"/>
    <cellStyle name="Header2 2 2 2 4 10 3" xfId="29798" xr:uid="{58F7F35E-FF8C-4334-A9D1-294F2B45EAEE}"/>
    <cellStyle name="Header2 2 2 2 4 10 4" xfId="19512" xr:uid="{62FAB049-5543-4A8B-864E-597F94F114C2}"/>
    <cellStyle name="Header2 2 2 2 4 11" xfId="5874" xr:uid="{46317D83-D9A4-4D02-BED6-9DC35E47EFA4}"/>
    <cellStyle name="Header2 2 2 2 4 11 2" xfId="10651" xr:uid="{9AE09493-0AFE-473B-B7DD-60329AAB1884}"/>
    <cellStyle name="Header2 2 2 2 4 11 2 2" xfId="32824" xr:uid="{D2AA7708-1ECD-478D-993E-98598F546CE6}"/>
    <cellStyle name="Header2 2 2 2 4 11 2 3" xfId="22571" xr:uid="{13AC10E5-05D3-4777-B4C4-529CD0360FDD}"/>
    <cellStyle name="Header2 2 2 2 4 11 3" xfId="28630" xr:uid="{6CEA3693-0780-4B68-A817-0EFA64502718}"/>
    <cellStyle name="Header2 2 2 2 4 11 4" xfId="18334" xr:uid="{12976126-F718-458D-8884-A9DEFCB30B50}"/>
    <cellStyle name="Header2 2 2 2 4 12" xfId="15799" xr:uid="{C5F88E8D-4829-49B3-94EF-716D42E8D9AE}"/>
    <cellStyle name="Header2 2 2 2 4 2" xfId="3811" xr:uid="{1680323C-809C-4E8C-809A-A83580C12CCF}"/>
    <cellStyle name="Header2 2 2 2 4 2 2" xfId="8992" xr:uid="{755E5E07-BC09-40CD-AD6C-CEA5D4DDFAC6}"/>
    <cellStyle name="Header2 2 2 2 4 3" xfId="4648" xr:uid="{94C4DDE0-D588-4804-AD9C-A611D905AFFF}"/>
    <cellStyle name="Header2 2 2 2 4 4" xfId="5196" xr:uid="{EC39C98C-367C-49DE-9B96-ABBB164049B3}"/>
    <cellStyle name="Header2 2 2 2 4 4 2" xfId="10082" xr:uid="{F096E303-2FBD-449E-917E-E3343ADA16BC}"/>
    <cellStyle name="Header2 2 2 2 4 4 2 2" xfId="32326" xr:uid="{79C9230E-0D31-4C2F-9E3E-D1CE0556F51B}"/>
    <cellStyle name="Header2 2 2 2 4 4 2 3" xfId="22064" xr:uid="{D80F931B-BFFE-45A3-A717-629138850715}"/>
    <cellStyle name="Header2 2 2 2 4 5" xfId="3386" xr:uid="{C3BFAF6A-3120-41D6-9740-F933A5749BFD}"/>
    <cellStyle name="Header2 2 2 2 4 5 2" xfId="8621" xr:uid="{78CBE9F8-0C80-4870-A50A-C437FD0E41D1}"/>
    <cellStyle name="Header2 2 2 2 4 5 2 2" xfId="31105" xr:uid="{41C5ED24-4E1A-460D-BBA4-8E89326717CD}"/>
    <cellStyle name="Header2 2 2 2 4 5 2 3" xfId="20814" xr:uid="{666CD85F-7936-4D74-B83A-943E88E2068A}"/>
    <cellStyle name="Header2 2 2 2 4 5 3" xfId="26674" xr:uid="{EC17BBED-71FD-404F-9A0F-0F45D0FDD407}"/>
    <cellStyle name="Header2 2 2 2 4 5 4" xfId="16295" xr:uid="{E0AF8255-AF9B-41BB-A1FF-6E74AE1FB827}"/>
    <cellStyle name="Header2 2 2 2 4 6" xfId="4318" xr:uid="{38451EF9-3D3F-4B46-92A0-1412BC8DD5A2}"/>
    <cellStyle name="Header2 2 2 2 4 6 2" xfId="9368" xr:uid="{0EC9BBE2-63BE-4A70-83E8-51FEBE2CDC7C}"/>
    <cellStyle name="Header2 2 2 2 4 6 2 2" xfId="31664" xr:uid="{1DA2E856-784F-41E4-8F71-0EC3E39282AB}"/>
    <cellStyle name="Header2 2 2 2 4 6 2 3" xfId="21400" xr:uid="{065685D4-D497-4D0F-99B7-95DB064238B3}"/>
    <cellStyle name="Header2 2 2 2 4 6 3" xfId="27347" xr:uid="{491F74DA-BDBA-4785-A973-75B44C16F180}"/>
    <cellStyle name="Header2 2 2 2 4 6 4" xfId="17012" xr:uid="{01728BC1-9E17-44E5-9018-CFE902337B9A}"/>
    <cellStyle name="Header2 2 2 2 4 7" xfId="3300" xr:uid="{9319DA3F-2A35-45E5-AC5E-428CF64FC06C}"/>
    <cellStyle name="Header2 2 2 2 4 8" xfId="3881" xr:uid="{E2F88AD0-756B-4895-9463-D9971FD0ABE5}"/>
    <cellStyle name="Header2 2 2 2 4 8 2" xfId="26987" xr:uid="{ADE6DF8B-A299-4421-B394-3D0EFCDF1E39}"/>
    <cellStyle name="Header2 2 2 2 4 8 3" xfId="16652" xr:uid="{CB0FC844-0403-41A5-BCA6-EA9FD29B1F3D}"/>
    <cellStyle name="Header2 2 2 2 4 9" xfId="6718" xr:uid="{1274768F-B804-4117-BF49-489A332B6D46}"/>
    <cellStyle name="Header2 2 2 2 4 9 2" xfId="11442" xr:uid="{C1A3957E-6A1B-40D6-802F-547348BD0752}"/>
    <cellStyle name="Header2 2 2 2 4 9 2 2" xfId="33531" xr:uid="{B0E02A5D-64B3-4835-A1BC-6833C3E37AD4}"/>
    <cellStyle name="Header2 2 2 2 4 9 2 3" xfId="23286" xr:uid="{50A2AC78-5279-474C-8EBD-27A7C536C629}"/>
    <cellStyle name="Header2 2 2 2 4 9 3" xfId="29373" xr:uid="{A1164C19-09B7-483F-97C8-A5E3856FD70C}"/>
    <cellStyle name="Header2 2 2 2 4 9 4" xfId="19082" xr:uid="{2EFF2816-A48B-48C4-9178-A571EC9B8BB7}"/>
    <cellStyle name="Header2 2 2 2 5" xfId="3138" xr:uid="{5D21A1F8-C90B-4FAD-90BF-3E5FA0144E3B}"/>
    <cellStyle name="Header2 2 2 2 5 2" xfId="3812" xr:uid="{3A128D3C-D452-430A-AAE2-5DE415E8DAC8}"/>
    <cellStyle name="Header2 2 2 2 5 2 2" xfId="8993" xr:uid="{77366B18-F605-4C6C-988D-C7CFD62B3713}"/>
    <cellStyle name="Header2 2 2 2 5 3" xfId="5033" xr:uid="{CB1FB9AD-BADB-4944-904D-601B9262516E}"/>
    <cellStyle name="Header2 2 2 2 5 4" xfId="8356" xr:uid="{22290575-1B97-4A22-AA60-C254F5CF7ABE}"/>
    <cellStyle name="Header2 2 2 2 5 4 2" xfId="12950" xr:uid="{9E45B437-BF7E-4FFB-9A52-993FC4EE6070}"/>
    <cellStyle name="Header2 2 2 2 5 4 3" xfId="30900" xr:uid="{90368398-ECB7-4614-A1FA-C9879B951AA2}"/>
    <cellStyle name="Header2 2 2 2 5 4 4" xfId="20599" xr:uid="{119780E6-423D-4BC1-863F-B1CC387CEDD2}"/>
    <cellStyle name="Header2 2 2 2 6" xfId="3808" xr:uid="{1890CE87-2AA8-4747-9031-5C84BD8E04B1}"/>
    <cellStyle name="Header2 2 2 2 6 2" xfId="8989" xr:uid="{A598337C-1732-49A3-894E-6427CBC52DA1}"/>
    <cellStyle name="Header2 2 2 2 7" xfId="15192" xr:uid="{2DED1347-C689-4D9E-A595-45E7C3B41663}"/>
    <cellStyle name="Header2 2 2 2 7 2" xfId="36036" xr:uid="{23D99E4E-B176-4D06-A57C-5DF6F74F7092}"/>
    <cellStyle name="Header2 2 2 2 7 3" xfId="25618" xr:uid="{F6FCA288-769B-4962-995E-A3DB891C3DD8}"/>
    <cellStyle name="Header2 2 2 2 8" xfId="15566" xr:uid="{872575D9-5448-4A63-9FC3-A0A4B1151A59}"/>
    <cellStyle name="Header2 2 2 3" xfId="2038" xr:uid="{465F3127-4193-4B4E-8E1B-7DD7CA737614}"/>
    <cellStyle name="Header2 2 2 3 2" xfId="2885" xr:uid="{1684093C-2F10-41CF-A01D-9BFBAEC73E59}"/>
    <cellStyle name="Header2 2 2 3 2 2" xfId="3814" xr:uid="{6816F50C-FF19-4C30-BF97-96539065E508}"/>
    <cellStyle name="Header2 2 2 3 2 2 2" xfId="8995" xr:uid="{97C2F516-8C0A-4889-AC81-DC7AD8CC6C37}"/>
    <cellStyle name="Header2 2 2 3 2 3" xfId="4765" xr:uid="{A964FCFA-1DA6-4E48-AF7B-455AD0483F32}"/>
    <cellStyle name="Header2 2 2 3 2 4" xfId="8126" xr:uid="{4F7C1098-802E-442C-8629-A8C488DB88CF}"/>
    <cellStyle name="Header2 2 2 3 2 4 2" xfId="12739" xr:uid="{A280FF06-E875-4F7B-92E3-4349E93AD29B}"/>
    <cellStyle name="Header2 2 2 3 2 4 3" xfId="30670" xr:uid="{57FA8C2B-1260-43AB-84A7-736C7F73BFEF}"/>
    <cellStyle name="Header2 2 2 3 2 4 4" xfId="20384" xr:uid="{AE773A75-CAE4-443D-BCF3-265EBBBE1FC6}"/>
    <cellStyle name="Header2 2 2 3 2 5" xfId="26290" xr:uid="{7A737E00-384E-4B5F-AD5F-2DDC25D06445}"/>
    <cellStyle name="Header2 2 2 3 2 6" xfId="15878" xr:uid="{C25686B2-D85A-4C0F-887B-C6E2EE71DA6F}"/>
    <cellStyle name="Header2 2 2 3 3" xfId="2963" xr:uid="{F6647F27-AE34-4EF8-A4CA-78D1024A360C}"/>
    <cellStyle name="Header2 2 2 3 3 10" xfId="7367" xr:uid="{0359444A-677F-4B0A-A5FD-F20907468AE5}"/>
    <cellStyle name="Header2 2 2 3 3 10 2" xfId="11994" xr:uid="{9329781C-8FC7-4C0E-AB3B-D25AE8AD9D34}"/>
    <cellStyle name="Header2 2 2 3 3 10 2 2" xfId="34015" xr:uid="{C618A081-9DB0-43D9-91E4-FEEC1CE74478}"/>
    <cellStyle name="Header2 2 2 3 3 10 2 3" xfId="23775" xr:uid="{2046F4F8-FB5D-44AF-B681-B4B789BD15E8}"/>
    <cellStyle name="Header2 2 2 3 3 10 3" xfId="29946" xr:uid="{68913945-49E3-4247-8384-4077BA2194AE}"/>
    <cellStyle name="Header2 2 2 3 3 10 4" xfId="19663" xr:uid="{95B87645-6B0D-4BF6-AF7B-526262F085C9}"/>
    <cellStyle name="Header2 2 2 3 3 11" xfId="4522" xr:uid="{B443C2B0-6332-427E-9951-A0D20F1AAE7C}"/>
    <cellStyle name="Header2 2 2 3 3 11 2" xfId="9542" xr:uid="{23374E09-4A03-4218-BE2B-5281FBFBF17B}"/>
    <cellStyle name="Header2 2 2 3 3 11 2 2" xfId="31810" xr:uid="{3E74BCDF-5211-40C1-A859-F993229F0E86}"/>
    <cellStyle name="Header2 2 2 3 3 11 2 3" xfId="21547" xr:uid="{863D0AF7-EDD9-406A-B4CC-38E1EF34910C}"/>
    <cellStyle name="Header2 2 2 3 3 11 3" xfId="27522" xr:uid="{6D6974F6-EB3F-49C6-BDD2-0314C62E297D}"/>
    <cellStyle name="Header2 2 2 3 3 11 4" xfId="17188" xr:uid="{57CB8522-2544-4B93-B71F-90873CFB69B8}"/>
    <cellStyle name="Header2 2 2 3 3 12" xfId="15936" xr:uid="{794B47D4-26CC-4D19-A2F8-AFA4EA79DB28}"/>
    <cellStyle name="Header2 2 2 3 3 2" xfId="3815" xr:uid="{7ECAAE33-6BCD-42D9-9AA0-568652F9EB09}"/>
    <cellStyle name="Header2 2 2 3 3 2 2" xfId="8996" xr:uid="{BF29C51F-5485-4E2F-819D-30C73784EBD1}"/>
    <cellStyle name="Header2 2 2 3 3 3" xfId="4842" xr:uid="{AA9AC0A9-DF61-4AD7-AB63-D8248DDEA373}"/>
    <cellStyle name="Header2 2 2 3 3 4" xfId="5360" xr:uid="{B1F9352A-3E33-4CBA-954F-32027CC26711}"/>
    <cellStyle name="Header2 2 2 3 3 4 2" xfId="10218" xr:uid="{186A3858-010F-4F29-A0C0-656ED9113D99}"/>
    <cellStyle name="Header2 2 2 3 3 4 2 2" xfId="32454" xr:uid="{A8765BD3-2B1A-482F-A097-2E34387A6960}"/>
    <cellStyle name="Header2 2 2 3 3 4 2 3" xfId="22199" xr:uid="{F0BF227B-E771-4F57-BF0B-8576EB0AF02B}"/>
    <cellStyle name="Header2 2 2 3 3 5" xfId="5978" xr:uid="{7062162B-832B-4E44-AF85-F5C96D4B6B1D}"/>
    <cellStyle name="Header2 2 2 3 3 5 2" xfId="10747" xr:uid="{355CDD0D-59CD-41E8-A634-E57714CBC198}"/>
    <cellStyle name="Header2 2 2 3 3 5 2 2" xfId="32909" xr:uid="{9887027C-902B-40D6-8225-9E902CA0BA62}"/>
    <cellStyle name="Header2 2 2 3 3 5 2 3" xfId="22658" xr:uid="{3465CA60-DD20-4FEA-8F4E-00A45B2269C8}"/>
    <cellStyle name="Header2 2 2 3 3 5 3" xfId="28718" xr:uid="{AA91AF85-8685-4D45-BCE0-A429E4E5B5B7}"/>
    <cellStyle name="Header2 2 2 3 3 5 4" xfId="18421" xr:uid="{66D14AD5-7563-4A99-BA17-C69BBAF0571C}"/>
    <cellStyle name="Header2 2 2 3 3 6" xfId="6366" xr:uid="{53FCDFA4-B083-4E96-B5F7-2057EEC82AA3}"/>
    <cellStyle name="Header2 2 2 3 3 6 2" xfId="11108" xr:uid="{B7D3FD91-FE99-4485-B66E-CE85C7BFD56C}"/>
    <cellStyle name="Header2 2 2 3 3 6 2 2" xfId="33240" xr:uid="{14DF59E8-C4BC-40FD-8E9A-1E5CEECA473F}"/>
    <cellStyle name="Header2 2 2 3 3 6 2 3" xfId="22992" xr:uid="{689DAED2-7B2C-4F37-8563-5454C36CD8E4}"/>
    <cellStyle name="Header2 2 2 3 3 6 3" xfId="29067" xr:uid="{13D416FE-0333-4011-A3CA-F3C181C10B9F}"/>
    <cellStyle name="Header2 2 2 3 3 6 4" xfId="18773" xr:uid="{E6BAB090-3717-4447-BD67-3956011CEE5A}"/>
    <cellStyle name="Header2 2 2 3 3 7" xfId="5924" xr:uid="{9377682B-C817-4BF2-9F27-97617FF1D943}"/>
    <cellStyle name="Header2 2 2 3 3 8" xfId="3978" xr:uid="{FC367DD8-1207-4E6F-818A-973C6B88303E}"/>
    <cellStyle name="Header2 2 2 3 3 8 2" xfId="27043" xr:uid="{0DCB7DFC-E5BD-45EA-817F-538B8F3F8F8B}"/>
    <cellStyle name="Header2 2 2 3 3 8 3" xfId="16710" xr:uid="{4D759BDE-071B-4430-AA5E-CCF6317FB3B3}"/>
    <cellStyle name="Header2 2 2 3 3 9" xfId="6976" xr:uid="{CEB67137-DED9-4E0A-BCBF-22CA7E32D72D}"/>
    <cellStyle name="Header2 2 2 3 3 9 2" xfId="11608" xr:uid="{510D0750-FDDB-4C13-A263-F983504E8E62}"/>
    <cellStyle name="Header2 2 2 3 3 9 2 2" xfId="33666" xr:uid="{CD8C354B-471A-4CF0-9A1C-AF6FC347B919}"/>
    <cellStyle name="Header2 2 2 3 3 9 2 3" xfId="23424" xr:uid="{EFCE8D21-3981-4796-AC75-87455215E818}"/>
    <cellStyle name="Header2 2 2 3 3 9 3" xfId="29599" xr:uid="{4F6D5E97-4BDC-4189-978A-24E4F875D2EC}"/>
    <cellStyle name="Header2 2 2 3 3 9 4" xfId="19311" xr:uid="{BDC85860-C88E-40E3-BEA0-60338A0282AC}"/>
    <cellStyle name="Header2 2 2 3 4" xfId="2996" xr:uid="{3A60DE82-2B99-489B-B131-714A676F802A}"/>
    <cellStyle name="Header2 2 2 3 4 2" xfId="3816" xr:uid="{E84A37FC-47EF-4005-92E9-86291EA6E9FB}"/>
    <cellStyle name="Header2 2 2 3 4 2 2" xfId="8997" xr:uid="{4567016C-B181-4EF6-A918-70885A4F5F33}"/>
    <cellStyle name="Header2 2 2 3 4 3" xfId="4873" xr:uid="{AC7DC0B8-820A-4A17-A96F-81775A3FFB58}"/>
    <cellStyle name="Header2 2 2 3 4 4" xfId="8213" xr:uid="{996C3C91-1C27-4E30-968F-EA3FFF392411}"/>
    <cellStyle name="Header2 2 2 3 4 4 2" xfId="12826" xr:uid="{A5105477-8D72-4671-BDF2-D7CE901E34D8}"/>
    <cellStyle name="Header2 2 2 3 4 4 3" xfId="30757" xr:uid="{67EDE4EA-9491-485A-8418-B848ACE9C714}"/>
    <cellStyle name="Header2 2 2 3 4 4 4" xfId="20471" xr:uid="{15A3503C-8112-4592-A398-16B5290D50DA}"/>
    <cellStyle name="Header2 2 2 3 5" xfId="2927" xr:uid="{3A220900-4207-4BEC-95A4-C55FF0251F6F}"/>
    <cellStyle name="Header2 2 2 3 5 2" xfId="3817" xr:uid="{38038CAE-17B0-4F3B-AE5F-7FB85AAA51B1}"/>
    <cellStyle name="Header2 2 2 3 5 2 2" xfId="8998" xr:uid="{06FB2EF3-B47F-4D31-88CE-E794F5AEB643}"/>
    <cellStyle name="Header2 2 2 3 5 3" xfId="4806" xr:uid="{C117BAB4-E143-4F24-9732-4479C84452CD}"/>
    <cellStyle name="Header2 2 2 3 5 4" xfId="8159" xr:uid="{D3B557B2-261F-40F5-BD5D-A0D66C4BFC55}"/>
    <cellStyle name="Header2 2 2 3 5 4 2" xfId="12772" xr:uid="{55CEDFBC-EB48-4293-8048-43268F11786B}"/>
    <cellStyle name="Header2 2 2 3 5 4 3" xfId="30703" xr:uid="{22AD90FA-9FB1-4ADA-863E-E54DAD23B493}"/>
    <cellStyle name="Header2 2 2 3 5 4 4" xfId="20417" xr:uid="{C4925A33-01CE-461E-A23E-90E8B9B56329}"/>
    <cellStyle name="Header2 2 2 3 6" xfId="3813" xr:uid="{5B3A2759-D468-4637-AFD9-923D72BD99AB}"/>
    <cellStyle name="Header2 2 2 3 6 2" xfId="8994" xr:uid="{22CD6701-B329-42A9-80A4-1F203C117F91}"/>
    <cellStyle name="Header2 2 2 3 7" xfId="15567" xr:uid="{6D98CE72-ABAF-493D-9BA7-E136586A0E22}"/>
    <cellStyle name="Header2 2 2 4" xfId="2039" xr:uid="{AFB2267E-09F9-4C34-B2BE-19ED1364542F}"/>
    <cellStyle name="Header2 2 2 4 2" xfId="2771" xr:uid="{2FD998F6-1EBB-4839-B009-13077F21C348}"/>
    <cellStyle name="Header2 2 2 4 2 2" xfId="3819" xr:uid="{BA851800-34C0-4B95-9889-7C0BE93FFE98}"/>
    <cellStyle name="Header2 2 2 4 2 2 2" xfId="9000" xr:uid="{282141F3-C6A2-4681-95EF-D2F228F05D83}"/>
    <cellStyle name="Header2 2 2 4 2 3" xfId="4658" xr:uid="{A6254850-B522-418F-A19C-1C436DE98694}"/>
    <cellStyle name="Header2 2 2 4 2 4" xfId="8038" xr:uid="{09358F1A-F124-4C58-A2AC-072BA58F576B}"/>
    <cellStyle name="Header2 2 2 4 2 4 2" xfId="12651" xr:uid="{7CBF5B16-4ED1-4916-BFB3-3B48CF3F821B}"/>
    <cellStyle name="Header2 2 2 4 2 4 3" xfId="30582" xr:uid="{ABA3C4CC-E2E3-47D9-928D-73C4796DA478}"/>
    <cellStyle name="Header2 2 2 4 2 4 4" xfId="20296" xr:uid="{7319E692-8F80-4335-881F-1276732BDB72}"/>
    <cellStyle name="Header2 2 2 4 2 5" xfId="26220" xr:uid="{F118263B-94BF-4B61-9085-3FCF8FC2963D}"/>
    <cellStyle name="Header2 2 2 4 2 6" xfId="15805" xr:uid="{D04DE9DA-6F51-47F5-95EC-C6AB9E79AD35}"/>
    <cellStyle name="Header2 2 2 4 3" xfId="2898" xr:uid="{1C7CE0C7-FEDB-472B-B3F0-B56E50A58E6E}"/>
    <cellStyle name="Header2 2 2 4 3 2" xfId="3820" xr:uid="{EB272438-5A11-41BA-B0BE-BA8273A95C20}"/>
    <cellStyle name="Header2 2 2 4 3 2 2" xfId="9001" xr:uid="{CE59F0EA-B7E8-4E7E-BBCF-844DC572E434}"/>
    <cellStyle name="Header2 2 2 4 3 3" xfId="4778" xr:uid="{52364ECF-461E-4821-BC09-A598248C684C}"/>
    <cellStyle name="Header2 2 2 4 3 4" xfId="8135" xr:uid="{7282D332-31E5-40F4-821C-28C110DFA338}"/>
    <cellStyle name="Header2 2 2 4 3 4 2" xfId="12748" xr:uid="{8A2FDD8E-E9F6-4DAD-859A-4BB36F189427}"/>
    <cellStyle name="Header2 2 2 4 3 4 3" xfId="30679" xr:uid="{5CB94204-B170-416E-AF31-1FE5DE823BA8}"/>
    <cellStyle name="Header2 2 2 4 3 4 4" xfId="20393" xr:uid="{96F96937-944E-4320-89C9-CECDCEC7D550}"/>
    <cellStyle name="Header2 2 2 4 4" xfId="2838" xr:uid="{E80118BB-49B5-4C72-9012-ADAB886260B3}"/>
    <cellStyle name="Header2 2 2 4 4 10" xfId="7253" xr:uid="{DB7E2C8B-28BF-4348-AB66-303F501B53DB}"/>
    <cellStyle name="Header2 2 2 4 4 10 2" xfId="11880" xr:uid="{E3F7C7FD-FCAD-488F-868C-2A6A2589C852}"/>
    <cellStyle name="Header2 2 2 4 4 10 2 2" xfId="33920" xr:uid="{81254ED2-8A7F-45CC-B99C-538A875241A8}"/>
    <cellStyle name="Header2 2 2 4 4 10 2 3" xfId="23679" xr:uid="{66537410-5D0D-45B1-9C62-4CFD5DDA2618}"/>
    <cellStyle name="Header2 2 2 4 4 10 3" xfId="29852" xr:uid="{D2A95D5D-0377-4E1F-8690-11C33454A2CD}"/>
    <cellStyle name="Header2 2 2 4 4 10 4" xfId="19567" xr:uid="{B55D6389-3D0D-4541-A3BF-6818939D9094}"/>
    <cellStyle name="Header2 2 2 4 4 11" xfId="5912" xr:uid="{FB027492-10C6-49CC-B8B3-219684B1F395}"/>
    <cellStyle name="Header2 2 2 4 4 11 2" xfId="10687" xr:uid="{B59642CD-38E5-40C5-B317-C469A01B7B15}"/>
    <cellStyle name="Header2 2 2 4 4 11 2 2" xfId="32853" xr:uid="{DFF2107F-4F47-4D26-979C-43C56A73114D}"/>
    <cellStyle name="Header2 2 2 4 4 11 2 3" xfId="22602" xr:uid="{1B4CAE48-26DA-4FE9-9CA4-CFB59A6E7370}"/>
    <cellStyle name="Header2 2 2 4 4 11 3" xfId="28661" xr:uid="{534CD130-54FA-43D3-B41D-2C971C7D58B6}"/>
    <cellStyle name="Header2 2 2 4 4 11 4" xfId="18365" xr:uid="{9C4007E0-1E52-44EC-AD9C-2C709DDB84D5}"/>
    <cellStyle name="Header2 2 2 4 4 12" xfId="15850" xr:uid="{3680F7F3-BA53-4520-91F9-E0CB5DF2F54B}"/>
    <cellStyle name="Header2 2 2 4 4 2" xfId="3821" xr:uid="{E703EB30-769A-4145-BF03-442EC310CBEB}"/>
    <cellStyle name="Header2 2 2 4 4 2 2" xfId="9002" xr:uid="{707EE4CD-87D8-4CA9-A5AE-36E6FC07E52A}"/>
    <cellStyle name="Header2 2 2 4 4 3" xfId="4722" xr:uid="{665D8696-6152-4EF4-94CC-97B52B10DBEE}"/>
    <cellStyle name="Header2 2 2 4 4 4" xfId="5257" xr:uid="{7C2E9D20-2175-43A7-992D-53869D160209}"/>
    <cellStyle name="Header2 2 2 4 4 4 2" xfId="10130" xr:uid="{1EB9FFC9-4611-46E2-B0BD-57A7BE9363BB}"/>
    <cellStyle name="Header2 2 2 4 4 4 2 2" xfId="32372" xr:uid="{5AF87A14-5109-4CCB-8B00-199B364FA22A}"/>
    <cellStyle name="Header2 2 2 4 4 4 2 3" xfId="22112" xr:uid="{C4D1248A-1FBB-4F5E-9781-6B5CD4F7ABCD}"/>
    <cellStyle name="Header2 2 2 4 4 5" xfId="5862" xr:uid="{73019384-7AED-473F-84F8-F378D7A24617}"/>
    <cellStyle name="Header2 2 2 4 4 5 2" xfId="10642" xr:uid="{8063B731-2103-4298-874D-8D0BBC051D34}"/>
    <cellStyle name="Header2 2 2 4 4 5 2 2" xfId="32815" xr:uid="{B099BFF3-B814-4DD4-90A8-85E845D6B973}"/>
    <cellStyle name="Header2 2 2 4 4 5 2 3" xfId="22562" xr:uid="{3A867AB1-37FF-4DEB-B182-E47409975286}"/>
    <cellStyle name="Header2 2 2 4 4 5 3" xfId="28619" xr:uid="{4F26C3B1-DC6B-48B7-960E-F9B7BBF8424F}"/>
    <cellStyle name="Header2 2 2 4 4 5 4" xfId="18323" xr:uid="{6C1ADCE7-2CAB-433C-B33E-6544BBF83E4D}"/>
    <cellStyle name="Header2 2 2 4 4 6" xfId="6255" xr:uid="{88B1CC5F-B63E-4E1F-B92B-3A4C45AFF95D}"/>
    <cellStyle name="Header2 2 2 4 4 6 2" xfId="10999" xr:uid="{09E8A488-78FA-42A5-8A48-471890DCE3B2}"/>
    <cellStyle name="Header2 2 2 4 4 6 2 2" xfId="33148" xr:uid="{C161B007-5B6A-4DE8-BD83-7038C402A874}"/>
    <cellStyle name="Header2 2 2 4 4 6 2 3" xfId="22899" xr:uid="{F9877E96-9DF6-4991-A671-AF9A11455CA8}"/>
    <cellStyle name="Header2 2 2 4 4 6 3" xfId="28974" xr:uid="{1F91BB23-A127-4A39-A784-89B3A969C931}"/>
    <cellStyle name="Header2 2 2 4 4 6 4" xfId="18679" xr:uid="{0F7DE3A0-9DFA-47D9-A5AC-803DBF47C3C8}"/>
    <cellStyle name="Header2 2 2 4 4 7" xfId="5749" xr:uid="{7D6D467A-4B27-45F6-BEB6-A8C2D0B084E3}"/>
    <cellStyle name="Header2 2 2 4 4 8" xfId="5681" xr:uid="{57D91CD1-78A8-4970-A1A2-09580C55A3F4}"/>
    <cellStyle name="Header2 2 2 4 4 8 2" xfId="28476" xr:uid="{A06CCA85-7A46-4F32-80EA-4267C86D8396}"/>
    <cellStyle name="Header2 2 2 4 4 8 3" xfId="18179" xr:uid="{DB001FB5-7E09-40CC-B625-3B128DD7B1DD}"/>
    <cellStyle name="Header2 2 2 4 4 9" xfId="6870" xr:uid="{AE1BE91D-DB9E-4852-8082-E7A8A1431AD8}"/>
    <cellStyle name="Header2 2 2 4 4 9 2" xfId="11507" xr:uid="{840D4C2D-D2EF-468D-991D-D390F339008A}"/>
    <cellStyle name="Header2 2 2 4 4 9 2 2" xfId="33586" xr:uid="{69B1865E-3842-41C3-84E6-B712E2E593B1}"/>
    <cellStyle name="Header2 2 2 4 4 9 2 3" xfId="23342" xr:uid="{97997B51-8C15-4935-B38F-803E6891FB17}"/>
    <cellStyle name="Header2 2 2 4 4 9 3" xfId="29514" xr:uid="{15AF1A33-2043-4C52-8658-2488A18E89A6}"/>
    <cellStyle name="Header2 2 2 4 4 9 4" xfId="19224" xr:uid="{9140BE73-C936-4894-AFF9-E5CCF0525C86}"/>
    <cellStyle name="Header2 2 2 4 5" xfId="3090" xr:uid="{517E2E56-293F-4C9C-A964-1790B3515DCA}"/>
    <cellStyle name="Header2 2 2 4 5 2" xfId="3822" xr:uid="{5FEE1A45-6CCE-4AC0-A9AF-C0C770F9F209}"/>
    <cellStyle name="Header2 2 2 4 5 2 2" xfId="9003" xr:uid="{77714F0A-A3DB-471B-8D44-D9CF69B94490}"/>
    <cellStyle name="Header2 2 2 4 5 3" xfId="4986" xr:uid="{A447FBF7-FB0B-45FF-855D-64D423530887}"/>
    <cellStyle name="Header2 2 2 4 5 4" xfId="8308" xr:uid="{0361514E-E1EE-4EB5-B993-8F57ADB8ECA1}"/>
    <cellStyle name="Header2 2 2 4 5 4 2" xfId="12905" xr:uid="{9AE9A8DD-9B0A-47EA-AB86-CA5F6D623585}"/>
    <cellStyle name="Header2 2 2 4 5 4 3" xfId="30852" xr:uid="{F146FC04-B213-424C-9C04-478D4D023FB5}"/>
    <cellStyle name="Header2 2 2 4 5 4 4" xfId="20551" xr:uid="{2189F2E6-01B4-4287-BFA1-25E9A038DAE6}"/>
    <cellStyle name="Header2 2 2 4 6" xfId="3818" xr:uid="{7B3BCD07-5D95-4D20-8E12-17C2306D879D}"/>
    <cellStyle name="Header2 2 2 4 6 2" xfId="8999" xr:uid="{DA4A9F3E-2263-45C7-9418-334E0F899908}"/>
    <cellStyle name="Header2 2 2 4 7" xfId="15568" xr:uid="{640A0006-C3AA-4693-96BA-C49D1614D0C9}"/>
    <cellStyle name="Header2 2 2 5" xfId="2826" xr:uid="{32E8A939-A208-4465-89A7-20FEAB2154F7}"/>
    <cellStyle name="Header2 2 2 5 2" xfId="3823" xr:uid="{504B2894-0D23-424A-91D6-E52FDCBDA7B7}"/>
    <cellStyle name="Header2 2 2 5 2 2" xfId="9004" xr:uid="{4B19658B-C05B-4807-8ED5-DAB0BEBB0258}"/>
    <cellStyle name="Header2 2 2 5 3" xfId="4710" xr:uid="{52E3D8B2-138B-4E17-9FBC-0AF0730634E5}"/>
    <cellStyle name="Header2 2 2 5 4" xfId="8079" xr:uid="{D9E1318D-D804-47D8-99DC-DE081EC16231}"/>
    <cellStyle name="Header2 2 2 5 4 2" xfId="12692" xr:uid="{02517FF3-47B5-4994-A058-2938AC193168}"/>
    <cellStyle name="Header2 2 2 5 4 3" xfId="30623" xr:uid="{48DF5BDA-7987-4142-BE21-692BDA0ED3C0}"/>
    <cellStyle name="Header2 2 2 5 4 4" xfId="20337" xr:uid="{06844DA7-1FC5-46F1-816C-6C7425203C72}"/>
    <cellStyle name="Header2 2 2 5 5" xfId="26255" xr:uid="{1B6640A8-BEDA-41BC-98C9-AEA29F072C14}"/>
    <cellStyle name="Header2 2 2 5 6" xfId="15841" xr:uid="{80CC477D-1D51-4631-9C19-1D4855E45611}"/>
    <cellStyle name="Header2 2 2 6" xfId="2709" xr:uid="{7F15BD41-E536-4F74-9DF6-3A3489D7A2E6}"/>
    <cellStyle name="Header2 2 2 6 10" xfId="4445" xr:uid="{AB4C7010-BE83-4874-AC2A-46CDC5F0B88C}"/>
    <cellStyle name="Header2 2 2 6 10 2" xfId="9485" xr:uid="{6A1C3674-BAEB-4458-BDB2-97CA1C74F271}"/>
    <cellStyle name="Header2 2 2 6 10 2 2" xfId="31765" xr:uid="{DB56213F-0DF7-49D3-969D-C85431A78E06}"/>
    <cellStyle name="Header2 2 2 6 10 2 3" xfId="21500" xr:uid="{A87EFEEF-6D49-4358-8613-6B19E1470C34}"/>
    <cellStyle name="Header2 2 2 6 10 3" xfId="27458" xr:uid="{B46EBD5B-8F93-4471-B68C-A6F742212D3C}"/>
    <cellStyle name="Header2 2 2 6 10 4" xfId="17122" xr:uid="{226BE636-E51D-488C-BFAB-1238B8698848}"/>
    <cellStyle name="Header2 2 2 6 11" xfId="3689" xr:uid="{CB4B69F6-FEE7-4A09-A62D-852A70D0E38E}"/>
    <cellStyle name="Header2 2 2 6 11 2" xfId="8889" xr:uid="{48076C47-1684-4CCD-866B-3E275F28EE21}"/>
    <cellStyle name="Header2 2 2 6 11 2 2" xfId="31331" xr:uid="{8F992A63-2DA5-4DDB-BEA5-4E8BB6F6FF3E}"/>
    <cellStyle name="Header2 2 2 6 11 2 3" xfId="21065" xr:uid="{7D1EA4D3-1489-41BF-90E3-FD3615C26F1B}"/>
    <cellStyle name="Header2 2 2 6 11 3" xfId="26913" xr:uid="{E4F40BAA-290E-4248-BD38-15A5FF0266F1}"/>
    <cellStyle name="Header2 2 2 6 11 4" xfId="16567" xr:uid="{1EF82624-9AAD-45A0-B60A-40FB8C25CD8D}"/>
    <cellStyle name="Header2 2 2 6 12" xfId="15766" xr:uid="{C9D3016F-0DBB-4F44-9EAC-A860691A7930}"/>
    <cellStyle name="Header2 2 2 6 2" xfId="3824" xr:uid="{C1E65214-DC54-4223-B3D6-ADCCD5928E64}"/>
    <cellStyle name="Header2 2 2 6 2 2" xfId="9005" xr:uid="{747D9641-9E6C-42EC-B6E6-D4A8943EA6EA}"/>
    <cellStyle name="Header2 2 2 6 3" xfId="4598" xr:uid="{0BAD1D7C-F2AD-44FC-83A1-1DE25DB81355}"/>
    <cellStyle name="Header2 2 2 6 4" xfId="5152" xr:uid="{BAD5DDA7-6959-4D5B-9451-3AA035E5192C}"/>
    <cellStyle name="Header2 2 2 6 4 2" xfId="10049" xr:uid="{05021499-C844-4F69-B1F8-3460319E0796}"/>
    <cellStyle name="Header2 2 2 6 4 2 2" xfId="32295" xr:uid="{D81C54B5-97B2-49F8-A485-C7DB04A1382C}"/>
    <cellStyle name="Header2 2 2 6 4 2 3" xfId="22031" xr:uid="{D067B664-23A0-47C2-8821-6D4DA166A3D9}"/>
    <cellStyle name="Header2 2 2 6 5" xfId="3528" xr:uid="{7FA9B681-4C05-463A-8E78-58C96FE6497C}"/>
    <cellStyle name="Header2 2 2 6 5 2" xfId="8748" xr:uid="{723A396F-F641-4B8E-94E3-629B315FB39E}"/>
    <cellStyle name="Header2 2 2 6 5 2 2" xfId="31227" xr:uid="{7E1F8717-2318-4E81-A6DE-A1B2001634BF}"/>
    <cellStyle name="Header2 2 2 6 5 2 3" xfId="20937" xr:uid="{57F7C736-4D97-4671-A38F-AD82946EF306}"/>
    <cellStyle name="Header2 2 2 6 5 3" xfId="26799" xr:uid="{DEBC7437-7AE5-451F-928E-54F5D685F9D6}"/>
    <cellStyle name="Header2 2 2 6 5 4" xfId="16429" xr:uid="{2B019887-29D7-4569-8231-756033B2A0E9}"/>
    <cellStyle name="Header2 2 2 6 6" xfId="4360" xr:uid="{F4A74F93-D2A7-4E4D-A620-48322656F383}"/>
    <cellStyle name="Header2 2 2 6 6 2" xfId="9408" xr:uid="{7B4257D5-38E9-4BC1-A510-C8F8CAE91C6C}"/>
    <cellStyle name="Header2 2 2 6 6 2 2" xfId="31693" xr:uid="{0DB695D7-AB4B-4B73-ACE8-ADEDBA3B138B}"/>
    <cellStyle name="Header2 2 2 6 6 2 3" xfId="21429" xr:uid="{38B4B0EF-0813-4831-8196-CC59DD01500D}"/>
    <cellStyle name="Header2 2 2 6 6 3" xfId="27378" xr:uid="{3573F6B9-6060-4B8B-8544-47A7E01EC873}"/>
    <cellStyle name="Header2 2 2 6 6 4" xfId="17043" xr:uid="{C707DA9F-484F-4B2B-9100-E0C0678DF915}"/>
    <cellStyle name="Header2 2 2 6 7" xfId="3730" xr:uid="{A78DE416-8388-4F72-9A63-C2F8B36DE0BB}"/>
    <cellStyle name="Header2 2 2 6 8" xfId="5816" xr:uid="{380E710F-1662-468D-8160-00330D855D7B}"/>
    <cellStyle name="Header2 2 2 6 8 2" xfId="28578" xr:uid="{EBE396EF-4E90-4546-B119-C2A40DCB41B8}"/>
    <cellStyle name="Header2 2 2 6 8 3" xfId="18281" xr:uid="{F30CCD76-50E6-42BC-AD44-1C142912C742}"/>
    <cellStyle name="Header2 2 2 6 9" xfId="6675" xr:uid="{FD4F72AE-49AA-49AB-A6DD-466203ACEC09}"/>
    <cellStyle name="Header2 2 2 6 9 2" xfId="11403" xr:uid="{EEC2AF6E-3A70-4F5F-A382-03ADD301B574}"/>
    <cellStyle name="Header2 2 2 6 9 2 2" xfId="33501" xr:uid="{5BCDB1CC-EB13-4485-8727-5343BF601607}"/>
    <cellStyle name="Header2 2 2 6 9 2 3" xfId="23255" xr:uid="{0FB243F8-AFD9-4FD3-BC04-13E5C9FF92ED}"/>
    <cellStyle name="Header2 2 2 6 9 3" xfId="29339" xr:uid="{3FCD1A74-04C5-44A4-9B94-E61CF2CE977E}"/>
    <cellStyle name="Header2 2 2 6 9 4" xfId="19047" xr:uid="{21B5407B-E25E-43C9-9E9D-99ADFF2710BC}"/>
    <cellStyle name="Header2 2 2 7" xfId="2657" xr:uid="{66F57962-C72C-4C66-A98D-C9DFBE9C2468}"/>
    <cellStyle name="Header2 2 2 7 2" xfId="3825" xr:uid="{7348DE40-D941-4F22-B9E4-F41FF3AEEAF2}"/>
    <cellStyle name="Header2 2 2 7 2 2" xfId="9006" xr:uid="{EFDDF810-6EAE-4585-9365-716365253535}"/>
    <cellStyle name="Header2 2 2 7 3" xfId="4548" xr:uid="{06ADC3B6-1127-4988-94FC-CA7BCB65D281}"/>
    <cellStyle name="Header2 2 2 7 4" xfId="7940" xr:uid="{2F9E2F60-B575-4DC9-967A-282A0BDEAA5B}"/>
    <cellStyle name="Header2 2 2 7 4 2" xfId="12553" xr:uid="{EDAFBFCC-B45C-4880-B917-816D1204C471}"/>
    <cellStyle name="Header2 2 2 7 4 3" xfId="30484" xr:uid="{FFE021B9-FEBD-44B8-88E8-F6B79748DCF3}"/>
    <cellStyle name="Header2 2 2 7 4 4" xfId="20198" xr:uid="{00793D73-9F90-4779-8B53-398A2301518C}"/>
    <cellStyle name="Header2 2 2 8" xfId="3807" xr:uid="{7C4519E6-92A6-4041-9ECE-FAF40D9E3C63}"/>
    <cellStyle name="Header2 2 2 8 2" xfId="8988" xr:uid="{6107006F-5E86-4E8B-80FC-8248D435BF20}"/>
    <cellStyle name="Header2 2 2 9" xfId="15565" xr:uid="{276E5AB5-40B2-49AD-8305-8BCB16EFA0C2}"/>
    <cellStyle name="Header2 2 3" xfId="2040" xr:uid="{7B564E45-74FF-4CAC-97CE-3702D027C78D}"/>
    <cellStyle name="Header2 2 3 2" xfId="2845" xr:uid="{F6A1A509-1735-4F27-BCFF-58F5300B40EF}"/>
    <cellStyle name="Header2 2 3 2 2" xfId="3827" xr:uid="{8DD09C48-E129-4149-8D73-6B5B82E14141}"/>
    <cellStyle name="Header2 2 3 2 2 2" xfId="9008" xr:uid="{85A93870-8222-4462-BF97-220605AADDB9}"/>
    <cellStyle name="Header2 2 3 2 3" xfId="4728" xr:uid="{66F9B063-5FE8-4F43-A16B-7A6B52B971FD}"/>
    <cellStyle name="Header2 2 3 2 4" xfId="8094" xr:uid="{C14F9B7A-8D59-417B-91D8-3E4C44159110}"/>
    <cellStyle name="Header2 2 3 2 4 2" xfId="12707" xr:uid="{52A54065-018D-4F82-9D7C-D569F48DB016}"/>
    <cellStyle name="Header2 2 3 2 4 3" xfId="30638" xr:uid="{61DD6E03-1CDF-4BB8-83FA-3BCB60BD432D}"/>
    <cellStyle name="Header2 2 3 2 4 4" xfId="20352" xr:uid="{58E49B63-D4E4-4944-9841-410996D2AB56}"/>
    <cellStyle name="Header2 2 3 2 5" xfId="14733" xr:uid="{8348B22F-7C9B-4F18-B464-13FCFC95DB24}"/>
    <cellStyle name="Header2 2 3 2 5 2" xfId="35604" xr:uid="{7138029E-E3A3-428C-BE65-63FD9FB2FD37}"/>
    <cellStyle name="Header2 2 3 2 5 3" xfId="25235" xr:uid="{4D679B9C-08A5-41E3-9FF1-5093DE694E5B}"/>
    <cellStyle name="Header2 2 3 2 6" xfId="15202" xr:uid="{61BF3CE9-3C4F-481E-A3F8-B92665189F86}"/>
    <cellStyle name="Header2 2 3 2 6 2" xfId="36043" xr:uid="{EAF2225B-6352-4C90-9926-5E90F150A9D9}"/>
    <cellStyle name="Header2 2 3 2 6 3" xfId="25625" xr:uid="{48B67119-7602-47FB-AD07-99A0B58B1D9E}"/>
    <cellStyle name="Header2 2 3 2 7" xfId="15855" xr:uid="{5E9AFCB6-3F51-4CE6-8BE3-FA8A2A73E416}"/>
    <cellStyle name="Header2 2 3 3" xfId="2625" xr:uid="{E5CC6609-424E-46AB-B3F5-8F0B022D957D}"/>
    <cellStyle name="Header2 2 3 3 2" xfId="3828" xr:uid="{AF739C10-B8BD-4632-8BB9-83AD5CD6B270}"/>
    <cellStyle name="Header2 2 3 3 2 2" xfId="9009" xr:uid="{CDB7A567-AEB5-498A-848B-AE99204FB162}"/>
    <cellStyle name="Header2 2 3 3 3" xfId="3211" xr:uid="{457EE379-6FE3-4434-A057-600ABB2015F2}"/>
    <cellStyle name="Header2 2 3 3 4" xfId="7912" xr:uid="{FD693773-94D6-467B-A9BE-39335B3B02DB}"/>
    <cellStyle name="Header2 2 3 3 4 2" xfId="12525" xr:uid="{39669300-6D77-4F3E-934B-46ADB6C4804B}"/>
    <cellStyle name="Header2 2 3 3 4 3" xfId="30456" xr:uid="{7904B134-02F5-4D51-B446-5243F18C7357}"/>
    <cellStyle name="Header2 2 3 3 4 4" xfId="20170" xr:uid="{8E17C8D1-016F-4D4C-8032-F55B5F15E442}"/>
    <cellStyle name="Header2 2 3 4" xfId="2892" xr:uid="{CFF50708-C0F2-4899-B268-9C702D249C82}"/>
    <cellStyle name="Header2 2 3 4 10" xfId="7301" xr:uid="{D21F217D-76C7-4D2B-81DC-847F3115ABCC}"/>
    <cellStyle name="Header2 2 3 4 10 2" xfId="11928" xr:uid="{85C510A0-FB22-4888-83BD-56986AE360B8}"/>
    <cellStyle name="Header2 2 3 4 10 2 2" xfId="33954" xr:uid="{F923F0AC-FEAD-47B6-ADE3-2688B6C84AA9}"/>
    <cellStyle name="Header2 2 3 4 10 2 3" xfId="23713" xr:uid="{B0688EAE-6336-4FA0-A5C1-CE727B2AE43E}"/>
    <cellStyle name="Header2 2 3 4 10 3" xfId="29885" xr:uid="{B92CEBB0-F2AF-40BB-8BD4-E2DA30FFC31A}"/>
    <cellStyle name="Header2 2 3 4 10 4" xfId="19601" xr:uid="{4FD82A9A-07C9-4111-82C2-03BE565EDEC8}"/>
    <cellStyle name="Header2 2 3 4 11" xfId="4113" xr:uid="{76024C77-BCF0-4216-8E5D-CBF83C98B95B}"/>
    <cellStyle name="Header2 2 3 4 11 2" xfId="9190" xr:uid="{450A7B2E-5577-4801-AFC1-C9408933E846}"/>
    <cellStyle name="Header2 2 3 4 11 2 2" xfId="31500" xr:uid="{1FE5C6E2-76B3-4883-B707-FCC59BE08033}"/>
    <cellStyle name="Header2 2 3 4 11 2 3" xfId="21237" xr:uid="{58BDD6A1-FAC5-46CD-B168-527BD0DE80A0}"/>
    <cellStyle name="Header2 2 3 4 11 3" xfId="27158" xr:uid="{94EBEBB3-FEA4-4A69-860C-281B74338465}"/>
    <cellStyle name="Header2 2 3 4 11 4" xfId="16824" xr:uid="{E034539B-F0E3-4D88-A8C0-7A5039A001D5}"/>
    <cellStyle name="Header2 2 3 4 12" xfId="15883" xr:uid="{9E4EA384-7E7B-4E93-AFA0-E6C3B2DEBF2D}"/>
    <cellStyle name="Header2 2 3 4 2" xfId="3829" xr:uid="{87361AF6-9C4E-4894-B0AA-7435C9F676DF}"/>
    <cellStyle name="Header2 2 3 4 2 2" xfId="9010" xr:uid="{35318608-D283-46DB-B054-E6D5F9E8D8A9}"/>
    <cellStyle name="Header2 2 3 4 3" xfId="4772" xr:uid="{7FD063FC-3363-4C59-A463-9E26889DDE5D}"/>
    <cellStyle name="Header2 2 3 4 4" xfId="5301" xr:uid="{F9FB2AFB-8B5E-4062-A5C1-BBFBE416A29D}"/>
    <cellStyle name="Header2 2 3 4 4 2" xfId="10165" xr:uid="{559FE514-87DB-4E7B-A9F4-1B78F31A94BF}"/>
    <cellStyle name="Header2 2 3 4 4 2 2" xfId="32403" xr:uid="{793DF960-A795-4FEC-88BC-1F9A06B6629A}"/>
    <cellStyle name="Header2 2 3 4 4 2 3" xfId="22146" xr:uid="{B072FF3F-FBAD-47C0-8B33-56F9AE6DA05F}"/>
    <cellStyle name="Header2 2 3 4 5" xfId="5909" xr:uid="{09145921-96B7-4CF2-98F8-A7CFF9DAB9CA}"/>
    <cellStyle name="Header2 2 3 4 5 2" xfId="10684" xr:uid="{4084FC56-D639-40EA-8E19-802FCC89AC2B}"/>
    <cellStyle name="Header2 2 3 4 5 2 2" xfId="32850" xr:uid="{C3F1888C-B079-413E-B48B-16898F25DAA2}"/>
    <cellStyle name="Header2 2 3 4 5 2 3" xfId="22599" xr:uid="{BA1FFFFF-9942-4B70-A230-48546A124D02}"/>
    <cellStyle name="Header2 2 3 4 5 3" xfId="28658" xr:uid="{BD2730C7-AB2F-4B06-9D24-068C2A2F1776}"/>
    <cellStyle name="Header2 2 3 4 5 4" xfId="18362" xr:uid="{354F7F1F-2019-4007-A033-87323F871C9D}"/>
    <cellStyle name="Header2 2 3 4 6" xfId="6303" xr:uid="{37D4AADB-3F1B-4D17-A441-8822630DEEE3}"/>
    <cellStyle name="Header2 2 3 4 6 2" xfId="11046" xr:uid="{571FE31C-101E-4876-8EEA-8BF4C10514B9}"/>
    <cellStyle name="Header2 2 3 4 6 2 2" xfId="33183" xr:uid="{141A9021-F2F1-492E-83D0-BCD8F0D338F0}"/>
    <cellStyle name="Header2 2 3 4 6 2 3" xfId="22934" xr:uid="{370AB233-6686-4156-BB6A-F909EC9797C4}"/>
    <cellStyle name="Header2 2 3 4 6 3" xfId="29009" xr:uid="{190EF84E-D568-468A-A999-ED2E771EDC55}"/>
    <cellStyle name="Header2 2 3 4 6 4" xfId="18714" xr:uid="{7E0B0D83-6188-41D0-8DCC-44775E5AB5E8}"/>
    <cellStyle name="Header2 2 3 4 7" xfId="6015" xr:uid="{75A2D689-8104-4446-A1E9-4647F8BDC30A}"/>
    <cellStyle name="Header2 2 3 4 8" xfId="4451" xr:uid="{E29B3D07-82B2-459F-A436-6852BA17C0F6}"/>
    <cellStyle name="Header2 2 3 4 8 2" xfId="27462" xr:uid="{B6AF0C51-E598-41F5-A646-DCD0A8318BDB}"/>
    <cellStyle name="Header2 2 3 4 8 3" xfId="17126" xr:uid="{545FF5D5-9C7F-453F-87A6-33AB17D387CA}"/>
    <cellStyle name="Header2 2 3 4 9" xfId="6917" xr:uid="{B0FCB097-CFEB-47BD-ABC8-025ED961748E}"/>
    <cellStyle name="Header2 2 3 4 9 2" xfId="11550" xr:uid="{0695C3B8-298B-4549-9CB4-D937DDC196A6}"/>
    <cellStyle name="Header2 2 3 4 9 2 2" xfId="33615" xr:uid="{17C72F37-F6E6-4EDB-B0E8-CEA6388F132C}"/>
    <cellStyle name="Header2 2 3 4 9 2 3" xfId="23372" xr:uid="{F753A383-026E-42B0-9BB6-E95C98B6BA31}"/>
    <cellStyle name="Header2 2 3 4 9 3" xfId="29547" xr:uid="{03CBEA74-698A-4D78-8B41-25FA8D720F29}"/>
    <cellStyle name="Header2 2 3 4 9 4" xfId="19258" xr:uid="{63716197-6441-430B-95AB-DA2F360648F9}"/>
    <cellStyle name="Header2 2 3 5" xfId="3135" xr:uid="{4A87C724-5C1D-4756-B980-8CA956A50099}"/>
    <cellStyle name="Header2 2 3 5 2" xfId="3830" xr:uid="{1452B8D7-EDB3-4CB1-9403-64A2262DDA27}"/>
    <cellStyle name="Header2 2 3 5 2 2" xfId="9011" xr:uid="{F263B6B0-6CA5-4E98-9FE0-103A81F9A99C}"/>
    <cellStyle name="Header2 2 3 5 3" xfId="5030" xr:uid="{7C91376E-77D8-4380-9F7A-4CEBCC9DDE4A}"/>
    <cellStyle name="Header2 2 3 5 4" xfId="8353" xr:uid="{21C912D2-E9D6-4CC2-B715-611E410B8BB8}"/>
    <cellStyle name="Header2 2 3 5 4 2" xfId="12948" xr:uid="{ABF66177-03C0-4949-8854-683E273CBBDE}"/>
    <cellStyle name="Header2 2 3 5 4 3" xfId="30897" xr:uid="{4F66F9EB-1AE2-44B4-B67C-B3FFA901499A}"/>
    <cellStyle name="Header2 2 3 5 4 4" xfId="20596" xr:uid="{66B0D3A4-BA61-432C-927B-B0466EFAC548}"/>
    <cellStyle name="Header2 2 3 6" xfId="3826" xr:uid="{97D997B8-338D-4F95-97BE-19EBD6DE0D7F}"/>
    <cellStyle name="Header2 2 3 6 2" xfId="9007" xr:uid="{8EE32663-D1A6-4BBC-ACCD-CB3BD223858D}"/>
    <cellStyle name="Header2 2 3 7" xfId="15569" xr:uid="{CAB044BD-ED5C-479F-961A-707700DF64F5}"/>
    <cellStyle name="Header2 2 4" xfId="2041" xr:uid="{894358CD-DB0F-4152-863C-0B2AF126A6DF}"/>
    <cellStyle name="Header2 2 4 2" xfId="2883" xr:uid="{244FE7B3-6582-4100-A08B-0D6877A48E66}"/>
    <cellStyle name="Header2 2 4 2 2" xfId="3832" xr:uid="{E8987CD7-34DC-45CA-B9F6-C2533EDACD54}"/>
    <cellStyle name="Header2 2 4 2 2 2" xfId="9013" xr:uid="{1A591AE1-8B85-4F14-A3A8-1BF4191E95C8}"/>
    <cellStyle name="Header2 2 4 2 3" xfId="4763" xr:uid="{327B99C2-F015-43A9-AB88-BED92410EF1B}"/>
    <cellStyle name="Header2 2 4 2 4" xfId="8124" xr:uid="{167C4470-3CFA-4ADF-A07F-92E49FFE11E2}"/>
    <cellStyle name="Header2 2 4 2 4 2" xfId="12737" xr:uid="{FC980AA3-6BA7-413B-B2F9-58CD24543D1C}"/>
    <cellStyle name="Header2 2 4 2 4 3" xfId="30668" xr:uid="{CA96553F-3667-48C4-98F6-68545B78D42A}"/>
    <cellStyle name="Header2 2 4 2 4 4" xfId="20382" xr:uid="{94FB2ADF-DA90-4580-A3AC-F2B42144AB09}"/>
    <cellStyle name="Header2 2 4 2 5" xfId="26289" xr:uid="{10B7F541-CF62-4AC7-B248-2A951EA33D3E}"/>
    <cellStyle name="Header2 2 4 2 6" xfId="15877" xr:uid="{DD052544-601F-49A9-A666-89F2C0B7AE28}"/>
    <cellStyle name="Header2 2 4 3" xfId="2960" xr:uid="{537A6D18-19E0-49FD-AAD0-331545FC7F71}"/>
    <cellStyle name="Header2 2 4 3 10" xfId="7364" xr:uid="{9851EDF3-7E81-46A5-B1F5-46EA97C2303D}"/>
    <cellStyle name="Header2 2 4 3 10 2" xfId="11991" xr:uid="{C7B7710E-2A29-4FFA-AE85-DC100E6E903E}"/>
    <cellStyle name="Header2 2 4 3 10 2 2" xfId="34013" xr:uid="{F96EBBA5-0057-418B-A825-4310A6D4273F}"/>
    <cellStyle name="Header2 2 4 3 10 2 3" xfId="23773" xr:uid="{3CD1E157-29D3-4045-8A4B-0DCA9778DDB6}"/>
    <cellStyle name="Header2 2 4 3 10 3" xfId="29944" xr:uid="{473E56FA-044F-49A2-A012-9EB8A95DD1DD}"/>
    <cellStyle name="Header2 2 4 3 10 4" xfId="19661" xr:uid="{A874D984-8661-402D-95DF-590FF3B47FBE}"/>
    <cellStyle name="Header2 2 4 3 11" xfId="5585" xr:uid="{0DC571EF-E6D1-41DD-858B-0AB6EBDB4A8D}"/>
    <cellStyle name="Header2 2 4 3 11 2" xfId="10424" xr:uid="{5E1CF1C7-AD05-4C31-82AD-49A8F30F9B24}"/>
    <cellStyle name="Header2 2 4 3 11 2 2" xfId="32651" xr:uid="{C1C333EC-940A-4EE5-9132-D3C40FD51F32}"/>
    <cellStyle name="Header2 2 4 3 11 2 3" xfId="22397" xr:uid="{D12F5C3F-92C5-4715-A622-D578787240CC}"/>
    <cellStyle name="Header2 2 4 3 11 3" xfId="28401" xr:uid="{C2CA5232-EB0E-4400-9A10-8550F64AEB3F}"/>
    <cellStyle name="Header2 2 4 3 11 4" xfId="18103" xr:uid="{3B2C60F2-69A5-473C-B85E-0460032A37D6}"/>
    <cellStyle name="Header2 2 4 3 12" xfId="15934" xr:uid="{C10352B2-029F-431A-BB86-B718DE125EA4}"/>
    <cellStyle name="Header2 2 4 3 2" xfId="3833" xr:uid="{3B26E2CC-16F0-421F-8AD1-BC084701F352}"/>
    <cellStyle name="Header2 2 4 3 2 2" xfId="9014" xr:uid="{2EE4E07D-0C23-46D6-A302-7171232CEC81}"/>
    <cellStyle name="Header2 2 4 3 3" xfId="4839" xr:uid="{C8F1E065-6177-4DD9-9D19-78DDBF4A9DD7}"/>
    <cellStyle name="Header2 2 4 3 4" xfId="5357" xr:uid="{3F5EFB05-397B-483E-BD91-6D52DEE61578}"/>
    <cellStyle name="Header2 2 4 3 4 2" xfId="10216" xr:uid="{9E918EEB-660B-41E6-8E20-46191FCD70A2}"/>
    <cellStyle name="Header2 2 4 3 4 2 2" xfId="32452" xr:uid="{AD9FE715-56E2-4CBC-AC18-EC9A98F105A9}"/>
    <cellStyle name="Header2 2 4 3 4 2 3" xfId="22197" xr:uid="{540D652B-B2B2-45EA-939E-FC4E5292791C}"/>
    <cellStyle name="Header2 2 4 3 5" xfId="5975" xr:uid="{713E35B4-D6C5-4E3F-906D-EF73521A0B3E}"/>
    <cellStyle name="Header2 2 4 3 5 2" xfId="10744" xr:uid="{91596264-6D64-42A5-8018-A44EB6E354D9}"/>
    <cellStyle name="Header2 2 4 3 5 2 2" xfId="32906" xr:uid="{12524831-D185-4014-B521-E961476788EE}"/>
    <cellStyle name="Header2 2 4 3 5 2 3" xfId="22656" xr:uid="{CCA81E44-16C8-44F8-8589-4F100E0BADDE}"/>
    <cellStyle name="Header2 2 4 3 5 3" xfId="28716" xr:uid="{1E1E6E57-B1A9-4BA9-85F0-E20DC6ED1F9A}"/>
    <cellStyle name="Header2 2 4 3 5 4" xfId="18419" xr:uid="{D05669BC-7BEB-4B45-A782-BC275C907F5B}"/>
    <cellStyle name="Header2 2 4 3 6" xfId="6363" xr:uid="{3E3A38B2-7BAE-446E-9B1E-72AA2429787B}"/>
    <cellStyle name="Header2 2 4 3 6 2" xfId="11105" xr:uid="{50F279D0-95B2-4A80-8DD5-BA569088250B}"/>
    <cellStyle name="Header2 2 4 3 6 2 2" xfId="33238" xr:uid="{18B3E70A-A907-46E3-8AF8-AD532DA642F7}"/>
    <cellStyle name="Header2 2 4 3 6 2 3" xfId="22990" xr:uid="{07B18CD4-2230-4F4A-BD15-BCDEA5013626}"/>
    <cellStyle name="Header2 2 4 3 6 3" xfId="29065" xr:uid="{27C36BB4-76CA-4871-B27D-5FA434F5AE1C}"/>
    <cellStyle name="Header2 2 4 3 6 4" xfId="18771" xr:uid="{82B03DF8-1AD4-40EF-BF40-0EC3FBA37602}"/>
    <cellStyle name="Header2 2 4 3 7" xfId="5946" xr:uid="{3ADC65BB-A12C-424B-8127-E5621F1EF0B1}"/>
    <cellStyle name="Header2 2 4 3 8" xfId="5416" xr:uid="{8189662D-6C2A-47F7-922A-6C5541F0EF4B}"/>
    <cellStyle name="Header2 2 4 3 8 2" xfId="28241" xr:uid="{A01560A8-8DF3-43FD-9715-BDBAEE372A5F}"/>
    <cellStyle name="Header2 2 4 3 8 3" xfId="17943" xr:uid="{1E92292A-96EA-4FB5-9FF4-425BA2161F9C}"/>
    <cellStyle name="Header2 2 4 3 9" xfId="6973" xr:uid="{B7F38DFA-22B1-4D02-AA10-181D1B66E5C6}"/>
    <cellStyle name="Header2 2 4 3 9 2" xfId="11605" xr:uid="{2C2A9413-5B8B-4993-AAC2-1D919044D01D}"/>
    <cellStyle name="Header2 2 4 3 9 2 2" xfId="33664" xr:uid="{C2033C9D-EC7C-4855-B992-4734A15999D0}"/>
    <cellStyle name="Header2 2 4 3 9 2 3" xfId="23422" xr:uid="{C8DA53DF-EBFE-4148-8165-BF3536907D01}"/>
    <cellStyle name="Header2 2 4 3 9 3" xfId="29597" xr:uid="{8C872ACB-9FF3-4B3D-96BA-46E0067A42DA}"/>
    <cellStyle name="Header2 2 4 3 9 4" xfId="19309" xr:uid="{897663AA-B6D5-4F2A-90ED-80E490ABC7AD}"/>
    <cellStyle name="Header2 2 4 4" xfId="2994" xr:uid="{45104AB9-81A0-4DDA-BBD7-68EF389A4663}"/>
    <cellStyle name="Header2 2 4 4 2" xfId="3834" xr:uid="{C725B020-FE5A-4CEA-B153-DBCDFE6A2DDC}"/>
    <cellStyle name="Header2 2 4 4 2 2" xfId="9015" xr:uid="{7B91ACDB-D38D-42B1-B10E-4D7A0350361F}"/>
    <cellStyle name="Header2 2 4 4 3" xfId="4872" xr:uid="{ABB9EF53-39FF-4FFD-A6E8-920BF97E33C8}"/>
    <cellStyle name="Header2 2 4 4 4" xfId="8212" xr:uid="{7CFCA93A-3FFB-4573-8EDF-940320B168A2}"/>
    <cellStyle name="Header2 2 4 4 4 2" xfId="12825" xr:uid="{18B50A1B-7FCA-43E7-B892-E1DE5902395B}"/>
    <cellStyle name="Header2 2 4 4 4 3" xfId="30756" xr:uid="{6353E697-5E41-4F54-BBB6-A30F5B53D883}"/>
    <cellStyle name="Header2 2 4 4 4 4" xfId="20470" xr:uid="{F65C1546-4F3F-42D8-9B08-EFAC9D8A7CAF}"/>
    <cellStyle name="Header2 2 4 5" xfId="2692" xr:uid="{D71568EC-A115-4EBD-87FB-DC82BBEC8BC6}"/>
    <cellStyle name="Header2 2 4 5 2" xfId="3835" xr:uid="{6936843A-06E7-47AD-B0B8-82F2FBB45CE3}"/>
    <cellStyle name="Header2 2 4 5 2 2" xfId="9016" xr:uid="{E0E30465-DADB-43F3-B3AF-1241B15642EA}"/>
    <cellStyle name="Header2 2 4 5 3" xfId="4581" xr:uid="{74C6C3EC-5A84-4E9E-84D1-6BA5ED0B1A2F}"/>
    <cellStyle name="Header2 2 4 5 4" xfId="7971" xr:uid="{D46BDEB9-E314-49EE-9A14-DFFF502F7E57}"/>
    <cellStyle name="Header2 2 4 5 4 2" xfId="12584" xr:uid="{F2DE353D-67F6-4805-8C62-1D20726FB96A}"/>
    <cellStyle name="Header2 2 4 5 4 3" xfId="30515" xr:uid="{62075E6F-9598-4213-BA79-049CE42BF20D}"/>
    <cellStyle name="Header2 2 4 5 4 4" xfId="20229" xr:uid="{DFFEFC49-F9C3-4F0F-83D9-02082DF1CEAA}"/>
    <cellStyle name="Header2 2 4 6" xfId="3831" xr:uid="{B369BC25-2361-4FD2-9288-255EB809FB4C}"/>
    <cellStyle name="Header2 2 4 6 2" xfId="9012" xr:uid="{875BA479-F57C-4BDF-A40C-753F68EB49BB}"/>
    <cellStyle name="Header2 2 4 7" xfId="15193" xr:uid="{160DF285-0F64-4489-ABAC-AB680DD0C35C}"/>
    <cellStyle name="Header2 2 4 7 2" xfId="36037" xr:uid="{A314DC7C-16B0-4CF5-8C0C-DF6C5D6BA937}"/>
    <cellStyle name="Header2 2 4 7 3" xfId="25619" xr:uid="{AC3EF92E-7DEC-4C9D-A443-81661CD03658}"/>
    <cellStyle name="Header2 2 4 8" xfId="15570" xr:uid="{B09AA49F-87E3-4824-A7D9-7F199D10E72F}"/>
    <cellStyle name="Header2 2 5" xfId="2042" xr:uid="{E4109B77-3BA2-45F4-9940-DBA29FE3D9EB}"/>
    <cellStyle name="Header2 2 5 2" xfId="2810" xr:uid="{3B55E5C8-7AC0-4C5E-9851-2F367BFE8C83}"/>
    <cellStyle name="Header2 2 5 2 2" xfId="3837" xr:uid="{770A3390-F67F-408D-9E72-C41D17CDB70A}"/>
    <cellStyle name="Header2 2 5 2 2 2" xfId="9018" xr:uid="{49CCFD35-3140-4872-849C-5884ADB0111B}"/>
    <cellStyle name="Header2 2 5 2 3" xfId="4695" xr:uid="{829BECD8-EFFC-4353-833C-D9C72EB83620}"/>
    <cellStyle name="Header2 2 5 2 4" xfId="8067" xr:uid="{D69F01D2-B341-43DC-8CEE-D3CD8AD6F86C}"/>
    <cellStyle name="Header2 2 5 2 4 2" xfId="12680" xr:uid="{D004DF1C-3036-440B-9997-7F66DCCB924A}"/>
    <cellStyle name="Header2 2 5 2 4 3" xfId="30611" xr:uid="{1EFE07D1-15CC-4D2B-B9A8-453E601B7BE0}"/>
    <cellStyle name="Header2 2 5 2 4 4" xfId="20325" xr:uid="{4117BC6E-A4E4-4C7B-A6B2-BF708F1E230F}"/>
    <cellStyle name="Header2 2 5 2 5" xfId="26245" xr:uid="{2F291890-00D1-4505-802C-5D549BA08D5B}"/>
    <cellStyle name="Header2 2 5 2 6" xfId="15831" xr:uid="{D6A6D388-3332-4F82-AEA5-ABE266DEA27E}"/>
    <cellStyle name="Header2 2 5 3" xfId="2792" xr:uid="{2ACB7FB4-2EBD-4B63-88C7-87441E6C71B5}"/>
    <cellStyle name="Header2 2 5 3 10" xfId="7214" xr:uid="{DBA033DA-896C-478B-B1C8-8010E10009E8}"/>
    <cellStyle name="Header2 2 5 3 10 2" xfId="11841" xr:uid="{EE69D540-86BA-4126-92B4-8E4E92033294}"/>
    <cellStyle name="Header2 2 5 3 10 2 2" xfId="33886" xr:uid="{032E4849-724E-4A90-ADB9-9EF33686B8BC}"/>
    <cellStyle name="Header2 2 5 3 10 2 3" xfId="23644" xr:uid="{5631FF16-3DB8-469E-A31A-8D00240D8BC3}"/>
    <cellStyle name="Header2 2 5 3 10 3" xfId="29818" xr:uid="{1E859B25-C55D-4DF0-955D-B5834ADC1D10}"/>
    <cellStyle name="Header2 2 5 3 10 4" xfId="19532" xr:uid="{0D02579A-914F-4797-AACA-DD89FB5AAD9C}"/>
    <cellStyle name="Header2 2 5 3 11" xfId="3704" xr:uid="{95D47D5D-C5F5-4461-9E68-CAB80B0869F2}"/>
    <cellStyle name="Header2 2 5 3 11 2" xfId="8904" xr:uid="{3F8F4357-3E0A-4785-988B-DB88F662FDAD}"/>
    <cellStyle name="Header2 2 5 3 11 2 2" xfId="31342" xr:uid="{8F660C93-BB3E-4BDD-8BAA-3C915857B5D1}"/>
    <cellStyle name="Header2 2 5 3 11 2 3" xfId="21075" xr:uid="{A201641B-3BE9-42E6-8496-C2FD374D99D1}"/>
    <cellStyle name="Header2 2 5 3 11 3" xfId="26923" xr:uid="{E7634068-5CC6-40FC-A93C-2CC5C5CF797A}"/>
    <cellStyle name="Header2 2 5 3 11 4" xfId="16577" xr:uid="{86877DD3-F9E6-4D76-93E1-CA510DEA9A36}"/>
    <cellStyle name="Header2 2 5 3 12" xfId="15819" xr:uid="{0AD92B18-C90E-4A24-A9A2-65CB36906FE3}"/>
    <cellStyle name="Header2 2 5 3 2" xfId="3838" xr:uid="{AED493A0-20BB-44F4-83E5-A183A76DEA6B}"/>
    <cellStyle name="Header2 2 5 3 2 2" xfId="9019" xr:uid="{CE97DDDD-7EBE-4A7A-B80E-50F811F41584}"/>
    <cellStyle name="Header2 2 5 3 3" xfId="4678" xr:uid="{E2FCE606-E350-4748-8710-4E08A55E4066}"/>
    <cellStyle name="Header2 2 5 3 4" xfId="5223" xr:uid="{EA8DF1B1-4177-4138-8A96-44877C6EACD0}"/>
    <cellStyle name="Header2 2 5 3 4 2" xfId="10101" xr:uid="{4DE7FC84-D8CD-416C-8C87-DEFB1A72A181}"/>
    <cellStyle name="Header2 2 5 3 4 2 2" xfId="32345" xr:uid="{DB3CF0F0-5405-4B09-899E-C4C6051F3A87}"/>
    <cellStyle name="Header2 2 5 3 4 2 3" xfId="22083" xr:uid="{6037ABF7-476A-4E29-BBAA-2E8C74C48F0E}"/>
    <cellStyle name="Header2 2 5 3 5" xfId="5594" xr:uid="{3989DF37-A0C2-427C-A503-6FBBE4508274}"/>
    <cellStyle name="Header2 2 5 3 5 2" xfId="10431" xr:uid="{B2544995-05B0-4A11-830B-FA6BB6EEA7F6}"/>
    <cellStyle name="Header2 2 5 3 5 2 2" xfId="32655" xr:uid="{05200CC1-99C6-4A25-8228-36DD4FAEE933}"/>
    <cellStyle name="Header2 2 5 3 5 2 3" xfId="22401" xr:uid="{D16CA699-0DC1-458A-8942-EE12C9D544C9}"/>
    <cellStyle name="Header2 2 5 3 5 3" xfId="28407" xr:uid="{F53F74EB-E305-49BC-9831-E114AE6E6462}"/>
    <cellStyle name="Header2 2 5 3 5 4" xfId="18109" xr:uid="{6B5BB641-83DD-4DC9-9DE0-3F00FE7CC5C3}"/>
    <cellStyle name="Header2 2 5 3 6" xfId="5824" xr:uid="{A01996B3-DD56-42F9-8263-8FE04A82F165}"/>
    <cellStyle name="Header2 2 5 3 6 2" xfId="10609" xr:uid="{8122C5B7-9128-4165-98CA-AD2E40C473A5}"/>
    <cellStyle name="Header2 2 5 3 6 2 2" xfId="32786" xr:uid="{40AB9C7A-D640-4647-BA65-99E9586B0D1B}"/>
    <cellStyle name="Header2 2 5 3 6 2 3" xfId="22532" xr:uid="{D60A4B29-D644-4E41-A404-9ABE85F23CBD}"/>
    <cellStyle name="Header2 2 5 3 6 3" xfId="28586" xr:uid="{8F076296-A5E5-4CF6-8990-3F6E098C8D08}"/>
    <cellStyle name="Header2 2 5 3 6 4" xfId="18289" xr:uid="{2EF699CA-CAD9-49E0-9140-6995AF13B3B2}"/>
    <cellStyle name="Header2 2 5 3 7" xfId="3407" xr:uid="{DEB55C39-7C00-493A-A357-3BA542106896}"/>
    <cellStyle name="Header2 2 5 3 8" xfId="3897" xr:uid="{67BA7BDC-7763-431F-BB05-AB0C5D876CBA}"/>
    <cellStyle name="Header2 2 5 3 8 2" xfId="26999" xr:uid="{0C21D716-00FE-45D0-B226-E22A0514B0A8}"/>
    <cellStyle name="Header2 2 5 3 8 3" xfId="16664" xr:uid="{D795591C-48C5-4247-AEC7-FB46C0C96F6B}"/>
    <cellStyle name="Header2 2 5 3 9" xfId="6834" xr:uid="{F7F3BDE4-8ABC-4CD7-9E86-5958424138B9}"/>
    <cellStyle name="Header2 2 5 3 9 2" xfId="11475" xr:uid="{200C0067-776D-4281-9127-6CFEC2AD59BA}"/>
    <cellStyle name="Header2 2 5 3 9 2 2" xfId="33558" xr:uid="{5118AEB0-DEBA-4882-A9E4-317A1C0DE502}"/>
    <cellStyle name="Header2 2 5 3 9 2 3" xfId="23313" xr:uid="{A481D842-6513-4A75-9E80-76BDD717E539}"/>
    <cellStyle name="Header2 2 5 3 9 3" xfId="29482" xr:uid="{3443ECE0-6D07-4FBD-AD64-01C0FFC6BFDB}"/>
    <cellStyle name="Header2 2 5 3 9 4" xfId="19191" xr:uid="{9A142015-91F9-41E7-9E3E-AD4C11CF3585}"/>
    <cellStyle name="Header2 2 5 4" xfId="2670" xr:uid="{C215C157-9E5E-4974-AA49-A8F97676B0F0}"/>
    <cellStyle name="Header2 2 5 4 2" xfId="3839" xr:uid="{74EF2EAF-8171-497B-B720-0743CD612FD8}"/>
    <cellStyle name="Header2 2 5 4 2 2" xfId="9020" xr:uid="{F947A6C3-9F05-4CFB-B5AB-A350636BBEFB}"/>
    <cellStyle name="Header2 2 5 4 3" xfId="4560" xr:uid="{FE894705-B22A-4B59-AA14-01C27F4EB3D4}"/>
    <cellStyle name="Header2 2 5 4 4" xfId="7952" xr:uid="{D1E44A42-2B69-4580-90DE-2B5183FED075}"/>
    <cellStyle name="Header2 2 5 4 4 2" xfId="12565" xr:uid="{F10D2E7C-0827-425C-A17D-2C13FE87DE29}"/>
    <cellStyle name="Header2 2 5 4 4 3" xfId="30496" xr:uid="{61B93038-D0B3-478B-8190-3F2D91932BE2}"/>
    <cellStyle name="Header2 2 5 4 4 4" xfId="20210" xr:uid="{1BAC427C-8A12-4A0E-8130-F8E3BD5B3B9A}"/>
    <cellStyle name="Header2 2 5 5" xfId="3011" xr:uid="{8A04F14E-8987-4D1F-816C-7767E626E40A}"/>
    <cellStyle name="Header2 2 5 5 2" xfId="3840" xr:uid="{401C7EF0-B748-4A69-9F0A-2D37F2F8485C}"/>
    <cellStyle name="Header2 2 5 5 2 2" xfId="9021" xr:uid="{FA02979F-BD58-4E33-9456-36F6638EBE7A}"/>
    <cellStyle name="Header2 2 5 5 3" xfId="4886" xr:uid="{CDD99797-684B-4D25-8E8E-25687F158AE0}"/>
    <cellStyle name="Header2 2 5 5 4" xfId="8219" xr:uid="{2D0DC5C8-7EB9-438D-AF72-07BE66977435}"/>
    <cellStyle name="Header2 2 5 5 4 2" xfId="12832" xr:uid="{67F1DF1C-956E-4925-B6E1-AFC5D6AB7E2C}"/>
    <cellStyle name="Header2 2 5 5 4 3" xfId="30763" xr:uid="{23071092-4CF4-4385-A9D6-6D1C6EC34134}"/>
    <cellStyle name="Header2 2 5 5 4 4" xfId="20477" xr:uid="{D8930826-2600-4B41-847E-F0B54846F1E5}"/>
    <cellStyle name="Header2 2 5 6" xfId="3836" xr:uid="{644210DB-3D3A-41E5-B570-3EB482AA1328}"/>
    <cellStyle name="Header2 2 5 6 2" xfId="9017" xr:uid="{5738C5A7-3237-494C-9FD4-85EFB8D2C62E}"/>
    <cellStyle name="Header2 2 5 7" xfId="15571" xr:uid="{D18FF7DE-4650-4B4F-B057-97ED80679D62}"/>
    <cellStyle name="Header2 2 6" xfId="2734" xr:uid="{5662F0B4-0542-47D9-ABDA-8F96E5862DA3}"/>
    <cellStyle name="Header2 2 6 2" xfId="3841" xr:uid="{01ADB191-B87C-4F38-BE1E-2854994FE91F}"/>
    <cellStyle name="Header2 2 6 2 2" xfId="9022" xr:uid="{F1DF172B-C82B-41FF-BEC9-FD5D7813EF9C}"/>
    <cellStyle name="Header2 2 6 3" xfId="4623" xr:uid="{22AD9F46-962A-4859-ACAE-AFFB054DA040}"/>
    <cellStyle name="Header2 2 6 4" xfId="8011" xr:uid="{BC18884D-4D2F-487E-9CAC-9891472FB30D}"/>
    <cellStyle name="Header2 2 6 4 2" xfId="12624" xr:uid="{BFE4F72F-5FD2-44FF-8B82-7400730FF0BD}"/>
    <cellStyle name="Header2 2 6 4 3" xfId="30555" xr:uid="{3EC58471-13C3-4BAC-887F-8072C744F29F}"/>
    <cellStyle name="Header2 2 6 4 4" xfId="20269" xr:uid="{3856E3B2-03FA-4723-AC84-F3880B9791DA}"/>
    <cellStyle name="Header2 2 6 5" xfId="26197" xr:uid="{1F157D23-A3F7-4798-97D2-AE1896E894D0}"/>
    <cellStyle name="Header2 2 6 6" xfId="15782" xr:uid="{FC46215E-AC93-4E1E-A316-AD03D090577F}"/>
    <cellStyle name="Header2 2 7" xfId="2750" xr:uid="{0BB5E2D3-59E0-447C-8530-F8828C541F02}"/>
    <cellStyle name="Header2 2 7 10" xfId="3755" xr:uid="{22EAF49C-501B-4D01-B626-F005524A1B9C}"/>
    <cellStyle name="Header2 2 7 10 2" xfId="8941" xr:uid="{41565964-BA10-427B-BE95-540DCCDDBAF0}"/>
    <cellStyle name="Header2 2 7 10 2 2" xfId="31372" xr:uid="{0A6F252C-C194-4FAB-8EE1-FB9C2D4B161F}"/>
    <cellStyle name="Header2 2 7 10 2 3" xfId="21107" xr:uid="{DD29C49E-5AC5-4093-A865-1AF5A05DE8AC}"/>
    <cellStyle name="Header2 2 7 10 3" xfId="26954" xr:uid="{7C522D95-3661-4C33-A269-C0953E8C0935}"/>
    <cellStyle name="Header2 2 7 10 4" xfId="16619" xr:uid="{26369B05-72FA-4236-AADE-C8711A67CA14}"/>
    <cellStyle name="Header2 2 7 11" xfId="4705" xr:uid="{CC78337F-A738-4AE0-9FF5-A22EFB4DF8E3}"/>
    <cellStyle name="Header2 2 7 11 2" xfId="9683" xr:uid="{B0272C93-6CDD-4271-B8C8-569D75529F1A}"/>
    <cellStyle name="Header2 2 7 11 2 2" xfId="31942" xr:uid="{5AE71993-883D-4907-A75E-2F6847D59541}"/>
    <cellStyle name="Header2 2 7 11 2 3" xfId="21678" xr:uid="{B790FAE6-D4C2-49F8-8EC1-B5D18E4E923E}"/>
    <cellStyle name="Header2 2 7 11 3" xfId="27659" xr:uid="{7F838CBE-BDE6-4366-A367-2E888481E40D}"/>
    <cellStyle name="Header2 2 7 11 4" xfId="17326" xr:uid="{8DB7491E-9A64-4D82-BB2A-B4BCF90D784D}"/>
    <cellStyle name="Header2 2 7 12" xfId="15789" xr:uid="{9D32183A-CDFB-4F48-A48A-0A3E3EADF097}"/>
    <cellStyle name="Header2 2 7 2" xfId="3842" xr:uid="{2E9D01D2-90BE-431C-99C9-0CEADA0EDAFA}"/>
    <cellStyle name="Header2 2 7 2 2" xfId="9023" xr:uid="{D2895464-BFD3-4418-A490-0E32F115FA39}"/>
    <cellStyle name="Header2 2 7 3" xfId="4637" xr:uid="{CE24AA46-B587-4727-A122-3D2761FDB693}"/>
    <cellStyle name="Header2 2 7 4" xfId="5185" xr:uid="{82D192DD-B225-4DCE-86C2-401C7E4FE8EF}"/>
    <cellStyle name="Header2 2 7 4 2" xfId="10072" xr:uid="{8E3C808C-9EC2-4BF5-9BDA-AF3C64B79722}"/>
    <cellStyle name="Header2 2 7 4 2 2" xfId="32316" xr:uid="{0D945C74-7AF7-4DE9-8FFC-E0A2E4B18FC1}"/>
    <cellStyle name="Header2 2 7 4 2 3" xfId="22054" xr:uid="{6F34274A-72B3-412A-86B8-8AA675616A06}"/>
    <cellStyle name="Header2 2 7 5" xfId="3400" xr:uid="{4F824742-8254-44B4-BA8C-2B2A7B4B2485}"/>
    <cellStyle name="Header2 2 7 5 2" xfId="8635" xr:uid="{B598F767-9C87-4B73-AFF6-AFA299BFE5A7}"/>
    <cellStyle name="Header2 2 7 5 2 2" xfId="31119" xr:uid="{E4468836-8D62-4DA7-BDA9-3C4A31FC3B6B}"/>
    <cellStyle name="Header2 2 7 5 2 3" xfId="20828" xr:uid="{C377184A-D60F-43E0-857C-A9EA018E08E1}"/>
    <cellStyle name="Header2 2 7 5 3" xfId="26688" xr:uid="{C8924B04-FA5A-4A73-8A08-6B017C272F55}"/>
    <cellStyle name="Header2 2 7 5 4" xfId="16309" xr:uid="{BD46F205-E87F-4FA8-8010-2301111A52D1}"/>
    <cellStyle name="Header2 2 7 6" xfId="4439" xr:uid="{D51967D0-CBBF-4D19-9A60-06259C409004}"/>
    <cellStyle name="Header2 2 7 6 2" xfId="9480" xr:uid="{7451D2E9-7F90-4D99-8341-73F5256687BB}"/>
    <cellStyle name="Header2 2 7 6 2 2" xfId="31760" xr:uid="{B3579090-419D-46AF-BC72-1BFDEFEC9FF5}"/>
    <cellStyle name="Header2 2 7 6 2 3" xfId="21495" xr:uid="{BC187B72-F410-43FE-B196-1AC32A6F2F08}"/>
    <cellStyle name="Header2 2 7 6 3" xfId="27452" xr:uid="{D506C899-BBA6-4FA3-9F92-748202CE8B30}"/>
    <cellStyle name="Header2 2 7 6 4" xfId="17116" xr:uid="{151F772D-6DAC-40F4-A1D2-46095849BF3E}"/>
    <cellStyle name="Header2 2 7 7" xfId="3723" xr:uid="{ABDD123A-F7BE-43F4-B669-203085CE9C83}"/>
    <cellStyle name="Header2 2 7 8" xfId="3872" xr:uid="{173168BA-22A9-4562-B384-F6DFBE664CDB}"/>
    <cellStyle name="Header2 2 7 8 2" xfId="26978" xr:uid="{C6F70D8D-FDCA-4DBF-801C-387ECA255623}"/>
    <cellStyle name="Header2 2 7 8 3" xfId="16643" xr:uid="{4C99221E-8AF4-4E78-A3C7-2907CB1FCA6B}"/>
    <cellStyle name="Header2 2 7 9" xfId="6707" xr:uid="{E9C9F8FC-50D9-4129-95FA-7FFC4AC4D0F4}"/>
    <cellStyle name="Header2 2 7 9 2" xfId="11431" xr:uid="{DB1B4020-84DC-43AA-A669-C41A56B65E27}"/>
    <cellStyle name="Header2 2 7 9 2 2" xfId="33520" xr:uid="{CC5404FB-3D0F-486C-ABFB-66AABE92B814}"/>
    <cellStyle name="Header2 2 7 9 2 3" xfId="23275" xr:uid="{61C17E20-E16E-41A2-9FBA-C0F7CB5C389F}"/>
    <cellStyle name="Header2 2 7 9 3" xfId="29362" xr:uid="{89BA4E30-692D-4936-BCA3-5B8907167D58}"/>
    <cellStyle name="Header2 2 7 9 4" xfId="19071" xr:uid="{F7C44B3B-CF29-42CD-B514-FC668C1E0786}"/>
    <cellStyle name="Header2 2 8" xfId="2944" xr:uid="{2ADB4A39-482E-470B-86C1-D6F3D2C009BF}"/>
    <cellStyle name="Header2 2 8 2" xfId="3843" xr:uid="{3201651E-BD0E-4013-B48E-5D55666E61B3}"/>
    <cellStyle name="Header2 2 8 2 2" xfId="9024" xr:uid="{D339BCB5-6672-4615-B237-446BB2B09B9B}"/>
    <cellStyle name="Header2 2 8 3" xfId="4823" xr:uid="{0B01A546-4C00-47CE-8A86-DB370E15AB40}"/>
    <cellStyle name="Header2 2 8 4" xfId="8172" xr:uid="{2BE11052-D4E8-4D0C-A022-F130BF839C9B}"/>
    <cellStyle name="Header2 2 8 4 2" xfId="12785" xr:uid="{5FFCEFFD-A172-41B1-B49F-45A5FC183A48}"/>
    <cellStyle name="Header2 2 8 4 3" xfId="30716" xr:uid="{B751CC1C-7107-47CE-8CEB-0D5B9FE5155D}"/>
    <cellStyle name="Header2 2 8 4 4" xfId="20430" xr:uid="{99A5E4C8-D110-4595-BA13-0CB93538A5C6}"/>
    <cellStyle name="Header2 2 9" xfId="3806" xr:uid="{C918991C-2F72-43BF-B384-388114DF806C}"/>
    <cellStyle name="Header2 2 9 2" xfId="8987" xr:uid="{E7A84DF3-6943-4A60-9C24-A3DCA1E5B306}"/>
    <cellStyle name="Header2 3" xfId="2043" xr:uid="{38A487D9-7E6F-472F-99CD-DD08B4C24417}"/>
    <cellStyle name="Header2 3 2" xfId="2775" xr:uid="{9836B6E8-65B1-4D61-B2D1-AC1620365348}"/>
    <cellStyle name="Header2 3 2 2" xfId="3845" xr:uid="{47DAA584-34D4-42A9-ACDA-0ED66E790E66}"/>
    <cellStyle name="Header2 3 2 2 2" xfId="9026" xr:uid="{BC211797-CB22-476C-BBCD-F0A208DF1DF3}"/>
    <cellStyle name="Header2 3 2 2 3" xfId="14599" xr:uid="{58C25699-6294-4C22-A3B2-9F3D07047722}"/>
    <cellStyle name="Header2 3 2 2 3 2" xfId="35472" xr:uid="{BD57FFBE-289F-422C-A0FA-F3A7C52CF231}"/>
    <cellStyle name="Header2 3 2 2 3 3" xfId="25103" xr:uid="{3B72EC28-E504-460F-BD57-2D660EAB0021}"/>
    <cellStyle name="Header2 3 2 2 4" xfId="15194" xr:uid="{EC3CEF26-FF65-49B7-ACA9-74EB73747D54}"/>
    <cellStyle name="Header2 3 2 2 4 2" xfId="36038" xr:uid="{8F8A363C-D5D6-4B19-A54A-0A399E1E490C}"/>
    <cellStyle name="Header2 3 2 2 4 3" xfId="25620" xr:uid="{026DB84F-EEBC-445E-8069-38EE0746F4BD}"/>
    <cellStyle name="Header2 3 2 3" xfId="4662" xr:uid="{14A0D9A3-B544-4066-AE2E-A0747B7E12EA}"/>
    <cellStyle name="Header2 3 2 4" xfId="8042" xr:uid="{EB3980B5-7AC4-49A5-A1D5-59E811F80742}"/>
    <cellStyle name="Header2 3 2 4 2" xfId="12655" xr:uid="{D2202DA8-2838-4D8A-8573-8AE5F1AAAA14}"/>
    <cellStyle name="Header2 3 2 4 3" xfId="30586" xr:uid="{7CAAE258-AD05-4ECF-8F58-BB6DAE946105}"/>
    <cellStyle name="Header2 3 2 4 4" xfId="20300" xr:uid="{E57DFFD3-318F-4C1A-83AB-496241D9D441}"/>
    <cellStyle name="Header2 3 2 5" xfId="14568" xr:uid="{654C773B-8A29-4AC9-B91E-5E5562B5ABD5}"/>
    <cellStyle name="Header2 3 2 5 2" xfId="35443" xr:uid="{FD38B462-842E-4291-9DAA-16BB7F53A8C9}"/>
    <cellStyle name="Header2 3 2 5 3" xfId="25086" xr:uid="{28391A42-4DD4-4A55-8B27-7B8377615C50}"/>
    <cellStyle name="Header2 3 2 6" xfId="15177" xr:uid="{D605BE33-3660-40B5-AE11-09ABFC679BFC}"/>
    <cellStyle name="Header2 3 2 6 2" xfId="36022" xr:uid="{330EDEDE-5B37-426B-B293-25835A59C2A9}"/>
    <cellStyle name="Header2 3 2 6 3" xfId="25616" xr:uid="{86E140E8-87FA-4986-ABFB-3DAA40F1D536}"/>
    <cellStyle name="Header2 3 2 7" xfId="15808" xr:uid="{632A3FDF-B414-4981-96FC-5D6FCEB0AC5D}"/>
    <cellStyle name="Header2 3 3" xfId="2903" xr:uid="{655D93D4-6E81-47A1-9BF2-1A5D6511402B}"/>
    <cellStyle name="Header2 3 3 2" xfId="3846" xr:uid="{5C555755-1833-416D-92B1-9F7D26CF2A41}"/>
    <cellStyle name="Header2 3 3 2 2" xfId="9027" xr:uid="{A11F4BFF-1041-4CBB-AE6F-04F236D27345}"/>
    <cellStyle name="Header2 3 3 2 3" xfId="14734" xr:uid="{7EA14E8B-573A-4635-9ECE-7BF144BD8226}"/>
    <cellStyle name="Header2 3 3 2 3 2" xfId="35605" xr:uid="{186BAF7C-DDE2-43F6-A2EB-9B84DB0CCF08}"/>
    <cellStyle name="Header2 3 3 2 3 3" xfId="25236" xr:uid="{85B6DE08-E4A3-49D2-9E08-9AF48ED8B2A4}"/>
    <cellStyle name="Header2 3 3 2 4" xfId="15203" xr:uid="{1AB9A187-F24B-480C-8B9E-30ADDA0C8F53}"/>
    <cellStyle name="Header2 3 3 2 4 2" xfId="36044" xr:uid="{95544951-643C-447F-B85E-100ED272721B}"/>
    <cellStyle name="Header2 3 3 2 4 3" xfId="25626" xr:uid="{3C643BF3-81CE-401B-8A15-EEC952FB08C9}"/>
    <cellStyle name="Header2 3 3 3" xfId="4782" xr:uid="{1363C0F6-D19C-43FD-9FCE-6894D0B583A7}"/>
    <cellStyle name="Header2 3 3 4" xfId="8138" xr:uid="{827B59C7-9836-44D5-B104-95631CA656D0}"/>
    <cellStyle name="Header2 3 3 4 2" xfId="12751" xr:uid="{5636DEDB-4B92-4CA5-81E9-3275098622A4}"/>
    <cellStyle name="Header2 3 3 4 3" xfId="30682" xr:uid="{4BD4904F-EE4D-4117-9185-1B716BE9056F}"/>
    <cellStyle name="Header2 3 3 4 4" xfId="20396" xr:uid="{03E59550-FFA4-47E4-89B0-D4DDBC89BE00}"/>
    <cellStyle name="Header2 3 3 5" xfId="14317" xr:uid="{4CA0818D-E1D3-4445-96DE-535A501F4932}"/>
    <cellStyle name="Header2 3 3 5 2" xfId="35321" xr:uid="{43C44325-30F1-4904-B9FF-0253DC28BC60}"/>
    <cellStyle name="Header2 3 3 5 3" xfId="24988" xr:uid="{32A4C66A-62EC-4ED1-A675-A9FF05B57E9B}"/>
    <cellStyle name="Header2 3 4" xfId="2970" xr:uid="{4AFB49F0-27FA-4FBB-9099-98D81E77A8B3}"/>
    <cellStyle name="Header2 3 4 10" xfId="7373" xr:uid="{227C7CAE-53AF-4BBE-A048-DABDD6056865}"/>
    <cellStyle name="Header2 3 4 10 2" xfId="12000" xr:uid="{360CCB0E-FE10-4698-AA7C-C1264CAF2F32}"/>
    <cellStyle name="Header2 3 4 10 2 2" xfId="34020" xr:uid="{606C2DB1-15D2-41C3-AD3D-74C063487B3E}"/>
    <cellStyle name="Header2 3 4 10 2 3" xfId="23780" xr:uid="{575C5FBE-C27C-4A3A-B61B-573A198BFA25}"/>
    <cellStyle name="Header2 3 4 10 3" xfId="29951" xr:uid="{29424B6F-4743-4537-A0F5-48E4D0F30C0A}"/>
    <cellStyle name="Header2 3 4 10 4" xfId="19668" xr:uid="{511F5D34-169D-4EDC-A31D-14602D66B0C4}"/>
    <cellStyle name="Header2 3 4 11" xfId="6217" xr:uid="{C84B2EF6-8FD7-4835-A035-41B78A3ACDCB}"/>
    <cellStyle name="Header2 3 4 11 2" xfId="10963" xr:uid="{BBA0807D-73E6-4D20-A116-3A800E91F1BF}"/>
    <cellStyle name="Header2 3 4 11 2 2" xfId="33116" xr:uid="{0D632DD2-1760-4161-8B20-C7873D9D735E}"/>
    <cellStyle name="Header2 3 4 11 2 3" xfId="22866" xr:uid="{C3860352-3E3A-4EF9-BE41-8A088BFC31FF}"/>
    <cellStyle name="Header2 3 4 11 3" xfId="28941" xr:uid="{47DA72BB-0250-40C7-9CD5-9E217B5B0DC8}"/>
    <cellStyle name="Header2 3 4 11 4" xfId="18644" xr:uid="{7AD169C6-368E-4CE3-93B3-BCAD5C8FC01A}"/>
    <cellStyle name="Header2 3 4 12" xfId="15941" xr:uid="{9D6087E4-DADC-49DB-AA38-059CE451214E}"/>
    <cellStyle name="Header2 3 4 2" xfId="3847" xr:uid="{8601B2E5-9BA0-4F0B-B8D5-86B3064CDCB4}"/>
    <cellStyle name="Header2 3 4 2 2" xfId="9028" xr:uid="{7E91649D-B0A6-423A-810C-2FAEBE0505CC}"/>
    <cellStyle name="Header2 3 4 3" xfId="4849" xr:uid="{58995FF7-59BC-4244-8668-4878B841A63F}"/>
    <cellStyle name="Header2 3 4 4" xfId="5367" xr:uid="{AD02F7EF-7ECD-4F91-9ECB-157E1BAEAE5A}"/>
    <cellStyle name="Header2 3 4 4 2" xfId="10223" xr:uid="{4727CCEA-047B-4BCF-BE33-5F172D6479AF}"/>
    <cellStyle name="Header2 3 4 4 2 2" xfId="32459" xr:uid="{69E61F82-14C7-48E0-9853-4C747C85F092}"/>
    <cellStyle name="Header2 3 4 4 2 3" xfId="22204" xr:uid="{9BCD66E9-9720-4B89-8408-C6F381CE0728}"/>
    <cellStyle name="Header2 3 4 5" xfId="5985" xr:uid="{C1E413A6-4BE1-409F-9A6B-7A6AD48DD830}"/>
    <cellStyle name="Header2 3 4 5 2" xfId="10754" xr:uid="{880A6CBC-13F5-47AC-8515-D354947FE104}"/>
    <cellStyle name="Header2 3 4 5 2 2" xfId="32915" xr:uid="{79308933-DB81-4B63-B890-061408F09DE4}"/>
    <cellStyle name="Header2 3 4 5 2 3" xfId="22664" xr:uid="{3EEEBC68-4700-44E1-BD8A-F07D1285F10A}"/>
    <cellStyle name="Header2 3 4 5 3" xfId="28724" xr:uid="{A2186534-AB92-4A80-953D-35B5AF8816E6}"/>
    <cellStyle name="Header2 3 4 5 4" xfId="18427" xr:uid="{D8733C08-EEC1-4595-B011-0A68E936B55A}"/>
    <cellStyle name="Header2 3 4 6" xfId="6373" xr:uid="{B79A21AC-E6CA-446B-BB01-46ABB412E21E}"/>
    <cellStyle name="Header2 3 4 6 2" xfId="11115" xr:uid="{F897119A-36F4-4150-A688-B51B3299EA6A}"/>
    <cellStyle name="Header2 3 4 6 2 2" xfId="33246" xr:uid="{63D7B614-8DF0-404B-8EB0-9E499C9186C5}"/>
    <cellStyle name="Header2 3 4 6 2 3" xfId="22998" xr:uid="{DEBD0C22-5202-4E10-AF7B-8E1C55629D62}"/>
    <cellStyle name="Header2 3 4 6 3" xfId="29073" xr:uid="{E2D2FDDF-6F2B-487A-9C96-5C79BC3B2FB7}"/>
    <cellStyle name="Header2 3 4 6 4" xfId="18779" xr:uid="{1BAC3BF4-0E74-428C-A4F4-EE59B800F74E}"/>
    <cellStyle name="Header2 3 4 7" xfId="6014" xr:uid="{76B60752-28F3-48AE-9D87-AC689EC5FA6C}"/>
    <cellStyle name="Header2 3 4 8" xfId="5646" xr:uid="{E2ADF250-4205-4340-8AD6-328263C6B15A}"/>
    <cellStyle name="Header2 3 4 8 2" xfId="28445" xr:uid="{BE4B4BF2-AB7E-4FBB-B1DB-DEC2555AB4AC}"/>
    <cellStyle name="Header2 3 4 8 3" xfId="18148" xr:uid="{573FA599-ADBF-4735-AB3C-924F5073755B}"/>
    <cellStyle name="Header2 3 4 9" xfId="6983" xr:uid="{54464CCD-6957-4027-B4E0-1F328135ED9B}"/>
    <cellStyle name="Header2 3 4 9 2" xfId="11615" xr:uid="{EB1483A1-24DD-4758-B996-F5628DDDF88D}"/>
    <cellStyle name="Header2 3 4 9 2 2" xfId="33672" xr:uid="{87BE37F2-F1A2-41D4-8DE8-F2E0A4A74B38}"/>
    <cellStyle name="Header2 3 4 9 2 3" xfId="23430" xr:uid="{829CA0CE-1822-4022-B4FA-2C847131187F}"/>
    <cellStyle name="Header2 3 4 9 3" xfId="29605" xr:uid="{2729A59B-B9F0-4706-8170-0DCA02CD2D58}"/>
    <cellStyle name="Header2 3 4 9 4" xfId="19317" xr:uid="{3F1A78C9-9D45-4D36-8824-36B3A6877FA1}"/>
    <cellStyle name="Header2 3 5" xfId="3103" xr:uid="{D9EDB41F-FA8E-452E-9C2C-F34D50221008}"/>
    <cellStyle name="Header2 3 5 2" xfId="3848" xr:uid="{0ACA0910-7ADA-4353-B02C-F56CCB5E1E4A}"/>
    <cellStyle name="Header2 3 5 2 2" xfId="9029" xr:uid="{369F2216-BE5E-4356-8222-5E5CC9612DBC}"/>
    <cellStyle name="Header2 3 5 3" xfId="4999" xr:uid="{686AE99E-0437-425D-B33E-4E77392E0AB5}"/>
    <cellStyle name="Header2 3 5 4" xfId="8321" xr:uid="{509A0666-5B3B-4967-99E4-B341C2984614}"/>
    <cellStyle name="Header2 3 5 4 2" xfId="12918" xr:uid="{898F3D89-B8C6-4DDB-B395-B6DAC1D54A21}"/>
    <cellStyle name="Header2 3 5 4 3" xfId="30865" xr:uid="{F6A9ECC7-CF27-4FDD-9F4D-6B313B6FD7F5}"/>
    <cellStyle name="Header2 3 5 4 4" xfId="20564" xr:uid="{B01251EC-DBE9-4C76-B0CF-3F8033EA50F6}"/>
    <cellStyle name="Header2 3 6" xfId="3844" xr:uid="{DEA2E60A-1C16-4CED-9860-B81D1241DE59}"/>
    <cellStyle name="Header2 3 6 2" xfId="9025" xr:uid="{E84B3BF6-7C1B-473E-B60D-432A22549AC5}"/>
    <cellStyle name="Header2 3 7" xfId="14976" xr:uid="{3FD33107-41EE-4053-859F-6C0C0CE2AF87}"/>
    <cellStyle name="Header2 3 7 2" xfId="35828" xr:uid="{1BE87F5A-81D9-4F04-B075-AFC957EDAA5B}"/>
    <cellStyle name="Header2 3 7 3" xfId="25458" xr:uid="{C99D92BB-9FC7-40AC-A6B2-E83FC36146ED}"/>
    <cellStyle name="Header2 3 8" xfId="15572" xr:uid="{DCDFF526-6C62-4514-8AB5-969E44389A55}"/>
    <cellStyle name="Header2 4" xfId="2044" xr:uid="{CFE9301D-D3C9-43C6-99F1-19E479BF1581}"/>
    <cellStyle name="Header2 4 2" xfId="2925" xr:uid="{AF1AA35B-C06A-4F70-9D39-751DE818E5F9}"/>
    <cellStyle name="Header2 4 2 2" xfId="3850" xr:uid="{A4A88591-C017-4EB5-B097-B35DBB646473}"/>
    <cellStyle name="Header2 4 2 2 2" xfId="9031" xr:uid="{A28C4351-74AA-4873-A1E0-DB1F2B6AA723}"/>
    <cellStyle name="Header2 4 2 3" xfId="4804" xr:uid="{5ED6E8EA-DD94-4300-BBD7-4CF4B8AD12A1}"/>
    <cellStyle name="Header2 4 2 4" xfId="8157" xr:uid="{8C1EA38A-245C-48F1-A056-6799C7365553}"/>
    <cellStyle name="Header2 4 2 4 2" xfId="12770" xr:uid="{756DA24C-9A39-4E50-BACA-D454C9D78C52}"/>
    <cellStyle name="Header2 4 2 4 3" xfId="30701" xr:uid="{3627D803-0AA6-4C2B-B9C5-BBB8F5AE4E01}"/>
    <cellStyle name="Header2 4 2 4 4" xfId="20415" xr:uid="{98B39599-9853-45F1-AF57-5C02F94FD872}"/>
    <cellStyle name="Header2 4 2 5" xfId="14600" xr:uid="{3982C9E2-675B-4CDD-9D8E-3E3DBCB08714}"/>
    <cellStyle name="Header2 4 2 5 2" xfId="35473" xr:uid="{60AA69A0-9692-4639-8FFB-F744C200C819}"/>
    <cellStyle name="Header2 4 2 5 3" xfId="25104" xr:uid="{9A681C81-648D-4E96-8474-EAAA2589127B}"/>
    <cellStyle name="Header2 4 2 6" xfId="15195" xr:uid="{709CBEEF-235E-48E8-91B0-7CC248A41000}"/>
    <cellStyle name="Header2 4 2 6 2" xfId="36039" xr:uid="{F3E7830A-B138-49C4-A20F-1A8A35502AC2}"/>
    <cellStyle name="Header2 4 2 6 3" xfId="25621" xr:uid="{8A888548-2CB5-4B0B-9D21-7AEC9549051D}"/>
    <cellStyle name="Header2 4 2 7" xfId="15905" xr:uid="{BE69AF78-B9DE-4DB9-91D6-9DD4C6F6673A}"/>
    <cellStyle name="Header2 4 3" xfId="2983" xr:uid="{E066BBC7-0512-49F7-990C-5AB6521948F3}"/>
    <cellStyle name="Header2 4 3 10" xfId="7384" xr:uid="{9B3FF6AB-A342-467B-BBA9-16287DCCA2A5}"/>
    <cellStyle name="Header2 4 3 10 2" xfId="12011" xr:uid="{23FAA6A8-9D25-4542-9C06-A654305A5250}"/>
    <cellStyle name="Header2 4 3 10 2 2" xfId="34030" xr:uid="{339F7F0D-9E31-49CF-871F-A640FB6AC787}"/>
    <cellStyle name="Header2 4 3 10 2 3" xfId="23790" xr:uid="{6F03E8AD-DE8E-4340-A6D8-DEBEA698E82E}"/>
    <cellStyle name="Header2 4 3 10 3" xfId="29961" xr:uid="{87122C53-6A43-4F58-9B1E-F243F3C048D7}"/>
    <cellStyle name="Header2 4 3 10 4" xfId="19678" xr:uid="{44D59FB8-8884-49BD-8AFC-9A7C75D54532}"/>
    <cellStyle name="Header2 4 3 11" xfId="6397" xr:uid="{FDABA724-9AB6-4E19-9339-C3711F6A5EC1}"/>
    <cellStyle name="Header2 4 3 11 2" xfId="11139" xr:uid="{7AEB9E6D-E05D-4BB0-B48C-244DE97A919B}"/>
    <cellStyle name="Header2 4 3 11 2 2" xfId="33268" xr:uid="{3C166D43-2E34-497A-B658-F857D4912B84}"/>
    <cellStyle name="Header2 4 3 11 2 3" xfId="23020" xr:uid="{BFCCCA62-63DC-4F3D-8382-168F9747D3A7}"/>
    <cellStyle name="Header2 4 3 11 3" xfId="29095" xr:uid="{1ED81F07-6AD6-4B43-ADFB-097557C1C529}"/>
    <cellStyle name="Header2 4 3 11 4" xfId="18801" xr:uid="{F6A88B6D-C581-4656-9183-FAB086EF7AA4}"/>
    <cellStyle name="Header2 4 3 12" xfId="15951" xr:uid="{BE999613-232F-461B-9032-FB0BE490F9C9}"/>
    <cellStyle name="Header2 4 3 2" xfId="3851" xr:uid="{DD1547B3-82F1-4EC6-BFB6-7D293FF73151}"/>
    <cellStyle name="Header2 4 3 2 2" xfId="9032" xr:uid="{32C528B8-8403-4617-AB51-E0FC4314EE84}"/>
    <cellStyle name="Header2 4 3 3" xfId="4861" xr:uid="{55FD9868-6C07-47EF-8FCD-8786BB564D65}"/>
    <cellStyle name="Header2 4 3 4" xfId="5379" xr:uid="{29C6FD81-B37A-4EF3-9F1F-D3BCFFD70491}"/>
    <cellStyle name="Header2 4 3 4 2" xfId="10234" xr:uid="{C709D07B-39B6-4BE6-A164-B6E96E77FD71}"/>
    <cellStyle name="Header2 4 3 4 2 2" xfId="32470" xr:uid="{38426F1F-C868-471C-A7BF-45B351E8663F}"/>
    <cellStyle name="Header2 4 3 4 2 3" xfId="22215" xr:uid="{5CA439B7-F69B-40F8-8936-68027E2FF258}"/>
    <cellStyle name="Header2 4 3 5" xfId="5997" xr:uid="{3F4B6536-ACAE-4289-8CBB-A561CDFB6FCA}"/>
    <cellStyle name="Header2 4 3 5 2" xfId="10766" xr:uid="{6EEFCB68-D667-4144-8997-48BE9B04DC01}"/>
    <cellStyle name="Header2 4 3 5 2 2" xfId="32925" xr:uid="{5F2FC1B6-6745-4A12-A88D-578511E980D0}"/>
    <cellStyle name="Header2 4 3 5 2 3" xfId="22674" xr:uid="{49307815-62BE-4859-A45D-C71F7165C798}"/>
    <cellStyle name="Header2 4 3 5 3" xfId="28734" xr:uid="{EE5A3AA4-5FA1-488D-8548-CD96EB210F78}"/>
    <cellStyle name="Header2 4 3 5 4" xfId="18437" xr:uid="{616D147E-C178-4119-A68B-A3B5201A3599}"/>
    <cellStyle name="Header2 4 3 6" xfId="6385" xr:uid="{0DBFDC6F-546D-43C4-B397-48704E989F78}"/>
    <cellStyle name="Header2 4 3 6 2" xfId="11127" xr:uid="{0B73D5F8-C118-4812-B5E3-6832EF859D1B}"/>
    <cellStyle name="Header2 4 3 6 2 2" xfId="33257" xr:uid="{61AA9CD9-6043-4591-A9EC-9ACCC18FAFA0}"/>
    <cellStyle name="Header2 4 3 6 2 3" xfId="23009" xr:uid="{AD49D8E5-3B67-4EFC-9E73-AB7D48C19F76}"/>
    <cellStyle name="Header2 4 3 6 3" xfId="29084" xr:uid="{8C282155-6E44-48DE-84FC-3827276C2684}"/>
    <cellStyle name="Header2 4 3 6 4" xfId="18790" xr:uid="{0BD73DB5-C040-41D2-BEF5-D9D3FC55927F}"/>
    <cellStyle name="Header2 4 3 7" xfId="6046" xr:uid="{CED2E32F-7766-47B0-8055-E90653262EEB}"/>
    <cellStyle name="Header2 4 3 8" xfId="5702" xr:uid="{1B35C645-C0CF-4952-8E14-16B45E164B95}"/>
    <cellStyle name="Header2 4 3 8 2" xfId="28492" xr:uid="{CAF2F337-3154-4A72-8C31-DB794B467E4D}"/>
    <cellStyle name="Header2 4 3 8 3" xfId="18195" xr:uid="{2B6FDEE8-1455-42AE-B2DE-100D650D5751}"/>
    <cellStyle name="Header2 4 3 9" xfId="6994" xr:uid="{758E8ED1-62DE-4583-B127-91083E1420F3}"/>
    <cellStyle name="Header2 4 3 9 2" xfId="11626" xr:uid="{64B703C9-F1C1-435D-A537-A525C7CCFDDE}"/>
    <cellStyle name="Header2 4 3 9 2 2" xfId="33682" xr:uid="{504D52F5-A3D5-4BAD-A4B9-03DBE0585FD8}"/>
    <cellStyle name="Header2 4 3 9 2 3" xfId="23440" xr:uid="{509F7842-119F-4123-AB3F-06C2CF65B51D}"/>
    <cellStyle name="Header2 4 3 9 3" xfId="29615" xr:uid="{FBE55F5B-2456-4E6F-8FC8-3CDE7444A4A0}"/>
    <cellStyle name="Header2 4 3 9 4" xfId="19327" xr:uid="{A546BDEE-9E3F-4162-8B3E-BB2D828B022A}"/>
    <cellStyle name="Header2 4 4" xfId="3020" xr:uid="{A38B819B-2A01-4795-BA06-35AA2410A5FC}"/>
    <cellStyle name="Header2 4 4 2" xfId="3852" xr:uid="{7C9FC9E9-F965-4909-86E7-667B9F7848A0}"/>
    <cellStyle name="Header2 4 4 2 2" xfId="9033" xr:uid="{9BA12493-CFBF-479C-8CB6-C5FF7C0BC689}"/>
    <cellStyle name="Header2 4 4 3" xfId="4895" xr:uid="{5428541B-CB02-4C07-B294-CF097C684C62}"/>
    <cellStyle name="Header2 4 4 4" xfId="8228" xr:uid="{A41ABA46-9019-41F7-AD76-BD54FF203A02}"/>
    <cellStyle name="Header2 4 4 4 2" xfId="12841" xr:uid="{13B95102-63A4-4233-99B5-2FDF9868BCF0}"/>
    <cellStyle name="Header2 4 4 4 3" xfId="30772" xr:uid="{A1AE3E1C-C6E2-41B6-886A-09A5F56AC3A7}"/>
    <cellStyle name="Header2 4 4 4 4" xfId="20486" xr:uid="{928D1F6F-83FB-49F8-8DE8-0FDA2218FB68}"/>
    <cellStyle name="Header2 4 5" xfId="3031" xr:uid="{6E815DA4-96AF-4C8F-BF80-9D5EAB4A441B}"/>
    <cellStyle name="Header2 4 5 2" xfId="3853" xr:uid="{CE5ED538-7C5B-4D75-8D4D-6ABB684E1123}"/>
    <cellStyle name="Header2 4 5 2 2" xfId="9034" xr:uid="{E9FEA722-5A6A-4561-B99E-472209C1DB8A}"/>
    <cellStyle name="Header2 4 5 3" xfId="4906" xr:uid="{0C21DF43-233A-4721-A21F-BCD2E1637F01}"/>
    <cellStyle name="Header2 4 5 4" xfId="8239" xr:uid="{05FBEBB4-EF3A-40A5-8ADE-B0CA0597B6D5}"/>
    <cellStyle name="Header2 4 5 4 2" xfId="12852" xr:uid="{A5D45931-4F90-4D87-822B-8944930D4BBA}"/>
    <cellStyle name="Header2 4 5 4 3" xfId="30783" xr:uid="{9659B4E6-7AC9-4C4D-A342-EC3F9FC97D3D}"/>
    <cellStyle name="Header2 4 5 4 4" xfId="20497" xr:uid="{76AD46BC-B16B-45F4-8B18-DFD1AB7A73AD}"/>
    <cellStyle name="Header2 4 6" xfId="3849" xr:uid="{A74E2212-4E43-45FF-8BAC-AC3F998555B1}"/>
    <cellStyle name="Header2 4 6 2" xfId="9030" xr:uid="{396DA708-6399-439D-B000-11E9A218EB66}"/>
    <cellStyle name="Header2 4 7" xfId="15573" xr:uid="{F2FF8E2B-1FA3-4D05-8E20-0907541A03F4}"/>
    <cellStyle name="Header2 5" xfId="2652" xr:uid="{CCFA1D37-FD27-4490-9462-AF061142CADF}"/>
    <cellStyle name="Header2 5 2" xfId="3854" xr:uid="{4C5D67F4-6B0E-46BF-9B12-6A4007691427}"/>
    <cellStyle name="Header2 5 2 2" xfId="9035" xr:uid="{DABAA53F-E690-485F-8851-264F0D7AEDF5}"/>
    <cellStyle name="Header2 5 2 3" xfId="14601" xr:uid="{27B6229D-C8F5-4D30-B3AF-84409293DD1A}"/>
    <cellStyle name="Header2 5 2 3 2" xfId="35474" xr:uid="{FA7546C7-5F91-4A91-B361-AAC071627C16}"/>
    <cellStyle name="Header2 5 2 3 3" xfId="25105" xr:uid="{A5F18B9F-9D69-42AB-8D6C-289960EF4D70}"/>
    <cellStyle name="Header2 5 2 4" xfId="15196" xr:uid="{BBF1ADFE-7FCD-4A0C-ABBD-397E6F960021}"/>
    <cellStyle name="Header2 5 2 4 2" xfId="36040" xr:uid="{E760E6A7-4CE5-4E68-B3D8-72FB55091B93}"/>
    <cellStyle name="Header2 5 2 4 3" xfId="25622" xr:uid="{5171E576-42C0-4A23-80A3-4424A034C238}"/>
    <cellStyle name="Header2 5 3" xfId="3184" xr:uid="{74DB5F7F-BDA5-448D-857D-5B300CDB73A5}"/>
    <cellStyle name="Header2 5 4" xfId="7936" xr:uid="{F0B94A2E-F705-43E7-A306-36E2B21DC6C5}"/>
    <cellStyle name="Header2 5 4 2" xfId="12549" xr:uid="{A443B90E-C538-4505-9177-22954FB828FC}"/>
    <cellStyle name="Header2 5 4 3" xfId="30480" xr:uid="{BC72A258-70FD-4BEE-8864-B6ED61DD4B8A}"/>
    <cellStyle name="Header2 5 4 4" xfId="20194" xr:uid="{EE75B42E-B233-43C7-963B-C83C223356B2}"/>
    <cellStyle name="Header2 5 5" xfId="14508" xr:uid="{0C5EA26C-2906-416B-8DD1-18D5A64BFC9A}"/>
    <cellStyle name="Header2 5 5 2" xfId="35385" xr:uid="{EFF1E4F2-9807-4591-815F-658E6C2E5531}"/>
    <cellStyle name="Header2 5 5 3" xfId="25030" xr:uid="{2CA1398A-ED28-4E89-8CEB-674751679B88}"/>
    <cellStyle name="Header2 5 6" xfId="15126" xr:uid="{A81182F9-9088-48EB-BD4C-3BB04235769B}"/>
    <cellStyle name="Header2 5 6 2" xfId="35973" xr:uid="{D88B6B3E-90E6-42D0-8766-7F883FC23CD1}"/>
    <cellStyle name="Header2 5 6 3" xfId="25569" xr:uid="{6F65594A-C339-4EED-8885-B23CD05C1C95}"/>
    <cellStyle name="Header2 5 7" xfId="15717" xr:uid="{6B97BC5B-FA2D-4125-B9D8-41907F03100F}"/>
    <cellStyle name="Header2 6" xfId="2880" xr:uid="{AEE1513B-AD0A-44A5-8853-F28EAC494BD9}"/>
    <cellStyle name="Header2 6 2" xfId="3855" xr:uid="{06BF28D7-B925-442B-A082-5B0A1338DC6C}"/>
    <cellStyle name="Header2 6 2 2" xfId="9036" xr:uid="{AF6F18C7-E857-4A70-8BCF-3332519DAAC2}"/>
    <cellStyle name="Header2 6 2 3" xfId="14732" xr:uid="{D84C30CF-F328-4EF5-B689-ADC82BB546F2}"/>
    <cellStyle name="Header2 6 2 3 2" xfId="35603" xr:uid="{FA960A0B-A7F4-48C0-8646-23BBB367BFBA}"/>
    <cellStyle name="Header2 6 2 3 3" xfId="25234" xr:uid="{FAEAF383-3CB8-45A4-A7A7-3EFECC08AA81}"/>
    <cellStyle name="Header2 6 2 4" xfId="15201" xr:uid="{CF40087D-0E87-4155-95BB-C1D15F43DBA4}"/>
    <cellStyle name="Header2 6 2 4 2" xfId="36042" xr:uid="{16D6486D-582A-488F-BD76-D645F8AF9406}"/>
    <cellStyle name="Header2 6 2 4 3" xfId="25624" xr:uid="{16BF4FFB-0865-4C62-9263-ED40D2DC4E00}"/>
    <cellStyle name="Header2 6 3" xfId="4760" xr:uid="{F5B629AE-DE23-4E81-A7C1-78E639DAF06F}"/>
    <cellStyle name="Header2 6 4" xfId="8122" xr:uid="{F60BC871-073F-4C92-8737-AA4C09E832C1}"/>
    <cellStyle name="Header2 6 4 2" xfId="12735" xr:uid="{D5E71475-9C2C-4CAB-8F63-FAF54957CBE8}"/>
    <cellStyle name="Header2 6 4 3" xfId="30666" xr:uid="{F6218394-B411-4B3A-AD9C-4B102382675E}"/>
    <cellStyle name="Header2 6 4 4" xfId="20380" xr:uid="{D72C574D-322A-444E-B91B-353943E12CB8}"/>
    <cellStyle name="Header2 6 5" xfId="14316" xr:uid="{2F7FDF0C-C387-4FA8-B517-3403327EEA50}"/>
    <cellStyle name="Header2 6 5 2" xfId="35320" xr:uid="{AC04E010-83F6-4CC0-BD21-37A10DDCEF70}"/>
    <cellStyle name="Header2 6 5 3" xfId="24987" xr:uid="{C1273B2B-5C14-4091-B84B-FE60E0D5CFE6}"/>
    <cellStyle name="Header2 7" xfId="3805" xr:uid="{FB1C9A43-EA59-4EB0-8369-EC47BBF32F89}"/>
    <cellStyle name="Header2 7 2" xfId="8986" xr:uid="{83662E2B-BD4C-4755-916A-10B0CA8CFC23}"/>
    <cellStyle name="Header2 7 3" xfId="14662" xr:uid="{D463AB58-9B24-441C-BFB2-3538D0BA03DA}"/>
    <cellStyle name="Header2 7 3 2" xfId="35533" xr:uid="{1F8AA206-FF1D-4DF0-97BB-39FD22368E12}"/>
    <cellStyle name="Header2 7 3 3" xfId="25164" xr:uid="{F13188EC-A73D-45B6-91C7-B896731D6009}"/>
    <cellStyle name="Header2 8" xfId="14974" xr:uid="{9F76E89F-E3D9-44AB-B691-372B5BCED4EC}"/>
    <cellStyle name="Header2 8 2" xfId="35826" xr:uid="{FDA91343-C6A5-4BA5-9840-EB19F07D5312}"/>
    <cellStyle name="Header2 8 3" xfId="25456" xr:uid="{29B101E2-EAD5-4802-B98D-1D1EE5ACE0B4}"/>
    <cellStyle name="Header2 9" xfId="15563" xr:uid="{8580FC85-7815-424E-98D8-9440D06B04D4}"/>
    <cellStyle name="Heading 1" xfId="7" builtinId="16" customBuiltin="1"/>
    <cellStyle name="Heading 1 2" xfId="2045" xr:uid="{E4A47B27-138C-41F3-81A8-1A771B3EDA98}"/>
    <cellStyle name="Heading 1 2 2" xfId="13565" xr:uid="{8D1532B0-A643-400F-A633-767FBE4D50AA}"/>
    <cellStyle name="Heading 1 2 3" xfId="14318" xr:uid="{CAB966B9-7B6E-40A1-B50F-8DF1BE1996E3}"/>
    <cellStyle name="Heading 1 2 4" xfId="13564" xr:uid="{87FD0E14-95F5-431C-B2E3-66FCB885A261}"/>
    <cellStyle name="Heading 1 3" xfId="2046" xr:uid="{9314C117-DFEB-4144-836B-9DD9F5A8EDDA}"/>
    <cellStyle name="Heading 1 3 2" xfId="13567" xr:uid="{367EA39D-4A4C-4BE1-9BA7-2BF3F7D51FD6}"/>
    <cellStyle name="Heading 1 3 3" xfId="13566" xr:uid="{DE1841EA-C0A0-479E-946C-A2D878137789}"/>
    <cellStyle name="Heading 1 4" xfId="2047" xr:uid="{1A477173-9008-47CC-83A8-7E08F4A66CC5}"/>
    <cellStyle name="Heading 1 4 2" xfId="13568" xr:uid="{47DB32B8-0115-4B39-AF4D-8FF880A3E3D8}"/>
    <cellStyle name="Heading 1 5" xfId="2048" xr:uid="{1218E176-2659-48B9-AF83-8C6897029319}"/>
    <cellStyle name="Heading 1 5 2" xfId="13569" xr:uid="{38369217-C75C-479B-BC84-BAFBE478D245}"/>
    <cellStyle name="Heading 1 6" xfId="2049" xr:uid="{9452BBDF-561C-49A3-9456-744FADF563AD}"/>
    <cellStyle name="Heading 1 Above" xfId="2050" xr:uid="{E55525F2-FD9B-429D-9FE8-030A39E3FAD0}"/>
    <cellStyle name="Heading 1+" xfId="2051" xr:uid="{E9183500-717E-459B-A2E9-38E553B0FF6D}"/>
    <cellStyle name="Heading 1+ 2" xfId="2052" xr:uid="{E7E900A3-153C-4446-9A3D-B0FD3F492659}"/>
    <cellStyle name="Heading 1+ 2 2" xfId="2053" xr:uid="{05643608-C223-4CBE-8DEE-8FE77A9E141C}"/>
    <cellStyle name="Heading 1+ 2 2 2" xfId="2054" xr:uid="{8812D658-B6F2-42C8-9065-7ABF49341054}"/>
    <cellStyle name="Heading 1+ 2 2 2 2" xfId="3002" xr:uid="{6BC3703C-D068-4AA4-84C9-49A26555EB37}"/>
    <cellStyle name="Heading 1+ 2 2 3" xfId="2680" xr:uid="{7ACCEDB0-345C-4952-AE99-2B032A9F6AB8}"/>
    <cellStyle name="Heading 1+ 2 3" xfId="2055" xr:uid="{601AD9D8-A162-40CB-911C-4B1A7F4096C3}"/>
    <cellStyle name="Heading 1+ 2 3 2" xfId="2998" xr:uid="{0435A69C-3330-4905-8D32-4F3476C4AA83}"/>
    <cellStyle name="Heading 1+ 2 4" xfId="2820" xr:uid="{2824521F-9442-4E08-9357-1F593739D342}"/>
    <cellStyle name="Heading 1+ 3" xfId="2056" xr:uid="{480D6987-C0B0-49A9-A10C-883C8346A478}"/>
    <cellStyle name="Heading 1+ 3 2" xfId="2057" xr:uid="{F6631B95-A916-4813-91DC-14EF9991C820}"/>
    <cellStyle name="Heading 1+ 3 2 2" xfId="2058" xr:uid="{22BBCA30-1B80-4C67-92B6-E00B91E5558A}"/>
    <cellStyle name="Heading 1+ 3 2 2 2" xfId="3006" xr:uid="{9032EE36-EA53-4148-BA59-76212A88ED80}"/>
    <cellStyle name="Heading 1+ 3 2 3" xfId="2629" xr:uid="{2D229BCC-FE0F-4A68-98D6-E2BF237702E5}"/>
    <cellStyle name="Heading 1+ 3 3" xfId="2059" xr:uid="{D42357D6-5272-4BE1-BB67-B68BADA1A557}"/>
    <cellStyle name="Heading 1+ 3 3 2" xfId="2908" xr:uid="{E682DEFD-8956-46C1-9D9E-EB4936A2CFF4}"/>
    <cellStyle name="Heading 1+ 4" xfId="2060" xr:uid="{8B00A43B-9274-4BEA-A436-EB5CE5C7D7B2}"/>
    <cellStyle name="Heading 1+ 4 2" xfId="2894" xr:uid="{47C552B4-C03B-4ACF-B325-F6EA264D8EF5}"/>
    <cellStyle name="Heading 2" xfId="8" builtinId="17" customBuiltin="1"/>
    <cellStyle name="Heading 2 2" xfId="2061" xr:uid="{1B59F722-4285-4D3A-B038-7970F2D1176D}"/>
    <cellStyle name="Heading 2 2 2" xfId="13571" xr:uid="{99C1DAFA-0D01-4649-B442-43E333410F7C}"/>
    <cellStyle name="Heading 2 2 3" xfId="14319" xr:uid="{48767B65-C9FB-41A0-8519-77C9936B1B99}"/>
    <cellStyle name="Heading 2 2 4" xfId="13570" xr:uid="{00A87414-6640-4187-BD27-085EC87903DF}"/>
    <cellStyle name="Heading 2 3" xfId="2062" xr:uid="{AE5F46D9-C1A4-4631-A131-CB4DAD8835AB}"/>
    <cellStyle name="Heading 2 3 2" xfId="13573" xr:uid="{34A48BF5-6382-47CC-98C8-18EF1D49C3A6}"/>
    <cellStyle name="Heading 2 3 3" xfId="13572" xr:uid="{1A2E8DB7-A127-4475-A069-7580B6D47772}"/>
    <cellStyle name="Heading 2 4" xfId="2063" xr:uid="{91EE2AA4-3527-46EE-8C3A-AAD7C5D3AA65}"/>
    <cellStyle name="Heading 2 4 2" xfId="13574" xr:uid="{CF356316-082E-447E-95C1-228C010FC079}"/>
    <cellStyle name="Heading 2 5" xfId="2064" xr:uid="{DA3D94DD-9245-460F-86B5-3DE5D2652B13}"/>
    <cellStyle name="Heading 2 5 2" xfId="13575" xr:uid="{9DE525E7-3880-4072-A1EA-D39FF0AFF29B}"/>
    <cellStyle name="Heading 2 6" xfId="2065" xr:uid="{EDD93881-2E25-4980-857A-0F59D28D3747}"/>
    <cellStyle name="Heading 2 Below" xfId="2066" xr:uid="{E93A6DAB-7CFA-49B7-B36C-8F2C685EB836}"/>
    <cellStyle name="Heading 2+" xfId="2067" xr:uid="{5176D8A9-35ED-4CAC-BAAE-565976DBA920}"/>
    <cellStyle name="Heading 2+ 2" xfId="2068" xr:uid="{1BCB11E8-7A24-4108-892D-D717DA7B3D18}"/>
    <cellStyle name="Heading 2+ 2 2" xfId="2069" xr:uid="{C70260E6-7E31-4E8C-8788-891C77E73731}"/>
    <cellStyle name="Heading 2+ 2 2 2" xfId="2070" xr:uid="{CB007EEB-238F-473A-89A9-3BFEBD43FFEC}"/>
    <cellStyle name="Heading 2+ 2 2 2 2" xfId="3001" xr:uid="{B185C638-96E1-4028-ACC0-A6601F1B545B}"/>
    <cellStyle name="Heading 2+ 2 2 3" xfId="2821" xr:uid="{F66B5129-48DF-44EF-83C0-2921EECC11B7}"/>
    <cellStyle name="Heading 2+ 2 3" xfId="2071" xr:uid="{009DB4BC-0AFC-487E-9036-5C7A3F1C54FF}"/>
    <cellStyle name="Heading 2+ 2 3 2" xfId="2999" xr:uid="{5A48D78B-BA38-4304-8CF3-C79348DA39DC}"/>
    <cellStyle name="Heading 2+ 2 4" xfId="2931" xr:uid="{605DFFE2-E3C7-42BE-A0EB-C4A6A53FD7EF}"/>
    <cellStyle name="Heading 2+ 3" xfId="2072" xr:uid="{B709358A-1B9F-42C8-BA15-6903132570AB}"/>
    <cellStyle name="Heading 2+ 3 2" xfId="2073" xr:uid="{BD17584D-0C7B-4276-9420-F78A9FA57848}"/>
    <cellStyle name="Heading 2+ 3 2 2" xfId="2074" xr:uid="{3C61B97C-16B3-4DDB-AD13-3C29CF9DB048}"/>
    <cellStyle name="Heading 2+ 3 2 2 2" xfId="3005" xr:uid="{58661AC9-1857-4E7E-A05A-BB205E7907CE}"/>
    <cellStyle name="Heading 2+ 3 2 3" xfId="2742" xr:uid="{49B0B121-9DD4-4A92-901E-DD01DAAD80FA}"/>
    <cellStyle name="Heading 2+ 3 3" xfId="2075" xr:uid="{32DF2468-30F1-43A2-A8F9-B052265F5DE4}"/>
    <cellStyle name="Heading 2+ 3 3 2" xfId="2907" xr:uid="{131FCA3B-55B7-47F2-84E8-625545B933C1}"/>
    <cellStyle name="Heading 2+ 4" xfId="2076" xr:uid="{732AC567-ACBE-4D0A-92B5-995A26BA35BE}"/>
    <cellStyle name="Heading 2+ 4 2" xfId="2077" xr:uid="{46061FD2-D045-45BE-9DFB-D40C0FE679C2}"/>
    <cellStyle name="Heading 2+ 4 2 2" xfId="3004" xr:uid="{6917FECB-3E21-4F13-93F9-BE1ADC103D9B}"/>
    <cellStyle name="Heading 2+ 4 3" xfId="2672" xr:uid="{CB2E2E48-772C-4B80-A101-CBB0E4855E1B}"/>
    <cellStyle name="Heading 2+ 5" xfId="2078" xr:uid="{A30FD798-B2A8-47C2-A4CA-A34EC9BCF22C}"/>
    <cellStyle name="Heading 2+ 5 2" xfId="2079" xr:uid="{5ECAC533-4376-466E-945D-EAA28A65DAB2}"/>
    <cellStyle name="Heading 2+ 5 2 2" xfId="3000" xr:uid="{AA69F642-7FFD-4788-9038-67FF2643FA45}"/>
    <cellStyle name="Heading 2+ 5 3" xfId="2808" xr:uid="{00E81556-3433-4818-A7F4-A05A1A4F3930}"/>
    <cellStyle name="Heading 2+ 6" xfId="2080" xr:uid="{0620B0E4-EAF4-432A-9B9E-F875F59FA4FA}"/>
    <cellStyle name="Heading 2+ 6 2" xfId="2895" xr:uid="{8607A755-35BB-47DD-A789-6403BC621C31}"/>
    <cellStyle name="Heading 3" xfId="9" builtinId="18" customBuiltin="1"/>
    <cellStyle name="Heading 3 2" xfId="2081" xr:uid="{7FF87895-7203-4585-B391-6DD0FF4DDCA2}"/>
    <cellStyle name="Heading 3 2 2" xfId="13577" xr:uid="{A6A55066-7387-424F-A85F-E40315757C4D}"/>
    <cellStyle name="Heading 3 2 2 2" xfId="35099" xr:uid="{05E7AE86-ACE0-48C1-9F2F-363C872FA952}"/>
    <cellStyle name="Heading 3 2 2 3" xfId="37537" xr:uid="{DF7C0F88-CBDF-47F8-BA36-3F344C96D0A8}"/>
    <cellStyle name="Heading 3 2 2 4" xfId="38740" xr:uid="{D111B6AC-7F37-4224-A029-780A152D6A4C}"/>
    <cellStyle name="Heading 3 2 2 5" xfId="39857" xr:uid="{401855FF-F61C-49E4-8587-C26073B55940}"/>
    <cellStyle name="Heading 3 2 2 6" xfId="40974" xr:uid="{D16CF74B-DF0D-42E4-AFE0-8B7FBA64F6E0}"/>
    <cellStyle name="Heading 3 2 3" xfId="14320" xr:uid="{2A6CE349-283A-4635-A929-27B868702D33}"/>
    <cellStyle name="Heading 3 2 3 2" xfId="35322" xr:uid="{096E8CA6-0C82-4E61-8976-DBC542D5AEF3}"/>
    <cellStyle name="Heading 3 2 3 3" xfId="37684" xr:uid="{FFB3973B-A701-47AE-BEC8-680F124FE9F2}"/>
    <cellStyle name="Heading 3 2 3 4" xfId="38874" xr:uid="{FD750792-BF80-45F0-8C2B-FC2FE5913FF0}"/>
    <cellStyle name="Heading 3 2 3 5" xfId="39991" xr:uid="{DCF9B93B-A9B3-43EC-AFF2-EEE8798E3F53}"/>
    <cellStyle name="Heading 3 2 3 6" xfId="41108" xr:uid="{6E89265D-B9EC-4313-9467-69655A9F1B5C}"/>
    <cellStyle name="Heading 3 2 4" xfId="13576" xr:uid="{6403219B-1EB3-4D38-9720-B5FC1FD6BD7B}"/>
    <cellStyle name="Heading 3 2 4 2" xfId="35098" xr:uid="{3A3004D7-3203-4BF7-A022-148018CFD711}"/>
    <cellStyle name="Heading 3 2 4 3" xfId="37536" xr:uid="{F9FE21AF-8759-4346-A9BC-2A07DD030051}"/>
    <cellStyle name="Heading 3 2 4 4" xfId="38739" xr:uid="{0EB2C7CD-E114-473D-A76C-E604D4B1EAEC}"/>
    <cellStyle name="Heading 3 2 4 5" xfId="39856" xr:uid="{3454C719-D1BC-4D25-97AC-51543AB06068}"/>
    <cellStyle name="Heading 3 2 4 6" xfId="40973" xr:uid="{E1D0BC90-FDF3-431D-A61A-B560F802C08E}"/>
    <cellStyle name="Heading 3 2 5" xfId="25981" xr:uid="{C5FBCE05-FC13-4D58-B872-A66059165F94}"/>
    <cellStyle name="Heading 3 2 6" xfId="36819" xr:uid="{458B5AEB-72F1-4ACB-88A0-F6F06B7F0802}"/>
    <cellStyle name="Heading 3 2 7" xfId="38476" xr:uid="{6F6D54A7-79F7-43E9-8F6A-EBAA21A8466B}"/>
    <cellStyle name="Heading 3 2 8" xfId="39589" xr:uid="{B51A236B-6F87-45F3-88FF-436FB9FC7C09}"/>
    <cellStyle name="Heading 3 2 9" xfId="40710" xr:uid="{247E31B9-3466-4E35-94C1-74F278C74D65}"/>
    <cellStyle name="Heading 3 3" xfId="2082" xr:uid="{5E241D06-AE6C-4A97-8F89-2BC43B06BC09}"/>
    <cellStyle name="Heading 3 3 2" xfId="13579" xr:uid="{571F4BEB-DBD3-4819-8C4C-A64BFE88470C}"/>
    <cellStyle name="Heading 3 3 2 2" xfId="35101" xr:uid="{68201F60-F10A-4C80-9A2D-E7D714224460}"/>
    <cellStyle name="Heading 3 3 2 3" xfId="37539" xr:uid="{83117172-C404-40B8-8FF4-7501EAB62D8E}"/>
    <cellStyle name="Heading 3 3 2 4" xfId="38742" xr:uid="{D715B967-FA6A-4D4D-93BD-DD69F47E651D}"/>
    <cellStyle name="Heading 3 3 2 5" xfId="39859" xr:uid="{1CFE0416-65D7-400B-9D89-5BFCCC3F1159}"/>
    <cellStyle name="Heading 3 3 2 6" xfId="40976" xr:uid="{AF4161E5-3B7B-44BA-A076-BB01CD664861}"/>
    <cellStyle name="Heading 3 3 3" xfId="13578" xr:uid="{40AEEE4F-5426-4648-8216-8E0DE621A6C2}"/>
    <cellStyle name="Heading 3 3 3 2" xfId="35100" xr:uid="{DE626781-F56E-4230-B6F1-3B6340E6BC07}"/>
    <cellStyle name="Heading 3 3 3 3" xfId="37538" xr:uid="{BAF19EA5-44A4-4BC1-9729-B8592428B847}"/>
    <cellStyle name="Heading 3 3 3 4" xfId="38741" xr:uid="{00F115C7-118D-4CFC-A828-B1C21AD0B1CA}"/>
    <cellStyle name="Heading 3 3 3 5" xfId="39858" xr:uid="{29C57528-6852-48B0-8215-FCBFC15EBA59}"/>
    <cellStyle name="Heading 3 3 3 6" xfId="40975" xr:uid="{B87FDFA7-4370-455D-9F43-4C6BA2A0B250}"/>
    <cellStyle name="Heading 3 4" xfId="2083" xr:uid="{1443F1CD-5275-456F-9465-52646974DA2B}"/>
    <cellStyle name="Heading 3 4 2" xfId="13580" xr:uid="{6404DB19-2FFC-42CC-837A-C86F26375845}"/>
    <cellStyle name="Heading 3 4 2 2" xfId="35102" xr:uid="{55F7D754-1A3A-4B49-A2D5-6C271926EAF9}"/>
    <cellStyle name="Heading 3 4 2 3" xfId="37540" xr:uid="{BE756574-9983-4FD3-AE72-E8AE30D25371}"/>
    <cellStyle name="Heading 3 4 2 4" xfId="38743" xr:uid="{D3B0DBBC-E0D3-4B1F-A114-4A6A20388587}"/>
    <cellStyle name="Heading 3 4 2 5" xfId="39860" xr:uid="{EF1143CD-EA44-40C0-AE17-712F88BB06BB}"/>
    <cellStyle name="Heading 3 4 2 6" xfId="40977" xr:uid="{F3DB90B7-6BDA-4D49-9908-143D0424E6AD}"/>
    <cellStyle name="Heading 3 4 3" xfId="25982" xr:uid="{7D8FACF3-FF4F-434E-98D9-EDAE1E9261CC}"/>
    <cellStyle name="Heading 3 4 4" xfId="36820" xr:uid="{972276E6-5422-4FDE-9CCA-9FE72825DC18}"/>
    <cellStyle name="Heading 3 4 5" xfId="38477" xr:uid="{EF1F53EE-8729-4D93-BB11-76F1246343A8}"/>
    <cellStyle name="Heading 3 4 6" xfId="39590" xr:uid="{A298DC9B-7EDD-41D1-81EA-9D84DAEC6C95}"/>
    <cellStyle name="Heading 3 4 7" xfId="40711" xr:uid="{484858E1-A4DA-4323-8350-11AAB5D4C12B}"/>
    <cellStyle name="Heading 3 5" xfId="2084" xr:uid="{5D9534C3-F118-45EE-9CA4-44792289D8AF}"/>
    <cellStyle name="Heading 3 5 2" xfId="13581" xr:uid="{EC4D6DEB-D5E4-4A26-9C66-043B2563CE8A}"/>
    <cellStyle name="Heading 3 5 2 2" xfId="35103" xr:uid="{BA40EF1C-7462-451D-B24C-2DD740A8FBBD}"/>
    <cellStyle name="Heading 3 5 2 3" xfId="37541" xr:uid="{1492659D-884E-46FE-A050-10CC83CCF44D}"/>
    <cellStyle name="Heading 3 5 2 4" xfId="38744" xr:uid="{1A40BDFC-A803-4E36-B2F9-049CB6990B8A}"/>
    <cellStyle name="Heading 3 5 2 5" xfId="39861" xr:uid="{0E35F5A0-76A5-4FAF-B81D-FD6EFDE7018B}"/>
    <cellStyle name="Heading 3 5 2 6" xfId="40978" xr:uid="{BDC09E8B-0371-49F8-B9CB-E22FF873B530}"/>
    <cellStyle name="Heading 3 5 3" xfId="25983" xr:uid="{FDA9A9F1-DEDF-495E-BE7A-87134B564958}"/>
    <cellStyle name="Heading 3 5 4" xfId="36821" xr:uid="{481752A3-298E-4ACF-B9D7-F4101E6E12E8}"/>
    <cellStyle name="Heading 3 5 5" xfId="38478" xr:uid="{A812A7C8-9872-4C7A-834E-A5C338C71BC8}"/>
    <cellStyle name="Heading 3 5 6" xfId="39591" xr:uid="{0DC59A82-2DA9-47B5-9724-42E8025CFA9F}"/>
    <cellStyle name="Heading 3 5 7" xfId="40712" xr:uid="{8D2BD7CC-2E61-416E-95B1-C7FDCE9466CD}"/>
    <cellStyle name="Heading 3 6" xfId="2085" xr:uid="{70323A6A-6006-4836-A52C-EEEC13EF0BD6}"/>
    <cellStyle name="Heading 3 6 2" xfId="25984" xr:uid="{D8BCE9F2-AB9A-4587-9BF6-6AF1F53A8639}"/>
    <cellStyle name="Heading 3 6 3" xfId="36822" xr:uid="{9FE630DB-0B1E-48EE-BEA1-227224B99854}"/>
    <cellStyle name="Heading 3 6 4" xfId="38479" xr:uid="{6A5251A4-FCAF-4E8D-BFF5-753116B243F0}"/>
    <cellStyle name="Heading 3 6 5" xfId="39592" xr:uid="{BCA8833A-52CA-4A49-8417-63A0C4901141}"/>
    <cellStyle name="Heading 3 6 6" xfId="40713" xr:uid="{3DE92491-977B-4D50-B003-731B928723B2}"/>
    <cellStyle name="Heading 3+" xfId="2086" xr:uid="{D6E5128A-B36D-48D5-BA67-0EEEACCABF0B}"/>
    <cellStyle name="Heading 3+ 2" xfId="2087" xr:uid="{DE8271A1-8280-49B7-875C-606CB4E4FF23}"/>
    <cellStyle name="Heading 3+ 3" xfId="2088" xr:uid="{64AED2E7-692B-4A6F-92BE-6FD7D70B0153}"/>
    <cellStyle name="Heading 3+ 4" xfId="2089" xr:uid="{9AAAE084-22BE-4DD0-95F3-C4E0AD5038D1}"/>
    <cellStyle name="Heading 4" xfId="10" builtinId="19" customBuiltin="1"/>
    <cellStyle name="Heading 4 2" xfId="2090" xr:uid="{1916C8C6-588B-4C61-A6F6-378AEA587FBD}"/>
    <cellStyle name="Heading 4 2 2" xfId="13583" xr:uid="{E1FE43C8-2FA4-41BC-9057-48C63583403A}"/>
    <cellStyle name="Heading 4 2 3" xfId="14321" xr:uid="{7B0DD894-28ED-464F-9A96-CFADCABAFFEE}"/>
    <cellStyle name="Heading 4 2 4" xfId="13582" xr:uid="{4080CC1F-4982-41A8-B97F-4A721EC4EE04}"/>
    <cellStyle name="Heading 4 3" xfId="2091" xr:uid="{E91660C9-1D81-4F54-B751-3FC60390B022}"/>
    <cellStyle name="Heading 4 3 2" xfId="13585" xr:uid="{7F4C745D-F35A-49B5-B6BB-A1E83818746B}"/>
    <cellStyle name="Heading 4 3 3" xfId="13584" xr:uid="{85D7EB0E-8F1C-44A7-9858-514D4B010119}"/>
    <cellStyle name="Heading 4 4" xfId="2092" xr:uid="{0885A661-4A60-4E80-A21A-2349C9C15A3D}"/>
    <cellStyle name="Heading 4 4 2" xfId="13586" xr:uid="{B6C07CD4-14FF-4DA2-ADA2-67365D3E5C5D}"/>
    <cellStyle name="Heading 4 5" xfId="2093" xr:uid="{26ED3AF8-35D5-476A-AC51-15E1811B37C8}"/>
    <cellStyle name="Heading 4 5 2" xfId="13587" xr:uid="{FED9B4B2-6587-4FF1-9958-253B29FB7665}"/>
    <cellStyle name="Heading 4 6" xfId="2094" xr:uid="{9D7B2B3C-241B-47B2-BB62-730E941320A4}"/>
    <cellStyle name="HEADING, MAJOR" xfId="13588" xr:uid="{366F6036-6798-42C9-A9A5-646339543D84}"/>
    <cellStyle name="HEADING, MAJOR 2" xfId="14322" xr:uid="{E66FC47D-B6F6-4587-928E-6C2C41005183}"/>
    <cellStyle name="HEADING, MINOR" xfId="13589" xr:uid="{3C76A57E-BA5A-4C32-9835-0440519792B6}"/>
    <cellStyle name="HEADING, MINOR 10" xfId="24811" xr:uid="{16F2EFF6-F24B-4D21-88BE-472CAB50AB6F}"/>
    <cellStyle name="HEADING, MINOR 2" xfId="14324" xr:uid="{90AE6228-9F1A-415A-B639-0ACE8CCD85CD}"/>
    <cellStyle name="HEADING, MINOR 2 2" xfId="14325" xr:uid="{21197071-AEAC-4DE1-B130-B5E2FDF9A5B7}"/>
    <cellStyle name="HEADING, MINOR 2 2 2" xfId="14602" xr:uid="{B1BED1F1-2E26-4CF1-A15B-65A60A3D0905}"/>
    <cellStyle name="HEADING, MINOR 2 2 2 2" xfId="35475" xr:uid="{A10941F8-C3D7-461D-B0BF-926D27BEF1CF}"/>
    <cellStyle name="HEADING, MINOR 2 2 2 3" xfId="37788" xr:uid="{3E979F45-DA36-4DB6-BB77-F6491A89B57B}"/>
    <cellStyle name="HEADING, MINOR 2 2 2 4" xfId="25106" xr:uid="{E6BDEA9F-B03C-46C1-B3F5-E4AF69942939}"/>
    <cellStyle name="HEADING, MINOR 2 2 3" xfId="35325" xr:uid="{98705D7D-3E2E-4086-8BDF-DCFDFD5FF863}"/>
    <cellStyle name="HEADING, MINOR 2 2 4" xfId="36312" xr:uid="{784503A9-9F24-46D5-90CB-F54F860405FF}"/>
    <cellStyle name="HEADING, MINOR 2 2 5" xfId="37687" xr:uid="{6F176659-77C5-473F-8454-2AC5D03A5C60}"/>
    <cellStyle name="HEADING, MINOR 2 2 6" xfId="24991" xr:uid="{2CE620EC-55A9-47BE-92BE-CFC57A1C90DB}"/>
    <cellStyle name="HEADING, MINOR 2 3" xfId="14603" xr:uid="{3965FDD2-6AF6-44E7-9CB6-0BF17C2A4E5C}"/>
    <cellStyle name="HEADING, MINOR 2 3 2" xfId="35476" xr:uid="{FA2E7992-34FA-47D6-AAB1-19DC6064BE6E}"/>
    <cellStyle name="HEADING, MINOR 2 3 3" xfId="37789" xr:uid="{583F79C3-2737-4737-BD26-BFC34C7A7A0C}"/>
    <cellStyle name="HEADING, MINOR 2 3 4" xfId="25107" xr:uid="{2B535885-EC0E-405A-B9CF-3F41920855CF}"/>
    <cellStyle name="HEADING, MINOR 2 4" xfId="35324" xr:uid="{1C73DA9E-C396-4FF3-BC9E-44291874F685}"/>
    <cellStyle name="HEADING, MINOR 2 5" xfId="36311" xr:uid="{BC9B9A51-8116-4FFD-876E-0080E56CB0D9}"/>
    <cellStyle name="HEADING, MINOR 2 6" xfId="37686" xr:uid="{594474AF-0178-4589-9FCA-EC3C05F7007C}"/>
    <cellStyle name="HEADING, MINOR 2 7" xfId="24990" xr:uid="{CF964DE4-1917-402D-BED3-D6D62039E4F9}"/>
    <cellStyle name="HEADING, MINOR 3" xfId="14326" xr:uid="{E4470FDF-2ECD-42A1-9184-5124FA52501D}"/>
    <cellStyle name="HEADING, MINOR 3 2" xfId="14569" xr:uid="{D2AAF26A-7377-41BE-A333-1840AB46ADA0}"/>
    <cellStyle name="HEADING, MINOR 3 2 2" xfId="14604" xr:uid="{E3C2BA75-27EF-4E23-91E4-25EF5DBACC6C}"/>
    <cellStyle name="HEADING, MINOR 3 2 2 2" xfId="35477" xr:uid="{1B8D7713-7CB2-4FA1-9700-7AE9898D7866}"/>
    <cellStyle name="HEADING, MINOR 3 2 2 3" xfId="37790" xr:uid="{78EBBE13-694E-4759-A0FE-D217D6FE347A}"/>
    <cellStyle name="HEADING, MINOR 3 2 2 4" xfId="25108" xr:uid="{4F145917-E63E-4242-88B6-91B0B3C6045F}"/>
    <cellStyle name="HEADING, MINOR 3 2 3" xfId="35444" xr:uid="{D0BE393E-7A74-4B87-9D0F-23BF4AA0DCCA}"/>
    <cellStyle name="HEADING, MINOR 3 2 4" xfId="37772" xr:uid="{0ACBE5D5-A07B-4809-B538-D79A654A1131}"/>
    <cellStyle name="HEADING, MINOR 3 2 5" xfId="25087" xr:uid="{50B54988-7428-4ACF-A7D9-0B103AC2E05D}"/>
    <cellStyle name="HEADING, MINOR 3 3" xfId="35326" xr:uid="{DABD6887-D88D-47F1-8D01-C7CD5F1170C5}"/>
    <cellStyle name="HEADING, MINOR 3 4" xfId="36313" xr:uid="{B81A59B0-7378-4146-A851-CCFD2FCCAD61}"/>
    <cellStyle name="HEADING, MINOR 3 5" xfId="37688" xr:uid="{B9F91119-1844-40EA-B660-B49DCF43AC02}"/>
    <cellStyle name="HEADING, MINOR 3 6" xfId="24992" xr:uid="{DCEAD46C-B6EE-467C-9C8C-102510A2F77E}"/>
    <cellStyle name="HEADING, MINOR 4" xfId="14327" xr:uid="{0536F8A6-D165-4C73-87B1-5544B56242A0}"/>
    <cellStyle name="HEADING, MINOR 4 2" xfId="14605" xr:uid="{D5827015-9295-467F-82DB-4222A93B0010}"/>
    <cellStyle name="HEADING, MINOR 4 2 2" xfId="35478" xr:uid="{122C4954-1938-47A8-BDE1-8E1F825559FB}"/>
    <cellStyle name="HEADING, MINOR 4 2 3" xfId="37791" xr:uid="{D99B6A13-425B-4F05-ACF2-329E9F3CAA64}"/>
    <cellStyle name="HEADING, MINOR 4 2 4" xfId="25109" xr:uid="{9424FF39-2D87-4F06-98ED-5E962B3D32E8}"/>
    <cellStyle name="HEADING, MINOR 4 3" xfId="35327" xr:uid="{74FCF424-FC1B-4E6C-B132-F36E4841CF4D}"/>
    <cellStyle name="HEADING, MINOR 4 4" xfId="36314" xr:uid="{66023B49-8F1D-41F2-AA61-020DF6320A52}"/>
    <cellStyle name="HEADING, MINOR 4 5" xfId="37689" xr:uid="{E7E8877E-824F-4A33-B833-041D64E09DA2}"/>
    <cellStyle name="HEADING, MINOR 4 6" xfId="24993" xr:uid="{2593B8F2-6CA4-4507-A0C7-611708C4C64B}"/>
    <cellStyle name="HEADING, MINOR 5" xfId="14509" xr:uid="{29F4D866-1DBD-4DAB-99C4-ECF78549CFAA}"/>
    <cellStyle name="HEADING, MINOR 5 2" xfId="14606" xr:uid="{E07DDF19-3679-4DA6-A445-9A14B4303B34}"/>
    <cellStyle name="HEADING, MINOR 5 2 2" xfId="35479" xr:uid="{917F8832-DA5A-46B0-816A-A66F3AACB4A7}"/>
    <cellStyle name="HEADING, MINOR 5 2 3" xfId="37792" xr:uid="{8B62A66C-1416-4BD5-8E30-7199057C789C}"/>
    <cellStyle name="HEADING, MINOR 5 2 4" xfId="25110" xr:uid="{A534C9BC-D43E-422F-8B37-9E0E589F575E}"/>
    <cellStyle name="HEADING, MINOR 5 3" xfId="35386" xr:uid="{76589E2E-21D5-45FA-B5F6-56E5ADF7B93E}"/>
    <cellStyle name="HEADING, MINOR 5 4" xfId="37721" xr:uid="{193AA8D3-95F5-4F25-B58C-4132D604068A}"/>
    <cellStyle name="HEADING, MINOR 5 5" xfId="25031" xr:uid="{CBA02941-02F9-43CD-8BF6-FF2C6F54EBDA}"/>
    <cellStyle name="HEADING, MINOR 6" xfId="14323" xr:uid="{42889CC9-89BB-4928-9D0A-26B97F928D3F}"/>
    <cellStyle name="HEADING, MINOR 6 2" xfId="14735" xr:uid="{D6A18A2F-0EE3-49D3-82C4-D14115C85B94}"/>
    <cellStyle name="HEADING, MINOR 6 2 2" xfId="35606" xr:uid="{1FD98B0F-5BA2-40EB-BF79-6F5CFD7C2D15}"/>
    <cellStyle name="HEADING, MINOR 6 2 3" xfId="37817" xr:uid="{01AADDD2-52E7-4D61-8D46-15D62F63B437}"/>
    <cellStyle name="HEADING, MINOR 6 2 4" xfId="25237" xr:uid="{811ECA6A-8D6D-4E80-A2B0-A6AAA6ABD94B}"/>
    <cellStyle name="HEADING, MINOR 6 3" xfId="35323" xr:uid="{B9A31EC7-586C-4F03-8E80-AC560814263A}"/>
    <cellStyle name="HEADING, MINOR 6 4" xfId="36310" xr:uid="{5DD60BF8-61FD-4C72-841C-FFC88A8484BD}"/>
    <cellStyle name="HEADING, MINOR 6 5" xfId="37685" xr:uid="{C5B7616F-FB10-4963-8D53-FE321959FB9F}"/>
    <cellStyle name="HEADING, MINOR 6 6" xfId="24989" xr:uid="{2545A730-21C2-4C2A-AB4C-D5102EB58068}"/>
    <cellStyle name="HEADING, MINOR 7" xfId="14663" xr:uid="{A2C9DB52-14B2-48BD-9D26-C990C28110F9}"/>
    <cellStyle name="HEADING, MINOR 7 2" xfId="35534" xr:uid="{E8636FB9-43B0-4A6C-962F-840D03F3768B}"/>
    <cellStyle name="HEADING, MINOR 7 3" xfId="36410" xr:uid="{0E37596D-5881-45E1-8749-2428089E4155}"/>
    <cellStyle name="HEADING, MINOR 7 4" xfId="37806" xr:uid="{F8C4CABC-3995-44AB-9F44-EE99DE981DA5}"/>
    <cellStyle name="HEADING, MINOR 7 5" xfId="25165" xr:uid="{44D55FB9-5233-432F-BB54-EB4701347DC6}"/>
    <cellStyle name="HEADING, MINOR 8" xfId="35104" xr:uid="{B7F899D6-39E9-4242-82E8-8BBF2D997BB8}"/>
    <cellStyle name="HEADING, MINOR 9" xfId="37542" xr:uid="{43BF469B-DD4B-44A9-9AC5-545225C6EE26}"/>
    <cellStyle name="HEADING, RIGHT" xfId="13590" xr:uid="{D51ED98E-CFAC-453F-B978-4EE3F2028591}"/>
    <cellStyle name="HEADING,MAJOR" xfId="13591" xr:uid="{416A1222-4577-4971-99E0-250DEBFC054F}"/>
    <cellStyle name="HEADING,MAJOR 10" xfId="24812" xr:uid="{187021BF-E0DB-4922-BE3B-71E2C7E36B6A}"/>
    <cellStyle name="HEADING,MAJOR 2" xfId="14329" xr:uid="{F63D910F-6F7B-4A7A-BD0B-A3A0E05BCFBA}"/>
    <cellStyle name="HEADING,MAJOR 2 2" xfId="14330" xr:uid="{0EEF2F0B-9563-4F0B-97F0-69430CB5F552}"/>
    <cellStyle name="HEADING,MAJOR 2 2 2" xfId="14607" xr:uid="{5245AEAE-0D1D-461D-97D4-DD6C77BB5EB2}"/>
    <cellStyle name="HEADING,MAJOR 2 2 2 2" xfId="35480" xr:uid="{89050C69-AD79-4E75-A6A7-46C9872AA173}"/>
    <cellStyle name="HEADING,MAJOR 2 2 2 3" xfId="37793" xr:uid="{8EFCEA57-768F-40C7-AC29-35E4B31556C4}"/>
    <cellStyle name="HEADING,MAJOR 2 2 2 4" xfId="25111" xr:uid="{D329FF8F-D583-4277-87CC-CABF9EE8159D}"/>
    <cellStyle name="HEADING,MAJOR 2 2 3" xfId="35330" xr:uid="{EEC71687-3806-4476-BEFD-DF0F8159022A}"/>
    <cellStyle name="HEADING,MAJOR 2 2 4" xfId="36317" xr:uid="{6A5C2F2B-80C5-4D2D-86AA-09F882CB8F2C}"/>
    <cellStyle name="HEADING,MAJOR 2 2 5" xfId="37692" xr:uid="{C03560E4-3501-459E-90FE-827578CA1103}"/>
    <cellStyle name="HEADING,MAJOR 2 2 6" xfId="24996" xr:uid="{D23E9B9C-7255-46F4-8B69-4A9B97ABA808}"/>
    <cellStyle name="HEADING,MAJOR 2 3" xfId="14608" xr:uid="{EE8653EA-5E51-48EF-8A08-ECD439F60DD2}"/>
    <cellStyle name="HEADING,MAJOR 2 3 2" xfId="35481" xr:uid="{8848D471-B126-4657-982A-200D4D647686}"/>
    <cellStyle name="HEADING,MAJOR 2 3 3" xfId="37794" xr:uid="{AEA1EA3D-0CCA-4A42-A1C4-0AFE7C7A44E8}"/>
    <cellStyle name="HEADING,MAJOR 2 3 4" xfId="25112" xr:uid="{9CAA3BB0-3B23-42EB-8C21-54978FEC9BFF}"/>
    <cellStyle name="HEADING,MAJOR 2 4" xfId="35329" xr:uid="{2D9A55A2-B231-4379-A293-BE8A8ACD2318}"/>
    <cellStyle name="HEADING,MAJOR 2 5" xfId="36316" xr:uid="{CE750B5E-12BA-42B0-BF7C-0EEA7C03B2C3}"/>
    <cellStyle name="HEADING,MAJOR 2 6" xfId="37691" xr:uid="{DBAB536B-A78C-49EA-BA35-8C42679E7396}"/>
    <cellStyle name="HEADING,MAJOR 2 7" xfId="24995" xr:uid="{428B7CAE-B8A1-4BD5-A186-F7E340262DF3}"/>
    <cellStyle name="HEADING,MAJOR 3" xfId="14331" xr:uid="{A5799B9F-F7C7-4310-82A3-0C84E9B3BDAC}"/>
    <cellStyle name="HEADING,MAJOR 3 2" xfId="14570" xr:uid="{03630A67-A377-4B24-939B-7835794A6C06}"/>
    <cellStyle name="HEADING,MAJOR 3 2 2" xfId="14609" xr:uid="{B80FD874-E52E-40D6-A357-77834DE01A64}"/>
    <cellStyle name="HEADING,MAJOR 3 2 2 2" xfId="35482" xr:uid="{93C54B29-62D9-4DB7-B5ED-22EBCAF2982C}"/>
    <cellStyle name="HEADING,MAJOR 3 2 2 3" xfId="37795" xr:uid="{C44FD1DB-D012-42F3-9708-77ADE136C07E}"/>
    <cellStyle name="HEADING,MAJOR 3 2 2 4" xfId="25113" xr:uid="{727EDA3E-43F8-4033-8A18-AE23AFA1231C}"/>
    <cellStyle name="HEADING,MAJOR 3 2 3" xfId="35445" xr:uid="{5E153028-5D6A-44FB-8A7E-79B697452B4E}"/>
    <cellStyle name="HEADING,MAJOR 3 2 4" xfId="37773" xr:uid="{67810869-3AAF-4E0D-BFDC-6C5EF649F406}"/>
    <cellStyle name="HEADING,MAJOR 3 2 5" xfId="25088" xr:uid="{6F705DA7-3764-42E1-AB05-8DC673A130E4}"/>
    <cellStyle name="HEADING,MAJOR 3 3" xfId="35331" xr:uid="{F879E44F-17E8-425B-83F5-20F2AC41D501}"/>
    <cellStyle name="HEADING,MAJOR 3 4" xfId="36318" xr:uid="{D3FAB7D9-0E89-4DDB-934C-62205E4E47BF}"/>
    <cellStyle name="HEADING,MAJOR 3 5" xfId="37693" xr:uid="{109CEB5C-9126-4D99-86F9-900D198FB3FA}"/>
    <cellStyle name="HEADING,MAJOR 3 6" xfId="24997" xr:uid="{C29B8D6D-9D97-414F-AA05-FF05133A9537}"/>
    <cellStyle name="HEADING,MAJOR 4" xfId="14332" xr:uid="{A0CE01F4-F522-4017-9BC7-C6E3A3AB44C1}"/>
    <cellStyle name="HEADING,MAJOR 4 2" xfId="14610" xr:uid="{FE027C3B-7D6E-48E6-BFD0-6AE6516DABAE}"/>
    <cellStyle name="HEADING,MAJOR 4 2 2" xfId="35483" xr:uid="{38A30E72-56B5-4A8E-99AC-5D7E08E02B52}"/>
    <cellStyle name="HEADING,MAJOR 4 2 3" xfId="37796" xr:uid="{B3CFD022-B51D-4AB4-B1E5-24FC126975A3}"/>
    <cellStyle name="HEADING,MAJOR 4 2 4" xfId="25114" xr:uid="{3138BC2E-5EF1-4969-8CCD-0EFB06E8F94D}"/>
    <cellStyle name="HEADING,MAJOR 4 3" xfId="35332" xr:uid="{00D42E3A-FDB0-4EFC-959A-2D947C0291FC}"/>
    <cellStyle name="HEADING,MAJOR 4 4" xfId="36319" xr:uid="{F47C508A-9621-46D5-A08D-9FD74B77D740}"/>
    <cellStyle name="HEADING,MAJOR 4 5" xfId="37694" xr:uid="{FC557396-D09D-49AB-93A7-CF604856630E}"/>
    <cellStyle name="HEADING,MAJOR 4 6" xfId="24998" xr:uid="{BB1AD697-09F6-4D1B-9678-30F67CEAEF50}"/>
    <cellStyle name="HEADING,MAJOR 5" xfId="14510" xr:uid="{3230F8F2-1DAD-43D2-A04B-59EAE405EC01}"/>
    <cellStyle name="HEADING,MAJOR 5 2" xfId="14611" xr:uid="{678FD4C9-6A65-49B5-BD60-87B36F820B85}"/>
    <cellStyle name="HEADING,MAJOR 5 2 2" xfId="35484" xr:uid="{96994A51-FA48-44FA-8249-ABB5554834A2}"/>
    <cellStyle name="HEADING,MAJOR 5 2 3" xfId="37797" xr:uid="{D7056C01-0163-4E1A-8AA9-668463CBA315}"/>
    <cellStyle name="HEADING,MAJOR 5 2 4" xfId="25115" xr:uid="{6A4B29F0-FC0C-43AE-86E6-8E5F37C677EF}"/>
    <cellStyle name="HEADING,MAJOR 5 3" xfId="35387" xr:uid="{B6EE4104-E0E3-4080-BA2E-1F0F3F9751C2}"/>
    <cellStyle name="HEADING,MAJOR 5 4" xfId="37722" xr:uid="{F7C8A05B-2D18-40BA-AF17-1A3983FBFFBD}"/>
    <cellStyle name="HEADING,MAJOR 5 5" xfId="25032" xr:uid="{675856F2-F84D-414D-8F54-1BF7CE6B37CA}"/>
    <cellStyle name="HEADING,MAJOR 6" xfId="14328" xr:uid="{F1A48FBF-91AF-4855-A141-AFAF81EE44A3}"/>
    <cellStyle name="HEADING,MAJOR 6 2" xfId="14736" xr:uid="{2A347B24-4449-470A-8C72-FEA45F15426C}"/>
    <cellStyle name="HEADING,MAJOR 6 2 2" xfId="35607" xr:uid="{1731BD6C-84EB-4B9F-A3F6-FB2A8BC67E4F}"/>
    <cellStyle name="HEADING,MAJOR 6 2 3" xfId="37818" xr:uid="{41F6E629-CDC6-4F5E-A7DC-FD51F8E38472}"/>
    <cellStyle name="HEADING,MAJOR 6 2 4" xfId="25238" xr:uid="{CB312F73-4B7A-450F-847D-F222A3250222}"/>
    <cellStyle name="HEADING,MAJOR 6 3" xfId="35328" xr:uid="{D0501848-66CD-4304-A3F1-4E7F1A690C93}"/>
    <cellStyle name="HEADING,MAJOR 6 4" xfId="36315" xr:uid="{5410B389-2A8B-4831-8A29-1A78415DEA4C}"/>
    <cellStyle name="HEADING,MAJOR 6 5" xfId="37690" xr:uid="{23FBC93B-ED6B-4D9A-9CBB-7E7530BB3B04}"/>
    <cellStyle name="HEADING,MAJOR 6 6" xfId="24994" xr:uid="{EA18B58A-CDF9-4B37-BC51-570535A26542}"/>
    <cellStyle name="HEADING,MAJOR 7" xfId="14664" xr:uid="{156F756B-1863-4133-B973-4A5D2E24731D}"/>
    <cellStyle name="HEADING,MAJOR 7 2" xfId="35535" xr:uid="{D78557DA-A899-4833-9C79-4B03937F1201}"/>
    <cellStyle name="HEADING,MAJOR 7 3" xfId="36411" xr:uid="{39DCAB1A-715B-471C-AB02-5ECE7D663B86}"/>
    <cellStyle name="HEADING,MAJOR 7 4" xfId="37807" xr:uid="{29B966C2-0604-44A6-BEFB-415DC4A59F02}"/>
    <cellStyle name="HEADING,MAJOR 7 5" xfId="25166" xr:uid="{A627EB14-4AC1-4659-BCC2-877BFC75EFD2}"/>
    <cellStyle name="HEADING,MAJOR 8" xfId="35105" xr:uid="{B260F7A0-E366-4CB4-AAF0-A531670A98EF}"/>
    <cellStyle name="HEADING,MAJOR 9" xfId="37543" xr:uid="{791C9105-D94B-48E1-894E-B11EFD3BC451}"/>
    <cellStyle name="HEADING1" xfId="2095" xr:uid="{43079055-F694-4664-B64E-A50F12DBF5FE}"/>
    <cellStyle name="HEADING1 2" xfId="2096" xr:uid="{DFE5A3E4-26EE-467E-942D-8D55766CD3CE}"/>
    <cellStyle name="HEADING1 3" xfId="2097" xr:uid="{66E5BFED-C720-46CB-8962-7A03B89D002D}"/>
    <cellStyle name="HEADING1 4" xfId="2098" xr:uid="{ADC6D8F2-8AD6-473D-BD1E-0ADF417F5384}"/>
    <cellStyle name="Heading1 5" xfId="14333" xr:uid="{3B3799F1-610B-4D92-93D8-72A4F9ECC000}"/>
    <cellStyle name="Heading1 6" xfId="15104" xr:uid="{F543BCAE-092C-464D-A8BC-F107CDD5BF81}"/>
    <cellStyle name="HEADING2" xfId="2099" xr:uid="{550CF0E1-96D4-47FC-877A-7C29151BF083}"/>
    <cellStyle name="HEADING2 2" xfId="2100" xr:uid="{5E844441-E0D1-4338-9F9A-9A09D22EDBBF}"/>
    <cellStyle name="HEADING2 3" xfId="2101" xr:uid="{DFA6CE4A-1124-4845-9144-804061C6FDD2}"/>
    <cellStyle name="HEADING2 4" xfId="2102" xr:uid="{3740D22F-5D60-4019-AE04-5513117B61F8}"/>
    <cellStyle name="Heading2 5" xfId="14334" xr:uid="{64A259EE-728E-4DA7-B81C-1F1B4117BB24}"/>
    <cellStyle name="Heading2 6" xfId="15105" xr:uid="{FEC12B3D-3394-443C-9041-B46507339058}"/>
    <cellStyle name="HEADINGS" xfId="13592" xr:uid="{75B4E915-5BD4-419F-82B4-18BF2AEB9675}"/>
    <cellStyle name="HEADINGS 2" xfId="35106" xr:uid="{F9057153-698E-42A3-9188-988DC6C010D0}"/>
    <cellStyle name="HEADINGS 3" xfId="36247" xr:uid="{7667C8F1-190E-40FA-891E-2100AE07A21F}"/>
    <cellStyle name="HEADINGSTOP" xfId="13593" xr:uid="{5EE82763-C517-4CC0-B568-65191D44C88D}"/>
    <cellStyle name="Hyperlink 10" xfId="40443" xr:uid="{D964169D-85DF-46F0-8144-1087ECB096C3}"/>
    <cellStyle name="Hyperlink 10 2" xfId="42638" xr:uid="{356566D8-6DAD-4EBA-ACA4-CB39BE274D86}"/>
    <cellStyle name="Hyperlink 11" xfId="41793" xr:uid="{487F2965-4E90-44D9-8FB1-F47F929118AC}"/>
    <cellStyle name="Hyperlink 12" xfId="182" xr:uid="{96674B42-071C-4F57-8E15-D5D932C1819F}"/>
    <cellStyle name="Hyperlink 13" xfId="42339" xr:uid="{050A6A45-5CB8-4E9E-846A-C9D83C7D5D2C}"/>
    <cellStyle name="Hyperlink 14" xfId="42350" xr:uid="{A77E94AD-92CE-4AB4-9340-98FE0C6345F2}"/>
    <cellStyle name="Hyperlink 14 2" xfId="42490" xr:uid="{7390CE86-3629-485C-BB58-7188D4902966}"/>
    <cellStyle name="Hyperlink 15" xfId="42506" xr:uid="{E88C7DD1-A90C-4877-B4A7-1CFA0221D2EF}"/>
    <cellStyle name="Hyperlink 16" xfId="47065" xr:uid="{C0F55E7E-E7E9-4551-B092-18B7FC274B9B}"/>
    <cellStyle name="Hyperlink 2" xfId="61" xr:uid="{18F61065-E68E-449E-A37F-578E4E2A2260}"/>
    <cellStyle name="Hyperlink 2 2" xfId="67" xr:uid="{55A1A245-9F0B-48E3-90B5-04D7693650C2}"/>
    <cellStyle name="Hyperlink 2 2 2" xfId="13595" xr:uid="{1DD815CF-21CE-4DF9-A5BA-F5B3F51B8C76}"/>
    <cellStyle name="Hyperlink 2 2 2 2" xfId="42462" xr:uid="{95BE3420-BA1B-46EB-8876-FEF4E232459D}"/>
    <cellStyle name="Hyperlink 2 2 2 3" xfId="43947" xr:uid="{93D02942-12A8-4353-879E-CFB8D22711B3}"/>
    <cellStyle name="Hyperlink 2 2 3" xfId="1242" xr:uid="{F401AF94-51D2-4EB6-B103-26244C1CCCDC}"/>
    <cellStyle name="Hyperlink 2 2 3 2" xfId="43925" xr:uid="{DC47E30F-774B-451E-BB34-4F06823D0946}"/>
    <cellStyle name="Hyperlink 2 2 4" xfId="485" xr:uid="{7A55809B-7C77-402A-982D-81A373270657}"/>
    <cellStyle name="Hyperlink 2 2 4 2" xfId="42401" xr:uid="{7E5F381B-289D-4028-A370-E0226D6E99B9}"/>
    <cellStyle name="Hyperlink 2 2 5" xfId="42358" xr:uid="{DF786AA8-1B5D-4CDB-9448-281764078056}"/>
    <cellStyle name="Hyperlink 2 2 6" xfId="47052" xr:uid="{69FF2E82-481C-4611-B60C-6A820202A499}"/>
    <cellStyle name="Hyperlink 2 3" xfId="13596" xr:uid="{BA32B448-ABD3-4B2F-AB14-513969E3C15F}"/>
    <cellStyle name="Hyperlink 2 3 2" xfId="42387" xr:uid="{B6A832B7-D2F7-44D9-A219-73723687FD74}"/>
    <cellStyle name="Hyperlink 2 4" xfId="13594" xr:uid="{8DDCC10C-5591-4935-B877-5D90A8B629A0}"/>
    <cellStyle name="Hyperlink 2 4 2" xfId="43923" xr:uid="{8E5F7CE7-8F02-4D1C-8147-0F06331025FF}"/>
    <cellStyle name="Hyperlink 2 5" xfId="2103" xr:uid="{9DB6EBBD-30AB-4BB3-A1C8-089BC9AB30D4}"/>
    <cellStyle name="Hyperlink 2 6" xfId="15236" xr:uid="{646E35F2-E219-40D3-B6B9-72129E1017AA}"/>
    <cellStyle name="Hyperlink 2 7" xfId="1222" xr:uid="{F4B52D03-9C64-47B5-A3D9-7AFE22FA2A8C}"/>
    <cellStyle name="Hyperlink 2 8" xfId="127" xr:uid="{79EA52D4-4125-456B-86F4-06B1FE80851F}"/>
    <cellStyle name="Hyperlink 2 9" xfId="42352" xr:uid="{83A0966B-0827-4FED-9EEA-C3E77CFA66F6}"/>
    <cellStyle name="Hyperlink 25" xfId="14335" xr:uid="{AC13AEA4-E927-4BCE-A81B-E8E24CE1F0CB}"/>
    <cellStyle name="Hyperlink 25 2" xfId="14336" xr:uid="{65D5D042-B528-4AB9-8302-18D2A9110B9C}"/>
    <cellStyle name="Hyperlink 25_02 Feb  2012 BS Reconciliations Thailand" xfId="14337" xr:uid="{0F5BB47E-42D3-4550-9967-575FC3F4D7DF}"/>
    <cellStyle name="Hyperlink 3" xfId="64" xr:uid="{3BC403F8-880C-42C9-9528-EDC0005FE489}"/>
    <cellStyle name="Hyperlink 3 2" xfId="14338" xr:uid="{0A1C479F-47CF-498E-A0C2-7BC315D48780}"/>
    <cellStyle name="Hyperlink 3 2 2" xfId="42369" xr:uid="{C4C0B116-8E0D-45AA-94D5-8ABE11D49C74}"/>
    <cellStyle name="Hyperlink 3 2 3" xfId="43310" xr:uid="{D606468F-11EB-48B0-8CF9-5BCBA57DBE46}"/>
    <cellStyle name="Hyperlink 3 2 4" xfId="47049" xr:uid="{A42E450F-4296-43F0-A570-3255ACE8E320}"/>
    <cellStyle name="Hyperlink 3 3" xfId="13597" xr:uid="{31BFE275-9EC8-4AFB-A1B2-6CF1BE7C1693}"/>
    <cellStyle name="Hyperlink 3 3 2" xfId="42391" xr:uid="{A6B7B4D0-96C8-4BEC-8005-A61BD08AAE3E}"/>
    <cellStyle name="Hyperlink 3 3 3" xfId="42721" xr:uid="{F730FB90-B70D-4461-8F2A-695D57102C58}"/>
    <cellStyle name="Hyperlink 3 4" xfId="2104" xr:uid="{71EEB13B-93CB-4077-B95A-85218468AA84}"/>
    <cellStyle name="Hyperlink 3 4 2" xfId="43926" xr:uid="{D5C5D8E8-69D9-4504-866F-ACCB00245219}"/>
    <cellStyle name="Hyperlink 3 5" xfId="194" xr:uid="{5829227C-61D4-4505-8644-144749AAFF7B}"/>
    <cellStyle name="Hyperlink 3 6" xfId="148" xr:uid="{67897A3E-D45F-4062-ACC7-E869EB086211}"/>
    <cellStyle name="Hyperlink 3 7" xfId="42360" xr:uid="{96088038-37A0-4FF6-9BC1-4BA066748E2B}"/>
    <cellStyle name="Hyperlink 3 7 2" xfId="42497" xr:uid="{763B1467-8042-485E-BA0D-F6A378C08BDC}"/>
    <cellStyle name="Hyperlink 3 8" xfId="42699" xr:uid="{4FBE8E5D-5E85-43A7-9BB8-77E7E1AD5AE5}"/>
    <cellStyle name="Hyperlink 3 9" xfId="46977" xr:uid="{D0D78663-18F8-45E6-816B-3E7305AFEBA6}"/>
    <cellStyle name="Hyperlink 4" xfId="58" xr:uid="{00CDFB30-BF9C-4897-AA3D-0B827A865B10}"/>
    <cellStyle name="Hyperlink 4 2" xfId="14339" xr:uid="{9EB7FAA2-D26A-4892-AB39-4F0773D0B983}"/>
    <cellStyle name="Hyperlink 4 2 2" xfId="42397" xr:uid="{D0115209-BFD9-4783-BD7E-71F48209FEF9}"/>
    <cellStyle name="Hyperlink 4 2 3" xfId="42396" xr:uid="{541D33DC-8BEE-4415-AF10-2DCAF39D524A}"/>
    <cellStyle name="Hyperlink 4 3" xfId="13598" xr:uid="{0A74A5AA-3D26-48E0-83D8-67788BE90642}"/>
    <cellStyle name="Hyperlink 4 3 2" xfId="42392" xr:uid="{FCFB2129-2D0D-4AA1-A518-6ED5CE01B961}"/>
    <cellStyle name="Hyperlink 4 3 3" xfId="43978" xr:uid="{8FB6C0CD-3E79-4DF2-A68D-1716F19F9C21}"/>
    <cellStyle name="Hyperlink 4 4" xfId="2105" xr:uid="{D164B116-494D-4D19-81B3-DD83F26D1EAA}"/>
    <cellStyle name="Hyperlink 4 5" xfId="186" xr:uid="{A6FE721E-67F7-4AB3-B5C1-763B67B8C6B0}"/>
    <cellStyle name="Hyperlink 4 6" xfId="141" xr:uid="{EE6006B9-DEEA-40A0-9CC6-16C6617F2EB6}"/>
    <cellStyle name="Hyperlink 4 7" xfId="47062" xr:uid="{912201DE-BCBF-49EB-83C0-C1C7AEC4165E}"/>
    <cellStyle name="Hyperlink 5" xfId="125" xr:uid="{3D7820BE-5447-4E60-90D6-414823041284}"/>
    <cellStyle name="Hyperlink 5 2" xfId="474" xr:uid="{1D51FEEC-A763-4333-873D-87480E11E32C}"/>
    <cellStyle name="Hyperlink 5 2 2" xfId="14518" xr:uid="{474ABE09-866A-4945-88A1-876648A6D1AF}"/>
    <cellStyle name="Hyperlink 5 3" xfId="13599" xr:uid="{01095C54-E851-4427-AF3C-CBFD31E96EEA}"/>
    <cellStyle name="Hyperlink 5 4" xfId="2924" xr:uid="{D04D4396-3AEF-4678-B677-D525F16A8CC2}"/>
    <cellStyle name="Hyperlink 5 5" xfId="210" xr:uid="{BE514950-8017-4B00-9E4C-8DF5BDF54658}"/>
    <cellStyle name="Hyperlink 6" xfId="166" xr:uid="{C68E32D1-9E21-4A47-9960-F37FC61AF326}"/>
    <cellStyle name="Hyperlink 6 2" xfId="1230" xr:uid="{11263E8F-0FE4-456C-A5F3-42F1AC735C47}"/>
    <cellStyle name="Hyperlink 6 3" xfId="42460" xr:uid="{0508F560-6625-4319-BB2A-C465EC8BD344}"/>
    <cellStyle name="Hyperlink 6 4" xfId="42733" xr:uid="{EB7E02A5-D540-4892-AB77-8518689D863D}"/>
    <cellStyle name="Hyperlink 7" xfId="1249" xr:uid="{642AC5D1-9A7A-48C1-808F-C9225D83455E}"/>
    <cellStyle name="Hyperlink 7 2" xfId="43918" xr:uid="{98E55252-1549-4DD9-9399-21004BAD9A20}"/>
    <cellStyle name="Hyperlink 8" xfId="15235" xr:uid="{1441B823-3C6A-4929-A148-4A7C86625096}"/>
    <cellStyle name="Hyperlink 8 2" xfId="46965" xr:uid="{105B9146-8F28-48DE-9498-6FC72C192FCF}"/>
    <cellStyle name="Hyperlink 9" xfId="36552" xr:uid="{67C2B338-BD1F-4000-BBE6-7C8F18847474}"/>
    <cellStyle name="Input" xfId="13" builtinId="20" customBuiltin="1"/>
    <cellStyle name="Input [yellow]" xfId="2106" xr:uid="{2EFC090A-B74F-4868-A5ED-EE8262AC4746}"/>
    <cellStyle name="Input [yellow] 2" xfId="2107" xr:uid="{60BFBCC7-39DA-4E26-8659-9932C5BF1A39}"/>
    <cellStyle name="Input [yellow] 2 2" xfId="2108" xr:uid="{F74B4E59-26E9-4515-9641-33BFB5BA61D2}"/>
    <cellStyle name="Input [yellow] 2 2 2" xfId="2796" xr:uid="{2DC12B67-453D-4BAE-B769-4106DE59566C}"/>
    <cellStyle name="Input [yellow] 2 2 2 2" xfId="3924" xr:uid="{9CF32B70-9DC1-486B-9819-183C7240F434}"/>
    <cellStyle name="Input [yellow] 2 2 2 3" xfId="4681" xr:uid="{FB671E41-1D30-49FA-9054-729DFA13C817}"/>
    <cellStyle name="Input [yellow] 2 2 2 4" xfId="8055" xr:uid="{794C6537-EA4A-4923-989A-A1D98362BA7C}"/>
    <cellStyle name="Input [yellow] 2 2 2 4 2" xfId="12668" xr:uid="{230A82C7-92DE-4CEB-8DAD-207E0A8D2C3B}"/>
    <cellStyle name="Input [yellow] 2 2 2 4 3" xfId="30599" xr:uid="{1D2EAAF8-661B-411D-8E96-7EB7656DE804}"/>
    <cellStyle name="Input [yellow] 2 2 2 4 4" xfId="20313" xr:uid="{4C913B75-D667-4737-9A59-8F8F8505DB2E}"/>
    <cellStyle name="Input [yellow] 2 2 2 5" xfId="14612" xr:uid="{04EA6C9B-631B-4260-941A-68C9D1E2D810}"/>
    <cellStyle name="Input [yellow] 2 2 2 5 2" xfId="35485" xr:uid="{51218A46-E197-4FA7-B7DC-7AC16629C0CE}"/>
    <cellStyle name="Input [yellow] 2 2 2 5 3" xfId="25116" xr:uid="{C2AA8DC8-E344-4788-90C4-3631EE786FFF}"/>
    <cellStyle name="Input [yellow] 2 2 3" xfId="2961" xr:uid="{D6739028-156C-4A70-88F6-72FD016FBA77}"/>
    <cellStyle name="Input [yellow] 2 2 3 10" xfId="7365" xr:uid="{584E12E2-BF2C-46E7-9C3F-F9CFD023B41B}"/>
    <cellStyle name="Input [yellow] 2 2 3 10 2" xfId="11992" xr:uid="{427FD730-6B29-4A93-BAB9-F213449EFEEF}"/>
    <cellStyle name="Input [yellow] 2 2 3 10 2 2" xfId="34014" xr:uid="{F33DACE9-7753-4231-B040-58C9B1FA0BFF}"/>
    <cellStyle name="Input [yellow] 2 2 3 10 2 3" xfId="23774" xr:uid="{07AEB534-98BD-4350-B95E-401C4C74EF5E}"/>
    <cellStyle name="Input [yellow] 2 2 3 10 3" xfId="29945" xr:uid="{1FE929F8-0055-40DB-AFD8-8D4AE61F1927}"/>
    <cellStyle name="Input [yellow] 2 2 3 10 4" xfId="19662" xr:uid="{D732E6E5-CA5B-458B-AA75-BAE6723F8A79}"/>
    <cellStyle name="Input [yellow] 2 2 3 11" xfId="5821" xr:uid="{4FAE426F-E23A-4728-950F-454C14E41275}"/>
    <cellStyle name="Input [yellow] 2 2 3 11 2" xfId="10606" xr:uid="{19FACBB4-828F-4CBA-83A4-55962C35AE03}"/>
    <cellStyle name="Input [yellow] 2 2 3 11 2 2" xfId="32783" xr:uid="{866B2783-AE26-4E90-9163-BF1F76A8B18D}"/>
    <cellStyle name="Input [yellow] 2 2 3 11 2 3" xfId="22529" xr:uid="{857F78D4-C096-4236-B94D-679EDDFC1CB0}"/>
    <cellStyle name="Input [yellow] 2 2 3 11 3" xfId="28583" xr:uid="{F9481A4E-EEEB-46AA-9068-540946F3E536}"/>
    <cellStyle name="Input [yellow] 2 2 3 11 4" xfId="18286" xr:uid="{A3652C7E-D108-41FB-B396-BCD56224B537}"/>
    <cellStyle name="Input [yellow] 2 2 3 12" xfId="26345" xr:uid="{A2F573E4-7CDD-41B1-8FA1-E79A25D57DE8}"/>
    <cellStyle name="Input [yellow] 2 2 3 13" xfId="15935" xr:uid="{F11B6445-0384-49B1-AA19-864DC7944F5D}"/>
    <cellStyle name="Input [yellow] 2 2 3 2" xfId="3925" xr:uid="{D7BE7237-71ED-406B-9560-611ACB841621}"/>
    <cellStyle name="Input [yellow] 2 2 3 3" xfId="4840" xr:uid="{82EBA03D-B676-4182-8217-5F6302983364}"/>
    <cellStyle name="Input [yellow] 2 2 3 4" xfId="5358" xr:uid="{8FB3C7CA-916B-4A9A-994F-C237D0B93BC4}"/>
    <cellStyle name="Input [yellow] 2 2 3 4 2" xfId="10217" xr:uid="{D71FDC3B-1793-46BB-A46C-002B127088A3}"/>
    <cellStyle name="Input [yellow] 2 2 3 4 2 2" xfId="32453" xr:uid="{F7C58AA3-C4BB-45AC-A56F-3BE90009DE0C}"/>
    <cellStyle name="Input [yellow] 2 2 3 4 2 3" xfId="22198" xr:uid="{1AC607E8-4094-46B4-B28B-F221A2D3D1B1}"/>
    <cellStyle name="Input [yellow] 2 2 3 5" xfId="5976" xr:uid="{E576A513-57B5-468E-AB85-7CA4C7DA63FB}"/>
    <cellStyle name="Input [yellow] 2 2 3 5 2" xfId="10745" xr:uid="{3DD5D988-CD50-4398-B096-AA7730485425}"/>
    <cellStyle name="Input [yellow] 2 2 3 5 2 2" xfId="32907" xr:uid="{D8ED99CB-E3AB-4908-9402-E4D07D612EE2}"/>
    <cellStyle name="Input [yellow] 2 2 3 5 2 3" xfId="22657" xr:uid="{4233BB7C-4E03-4C62-9E8C-780522B49E1A}"/>
    <cellStyle name="Input [yellow] 2 2 3 5 3" xfId="28717" xr:uid="{1A57916F-8EB2-408A-B52E-8C594754558B}"/>
    <cellStyle name="Input [yellow] 2 2 3 5 4" xfId="18420" xr:uid="{F7756443-62CB-42F5-9153-719B98863370}"/>
    <cellStyle name="Input [yellow] 2 2 3 6" xfId="6364" xr:uid="{CFC64FE9-780F-4CE9-AF8C-1571619D8377}"/>
    <cellStyle name="Input [yellow] 2 2 3 6 2" xfId="11106" xr:uid="{99C73DE0-3AED-499F-BE33-39D0A7E83089}"/>
    <cellStyle name="Input [yellow] 2 2 3 6 2 2" xfId="33239" xr:uid="{C0C183C2-6E39-4766-A520-25E4F13F1B89}"/>
    <cellStyle name="Input [yellow] 2 2 3 6 2 3" xfId="22991" xr:uid="{0352CD66-197E-4F38-A0EC-21E0765B49B0}"/>
    <cellStyle name="Input [yellow] 2 2 3 6 3" xfId="29066" xr:uid="{C0058B2C-6973-46BC-9D92-B425FE12A8AF}"/>
    <cellStyle name="Input [yellow] 2 2 3 6 4" xfId="18772" xr:uid="{460A08F1-DDB1-4F62-B633-C9D2BBC0F497}"/>
    <cellStyle name="Input [yellow] 2 2 3 7" xfId="3687" xr:uid="{47BF0198-0BAB-4A58-A4C3-491FB841D11E}"/>
    <cellStyle name="Input [yellow] 2 2 3 8" xfId="3973" xr:uid="{A7AE7CED-FDD2-45CB-A33C-7B27C11B0FA7}"/>
    <cellStyle name="Input [yellow] 2 2 3 8 2" xfId="27039" xr:uid="{27B39266-9466-4826-97E1-F1C143AAB5FB}"/>
    <cellStyle name="Input [yellow] 2 2 3 8 3" xfId="16706" xr:uid="{766259AC-EB36-4F37-8137-73C0F7216250}"/>
    <cellStyle name="Input [yellow] 2 2 3 9" xfId="6974" xr:uid="{E7830002-3DD6-4475-A4FD-55F4443F1FC0}"/>
    <cellStyle name="Input [yellow] 2 2 3 9 2" xfId="11606" xr:uid="{B7005369-E303-416E-AA5E-4660C526B110}"/>
    <cellStyle name="Input [yellow] 2 2 3 9 2 2" xfId="33665" xr:uid="{26EBEDF0-7CCD-4548-8994-8F14B4D7EB70}"/>
    <cellStyle name="Input [yellow] 2 2 3 9 2 3" xfId="23423" xr:uid="{4BDC78D0-ABDC-4F67-BCBB-F591F1163FE6}"/>
    <cellStyle name="Input [yellow] 2 2 3 9 3" xfId="29598" xr:uid="{BBE49B92-EF2F-4492-BDE8-684E513441F6}"/>
    <cellStyle name="Input [yellow] 2 2 3 9 4" xfId="19310" xr:uid="{29CDBC11-A66E-40F3-961D-FC12FE35AA75}"/>
    <cellStyle name="Input [yellow] 2 2 4" xfId="3118" xr:uid="{9C1E2A03-80E0-4E35-A4CE-5718712B456C}"/>
    <cellStyle name="Input [yellow] 2 2 4 2" xfId="3926" xr:uid="{22D9B7DA-670B-4AC8-86DF-808FAD7C5F28}"/>
    <cellStyle name="Input [yellow] 2 2 4 3" xfId="5014" xr:uid="{A0353F82-C6CC-4D8F-B399-761E6A422D91}"/>
    <cellStyle name="Input [yellow] 2 2 4 4" xfId="8336" xr:uid="{19840100-3A4C-49A9-801F-6AD9A4E3AF50}"/>
    <cellStyle name="Input [yellow] 2 2 4 4 2" xfId="12933" xr:uid="{D32B7E39-3DB0-41C0-9CB6-359C17151EB4}"/>
    <cellStyle name="Input [yellow] 2 2 4 4 3" xfId="30880" xr:uid="{6536A7BC-DBBA-4F87-81E7-D112E52CBD28}"/>
    <cellStyle name="Input [yellow] 2 2 4 4 4" xfId="20579" xr:uid="{529A44FB-F990-4BC2-A069-B12493C90040}"/>
    <cellStyle name="Input [yellow] 2 2 5" xfId="3923" xr:uid="{07243DE3-B730-4747-A4B1-E445FA66FE70}"/>
    <cellStyle name="Input [yellow] 2 2 6" xfId="14342" xr:uid="{DCD58A76-EE6C-43F4-A7D6-AE0FE936B8A4}"/>
    <cellStyle name="Input [yellow] 2 2 6 2" xfId="35335" xr:uid="{63224F98-9C16-459F-813D-54405AACBD95}"/>
    <cellStyle name="Input [yellow] 2 2 6 3" xfId="36322" xr:uid="{48B81AD1-6725-45AA-B3D9-3E818A9CFC8A}"/>
    <cellStyle name="Input [yellow] 2 2 6 4" xfId="25001" xr:uid="{F68F9601-88FA-4AEC-9F70-946627FFE021}"/>
    <cellStyle name="Input [yellow] 2 3" xfId="2109" xr:uid="{A25C0197-F7A2-4B8E-8F91-36AC7DAF9F49}"/>
    <cellStyle name="Input [yellow] 2 3 2" xfId="2948" xr:uid="{203814D1-FC79-4D09-80FF-575E879538B0}"/>
    <cellStyle name="Input [yellow] 2 3 2 10" xfId="7352" xr:uid="{349F2EC7-963A-4F73-8088-A896118B0CBA}"/>
    <cellStyle name="Input [yellow] 2 3 2 10 2" xfId="11979" xr:uid="{FF4CE3F6-9F8A-403A-8BAE-8F31FDF21E66}"/>
    <cellStyle name="Input [yellow] 2 3 2 10 2 2" xfId="34002" xr:uid="{0CD3360B-C4FF-4DC6-8B5D-3E698FD0FE02}"/>
    <cellStyle name="Input [yellow] 2 3 2 10 2 3" xfId="23761" xr:uid="{068A4B67-1690-40F2-81ED-26D8B6E2AEEB}"/>
    <cellStyle name="Input [yellow] 2 3 2 10 3" xfId="29933" xr:uid="{B63ADD7E-3533-47A0-84DD-EB51A4FC124E}"/>
    <cellStyle name="Input [yellow] 2 3 2 10 4" xfId="19649" xr:uid="{B42E33F1-0722-4CDC-BF51-C24B961E346F}"/>
    <cellStyle name="Input [yellow] 2 3 2 11" xfId="4531" xr:uid="{AB0CC37A-68B8-4C50-B1A4-33C68F21D04B}"/>
    <cellStyle name="Input [yellow] 2 3 2 11 2" xfId="9547" xr:uid="{6EE877B4-F9C0-48F8-9E61-0D18CCD68D1C}"/>
    <cellStyle name="Input [yellow] 2 3 2 11 2 2" xfId="31815" xr:uid="{904FF694-A949-4863-BA32-E913907960DA}"/>
    <cellStyle name="Input [yellow] 2 3 2 11 2 3" xfId="21552" xr:uid="{F170FA80-F995-430E-82D1-CD04ACF2094D}"/>
    <cellStyle name="Input [yellow] 2 3 2 11 3" xfId="27531" xr:uid="{827CF62E-82B1-47FC-8D5B-79B8D82C5F76}"/>
    <cellStyle name="Input [yellow] 2 3 2 11 4" xfId="17197" xr:uid="{A513FCD9-B440-4FFA-BC04-E79E8A61BB28}"/>
    <cellStyle name="Input [yellow] 2 3 2 12" xfId="14738" xr:uid="{74A2E203-AC7C-4646-B431-5C50C9A7E1D0}"/>
    <cellStyle name="Input [yellow] 2 3 2 12 2" xfId="35609" xr:uid="{B4AF33AF-B63B-48AE-B5AD-FD577DDEED22}"/>
    <cellStyle name="Input [yellow] 2 3 2 12 3" xfId="25240" xr:uid="{CFD43DE9-59E4-4D53-89DB-C6253B1ED9DE}"/>
    <cellStyle name="Input [yellow] 2 3 2 13" xfId="15204" xr:uid="{029ECEDA-BF08-44D3-9875-93517148107B}"/>
    <cellStyle name="Input [yellow] 2 3 2 14" xfId="26334" xr:uid="{10D6A479-5C02-4E31-AB3F-A116782FE7F0}"/>
    <cellStyle name="Input [yellow] 2 3 2 15" xfId="15923" xr:uid="{FD62D62D-EA01-41E0-B044-B15FE5262EAA}"/>
    <cellStyle name="Input [yellow] 2 3 2 2" xfId="3928" xr:uid="{DEA1F136-CABD-42FA-8F98-6859143408A5}"/>
    <cellStyle name="Input [yellow] 2 3 2 3" xfId="4827" xr:uid="{12748721-1FE1-41A5-BF3F-DC695EDC34D7}"/>
    <cellStyle name="Input [yellow] 2 3 2 4" xfId="5345" xr:uid="{03E301E7-0424-43AF-BD7F-C216F33E0BED}"/>
    <cellStyle name="Input [yellow] 2 3 2 4 2" xfId="10204" xr:uid="{E99BCFC5-E25E-454E-A1B5-177F36F01984}"/>
    <cellStyle name="Input [yellow] 2 3 2 4 2 2" xfId="32441" xr:uid="{BA8F9545-ECDA-4A4B-845A-BB32B319BA76}"/>
    <cellStyle name="Input [yellow] 2 3 2 4 2 3" xfId="22185" xr:uid="{62CB553F-2863-496A-8663-6482775EA8C6}"/>
    <cellStyle name="Input [yellow] 2 3 2 5" xfId="5963" xr:uid="{9D11E7A3-AA8B-41C9-A06A-239C069D164B}"/>
    <cellStyle name="Input [yellow] 2 3 2 5 2" xfId="10732" xr:uid="{C053E0B1-F381-41F1-846D-317999884567}"/>
    <cellStyle name="Input [yellow] 2 3 2 5 2 2" xfId="32895" xr:uid="{C5878619-89AC-41D9-9448-0E7E514DE8F4}"/>
    <cellStyle name="Input [yellow] 2 3 2 5 2 3" xfId="22644" xr:uid="{A2E0E3DB-E245-4C52-B5A2-3516A70C0C2D}"/>
    <cellStyle name="Input [yellow] 2 3 2 5 3" xfId="28705" xr:uid="{CECC4EBE-5C36-450E-8391-C0365BC97E10}"/>
    <cellStyle name="Input [yellow] 2 3 2 5 4" xfId="18408" xr:uid="{4F6F5CF8-5FFD-4294-A2A2-56CC4C9AED74}"/>
    <cellStyle name="Input [yellow] 2 3 2 6" xfId="6351" xr:uid="{25821461-4BC9-4C0B-8153-D4F177B90F65}"/>
    <cellStyle name="Input [yellow] 2 3 2 6 2" xfId="11093" xr:uid="{4F39BD84-9DF3-451F-A01D-FCE1A178BE75}"/>
    <cellStyle name="Input [yellow] 2 3 2 6 2 2" xfId="33227" xr:uid="{0A2B333A-EE33-4A87-A73A-77A31B7724C0}"/>
    <cellStyle name="Input [yellow] 2 3 2 6 2 3" xfId="22978" xr:uid="{F92425EE-45CB-4199-AAB2-257F76A8DCAF}"/>
    <cellStyle name="Input [yellow] 2 3 2 6 3" xfId="29054" xr:uid="{E803CAFA-82A0-4DA2-8DF0-7884101157C9}"/>
    <cellStyle name="Input [yellow] 2 3 2 6 4" xfId="18759" xr:uid="{C6B9F69F-4449-4CA9-A492-DFC521DB86FA}"/>
    <cellStyle name="Input [yellow] 2 3 2 7" xfId="6573" xr:uid="{3732C070-D94C-41D7-800F-5084E4078937}"/>
    <cellStyle name="Input [yellow] 2 3 2 8" xfId="6202" xr:uid="{A9D91D83-7B1F-4CA4-A59D-458B8AEE4B5A}"/>
    <cellStyle name="Input [yellow] 2 3 2 8 2" xfId="28927" xr:uid="{456E9CC9-0D77-42E2-A2BF-2C06E985AC10}"/>
    <cellStyle name="Input [yellow] 2 3 2 8 3" xfId="18629" xr:uid="{B8C004CF-4485-4BF5-B24E-F2566855A359}"/>
    <cellStyle name="Input [yellow] 2 3 2 9" xfId="6961" xr:uid="{83B8FD3A-B25D-4421-9E27-56ABA2F605BA}"/>
    <cellStyle name="Input [yellow] 2 3 2 9 2" xfId="11593" xr:uid="{4E2F7352-5E24-4DE9-85BC-6B1448831E7F}"/>
    <cellStyle name="Input [yellow] 2 3 2 9 2 2" xfId="33653" xr:uid="{12F01233-3D5A-4848-AFC5-B10E78F3D0C6}"/>
    <cellStyle name="Input [yellow] 2 3 2 9 2 3" xfId="23410" xr:uid="{31CF3C66-7D5D-471D-A2BC-80D71E4E849C}"/>
    <cellStyle name="Input [yellow] 2 3 2 9 3" xfId="29586" xr:uid="{1E3058C1-8BC1-4D85-9F78-E9623A1336AD}"/>
    <cellStyle name="Input [yellow] 2 3 2 9 4" xfId="19297" xr:uid="{3419EE6D-B4CD-45DE-93C0-3C4C8DD723A2}"/>
    <cellStyle name="Input [yellow] 2 3 3" xfId="2724" xr:uid="{B38B8B6E-A7ED-43F4-90D5-2ABBA962266C}"/>
    <cellStyle name="Input [yellow] 2 3 3 2" xfId="3929" xr:uid="{FA458A7B-E180-44FD-8DC9-43A4902F7E54}"/>
    <cellStyle name="Input [yellow] 2 3 3 3" xfId="4613" xr:uid="{53FE1D2C-0C5D-4DD1-91AF-8E6C09BBCE43}"/>
    <cellStyle name="Input [yellow] 2 3 3 4" xfId="8001" xr:uid="{7C27BDC9-5907-4F8A-8CBB-7505F089F776}"/>
    <cellStyle name="Input [yellow] 2 3 3 4 2" xfId="12614" xr:uid="{69D4EAAB-F7DF-49FC-9775-F9C36A59437F}"/>
    <cellStyle name="Input [yellow] 2 3 3 4 3" xfId="30545" xr:uid="{B08B36A8-57AB-46C9-86C1-9D3847A1E0D2}"/>
    <cellStyle name="Input [yellow] 2 3 3 4 4" xfId="20259" xr:uid="{ADD7EC82-7E26-4B95-8A67-D38D89ADEDDB}"/>
    <cellStyle name="Input [yellow] 2 3 4" xfId="2877" xr:uid="{E5216A9C-9C62-4078-B0D0-459F108C2B32}"/>
    <cellStyle name="Input [yellow] 2 3 4 2" xfId="3930" xr:uid="{BD764A00-6DBF-41C3-8861-6DB5A5E72E81}"/>
    <cellStyle name="Input [yellow] 2 3 4 3" xfId="4758" xr:uid="{A9CEE156-C041-471E-8502-3E854784AA11}"/>
    <cellStyle name="Input [yellow] 2 3 4 4" xfId="8120" xr:uid="{297DA479-026D-42D2-8DEA-56CCD82ECD82}"/>
    <cellStyle name="Input [yellow] 2 3 4 4 2" xfId="12733" xr:uid="{FA932D5B-4FBD-4E64-A2E2-EC1271313832}"/>
    <cellStyle name="Input [yellow] 2 3 4 4 3" xfId="30664" xr:uid="{F1B61853-179C-46BD-B6D9-C2E846F65448}"/>
    <cellStyle name="Input [yellow] 2 3 4 4 4" xfId="20378" xr:uid="{67F05829-C276-435B-B541-80380EE430F7}"/>
    <cellStyle name="Input [yellow] 2 3 5" xfId="3927" xr:uid="{EA830B6A-6163-40C9-82C4-978A35CA6DA1}"/>
    <cellStyle name="Input [yellow] 2 3 6" xfId="14341" xr:uid="{E58D1F41-B236-4BB9-80CB-00CEC5F6483B}"/>
    <cellStyle name="Input [yellow] 2 3 6 2" xfId="35334" xr:uid="{D26E6CE1-92CB-40A7-B56A-FE095D14291A}"/>
    <cellStyle name="Input [yellow] 2 3 6 3" xfId="36321" xr:uid="{418F94CA-879B-4D8C-A8B1-56B37ED32143}"/>
    <cellStyle name="Input [yellow] 2 3 6 4" xfId="25000" xr:uid="{FD574E33-060A-4C59-AFB6-48D55BAE69E2}"/>
    <cellStyle name="Input [yellow] 2 4" xfId="2110" xr:uid="{BAAD2341-B99E-4C2A-93D3-ED82F24D5E68}"/>
    <cellStyle name="Input [yellow] 2 4 2" xfId="2624" xr:uid="{974F9EB7-55A7-4CDD-9FD9-3366174F48B2}"/>
    <cellStyle name="Input [yellow] 2 4 2 10" xfId="7047" xr:uid="{5FA142B3-4E4C-439D-9444-028C49C1B471}"/>
    <cellStyle name="Input [yellow] 2 4 2 10 2" xfId="11678" xr:uid="{A8FABCD5-A890-4305-9B84-5246B4FE9EA0}"/>
    <cellStyle name="Input [yellow] 2 4 2 10 2 2" xfId="33731" xr:uid="{5F441D3C-20FE-4E3F-B453-E9A6798ED0A6}"/>
    <cellStyle name="Input [yellow] 2 4 2 10 2 3" xfId="23490" xr:uid="{8C8AF726-7E57-492E-A061-4954C91C340F}"/>
    <cellStyle name="Input [yellow] 2 4 2 10 3" xfId="29664" xr:uid="{605EE77C-7C09-45A7-A2F9-C3C02305FDBC}"/>
    <cellStyle name="Input [yellow] 2 4 2 10 4" xfId="19378" xr:uid="{0D7E85C5-844A-467F-9AE1-5ABD05FCE43D}"/>
    <cellStyle name="Input [yellow] 2 4 2 11" xfId="5565" xr:uid="{F1CAAFA7-0AF1-43CA-8F30-463C54FF3B8F}"/>
    <cellStyle name="Input [yellow] 2 4 2 11 2" xfId="10404" xr:uid="{8624E197-4AF7-40CF-AE38-C54AB9AFD8D7}"/>
    <cellStyle name="Input [yellow] 2 4 2 11 2 2" xfId="32635" xr:uid="{0355B639-C9DB-4BE0-A750-7B9D4D9D7651}"/>
    <cellStyle name="Input [yellow] 2 4 2 11 2 3" xfId="22381" xr:uid="{9AC8D237-3A05-4E34-9510-E9FEF5E2848C}"/>
    <cellStyle name="Input [yellow] 2 4 2 11 3" xfId="28385" xr:uid="{CDC54DE5-380E-4229-BCE3-88CC6FD3C789}"/>
    <cellStyle name="Input [yellow] 2 4 2 11 4" xfId="18087" xr:uid="{AD8ABFF8-0E4D-4665-ADAF-91C79C1669D2}"/>
    <cellStyle name="Input [yellow] 2 4 2 12" xfId="26114" xr:uid="{1EB94695-43F7-4916-9F51-2114F45809CA}"/>
    <cellStyle name="Input [yellow] 2 4 2 13" xfId="15697" xr:uid="{98204CAF-02E0-4C03-A834-0FBA19E46DDF}"/>
    <cellStyle name="Input [yellow] 2 4 2 2" xfId="3932" xr:uid="{B2274F02-488F-4621-9C07-84910A535335}"/>
    <cellStyle name="Input [yellow] 2 4 2 3" xfId="3212" xr:uid="{4DF9DC5F-F5D1-45B6-8631-EFF292FE392A}"/>
    <cellStyle name="Input [yellow] 2 4 2 4" xfId="5080" xr:uid="{3E3B20E6-FAB4-4065-8C21-04A2B600B4A5}"/>
    <cellStyle name="Input [yellow] 2 4 2 4 2" xfId="9987" xr:uid="{DE66D372-1308-473F-B60E-0B25BE91367C}"/>
    <cellStyle name="Input [yellow] 2 4 2 4 2 2" xfId="32234" xr:uid="{4CD01194-CEA8-40BB-8344-29401D8060D8}"/>
    <cellStyle name="Input [yellow] 2 4 2 4 2 3" xfId="21969" xr:uid="{BDA98EDA-5448-4964-BCBB-BCFFF14C6B39}"/>
    <cellStyle name="Input [yellow] 2 4 2 5" xfId="3590" xr:uid="{6A18CBAD-68FD-4250-816E-40A89AEEBE92}"/>
    <cellStyle name="Input [yellow] 2 4 2 5 2" xfId="8805" xr:uid="{115C5E9D-3F2B-410F-BBDE-F9C1EC4B81BB}"/>
    <cellStyle name="Input [yellow] 2 4 2 5 2 2" xfId="31280" xr:uid="{E857593E-422A-4248-8420-2595FB272436}"/>
    <cellStyle name="Input [yellow] 2 4 2 5 2 3" xfId="20989" xr:uid="{2D6F28DF-1824-4A8F-AA0A-E60270A88740}"/>
    <cellStyle name="Input [yellow] 2 4 2 5 3" xfId="26853" xr:uid="{27C05EF5-263C-4DA9-B268-AC0251152281}"/>
    <cellStyle name="Input [yellow] 2 4 2 5 4" xfId="16482" xr:uid="{4B516F05-BC28-481C-AB3E-FCA2D31B2166}"/>
    <cellStyle name="Input [yellow] 2 4 2 6" xfId="4510" xr:uid="{F05E30FE-C890-47A7-A72C-28262652B2DF}"/>
    <cellStyle name="Input [yellow] 2 4 2 6 2" xfId="9533" xr:uid="{4543519D-5AE0-42FE-B59A-741748E2D691}"/>
    <cellStyle name="Input [yellow] 2 4 2 6 2 2" xfId="31802" xr:uid="{695A63C2-21B3-49AB-8677-F6B7C7AD087B}"/>
    <cellStyle name="Input [yellow] 2 4 2 6 2 3" xfId="21539" xr:uid="{94CEA8C1-9EF3-426B-9933-909558732DA2}"/>
    <cellStyle name="Input [yellow] 2 4 2 6 3" xfId="27511" xr:uid="{8F8F4DD0-EE31-4F4B-A38F-F57EFA706CD4}"/>
    <cellStyle name="Input [yellow] 2 4 2 6 4" xfId="17177" xr:uid="{7A63DC51-CA4C-40F0-A5BA-824D851E252F}"/>
    <cellStyle name="Input [yellow] 2 4 2 7" xfId="3685" xr:uid="{BFD4B6FC-302E-4E68-B76C-CCA4F896F54B}"/>
    <cellStyle name="Input [yellow] 2 4 2 8" xfId="3314" xr:uid="{3122F6DA-13A6-4B01-A276-9E5A64925AB9}"/>
    <cellStyle name="Input [yellow] 2 4 2 8 2" xfId="26642" xr:uid="{86FEDCA8-E91D-45B3-B702-0F916DA0D146}"/>
    <cellStyle name="Input [yellow] 2 4 2 8 3" xfId="16233" xr:uid="{BFB7F051-2A0F-4623-A131-2A7EAF0F9B86}"/>
    <cellStyle name="Input [yellow] 2 4 2 9" xfId="6613" xr:uid="{A4F69556-BF86-4548-BBD0-BF27089B9187}"/>
    <cellStyle name="Input [yellow] 2 4 2 9 2" xfId="11345" xr:uid="{415437D7-7A56-4D83-8D99-CF6484B9F339}"/>
    <cellStyle name="Input [yellow] 2 4 2 9 2 2" xfId="33447" xr:uid="{2CCF66ED-DEA7-43D0-A024-74AA24AA69B4}"/>
    <cellStyle name="Input [yellow] 2 4 2 9 2 3" xfId="23201" xr:uid="{EC39C96B-7E7C-4B83-BD04-D4C713C9620E}"/>
    <cellStyle name="Input [yellow] 2 4 2 9 3" xfId="29281" xr:uid="{0CE05A6A-2B2E-4DE7-BCFC-50F4D263C4F6}"/>
    <cellStyle name="Input [yellow] 2 4 2 9 4" xfId="18989" xr:uid="{D2AF4885-7FD4-4729-8A1E-CC0F3D24B345}"/>
    <cellStyle name="Input [yellow] 2 4 3" xfId="2978" xr:uid="{C8228474-17F8-4A8E-96A0-0BA921B81696}"/>
    <cellStyle name="Input [yellow] 2 4 3 2" xfId="3933" xr:uid="{16189293-F899-4EF0-8469-28EC7726E8EF}"/>
    <cellStyle name="Input [yellow] 2 4 3 3" xfId="4856" xr:uid="{11359FCD-2F81-4616-8531-063B4FA5061A}"/>
    <cellStyle name="Input [yellow] 2 4 3 4" xfId="8197" xr:uid="{928DA52F-4CF5-4AF9-8E2E-79AD89154773}"/>
    <cellStyle name="Input [yellow] 2 4 3 4 2" xfId="12810" xr:uid="{9C447D75-EA5F-4697-B556-B7ACC999B060}"/>
    <cellStyle name="Input [yellow] 2 4 3 4 3" xfId="30741" xr:uid="{1647ECED-192D-419B-B4AA-EA55A3B57BB7}"/>
    <cellStyle name="Input [yellow] 2 4 3 4 4" xfId="20455" xr:uid="{839A144F-A980-4C4F-ADCB-EA359DD28179}"/>
    <cellStyle name="Input [yellow] 2 4 4" xfId="3008" xr:uid="{A0F91D5E-6611-477C-BEE1-B54168CCBBA5}"/>
    <cellStyle name="Input [yellow] 2 4 4 2" xfId="3934" xr:uid="{30E0DA3B-2FA7-4E64-A334-7DE798666BFF}"/>
    <cellStyle name="Input [yellow] 2 4 4 3" xfId="4883" xr:uid="{FC339E6F-45D5-4620-961A-0BB87CA0918D}"/>
    <cellStyle name="Input [yellow] 2 4 4 4" xfId="8216" xr:uid="{FCD12DE9-3588-4E40-A186-869E2CF0F295}"/>
    <cellStyle name="Input [yellow] 2 4 4 4 2" xfId="12829" xr:uid="{4C6F9047-1970-4D99-9CF5-3417B4FAC739}"/>
    <cellStyle name="Input [yellow] 2 4 4 4 3" xfId="30760" xr:uid="{C7B362AA-0781-4D38-A7B7-E591BC298D3C}"/>
    <cellStyle name="Input [yellow] 2 4 4 4 4" xfId="20474" xr:uid="{52E96AF9-4993-49B2-8931-F50379402537}"/>
    <cellStyle name="Input [yellow] 2 4 5" xfId="3931" xr:uid="{D415C7B1-1B2B-4099-9D8D-06B9FA9B1A98}"/>
    <cellStyle name="Input [yellow] 2 4 6" xfId="14613" xr:uid="{4FD3ECAD-128D-4C78-AD9C-E39497282A72}"/>
    <cellStyle name="Input [yellow] 2 4 6 2" xfId="35486" xr:uid="{0FA1D11F-7B6E-4DD1-863D-7D21E537EDBB}"/>
    <cellStyle name="Input [yellow] 2 4 6 3" xfId="25117" xr:uid="{F6272FB5-1FB9-4AC8-AD67-F558FAE2A596}"/>
    <cellStyle name="Input [yellow] 2 4 7" xfId="15197" xr:uid="{C343A910-8810-43E9-BAFF-67DE4A05EA7D}"/>
    <cellStyle name="Input [yellow] 2 5" xfId="2776" xr:uid="{5B3D8DAA-3E49-4143-8F39-CEE1BEF7EBE1}"/>
    <cellStyle name="Input [yellow] 2 5 2" xfId="3935" xr:uid="{B2FDA937-9592-4AF2-A70A-466661EB4BC8}"/>
    <cellStyle name="Input [yellow] 2 5 3" xfId="4663" xr:uid="{770717D1-2CF8-491A-B5C1-F8D48E5F33EA}"/>
    <cellStyle name="Input [yellow] 2 5 4" xfId="8043" xr:uid="{402FCB89-3F6E-408F-9A18-27B2FA853658}"/>
    <cellStyle name="Input [yellow] 2 5 4 2" xfId="12656" xr:uid="{54EBF1E0-E5CC-4353-A1CC-58BFC79CA95B}"/>
    <cellStyle name="Input [yellow] 2 5 4 3" xfId="30587" xr:uid="{F658AAF3-2927-40E7-9294-1BAE2C62F80A}"/>
    <cellStyle name="Input [yellow] 2 5 4 4" xfId="20301" xr:uid="{792534F7-6798-43E2-B831-A18C1913A2C6}"/>
    <cellStyle name="Input [yellow] 2 5 5" xfId="14666" xr:uid="{E9BDF479-189F-4EC7-B19A-051A4F5E8B42}"/>
    <cellStyle name="Input [yellow] 2 5 5 2" xfId="35537" xr:uid="{90CEA48B-46FD-4CF7-B33E-657858C4C6B7}"/>
    <cellStyle name="Input [yellow] 2 5 5 3" xfId="36413" xr:uid="{1C7EBFEC-8E63-4DFF-8DC8-EF5D94A4A679}"/>
    <cellStyle name="Input [yellow] 2 5 5 4" xfId="25168" xr:uid="{113AA12F-0FA8-439E-A9BD-388500532909}"/>
    <cellStyle name="Input [yellow] 2 6" xfId="2862" xr:uid="{D373229D-EA4C-4911-9420-9764F29ECD11}"/>
    <cellStyle name="Input [yellow] 2 6 10" xfId="7275" xr:uid="{AF93CD42-3B60-4A23-87A1-9215607E2608}"/>
    <cellStyle name="Input [yellow] 2 6 10 2" xfId="11902" xr:uid="{0EA0E01F-01AC-4E68-AF6E-FF2EF460B8C2}"/>
    <cellStyle name="Input [yellow] 2 6 10 2 2" xfId="33934" xr:uid="{79244915-241E-413E-A270-75DDC04D6DA0}"/>
    <cellStyle name="Input [yellow] 2 6 10 2 3" xfId="23692" xr:uid="{D170AE5A-AF58-4ED0-9E9C-3F269B60B181}"/>
    <cellStyle name="Input [yellow] 2 6 10 3" xfId="29865" xr:uid="{7727241D-7A5F-4226-BBFE-3988EBB20D30}"/>
    <cellStyle name="Input [yellow] 2 6 10 4" xfId="19580" xr:uid="{EA597D73-0694-40BB-80D8-F4EB8E352B20}"/>
    <cellStyle name="Input [yellow] 2 6 11" xfId="3217" xr:uid="{4F1040C6-9E37-4D90-9EDD-D4CB9054673A}"/>
    <cellStyle name="Input [yellow] 2 6 11 2" xfId="8479" xr:uid="{32C07011-313A-42A8-8B75-DB6BABB6E3EC}"/>
    <cellStyle name="Input [yellow] 2 6 11 2 2" xfId="31013" xr:uid="{D53368BC-BED3-41C3-B249-00148A45ED5B}"/>
    <cellStyle name="Input [yellow] 2 6 11 2 3" xfId="20691" xr:uid="{1366D700-0ACF-4672-B198-F1921C9F8AC4}"/>
    <cellStyle name="Input [yellow] 2 6 11 3" xfId="26558" xr:uid="{943FA21B-8A3E-41A5-8088-0CDA77ABA8A8}"/>
    <cellStyle name="Input [yellow] 2 6 11 4" xfId="16148" xr:uid="{31069746-9EA9-4096-9488-B4BCFDEDEE3D}"/>
    <cellStyle name="Input [yellow] 2 6 12" xfId="26275" xr:uid="{E42C4BC2-BA1E-47DA-9638-FDDCC8215FED}"/>
    <cellStyle name="Input [yellow] 2 6 13" xfId="15863" xr:uid="{E332AFD2-8837-46C9-B9A3-257C2A1606CC}"/>
    <cellStyle name="Input [yellow] 2 6 2" xfId="3936" xr:uid="{C88A0C60-A449-4630-AD8D-524144A041E1}"/>
    <cellStyle name="Input [yellow] 2 6 3" xfId="4743" xr:uid="{EE041EB9-0A2B-42DB-A6DD-9DCE00B756BB}"/>
    <cellStyle name="Input [yellow] 2 6 4" xfId="5276" xr:uid="{29B9A87C-5E87-405B-A464-23BBECE9FDB5}"/>
    <cellStyle name="Input [yellow] 2 6 4 2" xfId="10143" xr:uid="{8D8E2365-22AF-46BF-A383-A3FE5676D8E6}"/>
    <cellStyle name="Input [yellow] 2 6 4 2 2" xfId="32382" xr:uid="{0777E248-5220-4202-BB9E-E8F41B9602A2}"/>
    <cellStyle name="Input [yellow] 2 6 4 2 3" xfId="22124" xr:uid="{788166C3-A731-4EFE-9495-F6634A308741}"/>
    <cellStyle name="Input [yellow] 2 6 5" xfId="5882" xr:uid="{A5B3F54B-8260-44E6-A629-8CB88F044367}"/>
    <cellStyle name="Input [yellow] 2 6 5 2" xfId="10659" xr:uid="{0A28AE65-5F5D-47C6-A7B7-F2178B38F966}"/>
    <cellStyle name="Input [yellow] 2 6 5 2 2" xfId="32828" xr:uid="{18FFC95F-D42F-498F-80F5-3FE1283F9130}"/>
    <cellStyle name="Input [yellow] 2 6 5 2 3" xfId="22576" xr:uid="{02BAF890-AB30-47BE-9014-4AA9BF192AC0}"/>
    <cellStyle name="Input [yellow] 2 6 5 3" xfId="28634" xr:uid="{1A0F955D-1E07-4A26-8765-326D40A35683}"/>
    <cellStyle name="Input [yellow] 2 6 5 4" xfId="18338" xr:uid="{4CC8AA5C-44A0-4689-B009-D9E4D57341E4}"/>
    <cellStyle name="Input [yellow] 2 6 6" xfId="6275" xr:uid="{466C5B0C-3E23-4C34-8C79-267730818975}"/>
    <cellStyle name="Input [yellow] 2 6 6 2" xfId="11019" xr:uid="{74D50B63-0C7D-4AA1-8453-1A5BE22400A8}"/>
    <cellStyle name="Input [yellow] 2 6 6 2 2" xfId="33160" xr:uid="{AF954BF6-2673-48B7-AA8C-4DF6A14CA416}"/>
    <cellStyle name="Input [yellow] 2 6 6 2 3" xfId="22912" xr:uid="{5160B208-1A09-462C-9BA4-4A91BF2317E7}"/>
    <cellStyle name="Input [yellow] 2 6 6 3" xfId="28986" xr:uid="{526BA356-D3D2-497A-A633-1CF7C233EF1E}"/>
    <cellStyle name="Input [yellow] 2 6 6 4" xfId="18692" xr:uid="{0226083E-E0CD-4F67-8AF9-8F70FEC5DFAA}"/>
    <cellStyle name="Input [yellow] 2 6 7" xfId="3681" xr:uid="{45F2AE49-B505-4D0A-85AF-0D10EC4CA289}"/>
    <cellStyle name="Input [yellow] 2 6 8" xfId="4527" xr:uid="{72A8F647-E5A4-426D-80A6-42BC90E7CFAD}"/>
    <cellStyle name="Input [yellow] 2 6 8 2" xfId="27527" xr:uid="{EE3B1F29-B2D2-49AB-BBE6-137C374FABD0}"/>
    <cellStyle name="Input [yellow] 2 6 8 3" xfId="17193" xr:uid="{AEC24EEE-0F34-47BA-8D2F-C4B9EAB3EF93}"/>
    <cellStyle name="Input [yellow] 2 6 9" xfId="6892" xr:uid="{7EAB44B2-08B6-41BC-9A85-546EA771D270}"/>
    <cellStyle name="Input [yellow] 2 6 9 2" xfId="11526" xr:uid="{4808BE7A-8ED6-4473-8432-F359FF9029A8}"/>
    <cellStyle name="Input [yellow] 2 6 9 2 2" xfId="33596" xr:uid="{4E5DF645-E104-43EA-9420-B55FF1760468}"/>
    <cellStyle name="Input [yellow] 2 6 9 2 3" xfId="23352" xr:uid="{67EA4AA9-3985-4FD9-A13B-E293CA13F132}"/>
    <cellStyle name="Input [yellow] 2 6 9 3" xfId="29527" xr:uid="{A6E73E76-B78F-44A4-82DD-0EE7A665B086}"/>
    <cellStyle name="Input [yellow] 2 6 9 4" xfId="19237" xr:uid="{D950033C-CDFA-411C-BB09-B729BDA642B9}"/>
    <cellStyle name="Input [yellow] 2 7" xfId="3056" xr:uid="{35D4E707-E88F-41E0-BB38-AD67F2115E0B}"/>
    <cellStyle name="Input [yellow] 2 7 2" xfId="3937" xr:uid="{EE85C5AA-02CF-4CE9-AF86-AB84BA8F71B8}"/>
    <cellStyle name="Input [yellow] 2 7 3" xfId="4952" xr:uid="{D516302E-B691-4C06-B3CB-2B072616DE84}"/>
    <cellStyle name="Input [yellow] 2 7 4" xfId="8274" xr:uid="{AFB87972-86EE-4DEF-A2A3-CA7D0CDDF90C}"/>
    <cellStyle name="Input [yellow] 2 7 4 2" xfId="12871" xr:uid="{975B2803-EC89-40A1-975A-49ED8940BF38}"/>
    <cellStyle name="Input [yellow] 2 7 4 3" xfId="30818" xr:uid="{21E63564-0037-4ADC-A6AD-FFF62023172A}"/>
    <cellStyle name="Input [yellow] 2 7 4 4" xfId="20517" xr:uid="{49B9346B-D5F2-4055-A9A1-A89AF4C70A43}"/>
    <cellStyle name="Input [yellow] 2 8" xfId="3922" xr:uid="{B9CBB776-10EE-4575-8BAF-BD52FD552606}"/>
    <cellStyle name="Input [yellow] 3" xfId="2111" xr:uid="{832A99EB-63F6-4C8F-A887-184A272AB05F}"/>
    <cellStyle name="Input [yellow] 3 2" xfId="2715" xr:uid="{B1E1DE14-DF63-442F-B020-3A7C07AE6A27}"/>
    <cellStyle name="Input [yellow] 3 2 2" xfId="3939" xr:uid="{B9CDF0BE-FBF6-430B-88EB-4A58980F6D7D}"/>
    <cellStyle name="Input [yellow] 3 2 2 2" xfId="14614" xr:uid="{7D6397B3-2A92-4ABA-A8D3-D09DCEE8E620}"/>
    <cellStyle name="Input [yellow] 3 2 2 2 2" xfId="35487" xr:uid="{14ABF903-01D6-40D1-8CDC-1DEE541BC60E}"/>
    <cellStyle name="Input [yellow] 3 2 2 2 3" xfId="25118" xr:uid="{CA2C93F7-7D7B-498A-B388-5C0F7B5DAA3E}"/>
    <cellStyle name="Input [yellow] 3 2 3" xfId="4604" xr:uid="{5516E6BE-E63C-46BF-ACD4-05ADA968491F}"/>
    <cellStyle name="Input [yellow] 3 2 4" xfId="7993" xr:uid="{7C8F4264-D944-4FB1-AF8E-2A03B18B5B46}"/>
    <cellStyle name="Input [yellow] 3 2 4 2" xfId="12606" xr:uid="{A1155422-8E0A-4709-AA8B-1A8C867F05C0}"/>
    <cellStyle name="Input [yellow] 3 2 4 3" xfId="30537" xr:uid="{D0E2BC25-C7A2-4351-AAF4-6F2023004EEE}"/>
    <cellStyle name="Input [yellow] 3 2 4 4" xfId="20251" xr:uid="{A1C154AA-EE9F-412F-B820-FCE90E58D407}"/>
    <cellStyle name="Input [yellow] 3 2 5" xfId="14571" xr:uid="{94F7CBE7-49D2-4F69-B87A-6B965D06F5C9}"/>
    <cellStyle name="Input [yellow] 3 2 5 2" xfId="35446" xr:uid="{7743B0EF-19F6-48D5-BD79-D92FAAC69D6D}"/>
    <cellStyle name="Input [yellow] 3 2 5 3" xfId="25089" xr:uid="{494BA8BB-E33C-496C-91AE-26BEBDC6E370}"/>
    <cellStyle name="Input [yellow] 3 3" xfId="2806" xr:uid="{1232DA92-39C1-4461-9BFA-74798120A364}"/>
    <cellStyle name="Input [yellow] 3 3 10" xfId="7225" xr:uid="{1ECC892C-A8AE-4234-B051-640EF37496E2}"/>
    <cellStyle name="Input [yellow] 3 3 10 2" xfId="11852" xr:uid="{DEF80770-81AF-4C3C-A0D9-572965623310}"/>
    <cellStyle name="Input [yellow] 3 3 10 2 2" xfId="33895" xr:uid="{086A91E9-82E2-4EA7-AC49-C925532FE4C9}"/>
    <cellStyle name="Input [yellow] 3 3 10 2 3" xfId="23653" xr:uid="{E778D2B7-676E-4E04-B6EC-8A24041CF112}"/>
    <cellStyle name="Input [yellow] 3 3 10 3" xfId="29827" xr:uid="{B97B6FEA-E4A4-4365-991D-3F635F3BCF98}"/>
    <cellStyle name="Input [yellow] 3 3 10 4" xfId="19541" xr:uid="{93DD2C21-EC45-4C87-A456-D19B43B1904A}"/>
    <cellStyle name="Input [yellow] 3 3 11" xfId="4774" xr:uid="{9F44BD4F-C82D-4299-9A24-7E42A562DC23}"/>
    <cellStyle name="Input [yellow] 3 3 11 2" xfId="9728" xr:uid="{E9D43BBD-E657-4043-9F43-EB62ABEBB709}"/>
    <cellStyle name="Input [yellow] 3 3 11 2 2" xfId="31984" xr:uid="{EE13CAA7-CBF7-4120-9CF8-AE9827C3FE8A}"/>
    <cellStyle name="Input [yellow] 3 3 11 2 3" xfId="21720" xr:uid="{E29557B9-DE2F-4C8F-9A17-43A5BD3A16E8}"/>
    <cellStyle name="Input [yellow] 3 3 11 3" xfId="27702" xr:uid="{D150DD26-92F1-4B34-A2FD-8CD7C85B5C98}"/>
    <cellStyle name="Input [yellow] 3 3 11 4" xfId="17373" xr:uid="{71D8354D-3182-4776-88CE-FC3EB7B898BC}"/>
    <cellStyle name="Input [yellow] 3 3 12" xfId="14343" xr:uid="{39090694-ED0D-4E68-9BDB-6A8475C69FF5}"/>
    <cellStyle name="Input [yellow] 3 3 12 2" xfId="35336" xr:uid="{6313516F-8C52-4FF0-B452-7E86BF47F859}"/>
    <cellStyle name="Input [yellow] 3 3 12 3" xfId="36323" xr:uid="{7A21046E-A859-4B95-8486-C25E97A5BBC8}"/>
    <cellStyle name="Input [yellow] 3 3 12 4" xfId="25002" xr:uid="{DF066FF0-E6CF-49F8-A5EE-C510F53A2981}"/>
    <cellStyle name="Input [yellow] 3 3 13" xfId="26242" xr:uid="{0FF9AF70-BD51-4274-BEA8-BE20409B2289}"/>
    <cellStyle name="Input [yellow] 3 3 14" xfId="15828" xr:uid="{C457C387-00BD-4343-A12C-C548A35DD86B}"/>
    <cellStyle name="Input [yellow] 3 3 2" xfId="3940" xr:uid="{50916F7B-23FC-4729-A8D6-0056298E22A6}"/>
    <cellStyle name="Input [yellow] 3 3 2 2" xfId="14739" xr:uid="{4624DD7C-1662-4E7A-ACBA-0B7BD248984B}"/>
    <cellStyle name="Input [yellow] 3 3 2 2 2" xfId="35610" xr:uid="{C8E62D22-A7F1-493E-95D8-229388E30388}"/>
    <cellStyle name="Input [yellow] 3 3 2 2 3" xfId="25241" xr:uid="{D5E633DA-1833-453B-BB4C-6CC63A34AE70}"/>
    <cellStyle name="Input [yellow] 3 3 3" xfId="4691" xr:uid="{A167E036-5853-4C3B-ACAD-9330B6C45223}"/>
    <cellStyle name="Input [yellow] 3 3 4" xfId="5236" xr:uid="{7CF390C7-4C17-4C83-9665-66EC8D761560}"/>
    <cellStyle name="Input [yellow] 3 3 4 2" xfId="10112" xr:uid="{B1B39B3A-91EE-4016-B4E8-73CB8DACC670}"/>
    <cellStyle name="Input [yellow] 3 3 4 2 2" xfId="32355" xr:uid="{FC7961D6-E9DD-448D-883A-6C2D3B1E9CB9}"/>
    <cellStyle name="Input [yellow] 3 3 4 2 3" xfId="22094" xr:uid="{37060D10-52CD-42EF-BB46-12DD54F21289}"/>
    <cellStyle name="Input [yellow] 3 3 5" xfId="3359" xr:uid="{489F31FA-6784-417A-A325-6A653EF655C5}"/>
    <cellStyle name="Input [yellow] 3 3 5 2" xfId="8595" xr:uid="{94004BFA-9F32-4FD6-8E5A-E13298271191}"/>
    <cellStyle name="Input [yellow] 3 3 5 2 2" xfId="31082" xr:uid="{A975B615-07A7-4109-B779-B40506362D0F}"/>
    <cellStyle name="Input [yellow] 3 3 5 2 3" xfId="20791" xr:uid="{FB6AB3CF-617D-4923-B69B-9D6FBA582C6E}"/>
    <cellStyle name="Input [yellow] 3 3 5 3" xfId="26651" xr:uid="{9750B9ED-B869-4921-B32B-90155A45B99F}"/>
    <cellStyle name="Input [yellow] 3 3 5 4" xfId="16272" xr:uid="{9BF8339A-F167-4CED-99D4-2DFA0F473394}"/>
    <cellStyle name="Input [yellow] 3 3 6" xfId="6226" xr:uid="{CCC5239D-CFDA-4898-9A6E-B73494CBC35A}"/>
    <cellStyle name="Input [yellow] 3 3 6 2" xfId="10972" xr:uid="{3C25A87A-4BB0-4E1E-8428-7E3B1955A7E7}"/>
    <cellStyle name="Input [yellow] 3 3 6 2 2" xfId="33125" xr:uid="{53382CA1-A310-4738-AFDB-DE1D1FC2CB4D}"/>
    <cellStyle name="Input [yellow] 3 3 6 2 3" xfId="22875" xr:uid="{F6081A55-F5D0-4AFC-82D1-B32593D119F7}"/>
    <cellStyle name="Input [yellow] 3 3 6 3" xfId="28950" xr:uid="{35AF98CB-FAC7-4AFF-B30E-7FFCBCAF57B6}"/>
    <cellStyle name="Input [yellow] 3 3 6 4" xfId="18653" xr:uid="{1036E50F-329E-48B0-A92C-7F9CB6753033}"/>
    <cellStyle name="Input [yellow] 3 3 7" xfId="3678" xr:uid="{74A569E4-D14F-4DCD-BF71-B4CCD3AFCF5C}"/>
    <cellStyle name="Input [yellow] 3 3 8" xfId="3242" xr:uid="{D0D30682-01B9-4443-8A45-F7B7FF867E8D}"/>
    <cellStyle name="Input [yellow] 3 3 8 2" xfId="26580" xr:uid="{1BC37F47-3124-4393-9C31-456ED7921514}"/>
    <cellStyle name="Input [yellow] 3 3 8 3" xfId="16171" xr:uid="{793E5F95-F3EE-4DFE-B768-51483BED84FA}"/>
    <cellStyle name="Input [yellow] 3 3 9" xfId="6846" xr:uid="{3691DECD-20CF-4FF5-B06D-0C511707C80E}"/>
    <cellStyle name="Input [yellow] 3 3 9 2" xfId="11487" xr:uid="{2EC65236-C23D-4B5B-A4D7-105940C70709}"/>
    <cellStyle name="Input [yellow] 3 3 9 2 2" xfId="33568" xr:uid="{A113CA3B-9F93-4A28-A845-4444073F63D0}"/>
    <cellStyle name="Input [yellow] 3 3 9 2 3" xfId="23323" xr:uid="{188E271C-4D0D-4062-A817-F85DE763AFC5}"/>
    <cellStyle name="Input [yellow] 3 3 9 3" xfId="29492" xr:uid="{AB4107BB-E67A-40C6-BBC6-FB16E4B308E4}"/>
    <cellStyle name="Input [yellow] 3 3 9 4" xfId="19201" xr:uid="{35D4F5A6-D697-4CE2-AC56-9966998F8900}"/>
    <cellStyle name="Input [yellow] 3 4" xfId="3101" xr:uid="{57668C45-F5F9-4A4D-ADD8-BB72583FDF18}"/>
    <cellStyle name="Input [yellow] 3 4 2" xfId="3941" xr:uid="{1D07A39D-F272-42FD-BF3D-0303F93EC150}"/>
    <cellStyle name="Input [yellow] 3 4 3" xfId="4997" xr:uid="{0105DAE6-D5EE-4D7C-8E2B-DEEE20399A2E}"/>
    <cellStyle name="Input [yellow] 3 4 4" xfId="8319" xr:uid="{3DC2EE07-0CBB-422C-B707-DCAE50466C59}"/>
    <cellStyle name="Input [yellow] 3 4 4 2" xfId="12916" xr:uid="{C9CF1279-749C-402A-BA79-2288C9134AAF}"/>
    <cellStyle name="Input [yellow] 3 4 4 3" xfId="30863" xr:uid="{8010F578-1B63-48EB-A837-F18C8494AEB3}"/>
    <cellStyle name="Input [yellow] 3 4 4 4" xfId="20562" xr:uid="{26755318-C7F5-493C-81D1-3245A0E038F8}"/>
    <cellStyle name="Input [yellow] 3 4 5" xfId="14615" xr:uid="{4598DD5D-BBD2-4123-B21F-DD7BEFF0DDFE}"/>
    <cellStyle name="Input [yellow] 3 4 5 2" xfId="35488" xr:uid="{E5375127-BFB7-4595-834D-E761BB63611A}"/>
    <cellStyle name="Input [yellow] 3 4 5 3" xfId="25119" xr:uid="{DFFE4AEF-8924-46BB-AB36-4F0830E849DF}"/>
    <cellStyle name="Input [yellow] 3 5" xfId="3938" xr:uid="{9936A75E-0F76-4FA1-ACF2-E61E4254856E}"/>
    <cellStyle name="Input [yellow] 3 5 2" xfId="14667" xr:uid="{73CEF37E-87A3-4CEC-BBEB-DC156D8F564F}"/>
    <cellStyle name="Input [yellow] 3 5 2 2" xfId="35538" xr:uid="{61391FA1-E764-4FFB-91E6-A03AE03E6821}"/>
    <cellStyle name="Input [yellow] 3 5 2 3" xfId="36414" xr:uid="{3E0B0237-0033-45E2-BFF8-4BDB5E8A02CA}"/>
    <cellStyle name="Input [yellow] 3 5 2 4" xfId="25169" xr:uid="{A88655F1-524A-4B00-9E07-5C9B058F7ECD}"/>
    <cellStyle name="Input [yellow] 4" xfId="2112" xr:uid="{07BF0226-C0AB-475B-B2E6-AD55523752A5}"/>
    <cellStyle name="Input [yellow] 4 2" xfId="2933" xr:uid="{3F554E3E-BC87-46B0-9A94-E8038BD917FA}"/>
    <cellStyle name="Input [yellow] 4 2 10" xfId="7338" xr:uid="{569A54DA-DE45-42B1-9409-F2E3F5833C55}"/>
    <cellStyle name="Input [yellow] 4 2 10 2" xfId="11965" xr:uid="{22B27D12-BA4E-4185-9149-B328B03B3397}"/>
    <cellStyle name="Input [yellow] 4 2 10 2 2" xfId="33988" xr:uid="{AA09E67C-2C71-48A3-AE22-A95E134B3EF5}"/>
    <cellStyle name="Input [yellow] 4 2 10 2 3" xfId="23747" xr:uid="{71769529-31E5-4824-AB3F-0346666CB8EA}"/>
    <cellStyle name="Input [yellow] 4 2 10 3" xfId="29919" xr:uid="{99AA15F0-4915-4B8C-A005-FEDCC37E4DCB}"/>
    <cellStyle name="Input [yellow] 4 2 10 4" xfId="19635" xr:uid="{890ACEB3-CA86-409B-9936-E712B5543068}"/>
    <cellStyle name="Input [yellow] 4 2 11" xfId="6131" xr:uid="{54496062-A230-4DC8-A192-45834222E295}"/>
    <cellStyle name="Input [yellow] 4 2 11 2" xfId="10883" xr:uid="{94620AE7-12C8-416E-B943-CB46C9460902}"/>
    <cellStyle name="Input [yellow] 4 2 11 2 2" xfId="33037" xr:uid="{599BDE5F-F4EF-4549-A55A-D7D3F7DA964B}"/>
    <cellStyle name="Input [yellow] 4 2 11 2 3" xfId="22787" xr:uid="{CB5E32D9-0977-4A53-BE1B-781AF2F96CEC}"/>
    <cellStyle name="Input [yellow] 4 2 11 3" xfId="28857" xr:uid="{CDB8008C-35FC-4D0C-ABB9-F89659594D6B}"/>
    <cellStyle name="Input [yellow] 4 2 11 4" xfId="18560" xr:uid="{35816D29-C984-4AC8-880B-D8FBE9CDA0E9}"/>
    <cellStyle name="Input [yellow] 4 2 12" xfId="14344" xr:uid="{E0071614-2BA5-4056-87AE-BDAD041DD513}"/>
    <cellStyle name="Input [yellow] 4 2 12 2" xfId="35337" xr:uid="{25731F5D-2B3C-48A8-8809-74705919F92C}"/>
    <cellStyle name="Input [yellow] 4 2 12 3" xfId="36324" xr:uid="{D35F0578-974F-420B-B6D4-0128B1CD40BC}"/>
    <cellStyle name="Input [yellow] 4 2 12 4" xfId="25003" xr:uid="{F07E7BF1-8193-47BB-B80C-DCEEC5CE1BD2}"/>
    <cellStyle name="Input [yellow] 4 2 13" xfId="26320" xr:uid="{D65D6702-CDBD-4FAF-AE25-F10B328F4517}"/>
    <cellStyle name="Input [yellow] 4 2 14" xfId="15909" xr:uid="{6876AAE0-F8A9-4DA0-B7A5-D370A03BCA8E}"/>
    <cellStyle name="Input [yellow] 4 2 2" xfId="3943" xr:uid="{F734FD8D-574B-4D11-827B-A834973CAE02}"/>
    <cellStyle name="Input [yellow] 4 2 2 2" xfId="14740" xr:uid="{07A2948D-13DA-4A06-BE7D-1CDA1E547E1C}"/>
    <cellStyle name="Input [yellow] 4 2 2 2 2" xfId="35611" xr:uid="{9366199E-497B-41F7-AFFB-477671B315E8}"/>
    <cellStyle name="Input [yellow] 4 2 2 2 3" xfId="25242" xr:uid="{82D679C0-C46B-4CAF-B4DB-B2A0FAF54584}"/>
    <cellStyle name="Input [yellow] 4 2 2 3" xfId="15205" xr:uid="{F17780BF-AB5F-4F88-A549-4E6005CA2D8C}"/>
    <cellStyle name="Input [yellow] 4 2 3" xfId="4812" xr:uid="{0C640C80-AEEE-4B17-AC92-68F307F79FC8}"/>
    <cellStyle name="Input [yellow] 4 2 4" xfId="5332" xr:uid="{30773CAE-F92F-4C9B-81B2-35BDE9C9C099}"/>
    <cellStyle name="Input [yellow] 4 2 4 2" xfId="10191" xr:uid="{AC62191E-F733-4F6A-968B-41653A570E43}"/>
    <cellStyle name="Input [yellow] 4 2 4 2 2" xfId="32428" xr:uid="{BE630B3E-EF3F-4551-B845-D0FB8CFF0EAE}"/>
    <cellStyle name="Input [yellow] 4 2 4 2 3" xfId="22172" xr:uid="{63100964-57A1-4AB2-9C22-106C0B8F174F}"/>
    <cellStyle name="Input [yellow] 4 2 5" xfId="5948" xr:uid="{38B16253-E942-4A68-9816-9CD05FFB7512}"/>
    <cellStyle name="Input [yellow] 4 2 5 2" xfId="10718" xr:uid="{162F21BE-E653-4CCA-9661-067C913F6653}"/>
    <cellStyle name="Input [yellow] 4 2 5 2 2" xfId="32881" xr:uid="{223803F8-7196-4D94-93BD-A92E5B91C789}"/>
    <cellStyle name="Input [yellow] 4 2 5 2 3" xfId="22630" xr:uid="{520FB957-A5A0-4F7F-BBD2-647296F7A372}"/>
    <cellStyle name="Input [yellow] 4 2 5 3" xfId="28690" xr:uid="{CB4A9756-5CD1-43F5-8E1A-F56F915A0AAB}"/>
    <cellStyle name="Input [yellow] 4 2 5 4" xfId="18393" xr:uid="{5AC149A4-B09C-43F7-8EDB-062BF96D717A}"/>
    <cellStyle name="Input [yellow] 4 2 6" xfId="6338" xr:uid="{90A08F86-3B14-46CF-99E8-E05939D7968B}"/>
    <cellStyle name="Input [yellow] 4 2 6 2" xfId="11080" xr:uid="{0EAB115E-DABC-4E03-BF68-EF0D734DDD6A}"/>
    <cellStyle name="Input [yellow] 4 2 6 2 2" xfId="33214" xr:uid="{3EA7D006-E670-4685-BACA-8349D5C47F92}"/>
    <cellStyle name="Input [yellow] 4 2 6 2 3" xfId="22965" xr:uid="{970787F4-FCDA-4DFB-8FC9-9BF008E0A237}"/>
    <cellStyle name="Input [yellow] 4 2 6 3" xfId="29041" xr:uid="{359367B8-C92A-4BDE-AE3C-BA1EB0CC8815}"/>
    <cellStyle name="Input [yellow] 4 2 6 4" xfId="18746" xr:uid="{A185E83A-4BD2-4E23-BFA6-FC9E8BFD5340}"/>
    <cellStyle name="Input [yellow] 4 2 7" xfId="6049" xr:uid="{9829A967-E1A9-4405-B4B3-A5439056943A}"/>
    <cellStyle name="Input [yellow] 4 2 8" xfId="5661" xr:uid="{83804DBF-E742-4BAB-ACAE-4846D682C424}"/>
    <cellStyle name="Input [yellow] 4 2 8 2" xfId="28456" xr:uid="{2872B67D-7698-4400-A9B9-C2D8130139EF}"/>
    <cellStyle name="Input [yellow] 4 2 8 3" xfId="18159" xr:uid="{2CF9C747-7685-430B-A66B-8C2244D094EE}"/>
    <cellStyle name="Input [yellow] 4 2 9" xfId="6947" xr:uid="{813ACBE4-262D-469D-95A5-546614DC0D12}"/>
    <cellStyle name="Input [yellow] 4 2 9 2" xfId="11579" xr:uid="{C490923B-F7A6-4B9F-BFB7-8DD6A10B64C6}"/>
    <cellStyle name="Input [yellow] 4 2 9 2 2" xfId="33640" xr:uid="{4AEDD755-A80E-4FB4-A26B-81A12E8DA6A9}"/>
    <cellStyle name="Input [yellow] 4 2 9 2 3" xfId="23397" xr:uid="{B8DD59A1-72C1-4D4B-B988-40000F66D23B}"/>
    <cellStyle name="Input [yellow] 4 2 9 3" xfId="29573" xr:uid="{F3D8EFC3-B323-48A3-AF34-9EFD3CCE2731}"/>
    <cellStyle name="Input [yellow] 4 2 9 4" xfId="19284" xr:uid="{783CDFE7-77BC-4EE9-9387-6F2A429F873A}"/>
    <cellStyle name="Input [yellow] 4 3" xfId="2870" xr:uid="{DD13FA90-97A4-499B-82F4-B4934573B962}"/>
    <cellStyle name="Input [yellow] 4 3 2" xfId="3944" xr:uid="{B0FCE1B0-8E9F-4BB0-AC89-D10568681D76}"/>
    <cellStyle name="Input [yellow] 4 3 3" xfId="4751" xr:uid="{F66D1992-AF70-48B7-8D11-CE5A95176258}"/>
    <cellStyle name="Input [yellow] 4 3 4" xfId="8113" xr:uid="{03143CE6-1677-418E-91E3-27321C5DB7AD}"/>
    <cellStyle name="Input [yellow] 4 3 4 2" xfId="12726" xr:uid="{1F53FF3D-FEC2-4276-8272-C9EA440555C4}"/>
    <cellStyle name="Input [yellow] 4 3 4 3" xfId="30657" xr:uid="{7DF1F3E2-B1A3-42AD-9B69-51D9900F0C20}"/>
    <cellStyle name="Input [yellow] 4 3 4 4" xfId="20371" xr:uid="{2ACD3781-6EFB-4954-97CF-97F73BDF97CA}"/>
    <cellStyle name="Input [yellow] 4 3 5" xfId="14616" xr:uid="{88740742-5D8C-4E40-9069-E95280233E83}"/>
    <cellStyle name="Input [yellow] 4 3 5 2" xfId="35489" xr:uid="{03E5E402-5AE3-433D-B959-015EF8A55E33}"/>
    <cellStyle name="Input [yellow] 4 3 5 3" xfId="25120" xr:uid="{116840EE-442A-498F-8575-5DE4127A8157}"/>
    <cellStyle name="Input [yellow] 4 3 6" xfId="15198" xr:uid="{011FCB4D-38F4-48C0-9168-9746C67BC1EC}"/>
    <cellStyle name="Input [yellow] 4 4" xfId="2817" xr:uid="{113E3CF1-1E6A-4152-AD7A-6A575035B18B}"/>
    <cellStyle name="Input [yellow] 4 4 2" xfId="3945" xr:uid="{A86B34EE-7EBB-49A3-B4AB-60E4DBA68B06}"/>
    <cellStyle name="Input [yellow] 4 4 3" xfId="4701" xr:uid="{5F50EA66-6E45-4AF3-8171-53FB83CA3C48}"/>
    <cellStyle name="Input [yellow] 4 4 4" xfId="8072" xr:uid="{68B820E3-6F51-43F1-B3D8-55AAC90BBF8C}"/>
    <cellStyle name="Input [yellow] 4 4 4 2" xfId="12685" xr:uid="{3D337761-6589-4246-900C-6CD3AF8FAFDA}"/>
    <cellStyle name="Input [yellow] 4 4 4 3" xfId="30616" xr:uid="{FDEADF75-4FEB-4E76-90AB-F6D004E84905}"/>
    <cellStyle name="Input [yellow] 4 4 4 4" xfId="20330" xr:uid="{420EB7C5-0B9C-4114-935C-A5537E3A70A4}"/>
    <cellStyle name="Input [yellow] 4 4 5" xfId="14668" xr:uid="{03C4A7A2-99D1-4058-AEBC-BC599516E9BA}"/>
    <cellStyle name="Input [yellow] 4 4 5 2" xfId="35539" xr:uid="{68893D07-8889-491F-B43F-D938502B51B4}"/>
    <cellStyle name="Input [yellow] 4 4 5 3" xfId="36415" xr:uid="{CFC621E9-1888-4FE7-89F7-0945AFA12DA3}"/>
    <cellStyle name="Input [yellow] 4 4 5 4" xfId="25170" xr:uid="{41FFCAC3-B9CF-46EB-88F9-53EA5FEB7830}"/>
    <cellStyle name="Input [yellow] 4 5" xfId="3942" xr:uid="{7F594547-A5DB-48AD-8A18-2AC978475CC8}"/>
    <cellStyle name="Input [yellow] 4 6" xfId="13600" xr:uid="{32A399EA-2673-4C78-8BCE-15B5233349B7}"/>
    <cellStyle name="Input [yellow] 4 6 2" xfId="35107" xr:uid="{1C85E379-CFC1-423E-A56B-95310259D213}"/>
    <cellStyle name="Input [yellow] 4 6 3" xfId="24813" xr:uid="{3E9A3C8F-6DBE-4317-8842-F0D557446DFB}"/>
    <cellStyle name="Input [yellow] 4 7" xfId="14977" xr:uid="{5165F639-E3EB-48A5-B0BE-E061B46AA73D}"/>
    <cellStyle name="Input [yellow] 5" xfId="2113" xr:uid="{5CE108A1-A524-4DC2-B3AA-E6FF60074B79}"/>
    <cellStyle name="Input [yellow] 5 2" xfId="2900" xr:uid="{93FC780B-B9D0-46F8-935B-816F528014F5}"/>
    <cellStyle name="Input [yellow] 5 2 10" xfId="7308" xr:uid="{CA9267E6-7836-4956-97DB-D7DAD3F95BBB}"/>
    <cellStyle name="Input [yellow] 5 2 10 2" xfId="11935" xr:uid="{DD043ABB-2D5F-4D42-9180-A72934D18056}"/>
    <cellStyle name="Input [yellow] 5 2 10 2 2" xfId="33961" xr:uid="{943B1469-E56F-4E80-82FD-2706ED8DD7D3}"/>
    <cellStyle name="Input [yellow] 5 2 10 2 3" xfId="23720" xr:uid="{36D029A3-C993-4857-94BF-3812E061B4E7}"/>
    <cellStyle name="Input [yellow] 5 2 10 3" xfId="29892" xr:uid="{FC931ED9-9C32-40A4-9026-7438970BD3A0}"/>
    <cellStyle name="Input [yellow] 5 2 10 4" xfId="19608" xr:uid="{66FA4E87-486D-49DC-8323-0D5BA3669A3E}"/>
    <cellStyle name="Input [yellow] 5 2 11" xfId="4153" xr:uid="{88C833A3-FEA1-4231-80AD-B63D79C77EC5}"/>
    <cellStyle name="Input [yellow] 5 2 11 2" xfId="9224" xr:uid="{868FB1FC-F266-4598-B2DC-4856702A6008}"/>
    <cellStyle name="Input [yellow] 5 2 11 2 2" xfId="31533" xr:uid="{609C0BEE-5088-4CF9-B2C5-ECF0D4E97EDF}"/>
    <cellStyle name="Input [yellow] 5 2 11 2 3" xfId="21270" xr:uid="{D90F9942-5779-4BE8-B68D-469637E645A2}"/>
    <cellStyle name="Input [yellow] 5 2 11 3" xfId="27197" xr:uid="{E1A08E49-B86E-4772-BEB2-3A1DDC075498}"/>
    <cellStyle name="Input [yellow] 5 2 11 4" xfId="16863" xr:uid="{3FE57A4B-247B-4262-8EDA-A59CD09CA7E0}"/>
    <cellStyle name="Input [yellow] 5 2 12" xfId="14511" xr:uid="{0F85D6CB-5CC9-4670-AFB3-DD1D46D5FCFC}"/>
    <cellStyle name="Input [yellow] 5 2 12 2" xfId="35388" xr:uid="{B3EABD54-0593-4532-9856-99E93C62C16E}"/>
    <cellStyle name="Input [yellow] 5 2 12 3" xfId="25033" xr:uid="{C4E5126F-7AEF-418D-94A5-7FC401B84D65}"/>
    <cellStyle name="Input [yellow] 5 2 13" xfId="15127" xr:uid="{28AC047F-D622-45F6-A14C-F4039CED83C7}"/>
    <cellStyle name="Input [yellow] 5 2 14" xfId="26298" xr:uid="{0F5B1644-46EF-4BCE-9BB2-26A5B2978DD9}"/>
    <cellStyle name="Input [yellow] 5 2 15" xfId="15887" xr:uid="{898C05B0-7C94-4876-A0DC-4E838952477C}"/>
    <cellStyle name="Input [yellow] 5 2 2" xfId="3947" xr:uid="{9DE2106C-FA23-41AE-B053-17DC617BA5DE}"/>
    <cellStyle name="Input [yellow] 5 2 3" xfId="4779" xr:uid="{43EE072C-B62D-401F-BB7E-61A99E7A4254}"/>
    <cellStyle name="Input [yellow] 5 2 4" xfId="5306" xr:uid="{E114BCFB-3611-48C1-8D3A-A20908C4B4F4}"/>
    <cellStyle name="Input [yellow] 5 2 4 2" xfId="10169" xr:uid="{3A47889D-9D4F-413F-ABB6-E4A558CC41EE}"/>
    <cellStyle name="Input [yellow] 5 2 4 2 2" xfId="32407" xr:uid="{C9EE6DCD-8B6B-4CA7-BED7-7EC97787E115}"/>
    <cellStyle name="Input [yellow] 5 2 4 2 3" xfId="22150" xr:uid="{14A3DA19-6D22-4881-9425-1A59829AB740}"/>
    <cellStyle name="Input [yellow] 5 2 5" xfId="5916" xr:uid="{8B14480D-928C-4007-8505-767D51C15BF8}"/>
    <cellStyle name="Input [yellow] 5 2 5 2" xfId="10690" xr:uid="{088D36A9-A7D9-4FBB-8941-FBA0B280AC2F}"/>
    <cellStyle name="Input [yellow] 5 2 5 2 2" xfId="32856" xr:uid="{AB0695DA-F052-434E-A9BE-9C4DA00108B2}"/>
    <cellStyle name="Input [yellow] 5 2 5 2 3" xfId="22605" xr:uid="{93DC9955-C327-493D-8A16-3F234F06B5B3}"/>
    <cellStyle name="Input [yellow] 5 2 5 3" xfId="28664" xr:uid="{01A6F29E-C812-49A4-B0DD-63108950E70A}"/>
    <cellStyle name="Input [yellow] 5 2 5 4" xfId="18368" xr:uid="{FA1D39F8-1E0D-42AD-B564-5C3015982CF4}"/>
    <cellStyle name="Input [yellow] 5 2 6" xfId="6310" xr:uid="{3F604597-6FAC-4B6B-B8EF-2763968C404B}"/>
    <cellStyle name="Input [yellow] 5 2 6 2" xfId="11052" xr:uid="{E771C8AD-C20C-4DB8-B978-026D479FF298}"/>
    <cellStyle name="Input [yellow] 5 2 6 2 2" xfId="33189" xr:uid="{22BABD97-4516-4A40-9BCE-73FEEF1D3999}"/>
    <cellStyle name="Input [yellow] 5 2 6 2 3" xfId="22940" xr:uid="{9ABF41CB-D758-44DB-9EC3-ADD8957AF05E}"/>
    <cellStyle name="Input [yellow] 5 2 6 3" xfId="29016" xr:uid="{3111725F-1E6D-4493-BB38-AD8C4F1D95B8}"/>
    <cellStyle name="Input [yellow] 5 2 6 4" xfId="18721" xr:uid="{0B0A6217-4F28-4F8D-94D0-01095B9352F3}"/>
    <cellStyle name="Input [yellow] 5 2 7" xfId="3672" xr:uid="{F6DC5E68-12B1-4279-BDCD-595865E9DBD4}"/>
    <cellStyle name="Input [yellow] 5 2 8" xfId="5630" xr:uid="{760320D1-075A-439C-99C9-6242F76C5009}"/>
    <cellStyle name="Input [yellow] 5 2 8 2" xfId="28433" xr:uid="{5F39CADE-2B55-47C7-B212-2DC97A0778A5}"/>
    <cellStyle name="Input [yellow] 5 2 8 3" xfId="18135" xr:uid="{53ADB224-5890-450C-8A2F-34E5B31563D7}"/>
    <cellStyle name="Input [yellow] 5 2 9" xfId="6921" xr:uid="{5C102090-C520-4CCF-920A-5CE0CE1EF799}"/>
    <cellStyle name="Input [yellow] 5 2 9 2" xfId="11553" xr:uid="{239C6C01-FB8B-45D4-BBF5-CF1C24E601EE}"/>
    <cellStyle name="Input [yellow] 5 2 9 2 2" xfId="33618" xr:uid="{EEC74A75-73F9-47EC-9EA5-2DD10715C1D6}"/>
    <cellStyle name="Input [yellow] 5 2 9 2 3" xfId="23375" xr:uid="{80F8B018-B31D-493F-8E5A-DC7A97D0D4DC}"/>
    <cellStyle name="Input [yellow] 5 2 9 3" xfId="29551" xr:uid="{9D951C4E-7A31-4036-99FD-F7BE85CEF3E7}"/>
    <cellStyle name="Input [yellow] 5 2 9 4" xfId="19262" xr:uid="{0FCB6F9F-A603-456B-ABDB-85B11CBD4E97}"/>
    <cellStyle name="Input [yellow] 5 3" xfId="2721" xr:uid="{ABC54D75-EA93-4DF0-898A-7610A8CA7700}"/>
    <cellStyle name="Input [yellow] 5 3 2" xfId="3948" xr:uid="{B6839CA1-1C14-4F33-B7F7-8CDA21741538}"/>
    <cellStyle name="Input [yellow] 5 3 3" xfId="4610" xr:uid="{70C3A51F-C460-4614-B2A6-CE1D763DC2D0}"/>
    <cellStyle name="Input [yellow] 5 3 4" xfId="7999" xr:uid="{9D3C6578-DA18-4123-AA3F-4D181F935371}"/>
    <cellStyle name="Input [yellow] 5 3 4 2" xfId="12612" xr:uid="{C35F8FB4-749E-4585-9145-BE51419A6C71}"/>
    <cellStyle name="Input [yellow] 5 3 4 3" xfId="30543" xr:uid="{C7C10FA5-CDB6-4AAB-A55F-4D1DAD36580F}"/>
    <cellStyle name="Input [yellow] 5 3 4 4" xfId="20257" xr:uid="{8F86BB4C-AF91-4EA6-B4CA-4DE2030BE29D}"/>
    <cellStyle name="Input [yellow] 5 3 5" xfId="14617" xr:uid="{EDCC70DA-3F28-422D-9DF1-19196CAF41B4}"/>
    <cellStyle name="Input [yellow] 5 3 5 2" xfId="35490" xr:uid="{D7D24D1E-2C86-4039-AECF-1BEB31147D93}"/>
    <cellStyle name="Input [yellow] 5 3 5 3" xfId="25121" xr:uid="{2C0F1040-7EA0-45ED-B3FC-A87C762C5318}"/>
    <cellStyle name="Input [yellow] 5 3 6" xfId="15199" xr:uid="{35AAC1A1-69AF-465C-B773-767EEA4E0ABC}"/>
    <cellStyle name="Input [yellow] 5 4" xfId="2636" xr:uid="{448D63A1-6645-4012-9F69-3901B82192EB}"/>
    <cellStyle name="Input [yellow] 5 4 2" xfId="3949" xr:uid="{CC096E13-B9CE-407B-8463-590388E6D10B}"/>
    <cellStyle name="Input [yellow] 5 4 3" xfId="3200" xr:uid="{B09D4178-7207-4BFD-B438-F2D1EDAB1808}"/>
    <cellStyle name="Input [yellow] 5 4 4" xfId="7922" xr:uid="{7472C289-6CF2-4984-B57E-EED121F7060F}"/>
    <cellStyle name="Input [yellow] 5 4 4 2" xfId="12535" xr:uid="{CFBBC194-C978-4A74-A7E3-09C02687BE8C}"/>
    <cellStyle name="Input [yellow] 5 4 4 3" xfId="30466" xr:uid="{8C0B76E2-03D1-4B79-9FC1-5751972267D3}"/>
    <cellStyle name="Input [yellow] 5 4 4 4" xfId="20180" xr:uid="{D809E19A-948A-4E81-99DC-A4F8FF8F59A4}"/>
    <cellStyle name="Input [yellow] 5 4 5" xfId="14669" xr:uid="{7214D20E-C475-4E9D-9C7E-CB1B5DA97ECB}"/>
    <cellStyle name="Input [yellow] 5 4 5 2" xfId="35540" xr:uid="{4E4D52D2-32F8-4F4C-B3F7-03BD4023AD76}"/>
    <cellStyle name="Input [yellow] 5 4 5 3" xfId="36416" xr:uid="{AEF31D7E-1961-4215-92AC-A66F8766F9D4}"/>
    <cellStyle name="Input [yellow] 5 4 5 4" xfId="25171" xr:uid="{C541A3F1-02DB-4CC1-BCE3-2B3294A79B26}"/>
    <cellStyle name="Input [yellow] 5 5" xfId="3946" xr:uid="{B98E5506-D414-484E-ABD1-FC41B29DBED6}"/>
    <cellStyle name="Input [yellow] 5 6" xfId="13601" xr:uid="{D751F98E-9C35-4CD8-AC8F-FF0231C2EF6D}"/>
    <cellStyle name="Input [yellow] 5 6 2" xfId="35108" xr:uid="{45797130-CF3B-4FBB-A65B-60901D01034F}"/>
    <cellStyle name="Input [yellow] 5 6 3" xfId="24814" xr:uid="{AF263E18-F865-464F-A856-51319EF533BE}"/>
    <cellStyle name="Input [yellow] 5 7" xfId="14978" xr:uid="{2A7ECB5F-15EA-4B58-B219-984FBD7ADECB}"/>
    <cellStyle name="Input [yellow] 6" xfId="2766" xr:uid="{757F35CB-81C6-4A2B-92AF-92F385169F0F}"/>
    <cellStyle name="Input [yellow] 6 2" xfId="3950" xr:uid="{F7968C01-812A-4035-BF6D-F390BC420557}"/>
    <cellStyle name="Input [yellow] 6 2 2" xfId="14737" xr:uid="{FC020DD6-DB65-419C-82D9-6BCE66025336}"/>
    <cellStyle name="Input [yellow] 6 2 2 2" xfId="35608" xr:uid="{6BE1B547-6247-4B13-BFA0-CF7F2D15E479}"/>
    <cellStyle name="Input [yellow] 6 2 2 3" xfId="25239" xr:uid="{639DFC64-25CB-4AF2-8638-A8B422460B0E}"/>
    <cellStyle name="Input [yellow] 6 3" xfId="4653" xr:uid="{3FB761F3-7F0F-4BF5-B2D7-0071B5B57954}"/>
    <cellStyle name="Input [yellow] 6 4" xfId="8034" xr:uid="{EE41A837-2F60-4E92-ADBE-376996358BFF}"/>
    <cellStyle name="Input [yellow] 6 4 2" xfId="12647" xr:uid="{60920001-4DFB-4741-9AB5-D6082D87A690}"/>
    <cellStyle name="Input [yellow] 6 4 3" xfId="30578" xr:uid="{2742933A-9A8E-4E4A-93A8-3C5C5F5518C0}"/>
    <cellStyle name="Input [yellow] 6 4 4" xfId="20292" xr:uid="{D4A21AE9-9E9D-42AE-9218-CD17770CE2A1}"/>
    <cellStyle name="Input [yellow] 6 5" xfId="14340" xr:uid="{0788C5AC-0D21-4551-9350-EFC6544EBC0F}"/>
    <cellStyle name="Input [yellow] 6 5 2" xfId="35333" xr:uid="{B8CA6279-CB9F-4232-BF8C-096F8BF93451}"/>
    <cellStyle name="Input [yellow] 6 5 3" xfId="36320" xr:uid="{36F4D091-07BE-48A9-ACFF-84D2F9A75903}"/>
    <cellStyle name="Input [yellow] 6 5 4" xfId="24999" xr:uid="{F9556CD6-7D13-4910-A994-E976A28A1F15}"/>
    <cellStyle name="Input [yellow] 7" xfId="2795" xr:uid="{2D11782C-D775-40CA-A315-E8496704E347}"/>
    <cellStyle name="Input [yellow] 7 10" xfId="7217" xr:uid="{2E818F54-88DC-4397-9D35-C10445DD2996}"/>
    <cellStyle name="Input [yellow] 7 10 2" xfId="11844" xr:uid="{E6625771-7CF3-49E2-9EF5-20F72C405A24}"/>
    <cellStyle name="Input [yellow] 7 10 2 2" xfId="33887" xr:uid="{C3A20974-103C-4FBB-8F08-D64D3082564C}"/>
    <cellStyle name="Input [yellow] 7 10 2 3" xfId="23645" xr:uid="{57500980-10DF-40C0-AEDE-DFB5ACF8DCCC}"/>
    <cellStyle name="Input [yellow] 7 10 3" xfId="29819" xr:uid="{BFB97554-0D19-4185-9974-53DA5815DDFE}"/>
    <cellStyle name="Input [yellow] 7 10 4" xfId="19533" xr:uid="{AEF32EAF-5C58-4D99-95C8-B6FF5096473A}"/>
    <cellStyle name="Input [yellow] 7 11" xfId="5079" xr:uid="{09C1C7E4-62B9-45B6-A1CD-F7098A9FF865}"/>
    <cellStyle name="Input [yellow] 7 11 2" xfId="9986" xr:uid="{821E8526-9F1C-4E00-9C55-A08D400E3C36}"/>
    <cellStyle name="Input [yellow] 7 11 2 2" xfId="32233" xr:uid="{FFA12708-45D1-4AA3-9487-4880A8FD6262}"/>
    <cellStyle name="Input [yellow] 7 11 2 3" xfId="21968" xr:uid="{D1A80096-694A-469D-9A0A-CC4E656F16A9}"/>
    <cellStyle name="Input [yellow] 7 11 3" xfId="27963" xr:uid="{36EFFDB1-02A7-4707-A8EF-D29560619F51}"/>
    <cellStyle name="Input [yellow] 7 11 4" xfId="17635" xr:uid="{1973E445-EC52-4D0A-9F5D-E99290F3BDFA}"/>
    <cellStyle name="Input [yellow] 7 12" xfId="26234" xr:uid="{2F69E5B0-3A6C-44E9-9EBB-E6BCE2F7E2EE}"/>
    <cellStyle name="Input [yellow] 7 13" xfId="15820" xr:uid="{929EA3DD-F0B6-4ECC-AE29-819CB504D09F}"/>
    <cellStyle name="Input [yellow] 7 2" xfId="3951" xr:uid="{4DB5D8D0-6127-4902-81FD-9CF062B640BD}"/>
    <cellStyle name="Input [yellow] 7 3" xfId="4680" xr:uid="{B3550E18-9F11-4D12-851D-8837975C7612}"/>
    <cellStyle name="Input [yellow] 7 4" xfId="5226" xr:uid="{5D7831AD-E9A0-4637-92B1-93B4BABF30DE}"/>
    <cellStyle name="Input [yellow] 7 4 2" xfId="10102" xr:uid="{A2F98336-D87C-44E0-942E-81565D0112A7}"/>
    <cellStyle name="Input [yellow] 7 4 2 2" xfId="32346" xr:uid="{B1E9D382-F483-4AF6-A5FD-4FB589178FBA}"/>
    <cellStyle name="Input [yellow] 7 4 2 3" xfId="22084" xr:uid="{77731B87-8F5E-4B19-AF85-7E0699AC2592}"/>
    <cellStyle name="Input [yellow] 7 5" xfId="3366" xr:uid="{8B406DFA-6434-452F-BE20-44CAEA129B52}"/>
    <cellStyle name="Input [yellow] 7 5 2" xfId="8602" xr:uid="{D9046E84-0129-4AD9-969C-3DD6B644CBEB}"/>
    <cellStyle name="Input [yellow] 7 5 2 2" xfId="31089" xr:uid="{D2685A34-691E-474A-8FA8-29CA2C003D1D}"/>
    <cellStyle name="Input [yellow] 7 5 2 3" xfId="20798" xr:uid="{FF7D335E-FA62-49E5-9554-D09311B4D8A3}"/>
    <cellStyle name="Input [yellow] 7 5 3" xfId="26658" xr:uid="{5EE3371D-EAA6-4A94-BDFB-A7B2284C5F1E}"/>
    <cellStyle name="Input [yellow] 7 5 4" xfId="16279" xr:uid="{7D3CAC47-F085-4642-B119-932B05E8852F}"/>
    <cellStyle name="Input [yellow] 7 6" xfId="4498" xr:uid="{D836A42D-81CE-4DBB-856A-812DB2764AAA}"/>
    <cellStyle name="Input [yellow] 7 6 2" xfId="9525" xr:uid="{54649E22-6607-4C72-8450-F4125B1C1DB0}"/>
    <cellStyle name="Input [yellow] 7 6 2 2" xfId="31795" xr:uid="{0695C10B-1D74-4279-AC68-98333A29D184}"/>
    <cellStyle name="Input [yellow] 7 6 2 3" xfId="21532" xr:uid="{3318CF47-5484-417B-A4B7-1AC42603518A}"/>
    <cellStyle name="Input [yellow] 7 6 3" xfId="27500" xr:uid="{613B6519-EAA8-4904-8772-09261FA20ECB}"/>
    <cellStyle name="Input [yellow] 7 6 4" xfId="17166" xr:uid="{199A49E0-991C-4140-BEB5-9B151598C9F6}"/>
    <cellStyle name="Input [yellow] 7 7" xfId="3669" xr:uid="{871CF9BF-371A-4AA5-AD21-DCB9AED2FF4D}"/>
    <cellStyle name="Input [yellow] 7 8" xfId="3307" xr:uid="{6861D931-1F66-4DF6-A31F-D8BE926697AD}"/>
    <cellStyle name="Input [yellow] 7 8 2" xfId="26636" xr:uid="{35CB1321-BB82-4D26-AA59-F02D63289E4F}"/>
    <cellStyle name="Input [yellow] 7 8 3" xfId="16227" xr:uid="{7F26687C-3B64-4D43-A8E2-18D66A448998}"/>
    <cellStyle name="Input [yellow] 7 9" xfId="6837" xr:uid="{700809BF-DA53-4F42-99B0-55770EB9819D}"/>
    <cellStyle name="Input [yellow] 7 9 2" xfId="11478" xr:uid="{732434FB-9802-4CC0-81FE-87BC748B7E10}"/>
    <cellStyle name="Input [yellow] 7 9 2 2" xfId="33559" xr:uid="{E78716E4-B665-4CDF-B208-1F05C5B320BA}"/>
    <cellStyle name="Input [yellow] 7 9 2 3" xfId="23314" xr:uid="{C8E656C8-E2E7-4D34-BD05-2FA03E3FAC02}"/>
    <cellStyle name="Input [yellow] 7 9 3" xfId="29483" xr:uid="{99A644D0-1B15-45DC-B14B-67E81BDA9D7D}"/>
    <cellStyle name="Input [yellow] 7 9 4" xfId="19192" xr:uid="{D4CE716A-F807-4451-B0C5-E96EF1F044F9}"/>
    <cellStyle name="Input [yellow] 8" xfId="3038" xr:uid="{A3A28DD7-4AA2-4F55-BE96-FC2C4247AD27}"/>
    <cellStyle name="Input [yellow] 8 2" xfId="3952" xr:uid="{4F4CB47B-742B-47F5-A3E3-C7CC209433E0}"/>
    <cellStyle name="Input [yellow] 8 3" xfId="4934" xr:uid="{85968FC5-F01D-4FEB-9643-3B16685323C1}"/>
    <cellStyle name="Input [yellow] 8 4" xfId="8256" xr:uid="{B1AD5E98-8BB3-41A1-81E2-8014D1F94F37}"/>
    <cellStyle name="Input [yellow] 8 4 2" xfId="12853" xr:uid="{1A9C2244-C5C4-4973-BD02-FFE13088324D}"/>
    <cellStyle name="Input [yellow] 8 4 3" xfId="30800" xr:uid="{25FB3570-C688-4483-9D58-041C7949B3B8}"/>
    <cellStyle name="Input [yellow] 8 4 4" xfId="20499" xr:uid="{08AC8C43-77BC-4D50-B718-DEB3C67C8CC0}"/>
    <cellStyle name="Input [yellow] 8 5" xfId="14665" xr:uid="{90CF9B3A-E7BC-4A41-BF23-FA57F78BEF0E}"/>
    <cellStyle name="Input [yellow] 8 5 2" xfId="35536" xr:uid="{63B10143-1361-4AE2-A2A1-F56CD8745E58}"/>
    <cellStyle name="Input [yellow] 8 5 3" xfId="36412" xr:uid="{6BE11C8A-2C27-49FC-841B-4987E2408AFF}"/>
    <cellStyle name="Input [yellow] 8 5 4" xfId="25167" xr:uid="{47C24431-3F9A-4B44-A5DA-F98F57E12108}"/>
    <cellStyle name="Input [yellow] 9" xfId="3921" xr:uid="{51D14CD8-89B4-4BFF-858E-79366AB77C1C}"/>
    <cellStyle name="Input [yellow]_Summary_ADj_TMP_310309" xfId="13602" xr:uid="{1180C497-ACC1-40B0-882A-1463F045697E}"/>
    <cellStyle name="Input 10" xfId="2114" xr:uid="{6B5D4823-F992-447D-9E41-AA2C8CBD217A}"/>
    <cellStyle name="Input 10 10" xfId="13603" xr:uid="{A81801FF-B5BD-4949-BEE5-9397DAC60D49}"/>
    <cellStyle name="Input 10 10 2" xfId="35109" xr:uid="{41D374F5-86DB-4C69-81C9-0B21F1D64BB0}"/>
    <cellStyle name="Input 10 10 3" xfId="36248" xr:uid="{4C14C50A-C4CB-44D5-B0AE-C9DC1EDADC5E}"/>
    <cellStyle name="Input 10 10 4" xfId="24815" xr:uid="{82E52FA1-6431-4DBC-9F07-76257C0E39A6}"/>
    <cellStyle name="Input 10 11" xfId="25985" xr:uid="{BBAC4CB9-A9CB-4A06-9AD7-782431E9A759}"/>
    <cellStyle name="Input 10 12" xfId="15574" xr:uid="{D463109C-2144-4688-BFB1-DCF6102D3B2A}"/>
    <cellStyle name="Input 10 2" xfId="2839" xr:uid="{E580C845-3F3B-4E49-A79E-59C3164E844B}"/>
    <cellStyle name="Input 10 2 10" xfId="7621" xr:uid="{2CBFE5B2-F651-438A-A43A-FCF25A2C81E3}"/>
    <cellStyle name="Input 10 2 10 2" xfId="12245" xr:uid="{E2EF43C9-C819-44CD-BA90-E135CB979C8C}"/>
    <cellStyle name="Input 10 2 10 2 2" xfId="34242" xr:uid="{7577F59B-5796-41B7-8FEA-BEA51187BE0E}"/>
    <cellStyle name="Input 10 2 10 2 3" xfId="24001" xr:uid="{1E4DD7B1-0DB6-46BD-AB26-167DF29A2D11}"/>
    <cellStyle name="Input 10 2 10 3" xfId="30173" xr:uid="{04D1CF15-44A1-4D46-A873-E2E9C6E9D21E}"/>
    <cellStyle name="Input 10 2 10 4" xfId="19890" xr:uid="{266A7042-EFD5-4E4A-9EB6-4EA7430F09F2}"/>
    <cellStyle name="Input 10 2 11" xfId="8090" xr:uid="{667C7286-067B-4640-B584-439B7451E13E}"/>
    <cellStyle name="Input 10 2 11 2" xfId="12703" xr:uid="{9C0DADDF-CA9F-472D-911F-9D9DA518CC4F}"/>
    <cellStyle name="Input 10 2 11 2 2" xfId="34652" xr:uid="{6A51C67B-6234-435D-AFF9-58F43046076D}"/>
    <cellStyle name="Input 10 2 11 2 3" xfId="24416" xr:uid="{67E50999-5D17-4812-93D6-9FC5ACF7052E}"/>
    <cellStyle name="Input 10 2 11 3" xfId="30634" xr:uid="{A6DC4036-65F9-4F67-937B-C7E6D762EE64}"/>
    <cellStyle name="Input 10 2 11 4" xfId="20348" xr:uid="{BB5A2E85-BA2E-4F84-94EF-7A42CD4482B7}"/>
    <cellStyle name="Input 10 2 12" xfId="14670" xr:uid="{517011C4-F596-4277-A642-B6ED822186AF}"/>
    <cellStyle name="Input 10 2 12 2" xfId="35541" xr:uid="{0673A0BE-8F81-4A97-A97F-E73A951657B2}"/>
    <cellStyle name="Input 10 2 12 3" xfId="36417" xr:uid="{DAF84E63-0631-44A3-BFD4-6A2E8D58D2F6}"/>
    <cellStyle name="Input 10 2 12 4" xfId="25172" xr:uid="{5F80261D-C727-4572-B8FC-1505234C72BA}"/>
    <cellStyle name="Input 10 2 13" xfId="26264" xr:uid="{F1D6BBD6-E3DD-4FD7-883F-416E0781A2EB}"/>
    <cellStyle name="Input 10 2 14" xfId="15851" xr:uid="{14F39F93-5059-48ED-94EA-2051EEADFDEA}"/>
    <cellStyle name="Input 10 2 2" xfId="3954" xr:uid="{B019CB5E-68ED-4929-9430-4E79865ACC4B}"/>
    <cellStyle name="Input 10 2 2 2" xfId="9061" xr:uid="{C2C15D72-513B-4BD6-A58A-07ED0218B75C}"/>
    <cellStyle name="Input 10 2 2 2 2" xfId="31393" xr:uid="{9DECF991-3DC2-4584-85DE-1B243FB111E0}"/>
    <cellStyle name="Input 10 2 2 2 3" xfId="21129" xr:uid="{F6DE93E2-EA96-4B4F-ACFC-EC2B9C431ABD}"/>
    <cellStyle name="Input 10 2 2 3" xfId="27021" xr:uid="{25515361-B7BB-4B2F-88F5-40FADA337A8D}"/>
    <cellStyle name="Input 10 2 2 4" xfId="16687" xr:uid="{D0798162-CD53-4F7B-88B0-9BF912C14136}"/>
    <cellStyle name="Input 10 2 3" xfId="4723" xr:uid="{BC5207F2-E18E-443D-BE39-AABBA0B190A9}"/>
    <cellStyle name="Input 10 2 3 2" xfId="9696" xr:uid="{9D693ECA-CE57-46E7-8419-5B5A232B0C0F}"/>
    <cellStyle name="Input 10 2 3 2 2" xfId="31954" xr:uid="{CC2B586B-58DA-4842-9CAD-465C5F254232}"/>
    <cellStyle name="Input 10 2 3 2 3" xfId="21690" xr:uid="{512B74AA-42FA-48EE-9B5D-1F5993CFB921}"/>
    <cellStyle name="Input 10 2 3 3" xfId="27671" xr:uid="{32F21AAB-B882-4DD4-9938-3C848CDCB903}"/>
    <cellStyle name="Input 10 2 3 4" xfId="17338" xr:uid="{87AED7C5-FD62-41B8-9D11-E4A3BF0E095D}"/>
    <cellStyle name="Input 10 2 4" xfId="5612" xr:uid="{772E46EC-9125-4273-ABDA-98D99E5208EA}"/>
    <cellStyle name="Input 10 2 4 2" xfId="10446" xr:uid="{2F407EAE-60A1-4192-BFB5-A517E2A7C309}"/>
    <cellStyle name="Input 10 2 4 2 2" xfId="32668" xr:uid="{A92123F9-D767-4CE3-992B-360ED5E861BC}"/>
    <cellStyle name="Input 10 2 4 2 3" xfId="22414" xr:uid="{C3115810-B389-4EC3-923D-657D08A9374E}"/>
    <cellStyle name="Input 10 2 4 3" xfId="28422" xr:uid="{75C229E2-799C-4569-9628-441A0D9004B3}"/>
    <cellStyle name="Input 10 2 4 4" xfId="18124" xr:uid="{64C070E2-B7A0-4C1C-9DFF-4103F838BF22}"/>
    <cellStyle name="Input 10 2 5" xfId="4245" xr:uid="{A14D9647-50A7-41AB-B684-80D1EB58242E}"/>
    <cellStyle name="Input 10 2 5 2" xfId="9305" xr:uid="{61810008-104E-4F2C-930F-A3FAE637867F}"/>
    <cellStyle name="Input 10 2 5 2 2" xfId="31607" xr:uid="{56DD6AC4-0E95-4A92-953B-40F709FAD91C}"/>
    <cellStyle name="Input 10 2 5 2 3" xfId="21343" xr:uid="{CB2102BA-FDD1-41FC-A3D0-58E06F99D5C2}"/>
    <cellStyle name="Input 10 2 5 3" xfId="27281" xr:uid="{4AA720C0-B647-4195-9A6F-C577F171A0C8}"/>
    <cellStyle name="Input 10 2 5 4" xfId="16946" xr:uid="{D0CCE467-D233-4AF2-8E4B-755E76233317}"/>
    <cellStyle name="Input 10 2 6" xfId="4537" xr:uid="{1659DD1D-8145-45FA-99A2-E9C23229CFDC}"/>
    <cellStyle name="Input 10 2 6 2" xfId="9553" xr:uid="{6D4BD295-50AA-4116-B735-C48F4A8D8B9E}"/>
    <cellStyle name="Input 10 2 6 2 2" xfId="31819" xr:uid="{79EE3185-BE26-4040-8071-A10EADA51915}"/>
    <cellStyle name="Input 10 2 6 2 3" xfId="21556" xr:uid="{0D1068F8-4E4A-4A0B-9FC3-89AC35602AE2}"/>
    <cellStyle name="Input 10 2 6 3" xfId="27535" xr:uid="{77F41108-1DC4-41F8-92FB-E9EC17A0CF57}"/>
    <cellStyle name="Input 10 2 6 4" xfId="17201" xr:uid="{3912907B-6C49-4B3E-87E2-6ACA56856BB9}"/>
    <cellStyle name="Input 10 2 7" xfId="6871" xr:uid="{00CAFDBD-CF99-4338-ACA5-235122CF24D0}"/>
    <cellStyle name="Input 10 2 7 2" xfId="29515" xr:uid="{685394B3-1994-46DC-A66B-264301619D5C}"/>
    <cellStyle name="Input 10 2 7 3" xfId="19225" xr:uid="{7FD861DF-DA79-4696-8E7B-10F58BF1D210}"/>
    <cellStyle name="Input 10 2 8" xfId="7254" xr:uid="{61DDD7FB-2C49-469B-B4CF-D851C36D45BB}"/>
    <cellStyle name="Input 10 2 8 2" xfId="11881" xr:uid="{25BE8197-A1D5-41F5-B42E-7C4FEE176A73}"/>
    <cellStyle name="Input 10 2 8 2 2" xfId="33921" xr:uid="{A4D1DBF6-B883-436C-92AA-360B46C3ED08}"/>
    <cellStyle name="Input 10 2 8 2 3" xfId="23680" xr:uid="{37C17611-BBFA-4B10-94EF-0D76FA489362}"/>
    <cellStyle name="Input 10 2 8 3" xfId="29853" xr:uid="{C43209B4-1969-4DF7-9265-1C0B5345D818}"/>
    <cellStyle name="Input 10 2 8 4" xfId="19568" xr:uid="{1ED25EFA-955B-4EC9-BCD5-9AF9B40D4490}"/>
    <cellStyle name="Input 10 2 9" xfId="7586" xr:uid="{997D7428-DD72-427A-BD6F-79F8A063A072}"/>
    <cellStyle name="Input 10 2 9 2" xfId="12211" xr:uid="{9FACCAE3-335E-4B4D-AD13-FE4598A7BA93}"/>
    <cellStyle name="Input 10 2 9 2 2" xfId="34218" xr:uid="{3740341A-D5C4-4632-BEE4-846294EDDA04}"/>
    <cellStyle name="Input 10 2 9 2 3" xfId="23979" xr:uid="{F3D394AE-C6CD-4268-B82C-D06D5CE2335E}"/>
    <cellStyle name="Input 10 2 9 3" xfId="30149" xr:uid="{04ABC5AE-0FBF-48E2-B93E-451E705B6E0C}"/>
    <cellStyle name="Input 10 2 9 4" xfId="19868" xr:uid="{5FF21878-A9A4-4D6F-BBD6-42F705325EF5}"/>
    <cellStyle name="Input 10 3" xfId="2682" xr:uid="{A170E1B4-BF27-4C43-AF40-3DF9B9BF22F9}"/>
    <cellStyle name="Input 10 3 10" xfId="6734" xr:uid="{403F5DBE-8E55-4308-B10D-1F4E767F49E0}"/>
    <cellStyle name="Input 10 3 10 2" xfId="11457" xr:uid="{EC83B9CE-2E43-40FC-946B-5954D0507650}"/>
    <cellStyle name="Input 10 3 10 2 2" xfId="33542" xr:uid="{866FFDCB-8F12-4D0D-A350-9B455F91170E}"/>
    <cellStyle name="Input 10 3 10 2 3" xfId="23297" xr:uid="{F3BF7A3F-ED54-4A51-9FDF-1FD319908F64}"/>
    <cellStyle name="Input 10 3 10 3" xfId="29385" xr:uid="{2C5F30F2-7049-4F8B-A074-A481B94D92A7}"/>
    <cellStyle name="Input 10 3 10 4" xfId="19094" xr:uid="{0F3076BB-5862-4B49-ABBF-A1D8A54760FE}"/>
    <cellStyle name="Input 10 3 11" xfId="7961" xr:uid="{0E1D7853-80D6-4A22-A17E-A1870FC85740}"/>
    <cellStyle name="Input 10 3 11 2" xfId="12574" xr:uid="{9642487F-6497-4B2E-A334-C73DD22A8D93}"/>
    <cellStyle name="Input 10 3 11 2 2" xfId="34554" xr:uid="{1D52F40A-4EF8-4ADC-B09B-85ECB1E0B0E1}"/>
    <cellStyle name="Input 10 3 11 2 3" xfId="24314" xr:uid="{C667416A-4B2E-402C-929F-1DAC0EB4F9EE}"/>
    <cellStyle name="Input 10 3 11 3" xfId="30505" xr:uid="{DE8BF53D-6F8F-4B61-B5D4-0F4449904D1F}"/>
    <cellStyle name="Input 10 3 11 4" xfId="20219" xr:uid="{7EC9AEF7-7DA5-4139-A317-F3C527A9EB85}"/>
    <cellStyle name="Input 10 3 12" xfId="26157" xr:uid="{E904EA62-16FE-4A36-90D1-549BBA5AA815}"/>
    <cellStyle name="Input 10 3 13" xfId="15741" xr:uid="{F8BA3F92-CCAF-4AB5-9C7E-539B34DDCA74}"/>
    <cellStyle name="Input 10 3 2" xfId="3955" xr:uid="{7B72FD42-DA5D-4C64-B05A-8404C834CFFA}"/>
    <cellStyle name="Input 10 3 2 2" xfId="9062" xr:uid="{1C1233D2-B063-441F-8C4D-E91744693D9F}"/>
    <cellStyle name="Input 10 3 2 2 2" xfId="31394" xr:uid="{F5397F82-F644-4AC7-B8FF-D1396F573BBB}"/>
    <cellStyle name="Input 10 3 2 2 3" xfId="21130" xr:uid="{9AB72958-17F7-4E6C-8815-9B82B3B7A124}"/>
    <cellStyle name="Input 10 3 2 3" xfId="27022" xr:uid="{DE4CB9D8-67B8-4570-92FD-637CAD9E5375}"/>
    <cellStyle name="Input 10 3 2 4" xfId="16688" xr:uid="{B46E815D-154D-4399-BB06-1EB58D6C69F2}"/>
    <cellStyle name="Input 10 3 3" xfId="4571" xr:uid="{43D2C627-3352-4B5A-9759-CB1752CF375C}"/>
    <cellStyle name="Input 10 3 3 2" xfId="9584" xr:uid="{E7E6210B-2DEE-47A1-BA22-CC852F353EFC}"/>
    <cellStyle name="Input 10 3 3 2 2" xfId="31849" xr:uid="{6AF3C46C-172E-48F3-8612-FB6C3AB56D39}"/>
    <cellStyle name="Input 10 3 3 2 3" xfId="21586" xr:uid="{B77C5FA4-2FCB-4CF8-84E4-7C55D830BA00}"/>
    <cellStyle name="Input 10 3 3 3" xfId="27565" xr:uid="{22A8C93A-B869-4F02-913D-A35EF3F52904}"/>
    <cellStyle name="Input 10 3 3 4" xfId="17231" xr:uid="{108067C1-21B4-4077-B50B-0689808E87FA}"/>
    <cellStyle name="Input 10 3 4" xfId="5128" xr:uid="{8951DB90-1390-4688-9917-9C6357D91B19}"/>
    <cellStyle name="Input 10 3 4 2" xfId="10027" xr:uid="{F3B3930A-960C-4503-BA7D-A7A0AEE03DA0}"/>
    <cellStyle name="Input 10 3 4 2 2" xfId="32273" xr:uid="{4591D665-E4FF-49C8-9225-802B34EC01CC}"/>
    <cellStyle name="Input 10 3 4 2 3" xfId="22009" xr:uid="{4AB291B3-0981-42A2-ACC1-0839238956BF}"/>
    <cellStyle name="Input 10 3 4 3" xfId="28009" xr:uid="{CDEEDFD3-7AA2-4A62-A02C-9D29F1BD93F8}"/>
    <cellStyle name="Input 10 3 4 4" xfId="17682" xr:uid="{15E2C064-A6B5-4A2E-AB6F-C370F53E9038}"/>
    <cellStyle name="Input 10 3 5" xfId="3550" xr:uid="{E3E75C65-0DA1-45E5-98FC-773904AEA536}"/>
    <cellStyle name="Input 10 3 5 2" xfId="8770" xr:uid="{E2D5BAAC-CF67-4498-AD56-5D16D50ACA91}"/>
    <cellStyle name="Input 10 3 5 2 2" xfId="31248" xr:uid="{FC5538FE-9913-4549-98BC-36E52F6E5A1B}"/>
    <cellStyle name="Input 10 3 5 2 3" xfId="20957" xr:uid="{83BE0873-2E79-42D3-B377-72523D260EBB}"/>
    <cellStyle name="Input 10 3 5 3" xfId="26820" xr:uid="{B02F637E-9255-45A6-A59B-CB6FB0C706E8}"/>
    <cellStyle name="Input 10 3 5 4" xfId="16449" xr:uid="{3540CE44-76FA-47D5-AC08-C1B41C43F6DF}"/>
    <cellStyle name="Input 10 3 6" xfId="4317" xr:uid="{EA4DF327-6C02-4932-A770-9025A3D79FEA}"/>
    <cellStyle name="Input 10 3 6 2" xfId="9367" xr:uid="{96BEDE91-BA28-47BF-85A0-A3F0131AAFF0}"/>
    <cellStyle name="Input 10 3 6 2 2" xfId="31663" xr:uid="{B6F3B9FA-6930-402E-8BA9-B99AFDBCA8A2}"/>
    <cellStyle name="Input 10 3 6 2 3" xfId="21399" xr:uid="{00E4CC23-E5BB-4ABD-94D3-547C704FC169}"/>
    <cellStyle name="Input 10 3 6 3" xfId="27346" xr:uid="{BC677F1B-4EAB-47E4-A123-8CA9BABC2B97}"/>
    <cellStyle name="Input 10 3 6 4" xfId="17011" xr:uid="{4DBC5ED8-826E-4AC6-8524-FD4FC29BA5F9}"/>
    <cellStyle name="Input 10 3 7" xfId="5431" xr:uid="{16F00EDD-FBB0-44F4-A907-B35F2E3A0E9C}"/>
    <cellStyle name="Input 10 3 7 2" xfId="28255" xr:uid="{8207D42C-193C-4665-919F-7C02707EB834}"/>
    <cellStyle name="Input 10 3 7 3" xfId="17957" xr:uid="{04AB5046-C6B3-4376-834B-A2991B416A28}"/>
    <cellStyle name="Input 10 3 8" xfId="6653" xr:uid="{BCFC7E73-2119-458E-901F-C843C730ADD7}"/>
    <cellStyle name="Input 10 3 8 2" xfId="11383" xr:uid="{46684ADB-6E47-4196-AFC6-051CCB92BDFE}"/>
    <cellStyle name="Input 10 3 8 2 2" xfId="33481" xr:uid="{462A8222-D631-447B-94C4-9B67405943D8}"/>
    <cellStyle name="Input 10 3 8 2 3" xfId="23235" xr:uid="{2F952EB9-CD16-420A-A462-FE7DEA97CFDC}"/>
    <cellStyle name="Input 10 3 8 3" xfId="29317" xr:uid="{542A9889-09D1-4ED0-9EF3-02BBFA54CE0A}"/>
    <cellStyle name="Input 10 3 8 4" xfId="19025" xr:uid="{CFA7D47F-C0B3-4B60-9BC8-4A92CCB7D37A}"/>
    <cellStyle name="Input 10 3 9" xfId="6504" xr:uid="{FA4BC449-C67D-4F46-BC38-BF3E74653A84}"/>
    <cellStyle name="Input 10 3 9 2" xfId="11243" xr:uid="{F71D9D60-4D2C-4BCC-847F-07948AD7083A}"/>
    <cellStyle name="Input 10 3 9 2 2" xfId="33367" xr:uid="{448D56CC-2F9A-49B2-97BB-267D5D4D4911}"/>
    <cellStyle name="Input 10 3 9 2 3" xfId="23121" xr:uid="{2C74320E-9F07-4A0A-9280-964145E3540C}"/>
    <cellStyle name="Input 10 3 9 3" xfId="29197" xr:uid="{B6E631B0-D4A1-462F-9B9B-5ED59954F3E3}"/>
    <cellStyle name="Input 10 3 9 4" xfId="18905" xr:uid="{FE190F7A-4875-479D-8652-0A6A6AE33DFC}"/>
    <cellStyle name="Input 10 4" xfId="2859" xr:uid="{070C3F67-6BC7-4233-A29D-277B96FAB452}"/>
    <cellStyle name="Input 10 4 10" xfId="7633" xr:uid="{497A5B4C-6328-4DD8-A02E-580E531BB36D}"/>
    <cellStyle name="Input 10 4 10 2" xfId="12257" xr:uid="{1D19C72D-6614-43CD-AB7C-C75163349AF4}"/>
    <cellStyle name="Input 10 4 10 2 2" xfId="34254" xr:uid="{182A6D3F-0231-4327-A833-5F809000CF4F}"/>
    <cellStyle name="Input 10 4 10 2 3" xfId="24013" xr:uid="{E773C9A8-C2A4-4F4E-A829-5E89CD352998}"/>
    <cellStyle name="Input 10 4 10 3" xfId="30185" xr:uid="{A6D09861-D5F4-403B-B225-C6B057C0A0A7}"/>
    <cellStyle name="Input 10 4 10 4" xfId="19902" xr:uid="{8C9E46FE-34E7-4373-AF7A-517554EB7E79}"/>
    <cellStyle name="Input 10 4 11" xfId="8105" xr:uid="{C381FF50-538F-4AC8-BE69-100966170641}"/>
    <cellStyle name="Input 10 4 11 2" xfId="12718" xr:uid="{334BBC4A-000F-47C9-B850-3C1F31FD7E75}"/>
    <cellStyle name="Input 10 4 11 2 2" xfId="34661" xr:uid="{7FD9A872-4616-4B89-AE52-E833EF1A63BC}"/>
    <cellStyle name="Input 10 4 11 2 3" xfId="24428" xr:uid="{FDBED33A-1B0F-41F6-8017-11E0240B5456}"/>
    <cellStyle name="Input 10 4 11 3" xfId="30649" xr:uid="{A1CBA0F5-025D-47E9-A6DF-9BE783789D51}"/>
    <cellStyle name="Input 10 4 11 4" xfId="20363" xr:uid="{D38417D8-47CB-4204-AD6C-F0B32C97C1B0}"/>
    <cellStyle name="Input 10 4 12" xfId="26274" xr:uid="{6D981F8C-67EE-42DB-B75F-C947CCDAA498}"/>
    <cellStyle name="Input 10 4 13" xfId="15862" xr:uid="{75CC3013-2EB1-4334-8469-E720E8C91FF1}"/>
    <cellStyle name="Input 10 4 2" xfId="3956" xr:uid="{07B37C4F-FB71-4641-8A93-1881FB94C03E}"/>
    <cellStyle name="Input 10 4 2 2" xfId="9063" xr:uid="{EC026E52-3EFF-4900-B69C-5BEBEA2ACD63}"/>
    <cellStyle name="Input 10 4 2 2 2" xfId="31395" xr:uid="{96E7814A-1695-4735-A69A-16F1071C6ACC}"/>
    <cellStyle name="Input 10 4 2 2 3" xfId="21131" xr:uid="{012D6736-DFE9-4C0B-A2FB-E18DCF852E26}"/>
    <cellStyle name="Input 10 4 2 3" xfId="27023" xr:uid="{FE3E63BB-A57A-4AB1-AA36-92A5D471D88C}"/>
    <cellStyle name="Input 10 4 2 4" xfId="16689" xr:uid="{27E208A6-4DE9-4845-B9A0-0DF94CFAEC26}"/>
    <cellStyle name="Input 10 4 3" xfId="4741" xr:uid="{564EFE51-CBCB-4B79-A2D2-ABA922AF6F87}"/>
    <cellStyle name="Input 10 4 3 2" xfId="9707" xr:uid="{33D42A05-6AC3-4200-A774-8CCBDB597624}"/>
    <cellStyle name="Input 10 4 3 2 2" xfId="31964" xr:uid="{EBDFF36F-D5D4-49FA-BA9B-86A8BC4ECF00}"/>
    <cellStyle name="Input 10 4 3 2 3" xfId="21700" xr:uid="{54994EBF-CC4F-4B6D-B565-D9A1F7D24365}"/>
    <cellStyle name="Input 10 4 3 3" xfId="27682" xr:uid="{C5DFC9BD-150F-423A-A109-6CDFC40E48C8}"/>
    <cellStyle name="Input 10 4 3 4" xfId="17352" xr:uid="{0DA4A3EF-1379-4A6A-9AE2-343FC1841FF3}"/>
    <cellStyle name="Input 10 4 4" xfId="5273" xr:uid="{AF9CE0A7-AC86-47CB-B1B6-F73CF2F37697}"/>
    <cellStyle name="Input 10 4 4 2" xfId="10141" xr:uid="{03DDED46-7DEA-4EAD-AAEE-2C760D1EC0A7}"/>
    <cellStyle name="Input 10 4 4 2 2" xfId="32381" xr:uid="{DE6A7276-D96F-4F2E-8A25-2D4FF2F52CE1}"/>
    <cellStyle name="Input 10 4 4 2 3" xfId="22122" xr:uid="{4DDF9531-F94C-4512-9DE9-FE7CE5847CF7}"/>
    <cellStyle name="Input 10 4 4 3" xfId="28123" xr:uid="{1EDBE61C-0714-4A82-BED3-373C7B42CF73}"/>
    <cellStyle name="Input 10 4 4 4" xfId="17815" xr:uid="{96A52F7D-26EF-415A-9033-91ED2E4F994B}"/>
    <cellStyle name="Input 10 4 5" xfId="5880" xr:uid="{5020B16F-3D6D-47E7-B125-455558A3E673}"/>
    <cellStyle name="Input 10 4 5 2" xfId="10657" xr:uid="{30905530-D0F3-4BF1-8414-FD173438B98F}"/>
    <cellStyle name="Input 10 4 5 2 2" xfId="32827" xr:uid="{68DBC76F-0A83-42DC-BECE-2080E162BB92}"/>
    <cellStyle name="Input 10 4 5 2 3" xfId="22574" xr:uid="{55AA4D69-9F00-461F-A70A-D1EF8816EB4A}"/>
    <cellStyle name="Input 10 4 5 3" xfId="28633" xr:uid="{844F9FF3-CA54-4B52-A6E5-E1A87BBA527B}"/>
    <cellStyle name="Input 10 4 5 4" xfId="18337" xr:uid="{6E95CDFA-CD1B-4E5A-86A1-388D52B5433C}"/>
    <cellStyle name="Input 10 4 6" xfId="6272" xr:uid="{43CFFD40-2273-4BEB-AA22-1EE0E73ECB3B}"/>
    <cellStyle name="Input 10 4 6 2" xfId="11016" xr:uid="{2868DE7F-95BE-4D57-853C-445E00D58D82}"/>
    <cellStyle name="Input 10 4 6 2 2" xfId="33159" xr:uid="{7010C679-9BEB-4BDC-A720-014C97C1CFF5}"/>
    <cellStyle name="Input 10 4 6 2 3" xfId="22910" xr:uid="{CD3AD5BB-7798-452E-8AFA-D3808D01611A}"/>
    <cellStyle name="Input 10 4 6 3" xfId="28985" xr:uid="{8BD7D81B-B2EC-4236-A1E8-324A1501E96E}"/>
    <cellStyle name="Input 10 4 6 4" xfId="18690" xr:uid="{13145139-944A-4EDC-ABD6-39BBBC329FD6}"/>
    <cellStyle name="Input 10 4 7" xfId="3286" xr:uid="{56763439-929C-4D57-BBE4-351FB17E7966}"/>
    <cellStyle name="Input 10 4 7 2" xfId="26620" xr:uid="{E0609C83-87E2-4255-9BE1-0ACEB95FCB47}"/>
    <cellStyle name="Input 10 4 7 3" xfId="16211" xr:uid="{D568E12C-A7B2-4EC3-BA75-E046D046B60E}"/>
    <cellStyle name="Input 10 4 8" xfId="6889" xr:uid="{4AE405D4-3EFA-43E6-9DF0-459727E9842A}"/>
    <cellStyle name="Input 10 4 8 2" xfId="11523" xr:uid="{CF006FF2-74E6-4406-A625-009FE8D87956}"/>
    <cellStyle name="Input 10 4 8 2 2" xfId="33595" xr:uid="{67632134-62EC-4B28-A362-6BCDA0F913A7}"/>
    <cellStyle name="Input 10 4 8 2 3" xfId="23350" xr:uid="{D7C592E1-9369-4F63-BE0B-653478A7D066}"/>
    <cellStyle name="Input 10 4 8 3" xfId="29526" xr:uid="{64C3FAAE-E110-4DAF-B972-0B31824D681F}"/>
    <cellStyle name="Input 10 4 8 4" xfId="19235" xr:uid="{D3923C08-E095-4810-A2BE-D402FB05C97C}"/>
    <cellStyle name="Input 10 4 9" xfId="7272" xr:uid="{43AE03F5-263A-45B1-8535-73A7AC49BF54}"/>
    <cellStyle name="Input 10 4 9 2" xfId="11899" xr:uid="{D13DBF69-574F-476E-BB57-E850F9FDEB3A}"/>
    <cellStyle name="Input 10 4 9 2 2" xfId="33933" xr:uid="{236A4BD2-8703-4D32-B116-5056C188034E}"/>
    <cellStyle name="Input 10 4 9 2 3" xfId="23690" xr:uid="{753EEACC-9063-417C-856D-9CCD7FACA0BA}"/>
    <cellStyle name="Input 10 4 9 3" xfId="29864" xr:uid="{5F5C2CA5-59CC-4DAB-A616-7A18FF45F24B}"/>
    <cellStyle name="Input 10 4 9 4" xfId="19578" xr:uid="{845036A0-360C-4383-8850-0F00AE197768}"/>
    <cellStyle name="Input 10 5" xfId="3133" xr:uid="{A3C20125-7032-4913-93E9-E086DE104426}"/>
    <cellStyle name="Input 10 5 10" xfId="8351" xr:uid="{236E68E4-07BF-48B7-9A91-D8DAF832E564}"/>
    <cellStyle name="Input 10 5 10 2" xfId="12947" xr:uid="{DD7945F4-AC38-47D9-8C0F-C618587DF7A9}"/>
    <cellStyle name="Input 10 5 10 2 2" xfId="34858" xr:uid="{C7EF3B96-7209-4229-898B-EC6CCAC7DF33}"/>
    <cellStyle name="Input 10 5 10 2 3" xfId="24630" xr:uid="{15430B29-9987-4F4C-A82D-4950502BBD05}"/>
    <cellStyle name="Input 10 5 10 3" xfId="30895" xr:uid="{C550E45F-7D64-4031-9345-DB49057C83DE}"/>
    <cellStyle name="Input 10 5 10 4" xfId="20594" xr:uid="{7EC64A36-6011-4C44-972C-638970E2BD23}"/>
    <cellStyle name="Input 10 5 11" xfId="26486" xr:uid="{E1F214F9-CC9F-4E7D-B7CE-CCC19B91963B}"/>
    <cellStyle name="Input 10 5 12" xfId="16075" xr:uid="{2323D11D-FCA5-4C7F-8F24-85063569FED1}"/>
    <cellStyle name="Input 10 5 2" xfId="5028" xr:uid="{79AD0CBC-1290-4F44-A4C0-67A081F272BF}"/>
    <cellStyle name="Input 10 5 2 2" xfId="9943" xr:uid="{92051625-3ECC-452F-892F-D715EC920372}"/>
    <cellStyle name="Input 10 5 2 2 2" xfId="32190" xr:uid="{069DF3C3-982C-4C1D-BE2F-6361D3F14DEF}"/>
    <cellStyle name="Input 10 5 2 2 3" xfId="21925" xr:uid="{938C2BEE-52D8-4678-B7E3-3F5855EC9DB8}"/>
    <cellStyle name="Input 10 5 2 3" xfId="27914" xr:uid="{307616B3-B69D-422C-94A8-8DF738D0742D}"/>
    <cellStyle name="Input 10 5 2 4" xfId="17586" xr:uid="{55F0E44A-869B-4564-BE85-EE11388C4EBD}"/>
    <cellStyle name="Input 10 5 3" xfId="5534" xr:uid="{97C5C202-E411-420C-B746-C3ADA3AD1D01}"/>
    <cellStyle name="Input 10 5 3 2" xfId="10374" xr:uid="{41401BFB-C8F1-46A6-B5FB-6021E5229048}"/>
    <cellStyle name="Input 10 5 3 2 2" xfId="32606" xr:uid="{FC88963A-EF96-4CF7-8F2A-1119DEC9E1E8}"/>
    <cellStyle name="Input 10 5 3 2 3" xfId="22352" xr:uid="{93F352F8-113C-42FB-B532-262D753900FE}"/>
    <cellStyle name="Input 10 5 3 3" xfId="28355" xr:uid="{0FEE5210-C349-45D5-8B1F-9AC4EFF1EB59}"/>
    <cellStyle name="Input 10 5 3 4" xfId="18057" xr:uid="{B1D1D5FB-A3CE-4648-B1F8-8F5FC7D325A8}"/>
    <cellStyle name="Input 10 5 4" xfId="6174" xr:uid="{51D6FE5F-E568-401C-9CA0-F2398AFBBD63}"/>
    <cellStyle name="Input 10 5 4 2" xfId="10924" xr:uid="{4C0BF849-A1AB-464B-A6B9-5B23EDAE7D8C}"/>
    <cellStyle name="Input 10 5 4 2 2" xfId="33078" xr:uid="{1BF87904-F74F-43C7-8D27-EA3A6CED3BCF}"/>
    <cellStyle name="Input 10 5 4 2 3" xfId="22827" xr:uid="{7D421795-B414-491C-9669-026FE5F77A86}"/>
    <cellStyle name="Input 10 5 4 3" xfId="28899" xr:uid="{D2B26DEE-D8EB-4F5A-ADCC-CED31C6D2C2C}"/>
    <cellStyle name="Input 10 5 4 4" xfId="18601" xr:uid="{1F304665-5415-44DD-9E0B-AEFFD6343887}"/>
    <cellStyle name="Input 10 5 5" xfId="6535" xr:uid="{5F4593F5-89FD-4548-84CF-8E24EA3B0BF5}"/>
    <cellStyle name="Input 10 5 5 2" xfId="11274" xr:uid="{C1A42AD4-A82C-466E-8DC2-A6CE10C41C62}"/>
    <cellStyle name="Input 10 5 5 2 2" xfId="33398" xr:uid="{FEF918D7-C343-4C40-928E-EDA8218D6070}"/>
    <cellStyle name="Input 10 5 5 2 3" xfId="23152" xr:uid="{F26B2EA0-3D43-4CE8-AB2B-2846EEFFFF02}"/>
    <cellStyle name="Input 10 5 5 3" xfId="29228" xr:uid="{ADA84161-ADED-49E4-BFE0-CA32AF5F7EC7}"/>
    <cellStyle name="Input 10 5 5 4" xfId="18936" xr:uid="{9D42C8D8-9C62-4084-B03A-DC637FFF0F32}"/>
    <cellStyle name="Input 10 5 6" xfId="6789" xr:uid="{70A2E16C-2F74-4E46-9704-B9A4A7D0DD66}"/>
    <cellStyle name="Input 10 5 6 2" xfId="29439" xr:uid="{09FF2993-2F67-4DB1-B1C9-9B0D7F5445BC}"/>
    <cellStyle name="Input 10 5 6 3" xfId="19148" xr:uid="{867517F7-1658-4726-ADCD-42C95843829A}"/>
    <cellStyle name="Input 10 5 7" xfId="7141" xr:uid="{C07B465E-C031-4307-A8B1-50E6962890E3}"/>
    <cellStyle name="Input 10 5 7 2" xfId="11771" xr:uid="{DB1E61D8-676E-44B0-BAB8-34743E2375C7}"/>
    <cellStyle name="Input 10 5 7 2 2" xfId="33822" xr:uid="{22AB7662-BD5A-47EB-A093-A731C00CF877}"/>
    <cellStyle name="Input 10 5 7 2 3" xfId="23581" xr:uid="{7AC95C45-F02D-41E0-A15F-F837D0C2680A}"/>
    <cellStyle name="Input 10 5 7 3" xfId="29755" xr:uid="{A811C99C-A5D9-4B29-917F-7750D234B6A2}"/>
    <cellStyle name="Input 10 5 7 4" xfId="19469" xr:uid="{A8803948-0572-4F32-9895-B801966017DB}"/>
    <cellStyle name="Input 10 5 8" xfId="7527" xr:uid="{C3DEF804-6EB4-41F6-9D8F-1B4E63421177}"/>
    <cellStyle name="Input 10 5 8 2" xfId="12154" xr:uid="{244C4E39-12C3-4407-B2D0-A32EEEEAC315}"/>
    <cellStyle name="Input 10 5 8 2 2" xfId="34169" xr:uid="{6EDA7137-2504-4537-B086-4B69B7C7C086}"/>
    <cellStyle name="Input 10 5 8 2 3" xfId="23930" xr:uid="{273DC236-8A54-485E-8C7E-76BB407E03B5}"/>
    <cellStyle name="Input 10 5 8 3" xfId="30100" xr:uid="{A06D1544-CF5A-435B-9DCD-A9700C8D6E6A}"/>
    <cellStyle name="Input 10 5 8 4" xfId="19818" xr:uid="{2D51F70D-4836-4757-8E47-9FF50310FBE7}"/>
    <cellStyle name="Input 10 5 9" xfId="7736" xr:uid="{0DFE7CC4-D2D5-4CEE-904A-1ADE00D9AD00}"/>
    <cellStyle name="Input 10 5 9 2" xfId="12360" xr:uid="{E52A03DE-BFE3-43B5-8B23-368CE3CFBD08}"/>
    <cellStyle name="Input 10 5 9 2 2" xfId="34355" xr:uid="{185881BB-27A5-45B2-A3E2-04424629D025}"/>
    <cellStyle name="Input 10 5 9 2 3" xfId="24114" xr:uid="{93BD1726-EED2-4B61-A54B-3A5164FEB584}"/>
    <cellStyle name="Input 10 5 9 3" xfId="30286" xr:uid="{365AD5E0-B77C-4FBC-8244-C2BC97C21F41}"/>
    <cellStyle name="Input 10 5 9 4" xfId="20003" xr:uid="{BAB65D0F-E07E-4D1D-988E-DB34D85889E1}"/>
    <cellStyle name="Input 10 6" xfId="3661" xr:uid="{D9A70699-E031-4A8D-A219-88484701E36D}"/>
    <cellStyle name="Input 10 6 2" xfId="8867" xr:uid="{607C6878-D73D-49F3-951E-2EB7BEE3B115}"/>
    <cellStyle name="Input 10 6 2 2" xfId="31310" xr:uid="{6A84D016-E3EE-4E8E-A786-916AC893D8D3}"/>
    <cellStyle name="Input 10 6 2 3" xfId="21044" xr:uid="{5AFDBC18-CD2C-45DF-A030-B2C786089AA1}"/>
    <cellStyle name="Input 10 6 3" xfId="26892" xr:uid="{D9B908AD-3FF4-4DAC-A234-1CE1D51C3427}"/>
    <cellStyle name="Input 10 6 4" xfId="16546" xr:uid="{A404C427-0269-4CE0-855E-E54C476921B0}"/>
    <cellStyle name="Input 10 7" xfId="3861" xr:uid="{DB33206D-8BC7-4B58-BDF6-076CDF114E45}"/>
    <cellStyle name="Input 10 7 2" xfId="9039" xr:uid="{5EDF3F36-73A6-4A43-A1AE-CE1C5702B5B6}"/>
    <cellStyle name="Input 10 7 2 2" xfId="31379" xr:uid="{B515070C-15A0-47D9-B0D8-6207AF83C87D}"/>
    <cellStyle name="Input 10 7 2 3" xfId="21114" xr:uid="{7EAAD5BC-FF4F-4E35-A0B8-C1F786A3951B}"/>
    <cellStyle name="Input 10 7 3" xfId="26968" xr:uid="{C7DE06A7-43F8-4949-8C78-08A9FEADD749}"/>
    <cellStyle name="Input 10 7 4" xfId="16633" xr:uid="{873BE1D2-33AC-4FCE-A3A1-B71346657FD2}"/>
    <cellStyle name="Input 10 8" xfId="6216" xr:uid="{04F8A1C9-BD86-4AC1-9C34-A5004524351C}"/>
    <cellStyle name="Input 10 8 2" xfId="10962" xr:uid="{A79C9111-1A5A-40FE-85DB-7D0648B69546}"/>
    <cellStyle name="Input 10 8 2 2" xfId="33115" xr:uid="{B42569F7-3DBD-4739-9F56-BD573CEE706B}"/>
    <cellStyle name="Input 10 8 2 3" xfId="22865" xr:uid="{1CECE287-CEED-4B0D-824B-0C38D75DABAA}"/>
    <cellStyle name="Input 10 8 3" xfId="28940" xr:uid="{9D379876-58F3-4AE7-B030-146FE6D2A56D}"/>
    <cellStyle name="Input 10 8 4" xfId="18643" xr:uid="{2099DD09-55AC-445A-8C8E-C2148F4147C9}"/>
    <cellStyle name="Input 10 9" xfId="7792" xr:uid="{55A4E743-6879-4016-839D-618AF94EF5E7}"/>
    <cellStyle name="Input 10 9 2" xfId="12407" xr:uid="{13CDFA95-387F-4439-BC9A-6FB54EF2997C}"/>
    <cellStyle name="Input 10 9 2 2" xfId="34396" xr:uid="{73DF2AE4-DC9E-483F-846D-610AE7E1DA48}"/>
    <cellStyle name="Input 10 9 2 3" xfId="24154" xr:uid="{C88C6299-25E8-4CB5-8E3A-12711F573CC3}"/>
    <cellStyle name="Input 10 9 3" xfId="30336" xr:uid="{1F4E7D89-275A-4F13-BFD9-F777F1B41277}"/>
    <cellStyle name="Input 10 9 4" xfId="20051" xr:uid="{F96182C2-B2D1-4FBC-9D17-C0BCB771F160}"/>
    <cellStyle name="Input 11" xfId="2115" xr:uid="{E5FAD44A-83A8-41A8-8216-5DC904F7EE4C}"/>
    <cellStyle name="Input 11 10" xfId="13604" xr:uid="{FBE39D62-B356-4CF5-BB6F-36BE7165866C}"/>
    <cellStyle name="Input 11 10 2" xfId="35110" xr:uid="{AFFB1A41-8C1B-4412-8D8C-D3E2618F26C9}"/>
    <cellStyle name="Input 11 10 3" xfId="36249" xr:uid="{2B6DF975-BFC2-49AC-ADA7-BC13293FC39D}"/>
    <cellStyle name="Input 11 10 4" xfId="24816" xr:uid="{A4A1C690-CBDF-4A69-8711-5887BDB77492}"/>
    <cellStyle name="Input 11 11" xfId="25986" xr:uid="{38272DF7-4868-4EA7-8A83-AF831ED228E0}"/>
    <cellStyle name="Input 11 12" xfId="15575" xr:uid="{450D80C1-9D2C-4F71-B710-33859C1782C6}"/>
    <cellStyle name="Input 11 2" xfId="2852" xr:uid="{F37221D2-8996-4B9C-AE53-D7B52993BAF2}"/>
    <cellStyle name="Input 11 2 10" xfId="3726" xr:uid="{F486A0BD-33F4-4273-BBB5-D9001E8F9488}"/>
    <cellStyle name="Input 11 2 10 2" xfId="8914" xr:uid="{AD1D5130-862F-4D29-83DB-CD935692E357}"/>
    <cellStyle name="Input 11 2 10 2 2" xfId="31352" xr:uid="{2AB4CFAC-D053-44D0-900A-E0700282E5A3}"/>
    <cellStyle name="Input 11 2 10 2 3" xfId="21084" xr:uid="{957A0183-470C-4D8D-8976-3DBAAFF19CA4}"/>
    <cellStyle name="Input 11 2 10 3" xfId="26934" xr:uid="{6E168121-1231-419B-BB8D-0CAA75B0C0DA}"/>
    <cellStyle name="Input 11 2 10 4" xfId="16595" xr:uid="{DD603072-AC89-40BE-9C2B-970510BF91AB}"/>
    <cellStyle name="Input 11 2 11" xfId="8100" xr:uid="{63CE0F8E-134F-4E77-BC4E-66384C70215E}"/>
    <cellStyle name="Input 11 2 11 2" xfId="12713" xr:uid="{026FECD5-76EE-4F9B-8F59-EC2F9AC2F3C1}"/>
    <cellStyle name="Input 11 2 11 2 2" xfId="34658" xr:uid="{A1C51B5E-D2DD-486B-ADA6-227475D90553}"/>
    <cellStyle name="Input 11 2 11 2 3" xfId="24423" xr:uid="{B5C39B56-2B3B-4906-8BB0-AA705640CCF0}"/>
    <cellStyle name="Input 11 2 11 3" xfId="30644" xr:uid="{8D4DE8E4-22F3-494F-8EF7-5D21E1BA30EC}"/>
    <cellStyle name="Input 11 2 11 4" xfId="20358" xr:uid="{87E9DD3D-31AF-4140-AFD8-ED6233B1272B}"/>
    <cellStyle name="Input 11 2 12" xfId="14671" xr:uid="{B27F5087-A458-41F9-A63B-459E1AE01BB2}"/>
    <cellStyle name="Input 11 2 12 2" xfId="35542" xr:uid="{5BBFBB18-A88D-49AA-83FB-0E062F75F64F}"/>
    <cellStyle name="Input 11 2 12 3" xfId="36418" xr:uid="{5BFF6638-6EA1-4657-A778-CAC61280BA0B}"/>
    <cellStyle name="Input 11 2 12 4" xfId="25173" xr:uid="{AF80B5CC-7E6E-461D-8B22-DC2B55D01E5E}"/>
    <cellStyle name="Input 11 2 13" xfId="26271" xr:uid="{0F02797B-7EAC-40BC-A229-A33853BF6E6E}"/>
    <cellStyle name="Input 11 2 14" xfId="15859" xr:uid="{82518301-1A7C-45FC-B902-095179A13EFB}"/>
    <cellStyle name="Input 11 2 2" xfId="3959" xr:uid="{980721BF-FB49-497C-A3DF-914783DB74D6}"/>
    <cellStyle name="Input 11 2 2 2" xfId="9065" xr:uid="{39FB1C62-95F3-4B4B-A20D-ECC080241902}"/>
    <cellStyle name="Input 11 2 2 2 2" xfId="31396" xr:uid="{B693633B-BDE0-419C-AFC7-8A1E05D4213A}"/>
    <cellStyle name="Input 11 2 2 2 3" xfId="21133" xr:uid="{C925AE97-5D47-4B21-B10C-9B651C4A35C0}"/>
    <cellStyle name="Input 11 2 2 3" xfId="27025" xr:uid="{126E4B5D-26CF-4583-8C78-F467B7CA9B79}"/>
    <cellStyle name="Input 11 2 2 4" xfId="16692" xr:uid="{57FFE072-B878-430D-A1D2-A68F97BCA44B}"/>
    <cellStyle name="Input 11 2 3" xfId="4734" xr:uid="{BFDCF6A9-EB2E-4D5E-9A91-29A5695ABA76}"/>
    <cellStyle name="Input 11 2 3 2" xfId="9702" xr:uid="{6D7C126F-C69A-4BDE-BB0B-78835E41B210}"/>
    <cellStyle name="Input 11 2 3 2 2" xfId="31960" xr:uid="{22B26E4E-6CAE-44E8-AD26-4888EB00CAB3}"/>
    <cellStyle name="Input 11 2 3 2 3" xfId="21696" xr:uid="{31EDC91C-6721-4222-BA4E-0AB12F141F4C}"/>
    <cellStyle name="Input 11 2 3 3" xfId="27678" xr:uid="{A9BE364B-B089-4038-8849-9DFA98CB0E84}"/>
    <cellStyle name="Input 11 2 3 4" xfId="17346" xr:uid="{DB04305A-3B83-49BE-B8F3-7A3EF6E945A8}"/>
    <cellStyle name="Input 11 2 4" xfId="5620" xr:uid="{E3FFBF76-3707-4ACA-97F5-C4D9C9424545}"/>
    <cellStyle name="Input 11 2 4 2" xfId="10454" xr:uid="{704C2AFE-D7CB-4F98-9FC2-BE18F449032E}"/>
    <cellStyle name="Input 11 2 4 2 2" xfId="32673" xr:uid="{7CBA8F31-BEAA-47DB-AD93-6622D0F6CA23}"/>
    <cellStyle name="Input 11 2 4 2 3" xfId="22418" xr:uid="{D585C50A-5119-419C-B5DB-A645F35B9C98}"/>
    <cellStyle name="Input 11 2 4 3" xfId="28426" xr:uid="{8B89FAC9-6E72-45CC-977A-2AB24E3AAFF3}"/>
    <cellStyle name="Input 11 2 4 4" xfId="18128" xr:uid="{1D35D9B1-B32C-48A8-91E4-A46AFACF9A5F}"/>
    <cellStyle name="Input 11 2 5" xfId="4258" xr:uid="{D6B8F0B0-2250-4F2A-AA22-B6F001B7B066}"/>
    <cellStyle name="Input 11 2 5 2" xfId="9316" xr:uid="{78A9F76E-9AD0-4B2A-84D7-8E660860936B}"/>
    <cellStyle name="Input 11 2 5 2 2" xfId="31616" xr:uid="{9920B7E2-AD75-4FBA-9D5C-A70FEC787BFE}"/>
    <cellStyle name="Input 11 2 5 2 3" xfId="21352" xr:uid="{0F694D14-1169-42B9-AA5D-6E9BE9ED7BAA}"/>
    <cellStyle name="Input 11 2 5 3" xfId="27292" xr:uid="{F8DD6C4D-0103-4D29-93C3-E3C23D9C0BE9}"/>
    <cellStyle name="Input 11 2 5 4" xfId="16957" xr:uid="{E1AD9DD1-C362-4D81-AB0B-67C0CCE70F96}"/>
    <cellStyle name="Input 11 2 6" xfId="4914" xr:uid="{EFF519DC-AC36-440C-8B16-B1125103B8CD}"/>
    <cellStyle name="Input 11 2 6 2" xfId="9840" xr:uid="{FB56E01D-2537-41ED-B701-E0BF90B8EC0D}"/>
    <cellStyle name="Input 11 2 6 2 2" xfId="32087" xr:uid="{387476A4-CB8D-4878-A6FD-6DB7041EE1CB}"/>
    <cellStyle name="Input 11 2 6 2 3" xfId="21822" xr:uid="{471D9FC0-3315-4346-9159-0FDCC5B452B0}"/>
    <cellStyle name="Input 11 2 6 3" xfId="27806" xr:uid="{EEF21AEA-85E1-48AF-B4F7-032658DEC477}"/>
    <cellStyle name="Input 11 2 6 4" xfId="17478" xr:uid="{7471382A-AC2C-4538-81B9-159BEF77A666}"/>
    <cellStyle name="Input 11 2 7" xfId="6882" xr:uid="{D0E02DE9-0ED6-4A36-95D5-FAE655A5AF4C}"/>
    <cellStyle name="Input 11 2 7 2" xfId="29523" xr:uid="{56BEB10E-32B9-4585-A012-C14932A7C7BA}"/>
    <cellStyle name="Input 11 2 7 3" xfId="19232" xr:uid="{4D0FF5D3-88A6-4E59-AED2-9F4AAB815BEA}"/>
    <cellStyle name="Input 11 2 8" xfId="7265" xr:uid="{B27C68B5-00DB-4719-A511-A8775DCBA729}"/>
    <cellStyle name="Input 11 2 8 2" xfId="11892" xr:uid="{3B1C1FE1-B6ED-4B5F-958F-00E1C77CDB3F}"/>
    <cellStyle name="Input 11 2 8 2 2" xfId="33930" xr:uid="{3DD1893C-18ED-47AD-A8E7-9E5C546CD583}"/>
    <cellStyle name="Input 11 2 8 2 3" xfId="23687" xr:uid="{EA8245EC-8A51-4D71-A781-23B0F10F95A0}"/>
    <cellStyle name="Input 11 2 8 3" xfId="29861" xr:uid="{2C64BA05-5F31-481D-A239-363D2DF6D3DD}"/>
    <cellStyle name="Input 11 2 8 4" xfId="19575" xr:uid="{C4C66109-0FF6-4070-AE12-980FE4C41AE5}"/>
    <cellStyle name="Input 11 2 9" xfId="7593" xr:uid="{8796C5EE-8B59-496D-B614-BFA7ABBABAC9}"/>
    <cellStyle name="Input 11 2 9 2" xfId="12218" xr:uid="{867A55E3-3922-4B8B-B9B8-34F59290F034}"/>
    <cellStyle name="Input 11 2 9 2 2" xfId="34222" xr:uid="{1733A7BA-6B3F-47E9-9439-554D472A0F8F}"/>
    <cellStyle name="Input 11 2 9 2 3" xfId="23982" xr:uid="{B029E127-720F-47EC-B25F-12FBAFD31828}"/>
    <cellStyle name="Input 11 2 9 3" xfId="30153" xr:uid="{C7889696-460F-4FCD-88FF-54240A1FF578}"/>
    <cellStyle name="Input 11 2 9 4" xfId="19871" xr:uid="{3EDA5BF0-B7D6-484E-AEB7-A50E341A2E36}"/>
    <cellStyle name="Input 11 3" xfId="2804" xr:uid="{39A4EC49-C3EB-427A-8F84-2DBA58F6ADBA}"/>
    <cellStyle name="Input 11 3 10" xfId="4091" xr:uid="{317F01C2-BDE9-4717-B61F-6C1C9B2336BE}"/>
    <cellStyle name="Input 11 3 10 2" xfId="9172" xr:uid="{FC530660-740F-4026-924C-746258573F5E}"/>
    <cellStyle name="Input 11 3 10 2 2" xfId="31487" xr:uid="{A4F68A13-59AB-4939-833D-64D06E346988}"/>
    <cellStyle name="Input 11 3 10 2 3" xfId="21223" xr:uid="{FFB3B7FE-DD90-4859-B674-A303E9602DEC}"/>
    <cellStyle name="Input 11 3 10 3" xfId="27141" xr:uid="{2320F93E-036E-42A9-A12C-587189769FEF}"/>
    <cellStyle name="Input 11 3 10 4" xfId="16807" xr:uid="{99EE60E9-5959-4B9D-84FE-582B43928688}"/>
    <cellStyle name="Input 11 3 11" xfId="8063" xr:uid="{7F0EE32C-90A5-43D3-B353-33A7B9028175}"/>
    <cellStyle name="Input 11 3 11 2" xfId="12676" xr:uid="{65B66E21-66B8-4018-A44C-487E22849C2E}"/>
    <cellStyle name="Input 11 3 11 2 2" xfId="34631" xr:uid="{A5172AC1-8F4C-43C1-B890-EF6A05258C64}"/>
    <cellStyle name="Input 11 3 11 2 3" xfId="24395" xr:uid="{52BBD776-769D-4CD8-ADC7-DE64B6C185A6}"/>
    <cellStyle name="Input 11 3 11 3" xfId="30607" xr:uid="{5107E32B-61D3-47EC-8CF0-F72E7BBF6084}"/>
    <cellStyle name="Input 11 3 11 4" xfId="20321" xr:uid="{6E9E0018-D778-4372-BA42-71E2CAA3DE48}"/>
    <cellStyle name="Input 11 3 12" xfId="26240" xr:uid="{181FD7A4-403B-4441-AF3D-D383F89D2C57}"/>
    <cellStyle name="Input 11 3 13" xfId="15826" xr:uid="{632C31B7-3B76-4E33-9D09-2F00340BEC1C}"/>
    <cellStyle name="Input 11 3 2" xfId="3960" xr:uid="{51CF2595-8156-4144-9138-E6491D8B6A38}"/>
    <cellStyle name="Input 11 3 2 2" xfId="9066" xr:uid="{4D52249E-C8C5-445A-8FA7-4EDE0235D280}"/>
    <cellStyle name="Input 11 3 2 2 2" xfId="31397" xr:uid="{B85BBBE8-7396-4EF6-827B-5D1B87AF1C3C}"/>
    <cellStyle name="Input 11 3 2 2 3" xfId="21134" xr:uid="{DF8C9756-F027-45E4-A2C7-CA558AFAB5B0}"/>
    <cellStyle name="Input 11 3 2 3" xfId="27026" xr:uid="{CB743EF0-8190-4DD1-BBF5-D40A0262138B}"/>
    <cellStyle name="Input 11 3 2 4" xfId="16693" xr:uid="{E4A40904-6FCF-4B08-ABBC-539F9B006021}"/>
    <cellStyle name="Input 11 3 3" xfId="4689" xr:uid="{AA47BE43-FC4E-4B5C-A0B6-5772BBB9B275}"/>
    <cellStyle name="Input 11 3 3 2" xfId="9671" xr:uid="{CB8CE354-C1CE-4B96-A5BA-2B297B2E21FC}"/>
    <cellStyle name="Input 11 3 3 2 2" xfId="31930" xr:uid="{288B893F-FF67-4788-A379-FBDD180BFB91}"/>
    <cellStyle name="Input 11 3 3 2 3" xfId="21666" xr:uid="{C850DF62-9475-4AA4-A379-DB88C6883D76}"/>
    <cellStyle name="Input 11 3 3 3" xfId="27647" xr:uid="{BFB2D771-5C1B-42C6-832D-38A5B2EA3FF9}"/>
    <cellStyle name="Input 11 3 3 4" xfId="17314" xr:uid="{2074AD8D-99FA-4C2B-9643-3A36CF15EBCA}"/>
    <cellStyle name="Input 11 3 4" xfId="5234" xr:uid="{79BC0EF1-4E0E-4F27-94F7-4C18FB2499B5}"/>
    <cellStyle name="Input 11 3 4 2" xfId="10110" xr:uid="{B57AFB76-CF9D-45F3-9BCB-631E0162CBEA}"/>
    <cellStyle name="Input 11 3 4 2 2" xfId="32353" xr:uid="{A0A33102-35CB-48E4-A352-E27B7820D790}"/>
    <cellStyle name="Input 11 3 4 2 3" xfId="22092" xr:uid="{7059F4F7-456E-49C4-A849-929D317E9372}"/>
    <cellStyle name="Input 11 3 4 3" xfId="28095" xr:uid="{1E514475-A621-4C42-88FC-98E117568CE5}"/>
    <cellStyle name="Input 11 3 4 4" xfId="17781" xr:uid="{B8693338-CF48-43E9-B181-B673EB294B49}"/>
    <cellStyle name="Input 11 3 5" xfId="3361" xr:uid="{B388F6B7-3814-495A-979A-8736D13A2A7F}"/>
    <cellStyle name="Input 11 3 5 2" xfId="8597" xr:uid="{AAAE38BE-B50B-4C68-9FEA-44E95F90DEA5}"/>
    <cellStyle name="Input 11 3 5 2 2" xfId="31084" xr:uid="{D59D01E8-0B48-4666-B937-EB0CBC26D21A}"/>
    <cellStyle name="Input 11 3 5 2 3" xfId="20793" xr:uid="{219993E0-DB8B-400F-BE98-236F656A511D}"/>
    <cellStyle name="Input 11 3 5 3" xfId="26653" xr:uid="{ADB6E309-B19E-43A2-A3F4-11CB16AB7CCA}"/>
    <cellStyle name="Input 11 3 5 4" xfId="16274" xr:uid="{92C9966E-F07E-4BCA-AFF0-4508EBB1D683}"/>
    <cellStyle name="Input 11 3 6" xfId="6224" xr:uid="{36D4AD99-4AA8-4AE4-8641-2719273F55F1}"/>
    <cellStyle name="Input 11 3 6 2" xfId="10970" xr:uid="{AAC9A76A-42C9-4C7B-8428-2B18917C9568}"/>
    <cellStyle name="Input 11 3 6 2 2" xfId="33123" xr:uid="{5F348D6E-732C-4440-8010-5BCB9F447D59}"/>
    <cellStyle name="Input 11 3 6 2 3" xfId="22873" xr:uid="{597CEAC0-4774-45BA-BDA1-71A4113708B0}"/>
    <cellStyle name="Input 11 3 6 3" xfId="28948" xr:uid="{47018825-02F0-47BF-8A18-7B7B7B1B2811}"/>
    <cellStyle name="Input 11 3 6 4" xfId="18651" xr:uid="{7149270F-8056-4716-A477-2A81513995AA}"/>
    <cellStyle name="Input 11 3 7" xfId="5658" xr:uid="{D110C8D4-0EB0-4F5E-848F-D3CB56F408A5}"/>
    <cellStyle name="Input 11 3 7 2" xfId="28454" xr:uid="{E313DBF6-1C43-4854-873D-235BE5C99710}"/>
    <cellStyle name="Input 11 3 7 3" xfId="18157" xr:uid="{A8730B0C-CD39-4010-ACD4-FE7F28F6E921}"/>
    <cellStyle name="Input 11 3 8" xfId="6844" xr:uid="{04EEF768-2C7C-4C9A-818B-BF620ED577C5}"/>
    <cellStyle name="Input 11 3 8 2" xfId="11485" xr:uid="{9D716E2C-D246-471B-B81F-AD6C5318A6B4}"/>
    <cellStyle name="Input 11 3 8 2 2" xfId="33566" xr:uid="{247146E4-4E9E-48DA-8AE8-3BF89CD2CB92}"/>
    <cellStyle name="Input 11 3 8 2 3" xfId="23321" xr:uid="{229AB409-0A6D-4200-A2DD-6E22D66099E2}"/>
    <cellStyle name="Input 11 3 8 3" xfId="29490" xr:uid="{643CEED9-0FEF-4329-907E-27F6CED63529}"/>
    <cellStyle name="Input 11 3 8 4" xfId="19199" xr:uid="{EC1D77D5-92F4-47AB-82FB-3D4CC3F30A98}"/>
    <cellStyle name="Input 11 3 9" xfId="7223" xr:uid="{E0580ABD-9356-4B87-A3E0-0E30F0D1C92B}"/>
    <cellStyle name="Input 11 3 9 2" xfId="11850" xr:uid="{2D981A3D-66E6-4308-810B-601E84EC4286}"/>
    <cellStyle name="Input 11 3 9 2 2" xfId="33893" xr:uid="{AE0F4030-D9D5-46EB-B38E-B7A1A9844FEE}"/>
    <cellStyle name="Input 11 3 9 2 3" xfId="23651" xr:uid="{5883FF78-70D9-472E-B05F-049FFAEEAF58}"/>
    <cellStyle name="Input 11 3 9 3" xfId="29825" xr:uid="{B575D1C8-FD50-4E8C-BFEA-D4F3C4016858}"/>
    <cellStyle name="Input 11 3 9 4" xfId="19539" xr:uid="{5138135B-5DB5-428D-8E16-C9586B0AF3D3}"/>
    <cellStyle name="Input 11 4" xfId="2886" xr:uid="{2BB7ED5E-DAF7-4127-A01C-5E4DC80A15BD}"/>
    <cellStyle name="Input 11 4 10" xfId="6434" xr:uid="{9246333C-EA0F-442E-BAF6-24192689C668}"/>
    <cellStyle name="Input 11 4 10 2" xfId="11175" xr:uid="{0A8E3582-54E5-425C-A12D-7FF09F2553A4}"/>
    <cellStyle name="Input 11 4 10 2 2" xfId="33301" xr:uid="{15F22B27-13A7-44CC-9D30-4FAF3AD21123}"/>
    <cellStyle name="Input 11 4 10 2 3" xfId="23054" xr:uid="{7CA1B133-A48B-4B2C-9744-606F3ED0594C}"/>
    <cellStyle name="Input 11 4 10 3" xfId="29129" xr:uid="{3BB333B7-691D-4841-A807-6055D6333022}"/>
    <cellStyle name="Input 11 4 10 4" xfId="18836" xr:uid="{11847E98-CAA1-41D1-94F9-53A37D258AB2}"/>
    <cellStyle name="Input 11 4 11" xfId="8127" xr:uid="{9E87F797-2880-41CE-BACD-45768A0A8464}"/>
    <cellStyle name="Input 11 4 11 2" xfId="12740" xr:uid="{8A6BBA19-5A6D-4BF2-AD80-C8091E512C6C}"/>
    <cellStyle name="Input 11 4 11 2 2" xfId="34675" xr:uid="{0826AD5E-DF4F-4301-BABE-BFC489329619}"/>
    <cellStyle name="Input 11 4 11 2 3" xfId="24444" xr:uid="{E26C185B-D3DC-4851-B478-0711A5E8AD5D}"/>
    <cellStyle name="Input 11 4 11 3" xfId="30671" xr:uid="{D736DE7F-2463-4DCD-9968-CD4B0288E002}"/>
    <cellStyle name="Input 11 4 11 4" xfId="20385" xr:uid="{85EF8D30-5602-4CB1-A2D4-9EDE12B4088A}"/>
    <cellStyle name="Input 11 4 12" xfId="26291" xr:uid="{694FA4F2-A546-4C05-906D-8638B2C29A79}"/>
    <cellStyle name="Input 11 4 13" xfId="15879" xr:uid="{FA6AFDE9-0919-4156-9396-1AD86DCF0918}"/>
    <cellStyle name="Input 11 4 2" xfId="3961" xr:uid="{BEACD597-FA53-4519-A69A-C64C9AB98242}"/>
    <cellStyle name="Input 11 4 2 2" xfId="9067" xr:uid="{2C817334-19F0-444C-A240-6A178B301126}"/>
    <cellStyle name="Input 11 4 2 2 2" xfId="31398" xr:uid="{B5A17385-C87B-4273-896B-06DBF05959FA}"/>
    <cellStyle name="Input 11 4 2 2 3" xfId="21135" xr:uid="{0D277E26-6F2E-48FD-BDBF-7AF076AB785F}"/>
    <cellStyle name="Input 11 4 2 3" xfId="27027" xr:uid="{7CDF2340-54B4-4F22-A9E2-7E2DBED6EB5E}"/>
    <cellStyle name="Input 11 4 2 4" xfId="16694" xr:uid="{F155ABC2-1BF2-4107-A1D0-EF9EBCCBE1E8}"/>
    <cellStyle name="Input 11 4 3" xfId="4766" xr:uid="{7D97B19C-B1BF-4217-A6E3-D935A37CBD31}"/>
    <cellStyle name="Input 11 4 3 2" xfId="9723" xr:uid="{75FBA59B-9F66-4FF8-8815-0720DF157FCF}"/>
    <cellStyle name="Input 11 4 3 2 2" xfId="31979" xr:uid="{E2C88928-A0C1-4B62-B068-B286F6E9F585}"/>
    <cellStyle name="Input 11 4 3 2 3" xfId="21715" xr:uid="{166E5928-38C2-42F3-B847-499B18CFF73E}"/>
    <cellStyle name="Input 11 4 3 3" xfId="27697" xr:uid="{CB11709E-5197-480B-887E-3D2E8B3B820A}"/>
    <cellStyle name="Input 11 4 3 4" xfId="17368" xr:uid="{5876D21B-F848-4FD2-B143-293C8BAAC7C6}"/>
    <cellStyle name="Input 11 4 4" xfId="5296" xr:uid="{14B39BEC-BC27-41BC-8EEA-71C66735AB7E}"/>
    <cellStyle name="Input 11 4 4 2" xfId="10160" xr:uid="{4AB96982-FA56-4A87-A34C-6AA96BB218AC}"/>
    <cellStyle name="Input 11 4 4 2 2" xfId="32399" xr:uid="{ED627E4B-055A-425B-8212-54DEB98D8929}"/>
    <cellStyle name="Input 11 4 4 2 3" xfId="22141" xr:uid="{7B8064DE-2E8F-465A-B7A0-0F3D338993E2}"/>
    <cellStyle name="Input 11 4 4 3" xfId="28140" xr:uid="{991236CD-8076-4275-9F91-CB9929650293}"/>
    <cellStyle name="Input 11 4 4 4" xfId="17836" xr:uid="{C2C84C98-833E-4137-B75E-43E5F6F8A6EB}"/>
    <cellStyle name="Input 11 4 5" xfId="5903" xr:uid="{B277890F-A634-4AD1-89CA-3C5326BDAD09}"/>
    <cellStyle name="Input 11 4 5 2" xfId="10678" xr:uid="{C7AEFF87-C7D0-4F64-8262-2E9A58AEF8EE}"/>
    <cellStyle name="Input 11 4 5 2 2" xfId="32845" xr:uid="{94FBFE79-74CD-4700-8EED-07FF91450FF3}"/>
    <cellStyle name="Input 11 4 5 2 3" xfId="22593" xr:uid="{337DCE79-3235-46C1-87BB-33401870D39A}"/>
    <cellStyle name="Input 11 4 5 3" xfId="28653" xr:uid="{9B3AF55B-624C-4402-9ECF-4C28D53CF7E5}"/>
    <cellStyle name="Input 11 4 5 4" xfId="18357" xr:uid="{63A39690-2321-4A8C-8AD9-8155EEDA1111}"/>
    <cellStyle name="Input 11 4 6" xfId="6297" xr:uid="{863D3C20-E523-4EAA-8C6D-D2F1A618FF41}"/>
    <cellStyle name="Input 11 4 6 2" xfId="11040" xr:uid="{CBAA0DD7-8B09-4D46-AF2C-413742C3786B}"/>
    <cellStyle name="Input 11 4 6 2 2" xfId="33178" xr:uid="{D254818D-A4CB-4A36-B4EB-AA1F0E3308F5}"/>
    <cellStyle name="Input 11 4 6 2 3" xfId="22928" xr:uid="{094DEC50-D397-4BF0-9A88-BE69961757D2}"/>
    <cellStyle name="Input 11 4 6 3" xfId="29004" xr:uid="{F499053E-AD02-45C1-B1E6-EF1BBB658004}"/>
    <cellStyle name="Input 11 4 6 4" xfId="18708" xr:uid="{BC5B083A-EB4B-43B2-997C-6C20253E9F91}"/>
    <cellStyle name="Input 11 4 7" xfId="4396" xr:uid="{C8933D30-F500-41EC-B029-E4AB21C411D3}"/>
    <cellStyle name="Input 11 4 7 2" xfId="27411" xr:uid="{970EB1C1-9BDF-441A-A46A-FA789880B5C7}"/>
    <cellStyle name="Input 11 4 7 3" xfId="17077" xr:uid="{D264E535-B614-4960-AD35-13AECE736C25}"/>
    <cellStyle name="Input 11 4 8" xfId="6911" xr:uid="{2B09B5B5-EA56-4A53-BB75-C7F13679ECCD}"/>
    <cellStyle name="Input 11 4 8 2" xfId="11545" xr:uid="{2DC204CD-83E4-4A80-8A9E-4420B31C4F1E}"/>
    <cellStyle name="Input 11 4 8 2 2" xfId="33611" xr:uid="{779E5EA5-C238-48C9-93C7-D07DEB2ECA5A}"/>
    <cellStyle name="Input 11 4 8 2 3" xfId="23367" xr:uid="{0F604285-5B1F-4E5B-A2CC-4D134BA4E282}"/>
    <cellStyle name="Input 11 4 8 3" xfId="29542" xr:uid="{E24B571E-DE44-4628-ACFA-E03971601795}"/>
    <cellStyle name="Input 11 4 8 4" xfId="19252" xr:uid="{7BF3566D-2C33-4236-B7E8-8DF3032800E9}"/>
    <cellStyle name="Input 11 4 9" xfId="7296" xr:uid="{73735464-6413-4D74-9748-7F5E08046DF6}"/>
    <cellStyle name="Input 11 4 9 2" xfId="11923" xr:uid="{0A779790-71CA-4FF6-8EE7-7925D22BA6EA}"/>
    <cellStyle name="Input 11 4 9 2 2" xfId="33950" xr:uid="{CE45A755-C8EF-407C-BF2B-A26A1D1FA654}"/>
    <cellStyle name="Input 11 4 9 2 3" xfId="23708" xr:uid="{646A5854-AB21-4438-96BB-D3E7B46D31BC}"/>
    <cellStyle name="Input 11 4 9 3" xfId="29881" xr:uid="{3ED08D86-D318-41D8-BF33-78023B3BC940}"/>
    <cellStyle name="Input 11 4 9 4" xfId="19596" xr:uid="{066262E8-B64B-4D31-B8E9-1D1DE14E7198}"/>
    <cellStyle name="Input 11 5" xfId="3139" xr:uid="{9B000539-325B-4659-9FE3-3D7E23435355}"/>
    <cellStyle name="Input 11 5 10" xfId="8357" xr:uid="{619352B0-7C9D-4A89-B242-57542033C15D}"/>
    <cellStyle name="Input 11 5 10 2" xfId="12951" xr:uid="{BC922D06-3F60-4364-91B9-513BB316079B}"/>
    <cellStyle name="Input 11 5 10 2 2" xfId="34860" xr:uid="{C6C5E850-D277-4FF7-9896-1E0C8590929B}"/>
    <cellStyle name="Input 11 5 10 2 3" xfId="24632" xr:uid="{337091A9-E857-4419-875D-7FC55D0E7AD9}"/>
    <cellStyle name="Input 11 5 10 3" xfId="30901" xr:uid="{B03F5BDF-487C-4889-BA87-AD86CD7685B6}"/>
    <cellStyle name="Input 11 5 10 4" xfId="20600" xr:uid="{F67E087A-6FD1-47AC-AF04-E8B87E60AB40}"/>
    <cellStyle name="Input 11 5 11" xfId="26490" xr:uid="{F21062C7-8841-4C6F-BA1B-2D702923B6E2}"/>
    <cellStyle name="Input 11 5 12" xfId="16079" xr:uid="{71DBA6C0-3904-43BD-8B98-3734C48F154D}"/>
    <cellStyle name="Input 11 5 2" xfId="5034" xr:uid="{79DD3873-0A04-4733-8399-70FEE06AAA11}"/>
    <cellStyle name="Input 11 5 2 2" xfId="9947" xr:uid="{D0212A4A-A7E4-4D9E-B29C-C6D8F8A91FF9}"/>
    <cellStyle name="Input 11 5 2 2 2" xfId="32194" xr:uid="{9778831C-B842-4ADB-89E1-7B36C985FCDC}"/>
    <cellStyle name="Input 11 5 2 2 3" xfId="21929" xr:uid="{394D77A9-122B-44C6-9E00-84B45A98B246}"/>
    <cellStyle name="Input 11 5 2 3" xfId="27918" xr:uid="{FAD1D9D3-8BF3-496E-9136-2E8D296B5B78}"/>
    <cellStyle name="Input 11 5 2 4" xfId="17590" xr:uid="{122FCFFF-5B0D-4642-9230-F171AD8BD3E2}"/>
    <cellStyle name="Input 11 5 3" xfId="5540" xr:uid="{C5421FC0-C42D-40E7-95FF-6063FFDE4B14}"/>
    <cellStyle name="Input 11 5 3 2" xfId="10380" xr:uid="{E73E2494-E845-4DB9-8376-7C589EFF888A}"/>
    <cellStyle name="Input 11 5 3 2 2" xfId="32611" xr:uid="{38F435A6-0014-455A-AD2B-E063C692AAA4}"/>
    <cellStyle name="Input 11 5 3 2 3" xfId="22357" xr:uid="{818D8FB2-1612-40DC-A43F-C930D488E320}"/>
    <cellStyle name="Input 11 5 3 3" xfId="28360" xr:uid="{156C4C93-D1A4-4029-A73A-BF995A9ECD83}"/>
    <cellStyle name="Input 11 5 3 4" xfId="18062" xr:uid="{76E2C230-F877-4D8A-B022-796DDD240A77}"/>
    <cellStyle name="Input 11 5 4" xfId="6178" xr:uid="{A63B67A9-D48B-4DA7-A472-216882E211B4}"/>
    <cellStyle name="Input 11 5 4 2" xfId="10927" xr:uid="{64F3DE8B-501C-4ED8-8893-EB64E7204BA3}"/>
    <cellStyle name="Input 11 5 4 2 2" xfId="33081" xr:uid="{8DA7E62F-320D-4F37-B442-57F7AA4AD2AE}"/>
    <cellStyle name="Input 11 5 4 2 3" xfId="22830" xr:uid="{9CDD026A-1FA3-4C15-B000-1056AA719A59}"/>
    <cellStyle name="Input 11 5 4 3" xfId="28903" xr:uid="{6100695B-85DB-4C9B-A930-7DA53A83E217}"/>
    <cellStyle name="Input 11 5 4 4" xfId="18605" xr:uid="{C095E2B5-3DAA-419C-B3BA-3E7FCE78F059}"/>
    <cellStyle name="Input 11 5 5" xfId="6539" xr:uid="{CB11AEAB-7632-426E-B10F-695679D2F3EB}"/>
    <cellStyle name="Input 11 5 5 2" xfId="11278" xr:uid="{7620A29F-1B45-4753-9FB9-EC5E8D4AB964}"/>
    <cellStyle name="Input 11 5 5 2 2" xfId="33402" xr:uid="{16843BD2-3EF9-470A-89E9-ED748758932F}"/>
    <cellStyle name="Input 11 5 5 2 3" xfId="23156" xr:uid="{882A9CA3-F9E1-44A2-A773-53E5C51F2322}"/>
    <cellStyle name="Input 11 5 5 3" xfId="29232" xr:uid="{4D4E5DCC-E067-4581-94A5-4E12E7AD5215}"/>
    <cellStyle name="Input 11 5 5 4" xfId="18940" xr:uid="{DA8EF07D-0980-4A32-B77F-340999D58ADB}"/>
    <cellStyle name="Input 11 5 6" xfId="6792" xr:uid="{C9AA1370-3380-4BC2-91CB-7FA6A5663F69}"/>
    <cellStyle name="Input 11 5 6 2" xfId="29442" xr:uid="{4435B9A6-29E4-4D63-91B5-0FB2FEBF9525}"/>
    <cellStyle name="Input 11 5 6 3" xfId="19151" xr:uid="{597378C6-9EA8-45B7-B4C8-A4B31B9EC1F5}"/>
    <cellStyle name="Input 11 5 7" xfId="7144" xr:uid="{E32A2407-010E-4F82-9FA2-0E2F8C3111B2}"/>
    <cellStyle name="Input 11 5 7 2" xfId="11774" xr:uid="{B1A6A92A-C10E-4E4E-8800-442302DA45BB}"/>
    <cellStyle name="Input 11 5 7 2 2" xfId="33825" xr:uid="{5D1DF1A8-3FFE-4E58-BF55-C44C725E144C}"/>
    <cellStyle name="Input 11 5 7 2 3" xfId="23584" xr:uid="{D06502F4-EEA2-4052-9721-07DD4DF9C13F}"/>
    <cellStyle name="Input 11 5 7 3" xfId="29758" xr:uid="{C94C69DC-F3A0-42C2-B4BC-4B037B3A7282}"/>
    <cellStyle name="Input 11 5 7 4" xfId="19472" xr:uid="{0F8033AD-6E81-4A6B-B7AD-C13E72591550}"/>
    <cellStyle name="Input 11 5 8" xfId="7531" xr:uid="{3A83A927-B37B-4580-83BB-1B929DC5D1D4}"/>
    <cellStyle name="Input 11 5 8 2" xfId="12158" xr:uid="{DE9A6A42-C642-4C7A-AD80-973B0EBDCC32}"/>
    <cellStyle name="Input 11 5 8 2 2" xfId="34173" xr:uid="{6BBC4DAC-FB91-4F07-953F-444B1B86BF26}"/>
    <cellStyle name="Input 11 5 8 2 3" xfId="23934" xr:uid="{96904D33-A82F-4DB5-8757-CC1C1A07DA05}"/>
    <cellStyle name="Input 11 5 8 3" xfId="30104" xr:uid="{10507449-E701-41BD-ACEC-4595E9A4CC6F}"/>
    <cellStyle name="Input 11 5 8 4" xfId="19822" xr:uid="{A5C14A64-35D4-4A90-AEE1-E4B29CA0DFDC}"/>
    <cellStyle name="Input 11 5 9" xfId="7738" xr:uid="{3781E7D6-848D-471E-9D51-EA28F88DB902}"/>
    <cellStyle name="Input 11 5 9 2" xfId="12362" xr:uid="{0A019DAF-561E-43EF-97D1-9E0CA2730614}"/>
    <cellStyle name="Input 11 5 9 2 2" xfId="34357" xr:uid="{3EA075AD-92F8-4622-A2A3-B14EE036C16A}"/>
    <cellStyle name="Input 11 5 9 2 3" xfId="24116" xr:uid="{D18ED4E0-A0EA-4205-B43E-4F0047A97CF8}"/>
    <cellStyle name="Input 11 5 9 3" xfId="30288" xr:uid="{5F1A3B35-FDDA-4CE1-A70E-03182A097E0B}"/>
    <cellStyle name="Input 11 5 9 4" xfId="20005" xr:uid="{2F11E940-DF71-4805-A0B2-45522F0D5DA3}"/>
    <cellStyle name="Input 11 6" xfId="3660" xr:uid="{224EED58-1A97-49BB-B636-434FCEAB8698}"/>
    <cellStyle name="Input 11 6 2" xfId="8866" xr:uid="{5DF9022D-436D-449A-9F28-4A2D325BE0F7}"/>
    <cellStyle name="Input 11 6 2 2" xfId="31309" xr:uid="{90E7CA0B-1E21-4FEE-9C08-3F036D67FBAA}"/>
    <cellStyle name="Input 11 6 2 3" xfId="21043" xr:uid="{89F2B301-76FE-4AD1-AFBE-552B1EB9EF3A}"/>
    <cellStyle name="Input 11 6 3" xfId="26891" xr:uid="{3BE6F93C-BDFF-40FB-8A94-E3684DA5DA86}"/>
    <cellStyle name="Input 11 6 4" xfId="16545" xr:uid="{F7A2687C-F405-40F0-875A-0F41512F4530}"/>
    <cellStyle name="Input 11 7" xfId="3862" xr:uid="{B2DC0CA1-D137-4664-B2EE-3A02A415D427}"/>
    <cellStyle name="Input 11 7 2" xfId="9040" xr:uid="{EEA5A2CC-57FF-4B7E-AADE-F499B73ED99F}"/>
    <cellStyle name="Input 11 7 2 2" xfId="31380" xr:uid="{342E93BC-8349-47BE-B6F9-7CF0B7EAD41C}"/>
    <cellStyle name="Input 11 7 2 3" xfId="21115" xr:uid="{60B5B958-581A-4948-B0E1-FDBE832F49BD}"/>
    <cellStyle name="Input 11 7 3" xfId="26969" xr:uid="{5E04F00B-8397-4942-AE51-E9708CD101E0}"/>
    <cellStyle name="Input 11 7 4" xfId="16634" xr:uid="{2D6561CB-F42B-402D-B852-AAC6D2FF9441}"/>
    <cellStyle name="Input 11 8" xfId="6856" xr:uid="{78376F7D-72FC-4A5C-B81B-3786F4FC78C7}"/>
    <cellStyle name="Input 11 8 2" xfId="11496" xr:uid="{6D8C3FD5-3D19-43C8-BEAC-5BA7FE1BE32C}"/>
    <cellStyle name="Input 11 8 2 2" xfId="33576" xr:uid="{40816F09-632B-4D90-BCFC-9E7F4B0D7017}"/>
    <cellStyle name="Input 11 8 2 3" xfId="23332" xr:uid="{37AC56BA-8BB6-43F1-A01E-29E8F6D3B481}"/>
    <cellStyle name="Input 11 8 3" xfId="29501" xr:uid="{E2E21054-EF0C-4AB6-A75D-CF59F69C1CB6}"/>
    <cellStyle name="Input 11 8 4" xfId="19211" xr:uid="{98247D08-1240-48A7-A0FF-D73530D232C6}"/>
    <cellStyle name="Input 11 9" xfId="7793" xr:uid="{F577922F-1F6F-47EE-B606-898A0CEDD654}"/>
    <cellStyle name="Input 11 9 2" xfId="12408" xr:uid="{2CDAB8DF-0DC0-4902-8C3A-A8B4D7954170}"/>
    <cellStyle name="Input 11 9 2 2" xfId="34397" xr:uid="{FC8FCB4F-B5F0-4A9E-875F-F8904597BFAA}"/>
    <cellStyle name="Input 11 9 2 3" xfId="24155" xr:uid="{7839C008-426E-4808-BAEB-072F86F50CC1}"/>
    <cellStyle name="Input 11 9 3" xfId="30337" xr:uid="{861C7393-8A18-44F7-BFCD-B760E9B26D4B}"/>
    <cellStyle name="Input 11 9 4" xfId="20052" xr:uid="{4B7471EB-74FD-4EC8-AB04-71A66818C2DB}"/>
    <cellStyle name="Input 12" xfId="2116" xr:uid="{C1F73C62-DC2F-4C8B-A601-E27A49F508F3}"/>
    <cellStyle name="Input 12 10" xfId="13605" xr:uid="{D50F3073-BB89-4B9D-9732-10C019D572BC}"/>
    <cellStyle name="Input 12 10 2" xfId="35111" xr:uid="{F3E2E323-644E-46A1-8489-D60D45E7D261}"/>
    <cellStyle name="Input 12 10 3" xfId="36250" xr:uid="{19C8A931-8C4F-4ACE-8481-40FC4B07A588}"/>
    <cellStyle name="Input 12 10 4" xfId="24817" xr:uid="{44FE806A-4CBA-4A50-952D-7209DC48B603}"/>
    <cellStyle name="Input 12 11" xfId="25987" xr:uid="{F1E9C27B-9405-4E70-ABE3-5DCB41B7EA6E}"/>
    <cellStyle name="Input 12 12" xfId="15576" xr:uid="{2A3107F9-E6E5-4E3D-8D38-3C6E4F513F22}"/>
    <cellStyle name="Input 12 2" xfId="2836" xr:uid="{9F64F6F6-EE60-41D8-9F9D-E1B0F7A54614}"/>
    <cellStyle name="Input 12 2 10" xfId="3713" xr:uid="{8255BA0B-204D-46DA-8517-446CF6FD84EF}"/>
    <cellStyle name="Input 12 2 10 2" xfId="8912" xr:uid="{D85D78D0-93E5-4804-AD75-59DE28503110}"/>
    <cellStyle name="Input 12 2 10 2 2" xfId="31350" xr:uid="{473E67B6-6AA9-47DD-A4E6-E3E7B7951424}"/>
    <cellStyle name="Input 12 2 10 2 3" xfId="21083" xr:uid="{87DC5B7D-3314-4317-BA9D-D3ABC7B558E1}"/>
    <cellStyle name="Input 12 2 10 3" xfId="26931" xr:uid="{EED009AC-500F-4051-B1BE-1B30ED693F5B}"/>
    <cellStyle name="Input 12 2 10 4" xfId="16585" xr:uid="{58B4F7C0-4DA7-419A-947F-94010ACF9128}"/>
    <cellStyle name="Input 12 2 11" xfId="8088" xr:uid="{53C6160F-9CD1-4D7A-B197-5DBAE9E63247}"/>
    <cellStyle name="Input 12 2 11 2" xfId="12701" xr:uid="{8D1D58B6-0F8A-46B8-BD5D-ECC320B6A745}"/>
    <cellStyle name="Input 12 2 11 2 2" xfId="34651" xr:uid="{E162B2D7-6901-418D-A407-01313369A619}"/>
    <cellStyle name="Input 12 2 11 2 3" xfId="24415" xr:uid="{DD9D9ABA-3501-4E8B-BC13-BCCFC06DF5AB}"/>
    <cellStyle name="Input 12 2 11 3" xfId="30632" xr:uid="{BFFE5292-D6E3-43E0-BD1F-AF00A01960BC}"/>
    <cellStyle name="Input 12 2 11 4" xfId="20346" xr:uid="{49E2CEE8-46EF-47E5-AA6D-5F4D8B620105}"/>
    <cellStyle name="Input 12 2 12" xfId="14672" xr:uid="{34B9757B-C071-40DF-8D8C-198C6B890D0E}"/>
    <cellStyle name="Input 12 2 12 2" xfId="35543" xr:uid="{E0CF6BC8-F150-43FD-A26F-028FD6F9307D}"/>
    <cellStyle name="Input 12 2 12 3" xfId="36419" xr:uid="{EFB7881F-9901-4C89-8A09-50E3AED60613}"/>
    <cellStyle name="Input 12 2 12 4" xfId="25174" xr:uid="{7346BE23-FACA-4D8D-92ED-95E734AC130C}"/>
    <cellStyle name="Input 12 2 13" xfId="26263" xr:uid="{175C3C93-0D12-420A-9579-55D1FFEC5B9C}"/>
    <cellStyle name="Input 12 2 14" xfId="15849" xr:uid="{B1939889-B9A9-4BDB-93D8-EC7A52AD4CC6}"/>
    <cellStyle name="Input 12 2 2" xfId="3964" xr:uid="{AA3F5378-D408-49B7-9644-EAE17F9F61B2}"/>
    <cellStyle name="Input 12 2 2 2" xfId="9068" xr:uid="{92F2013C-EC5D-4136-9102-8BC54474BBB1}"/>
    <cellStyle name="Input 12 2 2 2 2" xfId="31399" xr:uid="{27885AC0-593E-43BF-9A75-00645684360B}"/>
    <cellStyle name="Input 12 2 2 2 3" xfId="21136" xr:uid="{6CFA892C-04B8-43DE-9330-FF4BE61F5E12}"/>
    <cellStyle name="Input 12 2 2 3" xfId="27030" xr:uid="{B9856C79-2890-4641-A23E-5CF8AB27F07C}"/>
    <cellStyle name="Input 12 2 2 4" xfId="16697" xr:uid="{E0880AA0-A944-48B8-B8C4-3520476698ED}"/>
    <cellStyle name="Input 12 2 3" xfId="4720" xr:uid="{B1538A88-4377-490A-9363-D4B203123FC3}"/>
    <cellStyle name="Input 12 2 3 2" xfId="9695" xr:uid="{72A2D4D0-6828-42C1-A0D0-9368BE0A7DD3}"/>
    <cellStyle name="Input 12 2 3 2 2" xfId="31953" xr:uid="{33748347-6DF7-4456-9DA3-B56A65FDAE2C}"/>
    <cellStyle name="Input 12 2 3 2 3" xfId="21689" xr:uid="{E4B48DC5-1491-48E2-AD61-72C7540451B6}"/>
    <cellStyle name="Input 12 2 3 3" xfId="27670" xr:uid="{C3988937-8582-4D98-B505-ACBDD8109230}"/>
    <cellStyle name="Input 12 2 3 4" xfId="17337" xr:uid="{3CB15C6C-726E-4841-BD18-9427616A9913}"/>
    <cellStyle name="Input 12 2 4" xfId="5609" xr:uid="{5F1EB002-7504-4AF7-B972-F9E1CE3D74E6}"/>
    <cellStyle name="Input 12 2 4 2" xfId="10443" xr:uid="{9AEC0646-E517-4733-9C90-A80EB1393374}"/>
    <cellStyle name="Input 12 2 4 2 2" xfId="32665" xr:uid="{A80D32F8-36B7-4EF0-93F1-9EC3505602E2}"/>
    <cellStyle name="Input 12 2 4 2 3" xfId="22411" xr:uid="{0A991EAA-4837-4718-A38F-323405189968}"/>
    <cellStyle name="Input 12 2 4 3" xfId="28419" xr:uid="{A1B7D3D1-3ABF-4CF7-A522-F6D67781ACE8}"/>
    <cellStyle name="Input 12 2 4 4" xfId="18121" xr:uid="{7630B5AD-7C39-4BDA-A233-EE53ECB644E3}"/>
    <cellStyle name="Input 12 2 5" xfId="4243" xr:uid="{CAD9B78A-2662-4565-B1D3-50D16F494E88}"/>
    <cellStyle name="Input 12 2 5 2" xfId="9303" xr:uid="{1B508728-36B5-468E-AEAC-5C931FE7D3BE}"/>
    <cellStyle name="Input 12 2 5 2 2" xfId="31605" xr:uid="{3C823380-F440-4229-9031-964923E16307}"/>
    <cellStyle name="Input 12 2 5 2 3" xfId="21341" xr:uid="{0DA07492-4C45-4AEF-83AD-24B0ACC846BF}"/>
    <cellStyle name="Input 12 2 5 3" xfId="27279" xr:uid="{F833BA5E-4298-4A17-A9D2-179484D2B3CE}"/>
    <cellStyle name="Input 12 2 5 4" xfId="16944" xr:uid="{28351AFA-22BD-446F-9807-F7D2048C6842}"/>
    <cellStyle name="Input 12 2 6" xfId="5580" xr:uid="{A00AF2C0-3055-457B-8A80-8291C50E7250}"/>
    <cellStyle name="Input 12 2 6 2" xfId="10419" xr:uid="{77FAFA15-1C9B-4865-B8D5-CD6F1F48EB79}"/>
    <cellStyle name="Input 12 2 6 2 2" xfId="32648" xr:uid="{CB94D3BD-5352-4F05-B7B1-F7A04373520F}"/>
    <cellStyle name="Input 12 2 6 2 3" xfId="22394" xr:uid="{2933F535-CDBE-4016-BD2E-9463D4C28ED6}"/>
    <cellStyle name="Input 12 2 6 3" xfId="28398" xr:uid="{7B4565A3-6F3C-4707-987E-869BE4D29413}"/>
    <cellStyle name="Input 12 2 6 4" xfId="18100" xr:uid="{54E58664-CB94-421F-8B8E-E9B582CF8660}"/>
    <cellStyle name="Input 12 2 7" xfId="6869" xr:uid="{231B7E37-7EFF-48C4-81D8-2118171AF95A}"/>
    <cellStyle name="Input 12 2 7 2" xfId="29513" xr:uid="{3A65A61D-9DD6-475C-BE66-7177DAC47CE1}"/>
    <cellStyle name="Input 12 2 7 3" xfId="19223" xr:uid="{87CFE819-627C-4831-A510-63444CA236E6}"/>
    <cellStyle name="Input 12 2 8" xfId="7252" xr:uid="{AF1848BD-16E4-4EC2-A761-4D8C68B90496}"/>
    <cellStyle name="Input 12 2 8 2" xfId="11879" xr:uid="{D5BEEDD8-8F0D-43E8-A5D9-197F633CCABD}"/>
    <cellStyle name="Input 12 2 8 2 2" xfId="33919" xr:uid="{56B619A2-013F-4856-A7B3-478EB182F321}"/>
    <cellStyle name="Input 12 2 8 2 3" xfId="23678" xr:uid="{1CAD2660-692D-4EAE-8D39-793BD8202A7F}"/>
    <cellStyle name="Input 12 2 8 3" xfId="29851" xr:uid="{CF760BA7-9B77-49B6-980B-94CB72A4A257}"/>
    <cellStyle name="Input 12 2 8 4" xfId="19566" xr:uid="{FF4DF0CC-14EB-40DA-BAE0-10C537225A67}"/>
    <cellStyle name="Input 12 2 9" xfId="7585" xr:uid="{01433475-85D5-461D-9E4C-6F2BBAEF4D22}"/>
    <cellStyle name="Input 12 2 9 2" xfId="12210" xr:uid="{1ED151F8-D3BD-4574-B262-D4B771F81EAF}"/>
    <cellStyle name="Input 12 2 9 2 2" xfId="34217" xr:uid="{AB25F6DD-A2D0-4E5D-8F66-939EB9E3C0CA}"/>
    <cellStyle name="Input 12 2 9 2 3" xfId="23978" xr:uid="{7801B826-AC48-4A7F-B7CA-40DB00EC90F6}"/>
    <cellStyle name="Input 12 2 9 3" xfId="30148" xr:uid="{48C34D36-C8CA-40DA-8797-44A8B25CE5C2}"/>
    <cellStyle name="Input 12 2 9 4" xfId="19867" xr:uid="{E8CD7245-101F-468A-9F8C-EC15AA7F16F2}"/>
    <cellStyle name="Input 12 3" xfId="2801" xr:uid="{C4EDFC17-1E87-4B06-B643-09A0C4F7A5C5}"/>
    <cellStyle name="Input 12 3 10" xfId="3222" xr:uid="{185266C1-E003-46B3-9D2D-4A07BF1A50E0}"/>
    <cellStyle name="Input 12 3 10 2" xfId="8484" xr:uid="{35D1D3E4-431E-4F8C-99DE-EA7F18B7E817}"/>
    <cellStyle name="Input 12 3 10 2 2" xfId="31017" xr:uid="{24721E65-1925-40F8-91DD-FBA5433EA1A2}"/>
    <cellStyle name="Input 12 3 10 2 3" xfId="20696" xr:uid="{81651468-574F-4B5C-BA12-05C585167D0C}"/>
    <cellStyle name="Input 12 3 10 3" xfId="26562" xr:uid="{059EBED6-FC79-4870-AA4C-E83A35B0B451}"/>
    <cellStyle name="Input 12 3 10 4" xfId="16153" xr:uid="{8EA83C28-25C1-47ED-B430-B607DEA17548}"/>
    <cellStyle name="Input 12 3 11" xfId="8060" xr:uid="{658F2983-CBF9-4044-A438-88874A5C6C69}"/>
    <cellStyle name="Input 12 3 11 2" xfId="12673" xr:uid="{6FF799A5-1A64-4E49-A681-04D4DD27F754}"/>
    <cellStyle name="Input 12 3 11 2 2" xfId="34628" xr:uid="{A3A2A0CC-D231-4F08-B433-04B968647EF7}"/>
    <cellStyle name="Input 12 3 11 2 3" xfId="24392" xr:uid="{F89C0834-1C8D-4DF4-96E4-1487F9891DDD}"/>
    <cellStyle name="Input 12 3 11 3" xfId="30604" xr:uid="{07AECA14-3532-47F7-8687-07E3DB015528}"/>
    <cellStyle name="Input 12 3 11 4" xfId="20318" xr:uid="{60DDBB50-1BE6-4977-8912-1FCDDD4FB7A2}"/>
    <cellStyle name="Input 12 3 12" xfId="26237" xr:uid="{CEB1923E-28E6-4360-A622-79EF42853C3A}"/>
    <cellStyle name="Input 12 3 13" xfId="15823" xr:uid="{038D6D46-5CD4-4A05-8838-811DF9CCDC2F}"/>
    <cellStyle name="Input 12 3 2" xfId="3965" xr:uid="{7AE2DA4D-8F9A-4DA9-9129-0F2D0C13BE89}"/>
    <cellStyle name="Input 12 3 2 2" xfId="9069" xr:uid="{063BA6C6-AB8D-4F3B-83CA-25FB1D535EF0}"/>
    <cellStyle name="Input 12 3 2 2 2" xfId="31400" xr:uid="{03414CFC-FCC3-438D-A409-E2E740B3724A}"/>
    <cellStyle name="Input 12 3 2 2 3" xfId="21137" xr:uid="{4130C881-5560-41F2-964A-78158A6F99B5}"/>
    <cellStyle name="Input 12 3 2 3" xfId="27031" xr:uid="{2F27085D-7E77-4BEE-B617-6304AC1B1C56}"/>
    <cellStyle name="Input 12 3 2 4" xfId="16698" xr:uid="{5A8FB15B-A309-4DED-898F-6B647175679B}"/>
    <cellStyle name="Input 12 3 3" xfId="4686" xr:uid="{F973DDA7-0C21-4A3B-9169-23A62D102E9C}"/>
    <cellStyle name="Input 12 3 3 2" xfId="9668" xr:uid="{449E7CB2-9BE6-430E-AAF5-D0C070D0587F}"/>
    <cellStyle name="Input 12 3 3 2 2" xfId="31927" xr:uid="{7D3B53E0-A490-45F0-8725-BC716E077140}"/>
    <cellStyle name="Input 12 3 3 2 3" xfId="21663" xr:uid="{C8C71A2D-9C04-46CE-8DEF-989B80DC18B9}"/>
    <cellStyle name="Input 12 3 3 3" xfId="27644" xr:uid="{A9F8184D-952F-4AE1-B803-732395FF337F}"/>
    <cellStyle name="Input 12 3 3 4" xfId="17311" xr:uid="{AD84116F-4380-410B-B079-5B30C97967F8}"/>
    <cellStyle name="Input 12 3 4" xfId="5231" xr:uid="{2EA421C6-6A72-456C-983D-350FAEF40E66}"/>
    <cellStyle name="Input 12 3 4 2" xfId="10107" xr:uid="{820054A3-01DB-4C59-9245-E9BE92B52769}"/>
    <cellStyle name="Input 12 3 4 2 2" xfId="32350" xr:uid="{FBD4027A-8E31-494F-A25E-91678DCCFF4C}"/>
    <cellStyle name="Input 12 3 4 2 3" xfId="22089" xr:uid="{B42A9EFB-9658-41CF-830E-AC18638C866A}"/>
    <cellStyle name="Input 12 3 4 3" xfId="28092" xr:uid="{ACE482D1-57C9-426C-9396-B310387869AB}"/>
    <cellStyle name="Input 12 3 4 4" xfId="17778" xr:uid="{37EEB20B-CA9C-49C5-BB42-A2A88ACC96BE}"/>
    <cellStyle name="Input 12 3 5" xfId="5428" xr:uid="{A08868D9-7313-4A62-8D6B-9827D6052DD2}"/>
    <cellStyle name="Input 12 3 5 2" xfId="10278" xr:uid="{12BBC011-24FF-4780-A7AA-199601B903EF}"/>
    <cellStyle name="Input 12 3 5 2 2" xfId="32512" xr:uid="{A29EC7B4-45B4-4E79-A85E-F5179197721F}"/>
    <cellStyle name="Input 12 3 5 2 3" xfId="22258" xr:uid="{ECC7A3EA-7A47-4BCC-ADD2-64FCA6AE6C31}"/>
    <cellStyle name="Input 12 3 5 3" xfId="28252" xr:uid="{9685F569-C6F2-4DD5-8108-F50F21C003C8}"/>
    <cellStyle name="Input 12 3 5 4" xfId="17954" xr:uid="{396141D8-A288-4DC3-8693-AEF744938BDB}"/>
    <cellStyle name="Input 12 3 6" xfId="6221" xr:uid="{EDCF0BFE-84D3-4ED2-9E70-AD53AED50B7F}"/>
    <cellStyle name="Input 12 3 6 2" xfId="10967" xr:uid="{4078EAF3-0706-41E2-A543-F9F5B02E9761}"/>
    <cellStyle name="Input 12 3 6 2 2" xfId="33120" xr:uid="{492C04C6-BFC7-455E-8F21-20736BBBD01B}"/>
    <cellStyle name="Input 12 3 6 2 3" xfId="22870" xr:uid="{E28169E2-BC0F-4DE5-895A-32CE1CB341E5}"/>
    <cellStyle name="Input 12 3 6 3" xfId="28945" xr:uid="{2853ECDF-0903-46E6-81C2-E4D7B1856ECE}"/>
    <cellStyle name="Input 12 3 6 4" xfId="18648" xr:uid="{EDA34060-4CC3-44A4-9B76-329B468D71DF}"/>
    <cellStyle name="Input 12 3 7" xfId="3898" xr:uid="{C952930A-396A-4374-92FE-90C90233AC9B}"/>
    <cellStyle name="Input 12 3 7 2" xfId="27000" xr:uid="{0A6CC11B-5593-468E-BC65-42755EA184AC}"/>
    <cellStyle name="Input 12 3 7 3" xfId="16665" xr:uid="{F3537AFF-CFB1-40CC-A099-7107F7AA26AA}"/>
    <cellStyle name="Input 12 3 8" xfId="6841" xr:uid="{09132999-741C-4F0F-B672-24EBAC6C0CE4}"/>
    <cellStyle name="Input 12 3 8 2" xfId="11482" xr:uid="{A7A8B8CC-5215-443B-84DC-908D1D859FE1}"/>
    <cellStyle name="Input 12 3 8 2 2" xfId="33563" xr:uid="{CAB04BB1-B9C4-4F7F-BE59-A815A1E8DC9C}"/>
    <cellStyle name="Input 12 3 8 2 3" xfId="23318" xr:uid="{D8A2562A-8AA1-4A07-8DA2-5366CC253284}"/>
    <cellStyle name="Input 12 3 8 3" xfId="29487" xr:uid="{FBC3397A-AE9A-4FEF-ABE4-03A901E51DB6}"/>
    <cellStyle name="Input 12 3 8 4" xfId="19196" xr:uid="{329DEDB6-F39A-49AA-95EA-C2AC7E532DED}"/>
    <cellStyle name="Input 12 3 9" xfId="7220" xr:uid="{6CA0B81E-1358-45AB-B4F5-2DD89D7406B4}"/>
    <cellStyle name="Input 12 3 9 2" xfId="11847" xr:uid="{4AD58D4A-D6B6-4B98-A3A9-9505E3DF53DB}"/>
    <cellStyle name="Input 12 3 9 2 2" xfId="33890" xr:uid="{75C3A0AC-6452-4DC6-8032-8EB07401E489}"/>
    <cellStyle name="Input 12 3 9 2 3" xfId="23648" xr:uid="{34F442A6-FF74-4772-9D7A-6F9A5D103DEC}"/>
    <cellStyle name="Input 12 3 9 3" xfId="29822" xr:uid="{264CCB0E-775A-4460-ACAC-5F1370B3BC36}"/>
    <cellStyle name="Input 12 3 9 4" xfId="19536" xr:uid="{49589C0A-5A61-403F-8118-F5247F81E8F8}"/>
    <cellStyle name="Input 12 4" xfId="2740" xr:uid="{12E845EF-AB8B-4933-847C-EF126DFBAD35}"/>
    <cellStyle name="Input 12 4 10" xfId="4880" xr:uid="{DDBE7769-FBE7-4E59-9452-07F1A2F40A06}"/>
    <cellStyle name="Input 12 4 10 2" xfId="9812" xr:uid="{D391D7B1-FB34-469F-9169-878FAC14A52B}"/>
    <cellStyle name="Input 12 4 10 2 2" xfId="32060" xr:uid="{10E5966F-1044-47F5-B0CB-734F99B0992A}"/>
    <cellStyle name="Input 12 4 10 2 3" xfId="21795" xr:uid="{4673B883-32B5-46C3-99F8-BBB2AF8CB5F9}"/>
    <cellStyle name="Input 12 4 10 3" xfId="27779" xr:uid="{FD5B72B0-3B05-43E0-A86D-8ED2251FE3E2}"/>
    <cellStyle name="Input 12 4 10 4" xfId="17449" xr:uid="{0076715E-D5F0-4C00-A885-43FCDADFEC4A}"/>
    <cellStyle name="Input 12 4 11" xfId="8015" xr:uid="{1AEC1C86-3194-42DD-8DAC-56992F21CDE0}"/>
    <cellStyle name="Input 12 4 11 2" xfId="12628" xr:uid="{221DF57B-82F1-4B19-A672-548B256ACF82}"/>
    <cellStyle name="Input 12 4 11 2 2" xfId="34596" xr:uid="{30BB7B58-6ECE-49F8-B75A-38783DECDDA3}"/>
    <cellStyle name="Input 12 4 11 2 3" xfId="24359" xr:uid="{43A838AB-882C-47AF-88BE-0CFF5BF4AF35}"/>
    <cellStyle name="Input 12 4 11 3" xfId="30559" xr:uid="{08C59BFD-1BB0-48D4-B8A8-B819E57F906E}"/>
    <cellStyle name="Input 12 4 11 4" xfId="20273" xr:uid="{326CF9AC-BCC3-482D-AF9D-945FC2508C3C}"/>
    <cellStyle name="Input 12 4 12" xfId="26201" xr:uid="{9FC07348-938D-487F-A82F-919E5D04DCB1}"/>
    <cellStyle name="Input 12 4 13" xfId="15785" xr:uid="{9E644F46-E0DA-4264-BA47-C0132A3A1817}"/>
    <cellStyle name="Input 12 4 2" xfId="3966" xr:uid="{638EF582-1C9F-43ED-96B3-6B8B83984823}"/>
    <cellStyle name="Input 12 4 2 2" xfId="9070" xr:uid="{979FB05E-BE6E-41DB-A982-0DD46076C1C2}"/>
    <cellStyle name="Input 12 4 2 2 2" xfId="31401" xr:uid="{2CA5FA55-484B-4DA7-9D3A-EFB3F12F2161}"/>
    <cellStyle name="Input 12 4 2 2 3" xfId="21138" xr:uid="{03E42A62-3449-4BAF-9A0E-1F1B8E9C5636}"/>
    <cellStyle name="Input 12 4 2 3" xfId="27032" xr:uid="{E959F68A-FFA2-4F98-A8E9-81339B710C4C}"/>
    <cellStyle name="Input 12 4 2 4" xfId="16699" xr:uid="{64305A23-9837-4FAB-A98E-EF8FF3DDCB08}"/>
    <cellStyle name="Input 12 4 3" xfId="4628" xr:uid="{6042BE77-6116-4471-AA31-555F957F1131}"/>
    <cellStyle name="Input 12 4 3 2" xfId="9627" xr:uid="{EC564FA3-10DF-46CA-9CDA-E8A5BA5E6E91}"/>
    <cellStyle name="Input 12 4 3 2 2" xfId="31891" xr:uid="{8605F5E8-B20A-4D46-B240-B61275FA52E2}"/>
    <cellStyle name="Input 12 4 3 2 3" xfId="21628" xr:uid="{61D4C5AC-28DF-4B41-8189-038BD74102FB}"/>
    <cellStyle name="Input 12 4 3 3" xfId="27607" xr:uid="{5B2F5536-5D34-43B6-86AB-CBF17FCD1670}"/>
    <cellStyle name="Input 12 4 3 4" xfId="17275" xr:uid="{E6EA28E9-A874-4B52-BC56-A418089A5837}"/>
    <cellStyle name="Input 12 4 4" xfId="5176" xr:uid="{C03EA813-3AB0-4748-97F5-A0FAED8ED662}"/>
    <cellStyle name="Input 12 4 4 2" xfId="10067" xr:uid="{C16DE890-63A4-42FD-837D-86685EEE536E}"/>
    <cellStyle name="Input 12 4 4 2 2" xfId="32311" xr:uid="{3A486B8A-7066-4A1D-A10E-6A37D7B85223}"/>
    <cellStyle name="Input 12 4 4 2 3" xfId="22049" xr:uid="{5E57E543-807C-4EB5-BDFC-055D0BA6EFC0}"/>
    <cellStyle name="Input 12 4 4 3" xfId="28052" xr:uid="{40FE5F6C-8225-4D95-ACFA-E2F68E72332D}"/>
    <cellStyle name="Input 12 4 4 4" xfId="17727" xr:uid="{DCD8134A-BD6D-4F61-AF7A-382CD465F83F}"/>
    <cellStyle name="Input 12 4 5" xfId="3408" xr:uid="{11415F30-8B99-406E-9AEA-48C976CD4B57}"/>
    <cellStyle name="Input 12 4 5 2" xfId="8641" xr:uid="{EAD0A9FA-13FD-45F4-8C68-064F8AF95CE5}"/>
    <cellStyle name="Input 12 4 5 2 2" xfId="31125" xr:uid="{AD0C4E1B-7F2B-4ED8-9D06-55A13E01B292}"/>
    <cellStyle name="Input 12 4 5 2 3" xfId="20833" xr:uid="{FB1AFC3C-4112-4F14-A62D-E730E5FF6FCF}"/>
    <cellStyle name="Input 12 4 5 3" xfId="26695" xr:uid="{4E829786-9223-4102-99EB-CBFBB2ADEBAF}"/>
    <cellStyle name="Input 12 4 5 4" xfId="16315" xr:uid="{BA9685CD-40E3-4F24-BC7E-C143EE259375}"/>
    <cellStyle name="Input 12 4 6" xfId="5822" xr:uid="{E8AFAECA-8E84-44C6-844D-43AA0E4B4015}"/>
    <cellStyle name="Input 12 4 6 2" xfId="10607" xr:uid="{C3407056-6D8B-42F8-9890-71C593D98AF2}"/>
    <cellStyle name="Input 12 4 6 2 2" xfId="32784" xr:uid="{11C94380-0CD3-49BD-9259-5F5D903CA250}"/>
    <cellStyle name="Input 12 4 6 2 3" xfId="22530" xr:uid="{4B3D14E3-323B-4E04-9E89-BC2C9CC98899}"/>
    <cellStyle name="Input 12 4 6 3" xfId="28584" xr:uid="{A7EF349D-3958-4766-AAAB-22E032EE7D57}"/>
    <cellStyle name="Input 12 4 6 4" xfId="18287" xr:uid="{0E498B89-1A75-4597-A41A-0DD6BA92B5D9}"/>
    <cellStyle name="Input 12 4 7" xfId="4507" xr:uid="{D27E8379-C5C7-40D4-B549-056C3695BFFE}"/>
    <cellStyle name="Input 12 4 7 2" xfId="27508" xr:uid="{E1C642B2-46FD-4C15-AA6D-253BBA5923F7}"/>
    <cellStyle name="Input 12 4 7 3" xfId="17174" xr:uid="{5236D0F8-43CB-43E7-9C39-C30278FA55DB}"/>
    <cellStyle name="Input 12 4 8" xfId="6699" xr:uid="{10040979-BB61-4670-B7B2-E7B94F423F26}"/>
    <cellStyle name="Input 12 4 8 2" xfId="11423" xr:uid="{20492FC2-B6FC-4503-BC44-30F447B0A3B9}"/>
    <cellStyle name="Input 12 4 8 2 2" xfId="33515" xr:uid="{8D9D6403-CC6D-4966-ADFC-FBF6CD08940D}"/>
    <cellStyle name="Input 12 4 8 2 3" xfId="23271" xr:uid="{232B1E24-6D93-4B38-9DF7-D18D4F7732AB}"/>
    <cellStyle name="Input 12 4 8 3" xfId="29357" xr:uid="{7177DF19-9363-449B-9F1B-6DF5D5BBC320}"/>
    <cellStyle name="Input 12 4 8 4" xfId="19067" xr:uid="{2C8C98B6-8171-402E-9E72-3116C2C2BE7C}"/>
    <cellStyle name="Input 12 4 9" xfId="3751" xr:uid="{334E3DB5-9801-44C9-B57C-1E569718300B}"/>
    <cellStyle name="Input 12 4 9 2" xfId="8937" xr:uid="{ED876C67-8CF7-498F-8A35-A19391D77FAD}"/>
    <cellStyle name="Input 12 4 9 2 2" xfId="31369" xr:uid="{918DB8C1-2F1E-480C-999D-B7E9A851D356}"/>
    <cellStyle name="Input 12 4 9 2 3" xfId="21104" xr:uid="{C7EF1DBF-B7DE-464C-B903-DCF5384884D6}"/>
    <cellStyle name="Input 12 4 9 3" xfId="26951" xr:uid="{C3E8B837-C3E2-404D-A5A1-2F39E1C282C7}"/>
    <cellStyle name="Input 12 4 9 4" xfId="16616" xr:uid="{2F66A010-5906-4773-A48A-1A6B4B07C429}"/>
    <cellStyle name="Input 12 5" xfId="3132" xr:uid="{CFF0638A-97B5-4359-8B65-7B9929C5E1FF}"/>
    <cellStyle name="Input 12 5 10" xfId="8350" xr:uid="{8A8A725C-E2F6-492C-B373-506E02FA0BAA}"/>
    <cellStyle name="Input 12 5 10 2" xfId="12946" xr:uid="{459A5BBB-D64D-460A-A29D-37B17C7DD13B}"/>
    <cellStyle name="Input 12 5 10 2 2" xfId="34857" xr:uid="{A3F5E0CA-4452-47C7-96EC-F2162B2C59C6}"/>
    <cellStyle name="Input 12 5 10 2 3" xfId="24629" xr:uid="{90A71631-9391-42B5-91A8-05F25809BA21}"/>
    <cellStyle name="Input 12 5 10 3" xfId="30894" xr:uid="{EFA59249-0477-47C6-8ABE-D1A9406DD21C}"/>
    <cellStyle name="Input 12 5 10 4" xfId="20593" xr:uid="{0302CC13-B867-4C03-BF55-A6888D10D2FC}"/>
    <cellStyle name="Input 12 5 11" xfId="26485" xr:uid="{7917E864-80C2-4F88-9609-D77CCE256876}"/>
    <cellStyle name="Input 12 5 12" xfId="16074" xr:uid="{0455F2C6-B2FA-4795-9F5F-F8C72BA930D0}"/>
    <cellStyle name="Input 12 5 2" xfId="5027" xr:uid="{23386E17-1D9A-40F4-9497-D78D8E812305}"/>
    <cellStyle name="Input 12 5 2 2" xfId="9942" xr:uid="{1BC526F6-2EC3-45B5-9A27-EE6439F23A92}"/>
    <cellStyle name="Input 12 5 2 2 2" xfId="32189" xr:uid="{62CE9FAA-299C-4FC1-9DAC-EAE58DD57831}"/>
    <cellStyle name="Input 12 5 2 2 3" xfId="21924" xr:uid="{813A9D8F-8E27-4AFA-BB03-E343C701CA2F}"/>
    <cellStyle name="Input 12 5 2 3" xfId="27913" xr:uid="{3C4FBD33-A8E2-4E16-8549-89F6BA1DDD1F}"/>
    <cellStyle name="Input 12 5 2 4" xfId="17585" xr:uid="{C8588B72-4FA5-4E16-BE97-E4E7204D494E}"/>
    <cellStyle name="Input 12 5 3" xfId="5533" xr:uid="{459BBD37-D9A9-4DBB-9AA9-7B6B389ABB12}"/>
    <cellStyle name="Input 12 5 3 2" xfId="10373" xr:uid="{6C066C98-BD79-445A-BD0F-0B4291773F5D}"/>
    <cellStyle name="Input 12 5 3 2 2" xfId="32605" xr:uid="{F9217376-78E4-42C8-AEFA-806750E87EE0}"/>
    <cellStyle name="Input 12 5 3 2 3" xfId="22351" xr:uid="{40378E9F-9CB6-4067-9D33-DDAA0F75C3B4}"/>
    <cellStyle name="Input 12 5 3 3" xfId="28354" xr:uid="{07D716AC-AC76-4645-9FB7-2062C1AC8CF0}"/>
    <cellStyle name="Input 12 5 3 4" xfId="18056" xr:uid="{D97E724F-3C7A-44DA-BCC2-605533301CFD}"/>
    <cellStyle name="Input 12 5 4" xfId="6173" xr:uid="{281B8C0E-1AE6-4496-8BE6-68370294BD26}"/>
    <cellStyle name="Input 12 5 4 2" xfId="10923" xr:uid="{6090F440-202C-4CD0-9A4B-AC809A5CC23D}"/>
    <cellStyle name="Input 12 5 4 2 2" xfId="33077" xr:uid="{19E1652F-3333-4692-A0B4-E884CC4A42E8}"/>
    <cellStyle name="Input 12 5 4 2 3" xfId="22826" xr:uid="{50026ADF-AD45-4625-8E2E-8DC671E7D0E8}"/>
    <cellStyle name="Input 12 5 4 3" xfId="28898" xr:uid="{0BA6DF1C-F18A-4B7F-8B54-9A8A302126E5}"/>
    <cellStyle name="Input 12 5 4 4" xfId="18600" xr:uid="{E02EF727-C39B-4709-91D9-0A5A50EA3FD7}"/>
    <cellStyle name="Input 12 5 5" xfId="6534" xr:uid="{78E249AA-0B29-41EF-8252-63C3FDF4BA33}"/>
    <cellStyle name="Input 12 5 5 2" xfId="11273" xr:uid="{8195EEDE-74D4-4C1C-AB12-48561045A7E2}"/>
    <cellStyle name="Input 12 5 5 2 2" xfId="33397" xr:uid="{7F922D4C-58FA-4AA0-ABD8-C907FD4392B0}"/>
    <cellStyle name="Input 12 5 5 2 3" xfId="23151" xr:uid="{9E61D4CF-CF31-4636-BC9D-739225597930}"/>
    <cellStyle name="Input 12 5 5 3" xfId="29227" xr:uid="{FFA70F95-35EB-44D9-AE9B-11B59F43F192}"/>
    <cellStyle name="Input 12 5 5 4" xfId="18935" xr:uid="{9E60CB37-010D-4ED9-B1E9-A5D50807EA19}"/>
    <cellStyle name="Input 12 5 6" xfId="6788" xr:uid="{949CC3EC-3201-48FC-B767-1CE0EC0594D9}"/>
    <cellStyle name="Input 12 5 6 2" xfId="29438" xr:uid="{CC424C6D-6EAC-4212-91EC-D78F0C5058D4}"/>
    <cellStyle name="Input 12 5 6 3" xfId="19147" xr:uid="{B1EEC09E-C2D7-42AA-8995-666A3D697C91}"/>
    <cellStyle name="Input 12 5 7" xfId="7140" xr:uid="{0A2D094E-DF3F-4BF5-98DB-679BEB243F75}"/>
    <cellStyle name="Input 12 5 7 2" xfId="11770" xr:uid="{97FAA377-15C3-41B5-AC4A-37A05181C775}"/>
    <cellStyle name="Input 12 5 7 2 2" xfId="33821" xr:uid="{BBBDBEA8-94E8-433B-9321-8A3A239B9E94}"/>
    <cellStyle name="Input 12 5 7 2 3" xfId="23580" xr:uid="{E6825095-2294-42D0-A4C0-BBB915223F6F}"/>
    <cellStyle name="Input 12 5 7 3" xfId="29754" xr:uid="{7A0EC280-1583-4D8F-AD11-8B2102E0E497}"/>
    <cellStyle name="Input 12 5 7 4" xfId="19468" xr:uid="{DEB2A86A-832D-4E9F-B327-C8E0313A2693}"/>
    <cellStyle name="Input 12 5 8" xfId="7526" xr:uid="{C3FF3035-C64E-45DA-807F-C7128523AD71}"/>
    <cellStyle name="Input 12 5 8 2" xfId="12153" xr:uid="{02B5A9DE-32CB-475B-AAAC-99A441A82239}"/>
    <cellStyle name="Input 12 5 8 2 2" xfId="34168" xr:uid="{93703BEB-7C60-40D7-ABE3-6CDBB1A2E674}"/>
    <cellStyle name="Input 12 5 8 2 3" xfId="23929" xr:uid="{AD2694A6-1AB5-4F48-B6CD-B60103FF3156}"/>
    <cellStyle name="Input 12 5 8 3" xfId="30099" xr:uid="{EC4851AE-6194-4997-AAA2-9E13C9A7BD07}"/>
    <cellStyle name="Input 12 5 8 4" xfId="19817" xr:uid="{7B4C8A61-EB52-4586-8E69-CB0117F4CF8B}"/>
    <cellStyle name="Input 12 5 9" xfId="7735" xr:uid="{24C573D1-6CCE-49C8-AA25-88597638740B}"/>
    <cellStyle name="Input 12 5 9 2" xfId="12359" xr:uid="{E960AF09-128F-41DD-9082-ADF608886380}"/>
    <cellStyle name="Input 12 5 9 2 2" xfId="34354" xr:uid="{EAEC825F-FBDB-4940-A9E4-8EC0DA61F0A7}"/>
    <cellStyle name="Input 12 5 9 2 3" xfId="24113" xr:uid="{2983B418-2657-4857-9328-0201072FCDC9}"/>
    <cellStyle name="Input 12 5 9 3" xfId="30285" xr:uid="{7E3738E2-FCEF-4AF6-BEF0-073A9E37064F}"/>
    <cellStyle name="Input 12 5 9 4" xfId="20002" xr:uid="{184110C9-0398-4F4B-9C8F-1172E9CCCC7B}"/>
    <cellStyle name="Input 12 6" xfId="3659" xr:uid="{59768414-FCE9-4861-8435-D7991BA8B48A}"/>
    <cellStyle name="Input 12 6 2" xfId="8865" xr:uid="{ABD502FF-266B-46D8-B8A4-29549FD1FDE1}"/>
    <cellStyle name="Input 12 6 2 2" xfId="31308" xr:uid="{9FC5CCBF-A3DE-4CAF-B3CD-0D9E4E12AFA8}"/>
    <cellStyle name="Input 12 6 2 3" xfId="21042" xr:uid="{8F530239-836D-430A-8D5E-BE13CEAC237C}"/>
    <cellStyle name="Input 12 6 3" xfId="26890" xr:uid="{D520124C-48A9-4027-B3DB-73FEE90ABBEF}"/>
    <cellStyle name="Input 12 6 4" xfId="16544" xr:uid="{03570C50-D0E1-49E1-950A-F1779277ADA5}"/>
    <cellStyle name="Input 12 7" xfId="3863" xr:uid="{D2694A9F-6CE9-469A-A4EA-B2456C6D0B5A}"/>
    <cellStyle name="Input 12 7 2" xfId="9041" xr:uid="{ABC00C8A-C288-4059-92A3-12581097408E}"/>
    <cellStyle name="Input 12 7 2 2" xfId="31381" xr:uid="{2304FDC4-2F4C-46B5-8CAE-ACE192AC1154}"/>
    <cellStyle name="Input 12 7 2 3" xfId="21116" xr:uid="{6E422905-9798-4E02-81C9-3AEE49C017F1}"/>
    <cellStyle name="Input 12 7 3" xfId="26970" xr:uid="{C976CA4D-9F72-4D7B-A7C2-25BB19B46F54}"/>
    <cellStyle name="Input 12 7 4" xfId="16635" xr:uid="{4D23B756-FE91-422E-834A-A38061A68FED}"/>
    <cellStyle name="Input 12 8" xfId="7007" xr:uid="{8CAFB900-74C5-4EA0-A3C6-1C441F078289}"/>
    <cellStyle name="Input 12 8 2" xfId="11639" xr:uid="{7B162730-13B1-44E0-9439-668596358CCB}"/>
    <cellStyle name="Input 12 8 2 2" xfId="33694" xr:uid="{F5DEBE53-46B6-4C2F-A906-92C8B9B286C1}"/>
    <cellStyle name="Input 12 8 2 3" xfId="23452" xr:uid="{EE70651D-9E4E-4DD7-B7A1-23F26A533A3D}"/>
    <cellStyle name="Input 12 8 3" xfId="29627" xr:uid="{64DCD98D-8882-45E5-BF9E-123021029C26}"/>
    <cellStyle name="Input 12 8 4" xfId="19339" xr:uid="{8A20AFC5-2FBB-4F27-9397-321129B3AB19}"/>
    <cellStyle name="Input 12 9" xfId="7794" xr:uid="{96155438-4AE2-4A14-B7E7-710B6422C410}"/>
    <cellStyle name="Input 12 9 2" xfId="12409" xr:uid="{823A6515-613D-4BAF-98D3-B19321B7D19C}"/>
    <cellStyle name="Input 12 9 2 2" xfId="34398" xr:uid="{DDAA5202-DE9D-4B55-B670-072FAC12561E}"/>
    <cellStyle name="Input 12 9 2 3" xfId="24156" xr:uid="{5921E546-EA9E-4913-8F24-8054F3BF485A}"/>
    <cellStyle name="Input 12 9 3" xfId="30338" xr:uid="{F4B1A960-CA6F-44D8-AE53-8B2D94D3FC39}"/>
    <cellStyle name="Input 12 9 4" xfId="20053" xr:uid="{75FE397F-3D20-4405-A1A6-3DAB238F0720}"/>
    <cellStyle name="Input 13" xfId="2117" xr:uid="{03FF7CD6-60BA-49FA-B7AD-E842246C8DA0}"/>
    <cellStyle name="Input 13 10" xfId="25988" xr:uid="{8587F8BA-1D3B-4C4D-9A0C-44B11DCECF1F}"/>
    <cellStyle name="Input 13 11" xfId="15577" xr:uid="{6B041814-BF3E-488A-BB97-5073E0A9102A}"/>
    <cellStyle name="Input 13 2" xfId="2673" xr:uid="{FB76449F-9955-4A7F-B933-7D8369615205}"/>
    <cellStyle name="Input 13 2 10" xfId="3666" xr:uid="{41FFBE0B-F052-4961-A2AB-CC7AC4EE1C2B}"/>
    <cellStyle name="Input 13 2 10 2" xfId="8872" xr:uid="{08D02D86-3EEA-4357-B88E-0C8ADAF60C25}"/>
    <cellStyle name="Input 13 2 10 2 2" xfId="31314" xr:uid="{B3B3A46F-FE58-46FC-8162-93001A71BD3B}"/>
    <cellStyle name="Input 13 2 10 2 3" xfId="21048" xr:uid="{CD143FC6-0F55-499F-A1E2-384EDAEA4361}"/>
    <cellStyle name="Input 13 2 10 3" xfId="26896" xr:uid="{30DDEA98-B1CD-4B50-9811-35C0A9DE4C72}"/>
    <cellStyle name="Input 13 2 10 4" xfId="16550" xr:uid="{0075C1D2-8253-4BA0-848A-96AE1CCC9B77}"/>
    <cellStyle name="Input 13 2 11" xfId="7954" xr:uid="{BB038C5E-2A2A-4AED-B4F7-4BE9086C7752}"/>
    <cellStyle name="Input 13 2 11 2" xfId="12567" xr:uid="{77F8BF36-128F-4F28-A481-97BC62EE7AD5}"/>
    <cellStyle name="Input 13 2 11 2 2" xfId="34547" xr:uid="{4DBE81B5-0EDC-4FB4-BB43-2FBC4EC0AB2E}"/>
    <cellStyle name="Input 13 2 11 2 3" xfId="24307" xr:uid="{78D1292D-D575-41AA-877B-BE3BE8508502}"/>
    <cellStyle name="Input 13 2 11 3" xfId="30498" xr:uid="{6F3C1D9A-0B4B-452B-838D-63535DD9FBC3}"/>
    <cellStyle name="Input 13 2 11 4" xfId="20212" xr:uid="{2320C121-FBA5-44EE-9E04-7D1B90272509}"/>
    <cellStyle name="Input 13 2 12" xfId="26149" xr:uid="{68B56CCE-968E-4C6B-B692-87BC285E2439}"/>
    <cellStyle name="Input 13 2 13" xfId="15733" xr:uid="{861339B8-9D71-49AB-971E-597FA33E2628}"/>
    <cellStyle name="Input 13 2 2" xfId="3969" xr:uid="{1C0FDBB5-E50D-4AA8-8B2C-806C672D19A2}"/>
    <cellStyle name="Input 13 2 2 2" xfId="9071" xr:uid="{E593B03A-95FD-487A-AB25-A8D344BEC753}"/>
    <cellStyle name="Input 13 2 2 2 2" xfId="31402" xr:uid="{47C626A4-CACB-4B63-B247-9D639E478CD3}"/>
    <cellStyle name="Input 13 2 2 2 3" xfId="21139" xr:uid="{0C1D9BCA-2376-43E7-A959-248CBC12373E}"/>
    <cellStyle name="Input 13 2 2 3" xfId="27035" xr:uid="{516A2A51-4336-4B31-A14D-A4015A8AE21D}"/>
    <cellStyle name="Input 13 2 2 4" xfId="16702" xr:uid="{630F2144-772C-41F2-ABA4-F2343A193537}"/>
    <cellStyle name="Input 13 2 3" xfId="4562" xr:uid="{4092E55F-8EBD-4802-9870-610CAAEA8369}"/>
    <cellStyle name="Input 13 2 3 2" xfId="9575" xr:uid="{2B8CFCB3-6CF3-4946-9B9E-7B9D4EEBF95F}"/>
    <cellStyle name="Input 13 2 3 2 2" xfId="31841" xr:uid="{B3F1186B-C5EB-48E9-AED9-B733613837FB}"/>
    <cellStyle name="Input 13 2 3 2 3" xfId="21578" xr:uid="{EF7EC986-D9A4-40EC-A9A1-F24DF6F70C19}"/>
    <cellStyle name="Input 13 2 3 3" xfId="27557" xr:uid="{8FB8142D-8CD1-49ED-A7A6-6416B48F8EC1}"/>
    <cellStyle name="Input 13 2 3 4" xfId="17223" xr:uid="{CDDE00A7-0468-4DA1-BA09-14052C205127}"/>
    <cellStyle name="Input 13 2 4" xfId="3290" xr:uid="{AF01B396-6514-4794-A72C-BE2AF242CA77}"/>
    <cellStyle name="Input 13 2 4 2" xfId="8539" xr:uid="{9BAC7D49-D6F4-4F8D-8F78-2F32EA07E3BB}"/>
    <cellStyle name="Input 13 2 4 2 2" xfId="31066" xr:uid="{A691D119-69F7-42CD-95EA-0DDAE53DC009}"/>
    <cellStyle name="Input 13 2 4 2 3" xfId="20745" xr:uid="{21C2EA04-EA5B-4C2E-9413-D8F2B273457E}"/>
    <cellStyle name="Input 13 2 4 3" xfId="26624" xr:uid="{6D6AB06A-6C1F-4C01-BF92-46CC0C6A2B12}"/>
    <cellStyle name="Input 13 2 4 4" xfId="16215" xr:uid="{F740B982-93E6-4C9C-AC9C-6286B4B35AE0}"/>
    <cellStyle name="Input 13 2 5" xfId="4096" xr:uid="{065BBB42-AABD-4275-93F7-DA07B32C48AE}"/>
    <cellStyle name="Input 13 2 5 2" xfId="9176" xr:uid="{17713B97-67F9-43F2-A87B-0F7AFEB261D2}"/>
    <cellStyle name="Input 13 2 5 2 2" xfId="31490" xr:uid="{BF6F712C-703A-4307-B226-56078B21D5E3}"/>
    <cellStyle name="Input 13 2 5 2 3" xfId="21227" xr:uid="{2E1B201B-BD9A-4B0E-BCDA-2938A19023B1}"/>
    <cellStyle name="Input 13 2 5 3" xfId="27145" xr:uid="{50D80151-475A-4C8E-8E32-B4D28B5A96AA}"/>
    <cellStyle name="Input 13 2 5 4" xfId="16811" xr:uid="{AAEA249A-A989-488B-9E68-01EF3782B5D3}"/>
    <cellStyle name="Input 13 2 6" xfId="5778" xr:uid="{854F715A-75F9-45E6-9359-2D9A0AFC35BA}"/>
    <cellStyle name="Input 13 2 6 2" xfId="10579" xr:uid="{92ECB04C-BDDF-4A9E-BFE4-24F3D0C3E341}"/>
    <cellStyle name="Input 13 2 6 2 2" xfId="32763" xr:uid="{9D12C145-5CE8-4E04-A322-B88FB10DE135}"/>
    <cellStyle name="Input 13 2 6 2 3" xfId="22509" xr:uid="{EF4827B7-3B5A-420E-AE5C-83A5CB4F2B93}"/>
    <cellStyle name="Input 13 2 6 3" xfId="28548" xr:uid="{AC4B358B-93E6-4617-B9F4-386213C29919}"/>
    <cellStyle name="Input 13 2 6 4" xfId="18251" xr:uid="{7972B3DE-C742-450C-ADD0-846383A7F060}"/>
    <cellStyle name="Input 13 2 7" xfId="6646" xr:uid="{7A7B9092-A94F-46F8-9500-C3905BFA781D}"/>
    <cellStyle name="Input 13 2 7 2" xfId="29311" xr:uid="{55B15D41-7305-46C3-9107-63BBA54E6CDB}"/>
    <cellStyle name="Input 13 2 7 3" xfId="19019" xr:uid="{F2FD1297-4DCE-44C1-8DC1-45C69AA2B70B}"/>
    <cellStyle name="Input 13 2 8" xfId="4436" xr:uid="{098BE0CC-D928-41C7-AC4D-285A6947168D}"/>
    <cellStyle name="Input 13 2 8 2" xfId="9478" xr:uid="{B2D54376-A861-41E3-8648-EBF9E1200516}"/>
    <cellStyle name="Input 13 2 8 2 2" xfId="31758" xr:uid="{EE610855-C1B3-48C2-A5BB-098B3FE4D41C}"/>
    <cellStyle name="Input 13 2 8 2 3" xfId="21493" xr:uid="{90842B38-3FBB-43E8-8F68-BD960FF02F63}"/>
    <cellStyle name="Input 13 2 8 3" xfId="27449" xr:uid="{140EFA62-03D5-4E4E-9DD2-47FB75EB9CE6}"/>
    <cellStyle name="Input 13 2 8 4" xfId="17113" xr:uid="{2947CF90-DCD7-49F6-92A6-B3F2A6B04B9D}"/>
    <cellStyle name="Input 13 2 9" xfId="5639" xr:uid="{E4CFBC27-22C2-4551-B931-667E519A7D06}"/>
    <cellStyle name="Input 13 2 9 2" xfId="10468" xr:uid="{588948A6-2424-4578-A9F0-32C8D9327727}"/>
    <cellStyle name="Input 13 2 9 2 2" xfId="32681" xr:uid="{B6710072-21EA-4617-BAC1-D8D733BB72C7}"/>
    <cellStyle name="Input 13 2 9 2 3" xfId="22426" xr:uid="{F62FE062-E4E3-4A3F-AD53-0825ED926A4F}"/>
    <cellStyle name="Input 13 2 9 3" xfId="28439" xr:uid="{C7B5FCAE-820B-42D5-95A4-A3628F930B6E}"/>
    <cellStyle name="Input 13 2 9 4" xfId="18141" xr:uid="{F48D0392-DE0A-4CBE-AA1C-002143FE973A}"/>
    <cellStyle name="Input 13 3" xfId="2840" xr:uid="{97F93469-98FD-4D46-B05E-6AADBC15B7D5}"/>
    <cellStyle name="Input 13 3 10" xfId="5158" xr:uid="{01A14575-7D7B-4A8F-8ADF-1A427CED0ACE}"/>
    <cellStyle name="Input 13 3 10 2" xfId="10053" xr:uid="{55BA99F3-6DDC-4F9A-911F-2A7A44FB58ED}"/>
    <cellStyle name="Input 13 3 10 2 2" xfId="32299" xr:uid="{E6C1CB5E-6ECC-4CB0-96E1-B05F1EB31634}"/>
    <cellStyle name="Input 13 3 10 2 3" xfId="22035" xr:uid="{DCAD1CAD-2AE8-47B3-8B80-5484A0FC674E}"/>
    <cellStyle name="Input 13 3 10 3" xfId="28038" xr:uid="{CA9F8756-582F-41B5-8745-F848E75B0F32}"/>
    <cellStyle name="Input 13 3 10 4" xfId="17711" xr:uid="{D1245ED5-AA41-495A-8194-960727257B7C}"/>
    <cellStyle name="Input 13 3 11" xfId="8091" xr:uid="{61399243-7169-4B8D-BB5E-E666437474BF}"/>
    <cellStyle name="Input 13 3 11 2" xfId="12704" xr:uid="{9599B98F-62FC-46FF-AA03-54E90B1C81E8}"/>
    <cellStyle name="Input 13 3 11 2 2" xfId="34653" xr:uid="{23B7A0CA-DC09-4D10-A432-AD8CF584445C}"/>
    <cellStyle name="Input 13 3 11 2 3" xfId="24417" xr:uid="{2D7E2FCA-BA8B-41F1-BD46-95F6CF95A61B}"/>
    <cellStyle name="Input 13 3 11 3" xfId="30635" xr:uid="{574BA215-FB51-4E25-B91A-991863F10EE7}"/>
    <cellStyle name="Input 13 3 11 4" xfId="20349" xr:uid="{5CE1AB25-FE6E-43D9-B7E0-62554E60CA4B}"/>
    <cellStyle name="Input 13 3 12" xfId="26265" xr:uid="{DC223C6C-42F1-4F6C-A41B-1B6E3B0AE206}"/>
    <cellStyle name="Input 13 3 13" xfId="15852" xr:uid="{BCAC05F1-21DA-4418-A9E1-8B943DD8B065}"/>
    <cellStyle name="Input 13 3 2" xfId="3970" xr:uid="{0F2CF216-8D9E-4CFB-B351-83E68CBF81C4}"/>
    <cellStyle name="Input 13 3 2 2" xfId="9072" xr:uid="{83C21FF3-06EA-45B1-909B-EDD40D8F96D9}"/>
    <cellStyle name="Input 13 3 2 2 2" xfId="31403" xr:uid="{CA689119-7364-4057-A312-5507688B6D40}"/>
    <cellStyle name="Input 13 3 2 2 3" xfId="21140" xr:uid="{BCF822FE-904F-464E-85CD-AF02F4AB54BE}"/>
    <cellStyle name="Input 13 3 2 3" xfId="27036" xr:uid="{66C503FE-D22D-4535-8456-A63ACD2D1836}"/>
    <cellStyle name="Input 13 3 2 4" xfId="16703" xr:uid="{EE3E15DE-08B4-4E75-92B9-BC250439DC9F}"/>
    <cellStyle name="Input 13 3 3" xfId="4724" xr:uid="{CE22F2B6-C2AC-4D02-B817-347E29F20A11}"/>
    <cellStyle name="Input 13 3 3 2" xfId="9697" xr:uid="{A32FD90A-58C3-4D74-A692-14D30012FDED}"/>
    <cellStyle name="Input 13 3 3 2 2" xfId="31955" xr:uid="{68727DDE-2767-4254-82E4-D092230BEACF}"/>
    <cellStyle name="Input 13 3 3 2 3" xfId="21691" xr:uid="{532E00BD-7619-4B96-BCAE-2642EC1D30DB}"/>
    <cellStyle name="Input 13 3 3 3" xfId="27672" xr:uid="{BBC41D82-EB7D-4232-AF65-052F72A3057B}"/>
    <cellStyle name="Input 13 3 3 4" xfId="17339" xr:uid="{EF64E9ED-0C90-4D72-8018-428EA5E535CB}"/>
    <cellStyle name="Input 13 3 4" xfId="5258" xr:uid="{636DBBEC-344C-4454-ADF1-3A455A8AD951}"/>
    <cellStyle name="Input 13 3 4 2" xfId="10131" xr:uid="{5AC69547-3438-48FD-BDBB-0E5F0F56C2E5}"/>
    <cellStyle name="Input 13 3 4 2 2" xfId="32373" xr:uid="{DC4B15CA-BA7E-4AEA-B865-6C7407AC0CA3}"/>
    <cellStyle name="Input 13 3 4 2 3" xfId="22113" xr:uid="{A1B127F4-3D98-404D-9068-EF48057BC338}"/>
    <cellStyle name="Input 13 3 4 3" xfId="28115" xr:uid="{6C82D5B6-B963-49AB-8779-523AC379AE58}"/>
    <cellStyle name="Input 13 3 4 4" xfId="17802" xr:uid="{B535347E-BA54-4F8A-B763-0CD5C2278D11}"/>
    <cellStyle name="Input 13 3 5" xfId="5864" xr:uid="{0BD051CF-4787-4668-AE1C-A2C6B26F2D6F}"/>
    <cellStyle name="Input 13 3 5 2" xfId="10644" xr:uid="{5DDA2B87-7F9C-4C42-9449-5F7FA2A8A6A7}"/>
    <cellStyle name="Input 13 3 5 2 2" xfId="32817" xr:uid="{48C89C4C-3775-4A56-B0DC-78113489A097}"/>
    <cellStyle name="Input 13 3 5 2 3" xfId="22564" xr:uid="{3FC3F330-9404-4B3B-8E69-34F630D8260C}"/>
    <cellStyle name="Input 13 3 5 3" xfId="28621" xr:uid="{62A0709E-1F31-43F5-A2C1-AC14C9D4E377}"/>
    <cellStyle name="Input 13 3 5 4" xfId="18325" xr:uid="{82D7C059-423B-4520-BBA1-C199502098CA}"/>
    <cellStyle name="Input 13 3 6" xfId="6257" xr:uid="{2C5C047B-5F0F-47EE-B222-AF04C08C2998}"/>
    <cellStyle name="Input 13 3 6 2" xfId="11001" xr:uid="{444C2D77-D9BA-4969-B769-ECF5E3DB6576}"/>
    <cellStyle name="Input 13 3 6 2 2" xfId="33150" xr:uid="{6A00C64A-D67C-45BF-9A83-DA1F77E0E20F}"/>
    <cellStyle name="Input 13 3 6 2 3" xfId="22901" xr:uid="{EBE30ADD-DB2D-4373-ADB1-64E95AA7A386}"/>
    <cellStyle name="Input 13 3 6 3" xfId="28976" xr:uid="{9AF1542A-77CB-408D-A4F9-E62A5BD0B2CB}"/>
    <cellStyle name="Input 13 3 6 4" xfId="18681" xr:uid="{CD0CAE97-176D-4D3A-956A-7DE535D7A365}"/>
    <cellStyle name="Input 13 3 7" xfId="5798" xr:uid="{63878F4A-1A7F-4962-829C-496223575F80}"/>
    <cellStyle name="Input 13 3 7 2" xfId="28562" xr:uid="{10A2D4CD-BE8C-4581-BAF5-DA72C586E64B}"/>
    <cellStyle name="Input 13 3 7 3" xfId="18265" xr:uid="{616D50AC-2A01-4A87-BFF7-065C9CBC9DC6}"/>
    <cellStyle name="Input 13 3 8" xfId="6872" xr:uid="{72EAE701-F180-4CE7-BE22-6A5DB4134EF4}"/>
    <cellStyle name="Input 13 3 8 2" xfId="11508" xr:uid="{8DDFC1D6-3265-4E15-8827-5F2A2C21C4BD}"/>
    <cellStyle name="Input 13 3 8 2 2" xfId="33587" xr:uid="{6E8E5AAB-5AE8-4D1D-B088-90E6C4491291}"/>
    <cellStyle name="Input 13 3 8 2 3" xfId="23343" xr:uid="{4BCC93D2-EF4D-42DF-9B9C-4C4F2FF476F6}"/>
    <cellStyle name="Input 13 3 8 3" xfId="29516" xr:uid="{08327A0C-14BD-479A-AAE3-95F46F0181FC}"/>
    <cellStyle name="Input 13 3 8 4" xfId="19226" xr:uid="{6E8EE71F-93D1-4412-ADD2-790708F523CC}"/>
    <cellStyle name="Input 13 3 9" xfId="7255" xr:uid="{25355865-1704-4B57-A1D3-3A16DBF1E985}"/>
    <cellStyle name="Input 13 3 9 2" xfId="11882" xr:uid="{2881BA1E-8EF8-447F-8A49-A348CCE08172}"/>
    <cellStyle name="Input 13 3 9 2 2" xfId="33922" xr:uid="{FEFE9794-C167-4964-9CB6-1D97ED04B64F}"/>
    <cellStyle name="Input 13 3 9 2 3" xfId="23681" xr:uid="{DC99EE76-6FED-44E1-B773-AB4A652C88EE}"/>
    <cellStyle name="Input 13 3 9 3" xfId="29854" xr:uid="{5010EFDA-E37E-4247-8230-C6961C7E16B8}"/>
    <cellStyle name="Input 13 3 9 4" xfId="19569" xr:uid="{54AD3FC2-C8E2-4410-9AE5-E566AD2FE81F}"/>
    <cellStyle name="Input 13 4" xfId="2802" xr:uid="{5A53B7F9-98D6-45D6-B82A-0E526D88CDDF}"/>
    <cellStyle name="Input 13 4 10" xfId="3705" xr:uid="{11A8B3A0-C929-4B56-8CA0-24CACDC3B88C}"/>
    <cellStyle name="Input 13 4 10 2" xfId="8905" xr:uid="{636C46B7-7646-43E4-911E-205294E3E369}"/>
    <cellStyle name="Input 13 4 10 2 2" xfId="31343" xr:uid="{66AA0F90-66BB-471D-A02B-BC7E79D45C3F}"/>
    <cellStyle name="Input 13 4 10 2 3" xfId="21076" xr:uid="{29C1B7C7-95A4-45ED-8ADC-87B3FCC62776}"/>
    <cellStyle name="Input 13 4 10 3" xfId="26924" xr:uid="{97C1B0FA-0D73-4304-B227-A6C18B552196}"/>
    <cellStyle name="Input 13 4 10 4" xfId="16578" xr:uid="{173C85B7-C98E-4F07-8C3C-76E7D24F7B37}"/>
    <cellStyle name="Input 13 4 11" xfId="8061" xr:uid="{A045DF8B-8B45-45DE-8796-87967DDAE811}"/>
    <cellStyle name="Input 13 4 11 2" xfId="12674" xr:uid="{24EAE6E3-3B6F-4883-A91A-B35E744C82D0}"/>
    <cellStyle name="Input 13 4 11 2 2" xfId="34629" xr:uid="{2508868F-8B19-4637-A06F-C8661EB20A48}"/>
    <cellStyle name="Input 13 4 11 2 3" xfId="24393" xr:uid="{7049EFCC-9EE4-48E8-B950-A87BDDD215B7}"/>
    <cellStyle name="Input 13 4 11 3" xfId="30605" xr:uid="{2D70CDEC-EFE3-4E26-9D8B-722A3732EFF1}"/>
    <cellStyle name="Input 13 4 11 4" xfId="20319" xr:uid="{1FEDA24A-90AC-458E-995A-299FC7AFFA4C}"/>
    <cellStyle name="Input 13 4 12" xfId="26238" xr:uid="{E9ED86B7-2783-44D1-A413-66446D4E247F}"/>
    <cellStyle name="Input 13 4 13" xfId="15824" xr:uid="{97E3EC4A-CBB8-40BE-8353-A5BF86E59AD2}"/>
    <cellStyle name="Input 13 4 2" xfId="3971" xr:uid="{433C4BFB-33B6-4F0B-BB2D-6F01E2F90C59}"/>
    <cellStyle name="Input 13 4 2 2" xfId="9073" xr:uid="{53DD8A80-A596-4CA3-929C-D09BE8962CDA}"/>
    <cellStyle name="Input 13 4 2 2 2" xfId="31404" xr:uid="{81A267B6-21BA-4EC7-A1EF-BFE8E982B621}"/>
    <cellStyle name="Input 13 4 2 2 3" xfId="21141" xr:uid="{24E376CD-FBFD-425A-BE65-FA885FADDE73}"/>
    <cellStyle name="Input 13 4 2 3" xfId="27037" xr:uid="{A975CFC7-CEA0-4DE4-AD07-AE14B0C201A4}"/>
    <cellStyle name="Input 13 4 2 4" xfId="16704" xr:uid="{C781BEC6-E1CC-4750-9DDB-BEC7A7DDED8B}"/>
    <cellStyle name="Input 13 4 3" xfId="4687" xr:uid="{5218760C-F800-4188-93F3-02C9554B050A}"/>
    <cellStyle name="Input 13 4 3 2" xfId="9669" xr:uid="{A1BB4DE6-6782-486F-A392-6BA351C1C27E}"/>
    <cellStyle name="Input 13 4 3 2 2" xfId="31928" xr:uid="{92E25AA4-ADCD-4B5D-B71E-C4EB9D94F36E}"/>
    <cellStyle name="Input 13 4 3 2 3" xfId="21664" xr:uid="{E4867C21-3B56-4372-BD1E-A8FF67A8B3AA}"/>
    <cellStyle name="Input 13 4 3 3" xfId="27645" xr:uid="{6ED9265D-D0FE-4BCF-AADC-5524F523BCDE}"/>
    <cellStyle name="Input 13 4 3 4" xfId="17312" xr:uid="{A2C0CED8-11EF-4A4D-9637-090C40D4E545}"/>
    <cellStyle name="Input 13 4 4" xfId="5232" xr:uid="{70E80063-B4DD-4947-967D-28CA3999F2CE}"/>
    <cellStyle name="Input 13 4 4 2" xfId="10108" xr:uid="{DB048DAC-E3E7-4403-B8FF-C4B86535F852}"/>
    <cellStyle name="Input 13 4 4 2 2" xfId="32351" xr:uid="{3E152292-CEE3-4D95-A761-C42B2CE6AB41}"/>
    <cellStyle name="Input 13 4 4 2 3" xfId="22090" xr:uid="{5C39FBBC-20D4-4E88-8C8C-A5B565A659D9}"/>
    <cellStyle name="Input 13 4 4 3" xfId="28093" xr:uid="{0AA6A355-BACE-4537-B981-119848C319A0}"/>
    <cellStyle name="Input 13 4 4 4" xfId="17779" xr:uid="{32DCDAFF-EE99-45B9-A23F-D629EC6793CA}"/>
    <cellStyle name="Input 13 4 5" xfId="3363" xr:uid="{B972AA1E-2EE4-40F8-BE96-820655EA1050}"/>
    <cellStyle name="Input 13 4 5 2" xfId="8599" xr:uid="{15DC7D66-B755-414A-9A36-1C2870708B57}"/>
    <cellStyle name="Input 13 4 5 2 2" xfId="31086" xr:uid="{D41C8F20-E6D0-4E76-A24B-2F13B2F7E928}"/>
    <cellStyle name="Input 13 4 5 2 3" xfId="20795" xr:uid="{A762D0FA-B158-4265-B70B-9215C115B06A}"/>
    <cellStyle name="Input 13 4 5 3" xfId="26655" xr:uid="{631CB58A-24B6-4B7B-AFF2-53A15C9F2003}"/>
    <cellStyle name="Input 13 4 5 4" xfId="16276" xr:uid="{31FDFBF8-E942-434A-AF94-6AC7643883A1}"/>
    <cellStyle name="Input 13 4 6" xfId="6222" xr:uid="{6D272DF0-DE8C-4EA9-A6FF-D31E0223D20F}"/>
    <cellStyle name="Input 13 4 6 2" xfId="10968" xr:uid="{700BF48B-B029-4DBA-A613-4A234A426F12}"/>
    <cellStyle name="Input 13 4 6 2 2" xfId="33121" xr:uid="{4AEA8509-470C-4853-99C6-64F3279F2BE8}"/>
    <cellStyle name="Input 13 4 6 2 3" xfId="22871" xr:uid="{4626EAAF-89B3-4170-B5FA-E45ECFEAD0CD}"/>
    <cellStyle name="Input 13 4 6 3" xfId="28946" xr:uid="{01A7299F-874D-4E83-BE3D-C51CC8BDE0A7}"/>
    <cellStyle name="Input 13 4 6 4" xfId="18649" xr:uid="{07043F63-23C1-4963-80BF-DC886B0A9EC2}"/>
    <cellStyle name="Input 13 4 7" xfId="3899" xr:uid="{12F16263-9460-4310-A26C-77A60B107BBC}"/>
    <cellStyle name="Input 13 4 7 2" xfId="27001" xr:uid="{1DD39D76-3DD6-44A3-AF4E-9C23410DC080}"/>
    <cellStyle name="Input 13 4 7 3" xfId="16666" xr:uid="{59C93778-FEEB-40D9-A26A-7FFD50BC7AC6}"/>
    <cellStyle name="Input 13 4 8" xfId="6842" xr:uid="{CCED584A-6F68-4595-AF73-31D0E37E9FAD}"/>
    <cellStyle name="Input 13 4 8 2" xfId="11483" xr:uid="{1D2EAC52-5597-4BA0-A252-397FB8401026}"/>
    <cellStyle name="Input 13 4 8 2 2" xfId="33564" xr:uid="{6E45ABCC-248E-4488-83E3-4EFAD17741D7}"/>
    <cellStyle name="Input 13 4 8 2 3" xfId="23319" xr:uid="{0DF45B18-72BF-4B15-958D-C8BD4EB64C9F}"/>
    <cellStyle name="Input 13 4 8 3" xfId="29488" xr:uid="{4C4F09D8-1AEE-4DAE-B204-57FC0A723751}"/>
    <cellStyle name="Input 13 4 8 4" xfId="19197" xr:uid="{599B4CD2-7EAA-47DE-972D-178F7D42341D}"/>
    <cellStyle name="Input 13 4 9" xfId="7221" xr:uid="{87743950-65D9-40CA-82D0-B0C9642E5F5B}"/>
    <cellStyle name="Input 13 4 9 2" xfId="11848" xr:uid="{B6328ECC-E6A8-428E-B942-8A19EF89EABA}"/>
    <cellStyle name="Input 13 4 9 2 2" xfId="33891" xr:uid="{5454FCBF-2F74-4493-BD73-0ADCB90BA252}"/>
    <cellStyle name="Input 13 4 9 2 3" xfId="23649" xr:uid="{03D20EEE-28F1-4EE0-9F70-01A522308928}"/>
    <cellStyle name="Input 13 4 9 3" xfId="29823" xr:uid="{47DE11C6-48DD-46DE-BF82-22CBD686397F}"/>
    <cellStyle name="Input 13 4 9 4" xfId="19537" xr:uid="{87233FEA-33E6-4D68-B0CE-D64F9893BE2A}"/>
    <cellStyle name="Input 13 5" xfId="3050" xr:uid="{F5F0F77D-DDEF-4740-8241-AD48C9909028}"/>
    <cellStyle name="Input 13 5 10" xfId="8268" xr:uid="{1CCA1AE9-53A1-473D-B72E-E7E6EA8920B3}"/>
    <cellStyle name="Input 13 5 10 2" xfId="12865" xr:uid="{BACC200B-6D47-4F37-9AD0-7A528E4741D2}"/>
    <cellStyle name="Input 13 5 10 2 2" xfId="34781" xr:uid="{788BC095-E3DB-4802-B329-1E936995AC34}"/>
    <cellStyle name="Input 13 5 10 2 3" xfId="24553" xr:uid="{D98945B6-E78E-4F57-BAD5-E7BDA455815B}"/>
    <cellStyle name="Input 13 5 10 3" xfId="30812" xr:uid="{955E2B79-8EDF-4311-9EC1-B6D188AC3756}"/>
    <cellStyle name="Input 13 5 10 4" xfId="20511" xr:uid="{40401EC2-6FEA-40DE-9FF8-B536249B8AE9}"/>
    <cellStyle name="Input 13 5 11" xfId="26408" xr:uid="{B10BAFF4-78B9-43E3-B372-E7FD5D0E4FB9}"/>
    <cellStyle name="Input 13 5 12" xfId="15997" xr:uid="{8E48AB0A-E59A-4C0F-9F10-1E63E2084397}"/>
    <cellStyle name="Input 13 5 2" xfId="4946" xr:uid="{6FCCF5D0-E0A5-4ED5-89FF-A90DCFD4F3EA}"/>
    <cellStyle name="Input 13 5 2 2" xfId="9866" xr:uid="{2EE033F4-BB30-43C9-B926-D848628562F5}"/>
    <cellStyle name="Input 13 5 2 2 2" xfId="32113" xr:uid="{9DAAB915-6660-4E60-B01C-81B557403B5C}"/>
    <cellStyle name="Input 13 5 2 2 3" xfId="21848" xr:uid="{6C5EA66A-65D5-4E4C-8816-8786BCD4071F}"/>
    <cellStyle name="Input 13 5 2 3" xfId="27837" xr:uid="{CF8F12B3-D462-40CA-A997-F5DFAAED4AAA}"/>
    <cellStyle name="Input 13 5 2 4" xfId="17509" xr:uid="{7A700434-5C33-410F-A4D9-66CAE36297AA}"/>
    <cellStyle name="Input 13 5 3" xfId="5456" xr:uid="{ABB2DB8E-8266-4FFD-A4E3-D5309891EB0B}"/>
    <cellStyle name="Input 13 5 3 2" xfId="10301" xr:uid="{1605881D-DA7A-48F6-843D-630E946128D9}"/>
    <cellStyle name="Input 13 5 3 2 2" xfId="32533" xr:uid="{7C602848-BF3D-481B-868F-7BF954C154DA}"/>
    <cellStyle name="Input 13 5 3 2 3" xfId="22279" xr:uid="{35314532-354E-48B1-BD9B-EC13DFAD61D1}"/>
    <cellStyle name="Input 13 5 3 3" xfId="28277" xr:uid="{D6D0EAC0-F8F4-45A7-A754-2597CB79BC10}"/>
    <cellStyle name="Input 13 5 3 4" xfId="17979" xr:uid="{0314382A-7B2C-4F38-AB86-2A785EBE8996}"/>
    <cellStyle name="Input 13 5 4" xfId="6092" xr:uid="{A0DAA890-7296-4969-811D-84168F417BD9}"/>
    <cellStyle name="Input 13 5 4 2" xfId="10844" xr:uid="{B98F474F-004A-4CAF-9F9D-4DA391633840}"/>
    <cellStyle name="Input 13 5 4 2 2" xfId="32998" xr:uid="{9C76681E-373F-4C83-A3A2-A3217B53B42F}"/>
    <cellStyle name="Input 13 5 4 2 3" xfId="22748" xr:uid="{9895F2F7-FB41-4D8E-A348-015CC3D6D6AD}"/>
    <cellStyle name="Input 13 5 4 3" xfId="28818" xr:uid="{C99B5E94-8802-4C62-94B4-142C0C97C872}"/>
    <cellStyle name="Input 13 5 4 4" xfId="18521" xr:uid="{E4470A2E-77F0-4150-96A0-B5EEF0C2A5ED}"/>
    <cellStyle name="Input 13 5 5" xfId="6453" xr:uid="{702DC63F-A215-4302-80AF-D500E9728DD6}"/>
    <cellStyle name="Input 13 5 5 2" xfId="11192" xr:uid="{68E9F17A-9AD5-4E8C-A65D-C6C54BE3F240}"/>
    <cellStyle name="Input 13 5 5 2 2" xfId="33316" xr:uid="{26904957-C079-434A-911F-90FA79BC1633}"/>
    <cellStyle name="Input 13 5 5 2 3" xfId="23070" xr:uid="{8074C5F7-E0A4-41C6-B124-7851707E4A58}"/>
    <cellStyle name="Input 13 5 5 3" xfId="29146" xr:uid="{D4F9E259-E705-4839-8B22-B6E83547D6B6}"/>
    <cellStyle name="Input 13 5 5 4" xfId="18854" xr:uid="{D1DA35B2-B410-466C-8342-215789E28C47}"/>
    <cellStyle name="Input 13 5 6" xfId="4469" xr:uid="{B274B5A0-328F-460E-BFFD-660DBF1070E9}"/>
    <cellStyle name="Input 13 5 6 2" xfId="27477" xr:uid="{517B858B-12BA-4D62-B6B6-302D40B59BD5}"/>
    <cellStyle name="Input 13 5 6 3" xfId="17141" xr:uid="{36EE2B76-A60F-41F1-99C4-40581DDD2292}"/>
    <cellStyle name="Input 13 5 7" xfId="7063" xr:uid="{61F6B20F-423A-4DEC-94B6-4D7A32ABB307}"/>
    <cellStyle name="Input 13 5 7 2" xfId="11693" xr:uid="{18AD0134-9BD9-4BFD-8518-25981DD44747}"/>
    <cellStyle name="Input 13 5 7 2 2" xfId="33744" xr:uid="{5655994D-E5B6-4D74-9A2C-79B9A9223F45}"/>
    <cellStyle name="Input 13 5 7 2 3" xfId="23503" xr:uid="{27DBC92C-224E-41AB-A4E3-DB5254436809}"/>
    <cellStyle name="Input 13 5 7 3" xfId="29677" xr:uid="{DB604FD8-9DD9-4227-B4E0-6FCE36FA15B9}"/>
    <cellStyle name="Input 13 5 7 4" xfId="19391" xr:uid="{ED44F8D4-E7C6-4853-A46B-E8D64A32B17D}"/>
    <cellStyle name="Input 13 5 8" xfId="7447" xr:uid="{F340947F-E4CA-4343-B3E7-43C64A5733AF}"/>
    <cellStyle name="Input 13 5 8 2" xfId="12074" xr:uid="{EB5552EB-2038-4F3A-96B4-F51E1864925B}"/>
    <cellStyle name="Input 13 5 8 2 2" xfId="34090" xr:uid="{01E8E77B-817A-4906-BC63-1C49773AEA88}"/>
    <cellStyle name="Input 13 5 8 2 3" xfId="23851" xr:uid="{8F75FF97-209A-41A3-83D9-1155760869AB}"/>
    <cellStyle name="Input 13 5 8 3" xfId="30021" xr:uid="{60AABB22-0101-4389-8E0C-C3C3B5236B75}"/>
    <cellStyle name="Input 13 5 8 4" xfId="19739" xr:uid="{B4DA497E-A436-425F-885B-1046908DF204}"/>
    <cellStyle name="Input 13 5 9" xfId="7659" xr:uid="{DA9D2FFD-D3DC-49D2-BC22-D88197898C41}"/>
    <cellStyle name="Input 13 5 9 2" xfId="12283" xr:uid="{B6444611-06F8-40E4-8086-61E5C7C7A70A}"/>
    <cellStyle name="Input 13 5 9 2 2" xfId="34278" xr:uid="{D3F5305F-2696-489C-AFFD-15B4BD443D8D}"/>
    <cellStyle name="Input 13 5 9 2 3" xfId="24037" xr:uid="{DE8490CB-45D5-4136-8393-10CF0CDD6A61}"/>
    <cellStyle name="Input 13 5 9 3" xfId="30209" xr:uid="{C1EEE419-7A66-41A7-BDB8-A4F86C1ACEDD}"/>
    <cellStyle name="Input 13 5 9 4" xfId="19926" xr:uid="{3B622307-D528-452D-AF56-217D5AD686BF}"/>
    <cellStyle name="Input 13 6" xfId="3658" xr:uid="{FAD14C68-6163-4F80-9D5D-5D9C28E97D2D}"/>
    <cellStyle name="Input 13 6 2" xfId="8864" xr:uid="{3C67A0FC-D73D-4641-8921-36D8F71FDBAD}"/>
    <cellStyle name="Input 13 6 2 2" xfId="31307" xr:uid="{53D89F06-EDBF-428F-9F2D-A5E2FCFB1B63}"/>
    <cellStyle name="Input 13 6 2 3" xfId="21041" xr:uid="{DB8C0C10-A222-4A33-AAD7-F4B9ED8FD092}"/>
    <cellStyle name="Input 13 6 3" xfId="26889" xr:uid="{014AB3DE-0EE0-4BFB-9A33-B1863934BDDA}"/>
    <cellStyle name="Input 13 6 4" xfId="16543" xr:uid="{A4B8C93C-FC16-4F09-A07F-BAD1C350F1B3}"/>
    <cellStyle name="Input 13 7" xfId="3864" xr:uid="{C4C1A5A1-B386-4F03-9AFB-A45D9E060A98}"/>
    <cellStyle name="Input 13 7 2" xfId="9042" xr:uid="{ECD963A7-7E1E-403E-9640-4036B99E3B9A}"/>
    <cellStyle name="Input 13 7 2 2" xfId="31382" xr:uid="{E2C06441-CE73-4D6E-B030-DB1F125CCBF4}"/>
    <cellStyle name="Input 13 7 2 3" xfId="21117" xr:uid="{DE37BB52-7BF0-4F40-A95E-D71F0F2CE41B}"/>
    <cellStyle name="Input 13 7 3" xfId="26971" xr:uid="{7CBDF0C4-AB06-4B9C-9417-95E8123D8366}"/>
    <cellStyle name="Input 13 7 4" xfId="16636" xr:uid="{F6D03BCB-25C7-4750-83D0-24A8406D94A5}"/>
    <cellStyle name="Input 13 8" xfId="7617" xr:uid="{A53662C7-A703-4319-984F-6E52EE511719}"/>
    <cellStyle name="Input 13 8 2" xfId="12242" xr:uid="{7FDE993D-5CAB-45CA-9DC8-288D52AB19AB}"/>
    <cellStyle name="Input 13 8 2 2" xfId="34239" xr:uid="{5E56CFDB-F090-4C40-B77D-2303411533A7}"/>
    <cellStyle name="Input 13 8 2 3" xfId="23998" xr:uid="{FF7333EB-37E4-41FE-90C0-9477DC3562EE}"/>
    <cellStyle name="Input 13 8 3" xfId="30170" xr:uid="{286F4096-FD92-4461-BFEE-F48E4795CC48}"/>
    <cellStyle name="Input 13 8 4" xfId="19887" xr:uid="{23D2244F-1AC5-4492-BDBE-D4D239F1B369}"/>
    <cellStyle name="Input 13 9" xfId="7795" xr:uid="{D657A2BE-30F4-43CD-93D9-170DAE90089C}"/>
    <cellStyle name="Input 13 9 2" xfId="12410" xr:uid="{7126A930-D455-4075-AA18-67F7538F80EF}"/>
    <cellStyle name="Input 13 9 2 2" xfId="34399" xr:uid="{D4299FB2-0A8D-4ED3-88DA-5E574BA5C10D}"/>
    <cellStyle name="Input 13 9 2 3" xfId="24157" xr:uid="{63F40556-AEDD-47A5-B90F-896A6460F520}"/>
    <cellStyle name="Input 13 9 3" xfId="30339" xr:uid="{EFBC4997-7AE8-49DD-ACE7-8C7005C4B912}"/>
    <cellStyle name="Input 13 9 4" xfId="20054" xr:uid="{36EA4827-28D8-418D-88F5-81099980977A}"/>
    <cellStyle name="Input 14" xfId="2118" xr:uid="{DF9E6039-F166-4B28-9968-81D88AD4F9A5}"/>
    <cellStyle name="Input 14 10" xfId="25989" xr:uid="{B712B13A-0247-4A8B-9EA3-26E60F15F580}"/>
    <cellStyle name="Input 14 11" xfId="15578" xr:uid="{4748A3F9-0523-4052-BD4F-6C60EB12DD1E}"/>
    <cellStyle name="Input 14 2" xfId="2887" xr:uid="{DCE18C9E-4227-47D4-943E-6DC54C05ADE3}"/>
    <cellStyle name="Input 14 2 10" xfId="6012" xr:uid="{3C1E1450-7A73-4146-ABC2-544EE83732BB}"/>
    <cellStyle name="Input 14 2 10 2" xfId="10780" xr:uid="{969A5116-D526-4EAF-B147-0C9CCC380F04}"/>
    <cellStyle name="Input 14 2 10 2 2" xfId="32939" xr:uid="{C76EC010-F724-4799-803D-AC034A109404}"/>
    <cellStyle name="Input 14 2 10 2 3" xfId="22688" xr:uid="{9A26E2AB-890B-4EA8-886B-D011E7ADBF2E}"/>
    <cellStyle name="Input 14 2 10 3" xfId="28749" xr:uid="{D3AE116B-862C-4DFE-A969-3705DC193407}"/>
    <cellStyle name="Input 14 2 10 4" xfId="18452" xr:uid="{FD9B8EEA-835C-4EDC-819F-0311A43708DC}"/>
    <cellStyle name="Input 14 2 11" xfId="8128" xr:uid="{05E7E26D-2D8A-4BA5-9758-1350CEC822A2}"/>
    <cellStyle name="Input 14 2 11 2" xfId="12741" xr:uid="{8D9A11CF-1C52-415A-AC50-3F3B01EE1CCB}"/>
    <cellStyle name="Input 14 2 11 2 2" xfId="34676" xr:uid="{4A84FF22-3053-495F-9CDC-03119BE081A2}"/>
    <cellStyle name="Input 14 2 11 2 3" xfId="24445" xr:uid="{74A78622-2E5A-40FE-B62C-F8FD978CFFCD}"/>
    <cellStyle name="Input 14 2 11 3" xfId="30672" xr:uid="{AB009B5D-37DB-42E3-9A93-6186FDB33041}"/>
    <cellStyle name="Input 14 2 11 4" xfId="20386" xr:uid="{3ACBBC20-B1B2-4FE2-B5A7-9C6CD469BE0A}"/>
    <cellStyle name="Input 14 2 12" xfId="26292" xr:uid="{E80F8365-CA51-44B4-BB12-979F432BDB52}"/>
    <cellStyle name="Input 14 2 13" xfId="15880" xr:uid="{2360267E-D126-4076-9447-36A2270A580C}"/>
    <cellStyle name="Input 14 2 2" xfId="3974" xr:uid="{E3B13EAB-EAAA-493D-8688-19DB769DC58A}"/>
    <cellStyle name="Input 14 2 2 2" xfId="9074" xr:uid="{7F65BA5E-07A0-4BB4-A0EA-9B9E5E27937F}"/>
    <cellStyle name="Input 14 2 2 2 2" xfId="31405" xr:uid="{E1893E08-9E26-4D97-94E1-B2584CB566D9}"/>
    <cellStyle name="Input 14 2 2 2 3" xfId="21142" xr:uid="{971CACA8-AE99-4AA5-B69E-BD928A2B1BA2}"/>
    <cellStyle name="Input 14 2 2 3" xfId="27040" xr:uid="{074E6FF8-7194-4F64-B588-CFB5ADE47363}"/>
    <cellStyle name="Input 14 2 2 4" xfId="16707" xr:uid="{E3C6F8EB-39E9-46AA-AA2F-FA0ED1102ADB}"/>
    <cellStyle name="Input 14 2 3" xfId="4767" xr:uid="{1FBC59A4-02D3-4EAA-B488-7136641E8000}"/>
    <cellStyle name="Input 14 2 3 2" xfId="9724" xr:uid="{7E3C63CB-71C6-410B-BDB0-202707E40DB0}"/>
    <cellStyle name="Input 14 2 3 2 2" xfId="31980" xr:uid="{FCF78B1D-F2E9-46E6-AE2C-7CB2746B1EFA}"/>
    <cellStyle name="Input 14 2 3 2 3" xfId="21716" xr:uid="{C616D10C-FAFA-4BFF-9397-89CEB8B5D27A}"/>
    <cellStyle name="Input 14 2 3 3" xfId="27698" xr:uid="{06A2FE97-EA9C-4E89-BBEE-5BBA752D05D8}"/>
    <cellStyle name="Input 14 2 3 4" xfId="17369" xr:uid="{0A285C06-7D74-4637-A2C7-036751B7F267}"/>
    <cellStyle name="Input 14 2 4" xfId="5640" xr:uid="{E17E9F2F-59EB-4AF1-A2BC-279C61009548}"/>
    <cellStyle name="Input 14 2 4 2" xfId="10469" xr:uid="{5A66219F-8035-4AD0-A68B-6AB42375FB08}"/>
    <cellStyle name="Input 14 2 4 2 2" xfId="32682" xr:uid="{5BE1BE7C-957B-4DD5-A720-06459A75859E}"/>
    <cellStyle name="Input 14 2 4 2 3" xfId="22427" xr:uid="{F0A99FF2-33A5-4149-9546-AF48CC9AFCA8}"/>
    <cellStyle name="Input 14 2 4 3" xfId="28440" xr:uid="{8072FA6A-876D-4AFD-8F4E-A90E4DB2C631}"/>
    <cellStyle name="Input 14 2 4 4" xfId="18142" xr:uid="{8744C259-CD41-47DA-AFAB-AE128584CF96}"/>
    <cellStyle name="Input 14 2 5" xfId="4288" xr:uid="{126027B6-F9A5-45A7-BD5D-C62907D08868}"/>
    <cellStyle name="Input 14 2 5 2" xfId="9342" xr:uid="{9071526B-ED04-4957-B74E-F90A844CCC68}"/>
    <cellStyle name="Input 14 2 5 2 2" xfId="31639" xr:uid="{B93A4224-B486-4323-A3CF-93CBC8348B1B}"/>
    <cellStyle name="Input 14 2 5 2 3" xfId="21375" xr:uid="{BE029B69-E12D-4600-A8C9-210F4A319E25}"/>
    <cellStyle name="Input 14 2 5 3" xfId="27319" xr:uid="{5C99AFDC-CDAC-4E60-8C0C-C05C3CB95E70}"/>
    <cellStyle name="Input 14 2 5 4" xfId="16984" xr:uid="{FB7F6238-56B7-4E5D-A100-0921CF94EFFF}"/>
    <cellStyle name="Input 14 2 6" xfId="3665" xr:uid="{B92CA96A-CB46-4C80-9E50-59E269622996}"/>
    <cellStyle name="Input 14 2 6 2" xfId="8871" xr:uid="{2BE84BD8-B5F9-431C-9267-5EF237A663DB}"/>
    <cellStyle name="Input 14 2 6 2 2" xfId="31313" xr:uid="{7092A3C5-A6DC-4174-8A6D-C88B731742DD}"/>
    <cellStyle name="Input 14 2 6 2 3" xfId="21047" xr:uid="{2B331B0F-5701-46B9-A87E-1D97C4D2C721}"/>
    <cellStyle name="Input 14 2 6 3" xfId="26895" xr:uid="{E554A636-A78E-4465-921C-45B6AA5972B5}"/>
    <cellStyle name="Input 14 2 6 4" xfId="16549" xr:uid="{CCCCF58B-289B-4EBD-A550-AB937EAF17E0}"/>
    <cellStyle name="Input 14 2 7" xfId="6912" xr:uid="{B9EF5F1C-53B0-4FD5-8239-1C5054EA2556}"/>
    <cellStyle name="Input 14 2 7 2" xfId="29543" xr:uid="{D1668FC3-92C1-4085-B75E-5EFC8EAB0DC3}"/>
    <cellStyle name="Input 14 2 7 3" xfId="19253" xr:uid="{23620287-5E48-45F9-A5A1-D71029F49F0A}"/>
    <cellStyle name="Input 14 2 8" xfId="7297" xr:uid="{948F069C-CF32-4413-807A-EFFD96DAEF72}"/>
    <cellStyle name="Input 14 2 8 2" xfId="11924" xr:uid="{5EACC0E9-F6A9-4F2B-863C-F7853492AD4F}"/>
    <cellStyle name="Input 14 2 8 2 2" xfId="33951" xr:uid="{26AE83FC-0B51-4560-B85A-87EFD5EAE9F9}"/>
    <cellStyle name="Input 14 2 8 2 3" xfId="23709" xr:uid="{9554CCD1-9273-460E-9787-7E80B8C84D72}"/>
    <cellStyle name="Input 14 2 8 3" xfId="29882" xr:uid="{3B777AF2-94A3-49F7-B4EB-60D3B98C0B2A}"/>
    <cellStyle name="Input 14 2 8 4" xfId="19597" xr:uid="{606F5A03-2488-49D8-ACCC-79065176B900}"/>
    <cellStyle name="Input 14 2 9" xfId="7603" xr:uid="{5F1A1947-6D1A-4205-89F4-B59DECEF4CA4}"/>
    <cellStyle name="Input 14 2 9 2" xfId="12228" xr:uid="{68D836A8-B106-4BC2-8F65-74240983119F}"/>
    <cellStyle name="Input 14 2 9 2 2" xfId="34225" xr:uid="{347E2612-1BE6-4A63-A1A3-CC8521A5169E}"/>
    <cellStyle name="Input 14 2 9 2 3" xfId="23985" xr:uid="{1B9D218F-514E-428C-9C09-20479D6704A1}"/>
    <cellStyle name="Input 14 2 9 3" xfId="30156" xr:uid="{5F8183DF-2D09-4EFC-894C-D36CF25E618F}"/>
    <cellStyle name="Input 14 2 9 4" xfId="19874" xr:uid="{9C547BDC-D8FE-468E-B353-D191409467BD}"/>
    <cellStyle name="Input 14 3" xfId="2964" xr:uid="{AD221837-DEFD-4163-8E7B-D94C4DD931E8}"/>
    <cellStyle name="Input 14 3 10" xfId="6314" xr:uid="{3A6F7C8D-8F91-428C-B2C2-53A56D665A99}"/>
    <cellStyle name="Input 14 3 10 2" xfId="11056" xr:uid="{540C8648-C5D7-4AE6-9D66-FBA3D1707D18}"/>
    <cellStyle name="Input 14 3 10 2 2" xfId="33193" xr:uid="{53C9B9FB-8C63-4487-90E4-CC2281BDB3E9}"/>
    <cellStyle name="Input 14 3 10 2 3" xfId="22944" xr:uid="{69C5591B-8E04-4C9A-800F-3DA851964B51}"/>
    <cellStyle name="Input 14 3 10 3" xfId="29020" xr:uid="{067D2CCB-E29A-41B7-91CA-1525094A33E6}"/>
    <cellStyle name="Input 14 3 10 4" xfId="18725" xr:uid="{74EE9855-CB0C-4C54-9782-0C8956306BDC}"/>
    <cellStyle name="Input 14 3 11" xfId="8185" xr:uid="{F4D0CF66-1128-45FE-9A8D-B4B4F2ECE92C}"/>
    <cellStyle name="Input 14 3 11 2" xfId="12798" xr:uid="{25D79174-D5C3-4AA3-88C0-B8F855321BA9}"/>
    <cellStyle name="Input 14 3 11 2 2" xfId="34724" xr:uid="{3A6346CA-CC85-447F-929A-BAAEB17393BF}"/>
    <cellStyle name="Input 14 3 11 2 3" xfId="24495" xr:uid="{74FB739A-E278-4287-8A26-2C94D9C61F26}"/>
    <cellStyle name="Input 14 3 11 3" xfId="30729" xr:uid="{ACEF3E29-6A3E-4FBD-9132-D5AE1B591400}"/>
    <cellStyle name="Input 14 3 11 4" xfId="20443" xr:uid="{8775C256-8518-4065-B46C-EA9E04F96F54}"/>
    <cellStyle name="Input 14 3 12" xfId="26346" xr:uid="{B20D17BB-1507-477D-A073-062A5D5EFBA7}"/>
    <cellStyle name="Input 14 3 13" xfId="15937" xr:uid="{F99F9E4D-5CD2-4D68-9D37-2820503FD3D8}"/>
    <cellStyle name="Input 14 3 2" xfId="3975" xr:uid="{BECE4CBF-F88C-48B4-BEFC-7C2068CC618B}"/>
    <cellStyle name="Input 14 3 2 2" xfId="9075" xr:uid="{E1F375B9-1EDB-4481-B836-02B2707EE191}"/>
    <cellStyle name="Input 14 3 2 2 2" xfId="31406" xr:uid="{BE2CB6DD-10DA-47E7-ACFD-C1363B3D08C3}"/>
    <cellStyle name="Input 14 3 2 2 3" xfId="21143" xr:uid="{21FD1BA4-6F3A-47C3-AE60-1F37D4C054C6}"/>
    <cellStyle name="Input 14 3 2 3" xfId="27041" xr:uid="{E1627F99-7989-44FD-BB75-C95A0F7EC826}"/>
    <cellStyle name="Input 14 3 2 4" xfId="16708" xr:uid="{789DDE43-96A7-468F-ACC6-65B92F1BBE16}"/>
    <cellStyle name="Input 14 3 3" xfId="4843" xr:uid="{C8EBB1AC-0AD3-4AD7-ADE3-722A3D832CE4}"/>
    <cellStyle name="Input 14 3 3 2" xfId="9782" xr:uid="{D92A43BD-D791-4B14-9B54-E7F8B13E97F0}"/>
    <cellStyle name="Input 14 3 3 2 2" xfId="32034" xr:uid="{88140F66-6567-45EA-A9B7-E3BF91279707}"/>
    <cellStyle name="Input 14 3 3 2 3" xfId="21769" xr:uid="{BBAD2CF1-F008-4264-BEE1-771B66DE710E}"/>
    <cellStyle name="Input 14 3 3 3" xfId="27753" xr:uid="{ABFDA90A-68BD-41DA-B4B8-5CC5F86B065E}"/>
    <cellStyle name="Input 14 3 3 4" xfId="17423" xr:uid="{67A3E238-8203-475A-AA11-558447519A3C}"/>
    <cellStyle name="Input 14 3 4" xfId="5361" xr:uid="{E2091FF2-3EC1-4E90-95AF-A1A5077E326B}"/>
    <cellStyle name="Input 14 3 4 2" xfId="10219" xr:uid="{B1C59243-8006-48A3-BEAA-BDBCE9D195AA}"/>
    <cellStyle name="Input 14 3 4 2 2" xfId="32455" xr:uid="{E2AE8EB2-D2DD-4CEB-8874-2D7F6D946999}"/>
    <cellStyle name="Input 14 3 4 2 3" xfId="22200" xr:uid="{02B33D3C-6F7C-4AEE-A94B-DA9E25867BAC}"/>
    <cellStyle name="Input 14 3 4 3" xfId="28192" xr:uid="{5870A0D6-B13C-4D33-BACC-8FF02A346793}"/>
    <cellStyle name="Input 14 3 4 4" xfId="17891" xr:uid="{66157269-359A-485D-8270-04D07F5CB988}"/>
    <cellStyle name="Input 14 3 5" xfId="5979" xr:uid="{DA32F422-D72B-4363-A00B-97887389CA3C}"/>
    <cellStyle name="Input 14 3 5 2" xfId="10748" xr:uid="{80A64B03-8A90-46F1-8C9D-6F5418C08DE3}"/>
    <cellStyle name="Input 14 3 5 2 2" xfId="32910" xr:uid="{0E265812-0A95-4730-B706-C01CA684A973}"/>
    <cellStyle name="Input 14 3 5 2 3" xfId="22659" xr:uid="{F4A1BF9B-85ED-4A16-882F-6BD1D031E4AE}"/>
    <cellStyle name="Input 14 3 5 3" xfId="28719" xr:uid="{63A498DC-580C-4282-9D79-EE835EEF8D21}"/>
    <cellStyle name="Input 14 3 5 4" xfId="18422" xr:uid="{EC0F4766-8121-472B-9222-B185B8AD62C9}"/>
    <cellStyle name="Input 14 3 6" xfId="6367" xr:uid="{8440973F-9D0B-4F80-9F25-5E177BC22C7C}"/>
    <cellStyle name="Input 14 3 6 2" xfId="11109" xr:uid="{16968E44-DE2C-487E-918F-67748E3623F6}"/>
    <cellStyle name="Input 14 3 6 2 2" xfId="33241" xr:uid="{24E2F723-9B88-4A1E-82A3-4CE1382FB861}"/>
    <cellStyle name="Input 14 3 6 2 3" xfId="22993" xr:uid="{F920BF73-C38F-488C-8D5A-9423C1888F57}"/>
    <cellStyle name="Input 14 3 6 3" xfId="29068" xr:uid="{F87AAC79-1F29-457C-BE6E-CEC95D7138EF}"/>
    <cellStyle name="Input 14 3 6 4" xfId="18774" xr:uid="{AC49A4CD-F64C-477C-90A8-014D2A37F2F0}"/>
    <cellStyle name="Input 14 3 7" xfId="3982" xr:uid="{6E3FC545-3D8C-479A-AA0C-E35DBC819EE7}"/>
    <cellStyle name="Input 14 3 7 2" xfId="27047" xr:uid="{2DC11588-BC67-4BB4-B8FB-443D99FF50D0}"/>
    <cellStyle name="Input 14 3 7 3" xfId="16714" xr:uid="{8519DB2B-A9B3-4FFA-9BD7-D41C2F27D11B}"/>
    <cellStyle name="Input 14 3 8" xfId="6977" xr:uid="{E0158D58-DEC9-4D12-8B57-97513AF4A447}"/>
    <cellStyle name="Input 14 3 8 2" xfId="11609" xr:uid="{42B3674F-E5AC-45E2-A6A4-A3F3A22DF6CE}"/>
    <cellStyle name="Input 14 3 8 2 2" xfId="33667" xr:uid="{226EA752-DFC0-4A3F-81C7-A121D33355A1}"/>
    <cellStyle name="Input 14 3 8 2 3" xfId="23425" xr:uid="{EA503F92-6303-490B-9FEF-8A69EC6438AD}"/>
    <cellStyle name="Input 14 3 8 3" xfId="29600" xr:uid="{24925DED-3EDE-4A7F-AC16-3FE59843F325}"/>
    <cellStyle name="Input 14 3 8 4" xfId="19312" xr:uid="{6EE3C3DA-7CE0-41CA-B7BD-B5AF3361E789}"/>
    <cellStyle name="Input 14 3 9" xfId="7368" xr:uid="{F4DCA3C7-1FBD-4050-A8C4-7117BFFBFED8}"/>
    <cellStyle name="Input 14 3 9 2" xfId="11995" xr:uid="{6339C15E-D09F-499E-9C75-586BF6F2A430}"/>
    <cellStyle name="Input 14 3 9 2 2" xfId="34016" xr:uid="{E9858378-4B06-4643-9438-4FD66C417010}"/>
    <cellStyle name="Input 14 3 9 2 3" xfId="23776" xr:uid="{B7FC6C63-4114-49ED-9967-D04455B33013}"/>
    <cellStyle name="Input 14 3 9 3" xfId="29947" xr:uid="{40ED94C8-7856-4937-871A-1EEB0460FAAA}"/>
    <cellStyle name="Input 14 3 9 4" xfId="19664" xr:uid="{15267DB6-2108-4661-BD6B-75642B069FC5}"/>
    <cellStyle name="Input 14 4" xfId="2997" xr:uid="{AEDD6771-A3D9-4BC1-A6EC-324D134BEA56}"/>
    <cellStyle name="Input 14 4 10" xfId="3274" xr:uid="{036E3FC4-DE5F-4E30-9758-1CEE7BA1B651}"/>
    <cellStyle name="Input 14 4 10 2" xfId="8526" xr:uid="{1CC60FC7-F0ED-4E76-BA26-45B3E8F46CE6}"/>
    <cellStyle name="Input 14 4 10 2 2" xfId="31053" xr:uid="{10C05482-2AD9-4A89-9A5E-7CC9F1FA0C29}"/>
    <cellStyle name="Input 14 4 10 2 3" xfId="20732" xr:uid="{0A27A1BA-F4F1-44CF-A089-367085A1385D}"/>
    <cellStyle name="Input 14 4 10 3" xfId="26608" xr:uid="{63C80F12-92A3-4CF2-8A97-B3270B038005}"/>
    <cellStyle name="Input 14 4 10 4" xfId="16199" xr:uid="{7F0B5275-B1BF-4140-807C-0597A435D850}"/>
    <cellStyle name="Input 14 4 11" xfId="8214" xr:uid="{A1BADAF8-2317-4A50-B49A-94B3BC40F3A1}"/>
    <cellStyle name="Input 14 4 11 2" xfId="12827" xr:uid="{EAD10B6A-FA85-41C3-AC83-7C793771D243}"/>
    <cellStyle name="Input 14 4 11 2 2" xfId="34748" xr:uid="{9E5134F4-87B6-4D45-B98B-BC9BFF33D1B9}"/>
    <cellStyle name="Input 14 4 11 2 3" xfId="24520" xr:uid="{A828F76C-D86F-41BE-BE62-B0FE2FAD0AE5}"/>
    <cellStyle name="Input 14 4 11 3" xfId="30758" xr:uid="{B4413773-A13A-4EF4-B204-5D4DEC075061}"/>
    <cellStyle name="Input 14 4 11 4" xfId="20472" xr:uid="{CB2C8F37-0196-4F19-B831-2F46FEF3B7E7}"/>
    <cellStyle name="Input 14 4 12" xfId="26370" xr:uid="{3620E2D9-24E2-4884-B8FA-7413D9650632}"/>
    <cellStyle name="Input 14 4 13" xfId="15962" xr:uid="{BA4658AD-3348-4F5A-911E-CEEDD14C9503}"/>
    <cellStyle name="Input 14 4 2" xfId="3976" xr:uid="{EC015611-A050-453A-BA5F-6A1CA969C8DE}"/>
    <cellStyle name="Input 14 4 2 2" xfId="9076" xr:uid="{D29B0CA1-1761-4A8D-85E3-B0A38845A31E}"/>
    <cellStyle name="Input 14 4 2 2 2" xfId="31407" xr:uid="{D6529280-846D-46F9-9D14-499750A56256}"/>
    <cellStyle name="Input 14 4 2 2 3" xfId="21144" xr:uid="{7344A79D-3199-4812-81FB-65CC459DC05A}"/>
    <cellStyle name="Input 14 4 2 3" xfId="27042" xr:uid="{131A8F34-9FF9-42C6-A3CA-9BA4D29DBADE}"/>
    <cellStyle name="Input 14 4 2 4" xfId="16709" xr:uid="{6D0EF713-FD61-4907-AE61-FF68A159C501}"/>
    <cellStyle name="Input 14 4 3" xfId="4874" xr:uid="{9A95B30B-2AF5-4577-A1CA-8C0D7F6B135B}"/>
    <cellStyle name="Input 14 4 3 2" xfId="9807" xr:uid="{533F98FB-1CFA-4F96-AD47-1B65B2DBDA5A}"/>
    <cellStyle name="Input 14 4 3 2 2" xfId="32057" xr:uid="{FDD9EFE9-2837-411F-A623-78C1EE633641}"/>
    <cellStyle name="Input 14 4 3 2 3" xfId="21792" xr:uid="{53435405-5E55-486F-B464-1EB7E5C1764A}"/>
    <cellStyle name="Input 14 4 3 3" xfId="27776" xr:uid="{769D6D94-4CA6-49C3-8A0B-ECBEA0708003}"/>
    <cellStyle name="Input 14 4 3 4" xfId="17446" xr:uid="{848BD78B-E133-44E0-9754-937F77308A89}"/>
    <cellStyle name="Input 14 4 4" xfId="5392" xr:uid="{950A2503-C2AE-426C-BDEF-751431D256B5}"/>
    <cellStyle name="Input 14 4 4 2" xfId="10246" xr:uid="{E489799B-63FB-4376-BB98-67D2B7D74200}"/>
    <cellStyle name="Input 14 4 4 2 2" xfId="32482" xr:uid="{80C0A020-CFC5-4F41-844A-A26DECE2A46F}"/>
    <cellStyle name="Input 14 4 4 2 3" xfId="22227" xr:uid="{9C5CF850-FEED-49EA-AD0C-9E3B517DDC28}"/>
    <cellStyle name="Input 14 4 4 3" xfId="28218" xr:uid="{B67AFEE3-6DC0-47D1-8D04-99DF469AB3EF}"/>
    <cellStyle name="Input 14 4 4 4" xfId="17920" xr:uid="{C9544D9E-CE69-4701-A1A7-C3D19C954B0E}"/>
    <cellStyle name="Input 14 4 5" xfId="6011" xr:uid="{5AE78B47-9F0E-45B7-A2DE-795C8529649F}"/>
    <cellStyle name="Input 14 4 5 2" xfId="10779" xr:uid="{48D50CFE-CE4B-49E4-983E-50CB9468D9AD}"/>
    <cellStyle name="Input 14 4 5 2 2" xfId="32938" xr:uid="{96173400-3F98-4895-B64A-3F00B4D183AA}"/>
    <cellStyle name="Input 14 4 5 2 3" xfId="22687" xr:uid="{B75E33EC-C187-4432-BE9B-9E365846D3F2}"/>
    <cellStyle name="Input 14 4 5 3" xfId="28748" xr:uid="{CE1C535B-A2BC-4103-9942-FA149055D6FE}"/>
    <cellStyle name="Input 14 4 5 4" xfId="18451" xr:uid="{7264C494-0986-41CF-A4C1-C4F62B3D175B}"/>
    <cellStyle name="Input 14 4 6" xfId="6398" xr:uid="{4DDCD7BE-97FE-469E-ACAA-A7FB81024084}"/>
    <cellStyle name="Input 14 4 6 2" xfId="11140" xr:uid="{2A2060A2-732E-4BD6-8BB5-D67CC383EBCB}"/>
    <cellStyle name="Input 14 4 6 2 2" xfId="33269" xr:uid="{A24CB8FD-F766-4FC7-8786-BB581BB09677}"/>
    <cellStyle name="Input 14 4 6 2 3" xfId="23021" xr:uid="{E14163F3-9157-4739-9BB2-D73BA29BD8DF}"/>
    <cellStyle name="Input 14 4 6 3" xfId="29096" xr:uid="{8FE82F58-DCA6-4EF4-AE30-06E68081A574}"/>
    <cellStyle name="Input 14 4 6 4" xfId="18802" xr:uid="{17412F15-C08C-4503-AFF6-6977A3D0D260}"/>
    <cellStyle name="Input 14 4 7" xfId="5206" xr:uid="{44E4A696-E705-4A4F-9FFC-9F1A9E9E8B0E}"/>
    <cellStyle name="Input 14 4 7 2" xfId="28076" xr:uid="{F447A7B7-A88E-4240-B940-A73BAA235204}"/>
    <cellStyle name="Input 14 4 7 3" xfId="17755" xr:uid="{B8ECE8D7-841F-4113-8970-AC762CB036B0}"/>
    <cellStyle name="Input 14 4 8" xfId="7006" xr:uid="{BFE663C7-94DF-4E3E-BF3A-C79F5D4DDF1E}"/>
    <cellStyle name="Input 14 4 8 2" xfId="11638" xr:uid="{AC702B43-56BF-491D-A89E-081DE0E28FCD}"/>
    <cellStyle name="Input 14 4 8 2 2" xfId="33693" xr:uid="{84CE7BEC-4337-485F-979C-EC0A75D801BA}"/>
    <cellStyle name="Input 14 4 8 2 3" xfId="23451" xr:uid="{F91354C7-1D65-41C4-9A12-34DDA3309353}"/>
    <cellStyle name="Input 14 4 8 3" xfId="29626" xr:uid="{32CB01C7-D966-4BB7-B583-1C01601F707D}"/>
    <cellStyle name="Input 14 4 8 4" xfId="19338" xr:uid="{86D046A7-CA05-4E88-8F1C-6D0900860DF7}"/>
    <cellStyle name="Input 14 4 9" xfId="7398" xr:uid="{759EA2CE-F5F1-487F-994F-418199DBDE91}"/>
    <cellStyle name="Input 14 4 9 2" xfId="12025" xr:uid="{E296EE80-D7C7-4A29-812D-8D39C96B929A}"/>
    <cellStyle name="Input 14 4 9 2 2" xfId="34043" xr:uid="{7B400369-01EA-4BA4-A0BB-5094FC8CEF66}"/>
    <cellStyle name="Input 14 4 9 2 3" xfId="23803" xr:uid="{9F1F04DF-C7A3-4B58-B2E9-5590721B9812}"/>
    <cellStyle name="Input 14 4 9 3" xfId="29974" xr:uid="{FFCFB42A-D510-445C-92B1-F2BE9BCE0663}"/>
    <cellStyle name="Input 14 4 9 4" xfId="19691" xr:uid="{5DF7CFF4-688E-489D-9D8C-63A605E97938}"/>
    <cellStyle name="Input 14 5" xfId="3160" xr:uid="{74B03F94-411E-467F-BD55-7BF3C4B88D5D}"/>
    <cellStyle name="Input 14 5 10" xfId="8378" xr:uid="{A91CF287-82A6-4FA7-84A2-02C5CADD180A}"/>
    <cellStyle name="Input 14 5 10 2" xfId="12972" xr:uid="{374388D8-5244-4C14-95FA-6E32826F0AE1}"/>
    <cellStyle name="Input 14 5 10 2 2" xfId="34881" xr:uid="{752DA57E-4721-46A7-9CD3-9DAC0E861C9E}"/>
    <cellStyle name="Input 14 5 10 2 3" xfId="24653" xr:uid="{5CFCAF85-DA91-4F56-80FF-C81FD428058A}"/>
    <cellStyle name="Input 14 5 10 3" xfId="30922" xr:uid="{27ABDB38-0FA5-4FB8-B251-95DB6B67D2C4}"/>
    <cellStyle name="Input 14 5 10 4" xfId="20621" xr:uid="{FE312D81-C3C0-4903-AB80-D8F6162B992D}"/>
    <cellStyle name="Input 14 5 11" xfId="26511" xr:uid="{935958E7-3469-4038-A30F-827E937531B2}"/>
    <cellStyle name="Input 14 5 12" xfId="16100" xr:uid="{8742FED5-0031-45D8-A25F-3B42667BEC52}"/>
    <cellStyle name="Input 14 5 2" xfId="5055" xr:uid="{4D735EFD-F697-4365-A41D-170098DAB361}"/>
    <cellStyle name="Input 14 5 2 2" xfId="9968" xr:uid="{CC517209-CD75-4901-AEA8-47AAA69C46C7}"/>
    <cellStyle name="Input 14 5 2 2 2" xfId="32215" xr:uid="{E24405FB-28B6-44E4-BBC8-CB4B5C110AE5}"/>
    <cellStyle name="Input 14 5 2 2 3" xfId="21950" xr:uid="{60211DB3-AD56-432A-B496-298137035F8F}"/>
    <cellStyle name="Input 14 5 2 3" xfId="27939" xr:uid="{A9F7394C-246E-4BEB-9C40-478A50461DEF}"/>
    <cellStyle name="Input 14 5 2 4" xfId="17611" xr:uid="{A92F56A3-38D0-4CA8-85CA-A4318B4424A2}"/>
    <cellStyle name="Input 14 5 3" xfId="5561" xr:uid="{7A2B138B-FF02-4A5A-9F5C-E6A13DDB12E6}"/>
    <cellStyle name="Input 14 5 3 2" xfId="10401" xr:uid="{8DC4D265-4979-49AB-98F2-5F5E4DE4451B}"/>
    <cellStyle name="Input 14 5 3 2 2" xfId="32632" xr:uid="{B5821201-5305-4DF3-BE34-8053D95D4A26}"/>
    <cellStyle name="Input 14 5 3 2 3" xfId="22378" xr:uid="{47B43538-B919-437F-B8BA-DAE5D3314C75}"/>
    <cellStyle name="Input 14 5 3 3" xfId="28381" xr:uid="{965FAD90-EB1A-4AAE-A04E-72CD0D3368FC}"/>
    <cellStyle name="Input 14 5 3 4" xfId="18083" xr:uid="{F8CF177E-6EF7-4D88-AFAA-91DCD78FA609}"/>
    <cellStyle name="Input 14 5 4" xfId="6199" xr:uid="{2AE2D28A-391A-47EC-BF0C-88AB12344F96}"/>
    <cellStyle name="Input 14 5 4 2" xfId="10948" xr:uid="{E0D64AA8-238D-4F88-9318-F6F052E5FFB4}"/>
    <cellStyle name="Input 14 5 4 2 2" xfId="33102" xr:uid="{54C0637C-18AB-490A-AB54-97B50FC80EDA}"/>
    <cellStyle name="Input 14 5 4 2 3" xfId="22851" xr:uid="{1E6DD5D7-32A9-4D86-A0A8-7D18FA1559AA}"/>
    <cellStyle name="Input 14 5 4 3" xfId="28924" xr:uid="{FA1B0458-C894-4088-9953-ED817CB93475}"/>
    <cellStyle name="Input 14 5 4 4" xfId="18626" xr:uid="{37BD93FE-9ADA-45FB-8B99-78F601C53A9C}"/>
    <cellStyle name="Input 14 5 5" xfId="6560" xr:uid="{D3A7F311-BA0B-498E-9745-6F009EA81F0B}"/>
    <cellStyle name="Input 14 5 5 2" xfId="11299" xr:uid="{DC13FC55-6170-410C-99D5-581F82E64388}"/>
    <cellStyle name="Input 14 5 5 2 2" xfId="33423" xr:uid="{B36F568D-452A-480F-A27D-B35604D8C561}"/>
    <cellStyle name="Input 14 5 5 2 3" xfId="23177" xr:uid="{EBF08D39-CC6A-43AC-AEF3-8FE66F99CB6A}"/>
    <cellStyle name="Input 14 5 5 3" xfId="29253" xr:uid="{5A50E6ED-F015-4CC0-BC0F-EE2052058678}"/>
    <cellStyle name="Input 14 5 5 4" xfId="18961" xr:uid="{4F80DFE6-0F14-4B22-A276-0833AD820532}"/>
    <cellStyle name="Input 14 5 6" xfId="6813" xr:uid="{4CC340C9-E3E8-429C-A485-5AEE227DC0D3}"/>
    <cellStyle name="Input 14 5 6 2" xfId="29463" xr:uid="{3F787A4F-AAC2-4F60-9800-F41822FED783}"/>
    <cellStyle name="Input 14 5 6 3" xfId="19172" xr:uid="{0A560366-AC3F-4EEF-ACC6-104FB1C00F00}"/>
    <cellStyle name="Input 14 5 7" xfId="7165" xr:uid="{63663380-802C-448E-BBA3-36DFA2A11E74}"/>
    <cellStyle name="Input 14 5 7 2" xfId="11795" xr:uid="{F6582CCD-F504-4350-BCD1-51B5AE5DD428}"/>
    <cellStyle name="Input 14 5 7 2 2" xfId="33846" xr:uid="{0205044A-2253-4D78-AD6C-930D9FD298F8}"/>
    <cellStyle name="Input 14 5 7 2 3" xfId="23605" xr:uid="{956C5B22-C6F2-4A4A-BBDC-ED85586D9D9A}"/>
    <cellStyle name="Input 14 5 7 3" xfId="29779" xr:uid="{7A55CF38-E9DF-49C4-8901-B72263B7D46B}"/>
    <cellStyle name="Input 14 5 7 4" xfId="19493" xr:uid="{8C85BC42-1911-4628-B839-C60D58A6172C}"/>
    <cellStyle name="Input 14 5 8" xfId="7552" xr:uid="{30529355-36A3-43BE-85FB-454B7092A960}"/>
    <cellStyle name="Input 14 5 8 2" xfId="12179" xr:uid="{816EA8C9-F95F-47C7-872C-54B502BC15A6}"/>
    <cellStyle name="Input 14 5 8 2 2" xfId="34194" xr:uid="{3873BBDC-B40B-4F9F-85D0-A1090788FD71}"/>
    <cellStyle name="Input 14 5 8 2 3" xfId="23955" xr:uid="{CC076BD4-703B-4D1B-B31E-EAA42C7A22C9}"/>
    <cellStyle name="Input 14 5 8 3" xfId="30125" xr:uid="{EA4D2CA5-BCC2-4DEF-AA28-44A909DA8B9D}"/>
    <cellStyle name="Input 14 5 8 4" xfId="19843" xr:uid="{C8E28AC9-BA7C-4A83-856E-612BC6204FD4}"/>
    <cellStyle name="Input 14 5 9" xfId="7759" xr:uid="{5E96A939-CC04-460A-9F26-E99138626AE1}"/>
    <cellStyle name="Input 14 5 9 2" xfId="12383" xr:uid="{C81F7D2A-FDCC-4228-A0CA-89CCB1F2E0C3}"/>
    <cellStyle name="Input 14 5 9 2 2" xfId="34378" xr:uid="{CF7A304D-3F29-4E6D-9F2F-2EC4A88E7F2E}"/>
    <cellStyle name="Input 14 5 9 2 3" xfId="24137" xr:uid="{E5EF051C-D3A7-40BD-ADE0-C0AAF932B88D}"/>
    <cellStyle name="Input 14 5 9 3" xfId="30309" xr:uid="{7F44B435-9712-4806-AB77-2830BCF4D87D}"/>
    <cellStyle name="Input 14 5 9 4" xfId="20026" xr:uid="{98031C1C-AD05-4E0C-A927-4888B458630A}"/>
    <cellStyle name="Input 14 6" xfId="3657" xr:uid="{9E2A7D50-C85E-43E2-BA41-12C002BA1C4A}"/>
    <cellStyle name="Input 14 6 2" xfId="8863" xr:uid="{F900BC17-6735-4354-8C72-2F5DB77E8B88}"/>
    <cellStyle name="Input 14 6 2 2" xfId="31306" xr:uid="{F7CC0E99-C673-4FDD-95CA-9877985A9C88}"/>
    <cellStyle name="Input 14 6 2 3" xfId="21040" xr:uid="{0C1C1697-610C-4923-A1A8-80E61572E9F4}"/>
    <cellStyle name="Input 14 6 3" xfId="26888" xr:uid="{71753220-ACFC-4434-8C7E-5D9F16D32F40}"/>
    <cellStyle name="Input 14 6 4" xfId="16542" xr:uid="{9528F9D3-533E-4899-B8B6-4966ACC50FE1}"/>
    <cellStyle name="Input 14 7" xfId="5077" xr:uid="{4C2F5AF2-7E67-4F82-B2AF-0C83A54FEE03}"/>
    <cellStyle name="Input 14 7 2" xfId="9984" xr:uid="{E7624C17-4757-45DC-92BB-5360A3E21EEE}"/>
    <cellStyle name="Input 14 7 2 2" xfId="32231" xr:uid="{56B6F19E-3160-4349-99AE-D71FA323B743}"/>
    <cellStyle name="Input 14 7 2 3" xfId="21966" xr:uid="{85938A65-2C69-423D-B454-B1938C0066AE}"/>
    <cellStyle name="Input 14 7 3" xfId="27961" xr:uid="{CF06A04E-075E-4D38-AC51-10AC83B6D7E1}"/>
    <cellStyle name="Input 14 7 4" xfId="17633" xr:uid="{4CA88D8A-E3EB-4D52-BBFC-27DB6D573E8F}"/>
    <cellStyle name="Input 14 8" xfId="7606" xr:uid="{AA837F61-8C02-498F-8B51-BB6470479D01}"/>
    <cellStyle name="Input 14 8 2" xfId="12231" xr:uid="{85DD536B-3CE9-4B82-AB61-B59F9CD7B50B}"/>
    <cellStyle name="Input 14 8 2 2" xfId="34228" xr:uid="{6509F3B9-8F25-4F54-AD2A-71D7FBE24567}"/>
    <cellStyle name="Input 14 8 2 3" xfId="23988" xr:uid="{88438224-8A0F-4808-A6A8-45EA6931095E}"/>
    <cellStyle name="Input 14 8 3" xfId="30159" xr:uid="{49A50C1F-22EA-4AC2-803F-4AB66861C8C1}"/>
    <cellStyle name="Input 14 8 4" xfId="19877" xr:uid="{140C46B5-F62B-4099-817B-9ED3A6B59D53}"/>
    <cellStyle name="Input 14 9" xfId="7796" xr:uid="{023001DA-E0FE-469E-B624-C5983978930B}"/>
    <cellStyle name="Input 14 9 2" xfId="12411" xr:uid="{BD9A9F36-4019-48D5-BC7A-F7124248D275}"/>
    <cellStyle name="Input 14 9 2 2" xfId="34400" xr:uid="{CCB0CFA4-DA7C-41B9-B3FC-3521FB4E0040}"/>
    <cellStyle name="Input 14 9 2 3" xfId="24158" xr:uid="{2EDE7A35-07AC-45AF-BF77-759EBF65EAB9}"/>
    <cellStyle name="Input 14 9 3" xfId="30340" xr:uid="{D1C04D8F-8539-4E04-8B2F-8276400B1469}"/>
    <cellStyle name="Input 14 9 4" xfId="20055" xr:uid="{AC36C221-B218-4925-BCF5-93ABE17B6628}"/>
    <cellStyle name="Input 15" xfId="2119" xr:uid="{2F9374CE-1DC0-4D69-B6B4-038C5FC440D7}"/>
    <cellStyle name="Input 15 10" xfId="25990" xr:uid="{2A066556-219E-4350-A1F3-148479606063}"/>
    <cellStyle name="Input 15 11" xfId="15579" xr:uid="{5B4735F8-842C-4A9E-9F39-21E4277007BD}"/>
    <cellStyle name="Input 15 2" xfId="2896" xr:uid="{DDA69B84-0889-4796-91DB-775FBB2FC7F3}"/>
    <cellStyle name="Input 15 2 10" xfId="5430" xr:uid="{361DB3E3-7617-43E5-BC1E-FA8CB965561A}"/>
    <cellStyle name="Input 15 2 10 2" xfId="10280" xr:uid="{F5ADA448-3A35-42A8-8555-C09D07F93EBF}"/>
    <cellStyle name="Input 15 2 10 2 2" xfId="32514" xr:uid="{D91F56EB-9053-48F2-9764-480DEAB96AC5}"/>
    <cellStyle name="Input 15 2 10 2 3" xfId="22260" xr:uid="{70CD2E95-679B-42EA-A987-79C4EB48936D}"/>
    <cellStyle name="Input 15 2 10 3" xfId="28254" xr:uid="{6F61F6C0-E6D0-4CAC-88F0-D2BBEF37F8C0}"/>
    <cellStyle name="Input 15 2 10 4" xfId="17956" xr:uid="{12A24BF2-57CC-45A7-9B8C-99CBED505079}"/>
    <cellStyle name="Input 15 2 11" xfId="8133" xr:uid="{301CF3B7-A983-4567-BEBC-3F12CB04B1CC}"/>
    <cellStyle name="Input 15 2 11 2" xfId="12746" xr:uid="{5485E006-0D2B-4A3B-9AD0-0D6E026269B7}"/>
    <cellStyle name="Input 15 2 11 2 2" xfId="34680" xr:uid="{ACE75620-863E-450E-AF1D-1ABC179B14B4}"/>
    <cellStyle name="Input 15 2 11 2 3" xfId="24449" xr:uid="{909AE639-0264-4EF7-A24A-E8B9D471F4C9}"/>
    <cellStyle name="Input 15 2 11 3" xfId="30677" xr:uid="{6F94CC4D-C459-45A6-B6A5-7C31C971B860}"/>
    <cellStyle name="Input 15 2 11 4" xfId="20391" xr:uid="{54C154E1-D189-4328-A025-A77DF35A757A}"/>
    <cellStyle name="Input 15 2 12" xfId="26296" xr:uid="{BBD24E20-D9A7-48B6-B333-29DD9E2E8980}"/>
    <cellStyle name="Input 15 2 13" xfId="15885" xr:uid="{5F550771-635A-4417-83A8-7A438B441F67}"/>
    <cellStyle name="Input 15 2 2" xfId="3979" xr:uid="{B77D9948-A4B3-4381-BB67-2D375E4B9767}"/>
    <cellStyle name="Input 15 2 2 2" xfId="9078" xr:uid="{53B47821-241F-4FA1-9609-49DD515BD8E5}"/>
    <cellStyle name="Input 15 2 2 2 2" xfId="31408" xr:uid="{FD776375-F5CB-4772-A141-13E310C832F9}"/>
    <cellStyle name="Input 15 2 2 2 3" xfId="21145" xr:uid="{DEE5E633-3B06-483F-B7A0-D89E0E98BC78}"/>
    <cellStyle name="Input 15 2 2 3" xfId="27044" xr:uid="{41B5E91B-B0FD-47DA-92F8-FDF3268C9EFC}"/>
    <cellStyle name="Input 15 2 2 4" xfId="16711" xr:uid="{334FBC02-3AE4-42B7-B050-B520C73BBB28}"/>
    <cellStyle name="Input 15 2 3" xfId="4776" xr:uid="{89810644-528B-4926-95E1-3480FCE2C84A}"/>
    <cellStyle name="Input 15 2 3 2" xfId="9730" xr:uid="{9A644E42-1641-4F3E-B661-AEEE0FD23C86}"/>
    <cellStyle name="Input 15 2 3 2 2" xfId="31986" xr:uid="{4C207ACB-A43B-4988-9143-C10AF8C5FF89}"/>
    <cellStyle name="Input 15 2 3 2 3" xfId="21722" xr:uid="{58261055-CD62-48E9-A8FC-C26EC937C122}"/>
    <cellStyle name="Input 15 2 3 3" xfId="27704" xr:uid="{36990262-3365-47C9-8180-AF6470F0A6A1}"/>
    <cellStyle name="Input 15 2 3 4" xfId="17375" xr:uid="{475F8796-51F7-4325-87AC-BF5BC09AFFC1}"/>
    <cellStyle name="Input 15 2 4" xfId="5647" xr:uid="{BAB11147-2D90-43EF-96FD-B42249FD1A6C}"/>
    <cellStyle name="Input 15 2 4 2" xfId="10475" xr:uid="{31F745CF-CF1E-441F-9C16-68CDA3A29F37}"/>
    <cellStyle name="Input 15 2 4 2 2" xfId="32687" xr:uid="{7D5FFAB0-958F-4780-A39D-B1695CF67A2D}"/>
    <cellStyle name="Input 15 2 4 2 3" xfId="22433" xr:uid="{4E91DCD4-5106-4328-A86B-3FC57F741F03}"/>
    <cellStyle name="Input 15 2 4 3" xfId="28446" xr:uid="{781C8F91-A66A-41FB-A974-011D3737E3BF}"/>
    <cellStyle name="Input 15 2 4 4" xfId="18149" xr:uid="{26B29251-B34D-4B40-B32B-915267727039}"/>
    <cellStyle name="Input 15 2 5" xfId="4761" xr:uid="{9D062971-5AAF-436A-9FC3-5D61720B7080}"/>
    <cellStyle name="Input 15 2 5 2" xfId="9721" xr:uid="{30A5A3FC-84D0-404C-B6B0-E03D358A1D1E}"/>
    <cellStyle name="Input 15 2 5 2 2" xfId="31978" xr:uid="{B53E0C6F-C8FC-41D6-9CA6-625066D11618}"/>
    <cellStyle name="Input 15 2 5 2 3" xfId="21714" xr:uid="{5511B142-F5D0-4CCB-A5B6-2832AF22F3BC}"/>
    <cellStyle name="Input 15 2 5 3" xfId="27696" xr:uid="{1C2B972F-3D77-4468-8321-646973A3B45E}"/>
    <cellStyle name="Input 15 2 5 4" xfId="17366" xr:uid="{DB5F857B-8782-4CA9-8136-805391A9B219}"/>
    <cellStyle name="Input 15 2 6" xfId="5682" xr:uid="{5066C947-0831-4092-A007-33214C5A1816}"/>
    <cellStyle name="Input 15 2 6 2" xfId="10503" xr:uid="{F7C1FED8-C087-4659-9664-B771355687FD}"/>
    <cellStyle name="Input 15 2 6 2 2" xfId="32711" xr:uid="{262B7866-6D1C-4D04-91C5-BDF0C10598DE}"/>
    <cellStyle name="Input 15 2 6 2 3" xfId="22457" xr:uid="{8EAE3360-8401-46D0-8EDA-A0012C76A463}"/>
    <cellStyle name="Input 15 2 6 3" xfId="28477" xr:uid="{D89E5881-409D-44C1-B474-E1BC7C08CB86}"/>
    <cellStyle name="Input 15 2 6 4" xfId="18180" xr:uid="{603343E1-4FF4-4048-A185-FB834407EEC5}"/>
    <cellStyle name="Input 15 2 7" xfId="6919" xr:uid="{6BEB04EE-27A0-4260-A807-69635BF572F5}"/>
    <cellStyle name="Input 15 2 7 2" xfId="29549" xr:uid="{94686AFE-3E4D-4B44-9074-AC53C489A6CB}"/>
    <cellStyle name="Input 15 2 7 3" xfId="19260" xr:uid="{3749E028-A0CF-40AB-A5CE-119E737C9349}"/>
    <cellStyle name="Input 15 2 8" xfId="7305" xr:uid="{B43B5A7E-650F-412B-8DD9-7026A4CFF6CF}"/>
    <cellStyle name="Input 15 2 8 2" xfId="11932" xr:uid="{EF5ED7A1-520F-4599-B5B3-8657292F80DE}"/>
    <cellStyle name="Input 15 2 8 2 2" xfId="33958" xr:uid="{6917D5B9-BC2A-43B0-AF92-8B0F00D7B9D9}"/>
    <cellStyle name="Input 15 2 8 2 3" xfId="23717" xr:uid="{824E774B-6D01-42E3-BA28-0DB00B8311B5}"/>
    <cellStyle name="Input 15 2 8 3" xfId="29889" xr:uid="{A90B7F03-534F-4E29-9EED-F577AF9DD8C5}"/>
    <cellStyle name="Input 15 2 8 4" xfId="19605" xr:uid="{97A2C58B-6046-469E-82AF-DC87B610C280}"/>
    <cellStyle name="Input 15 2 9" xfId="7604" xr:uid="{5F896DB2-0F0A-4FC7-A38D-48B798240D4A}"/>
    <cellStyle name="Input 15 2 9 2" xfId="12229" xr:uid="{ED729893-A370-4EA8-8A8E-8CCE223B2A1E}"/>
    <cellStyle name="Input 15 2 9 2 2" xfId="34226" xr:uid="{41E58132-07B2-4B30-81DA-D9A09813FCB8}"/>
    <cellStyle name="Input 15 2 9 2 3" xfId="23986" xr:uid="{D133A03A-ECC5-4506-8A24-0995C08C2250}"/>
    <cellStyle name="Input 15 2 9 3" xfId="30157" xr:uid="{ABD9FB2A-1D8A-4557-855E-BB1173DCE383}"/>
    <cellStyle name="Input 15 2 9 4" xfId="19875" xr:uid="{3C1AE6C9-7D24-4DF5-A0F2-E6C11784CBF7}"/>
    <cellStyle name="Input 15 3" xfId="2966" xr:uid="{FF783D04-8BD9-4891-B3B5-C7784CC1F46A}"/>
    <cellStyle name="Input 15 3 10" xfId="3734" xr:uid="{35E3BF19-AAD3-4119-8A95-E954A329B248}"/>
    <cellStyle name="Input 15 3 10 2" xfId="8920" xr:uid="{D6AF2CC6-3F5D-4F1D-A01B-6D5457FD2361}"/>
    <cellStyle name="Input 15 3 10 2 2" xfId="31358" xr:uid="{FFDC4EC0-D03B-452B-9DE0-499968637B63}"/>
    <cellStyle name="Input 15 3 10 2 3" xfId="21090" xr:uid="{E367F58C-00D1-4B64-A23D-D5DFA884DA57}"/>
    <cellStyle name="Input 15 3 10 3" xfId="26940" xr:uid="{8C0B470B-A73A-4D84-9407-660BA5F43B86}"/>
    <cellStyle name="Input 15 3 10 4" xfId="16602" xr:uid="{2D3F7235-A82B-40ED-86E3-F46CBC39ACAE}"/>
    <cellStyle name="Input 15 3 11" xfId="8187" xr:uid="{CC682CB9-53B6-4942-9E74-F99705A7FBD2}"/>
    <cellStyle name="Input 15 3 11 2" xfId="12800" xr:uid="{556A24E5-DC95-46F9-BD4E-18B451A5A197}"/>
    <cellStyle name="Input 15 3 11 2 2" xfId="34725" xr:uid="{9431B1CF-C33A-4927-A62A-A3E9138B1297}"/>
    <cellStyle name="Input 15 3 11 2 3" xfId="24496" xr:uid="{16313609-38B8-4368-9B6A-685D003267A8}"/>
    <cellStyle name="Input 15 3 11 3" xfId="30731" xr:uid="{243F00F6-8082-4C49-BAB5-A0650AEBD939}"/>
    <cellStyle name="Input 15 3 11 4" xfId="20445" xr:uid="{39B8CB0F-0F0B-4E6C-8D61-2E4C9E2DA1CE}"/>
    <cellStyle name="Input 15 3 12" xfId="26347" xr:uid="{4EE5F101-B7E2-46CD-A7C9-2B5530CDC5DB}"/>
    <cellStyle name="Input 15 3 13" xfId="15938" xr:uid="{BEE9D455-D7E8-4E9D-B30A-95E94B6FB7C3}"/>
    <cellStyle name="Input 15 3 2" xfId="3980" xr:uid="{79723535-37E1-452B-8BE2-5DEE9E74E4C0}"/>
    <cellStyle name="Input 15 3 2 2" xfId="9079" xr:uid="{EC15E1D4-CD24-4A1C-9B32-BDA6B0D2C29F}"/>
    <cellStyle name="Input 15 3 2 2 2" xfId="31409" xr:uid="{FC597D97-7F51-4D84-94FA-816B866B986C}"/>
    <cellStyle name="Input 15 3 2 2 3" xfId="21146" xr:uid="{525AC060-4B8F-40A6-A736-57B5A079FC7B}"/>
    <cellStyle name="Input 15 3 2 3" xfId="27045" xr:uid="{D61CC0D1-CBE1-4924-A1F9-E91F72716D12}"/>
    <cellStyle name="Input 15 3 2 4" xfId="16712" xr:uid="{6CA5D993-1A7C-4833-8141-8F317F7826B1}"/>
    <cellStyle name="Input 15 3 3" xfId="4845" xr:uid="{58E389DB-0234-4BB3-95AF-E110741CDB31}"/>
    <cellStyle name="Input 15 3 3 2" xfId="9783" xr:uid="{E21661C5-9CB8-4115-8016-F23F750A9737}"/>
    <cellStyle name="Input 15 3 3 2 2" xfId="32035" xr:uid="{0657D817-9BAE-467F-BCDA-5C04833F262B}"/>
    <cellStyle name="Input 15 3 3 2 3" xfId="21770" xr:uid="{D9AF9BA1-F907-43B1-B278-139ACFADC03B}"/>
    <cellStyle name="Input 15 3 3 3" xfId="27754" xr:uid="{99EE3E9E-84C2-4356-9A45-CF5F2674D1D4}"/>
    <cellStyle name="Input 15 3 3 4" xfId="17424" xr:uid="{9187F2F9-E668-4016-BA92-CB882296CDB0}"/>
    <cellStyle name="Input 15 3 4" xfId="5363" xr:uid="{B0D65434-624F-4B52-A322-D073CA66E2BF}"/>
    <cellStyle name="Input 15 3 4 2" xfId="10220" xr:uid="{744EE71C-6720-46DA-A4C1-FE92E82FCA04}"/>
    <cellStyle name="Input 15 3 4 2 2" xfId="32456" xr:uid="{A44C6E34-9355-4EC8-B6BC-0D613A1E80DB}"/>
    <cellStyle name="Input 15 3 4 2 3" xfId="22201" xr:uid="{64FCA5BB-3E57-44A0-973B-460511E28857}"/>
    <cellStyle name="Input 15 3 4 3" xfId="28194" xr:uid="{4CB77964-10BC-4FFC-8F34-438FF05282B8}"/>
    <cellStyle name="Input 15 3 4 4" xfId="17893" xr:uid="{A37BECBF-EF73-40CF-B042-4F798E42EFF5}"/>
    <cellStyle name="Input 15 3 5" xfId="5981" xr:uid="{56E7985E-3B72-448C-96FF-44D9502E82FF}"/>
    <cellStyle name="Input 15 3 5 2" xfId="10750" xr:uid="{2E76CDDE-B38B-404C-BEAD-DF2167D76B60}"/>
    <cellStyle name="Input 15 3 5 2 2" xfId="32912" xr:uid="{DE481F94-83E8-4B5F-B177-0CD4379BE31F}"/>
    <cellStyle name="Input 15 3 5 2 3" xfId="22661" xr:uid="{101662B3-75DD-48D8-ACC5-EC88AF15230D}"/>
    <cellStyle name="Input 15 3 5 3" xfId="28721" xr:uid="{F032F366-9CC4-4E99-8306-A3795D5D664F}"/>
    <cellStyle name="Input 15 3 5 4" xfId="18424" xr:uid="{7F84B8D6-265A-461F-B4FC-61199F23FB55}"/>
    <cellStyle name="Input 15 3 6" xfId="6369" xr:uid="{7CB8B911-9C0D-4627-A9BF-08B499846E00}"/>
    <cellStyle name="Input 15 3 6 2" xfId="11111" xr:uid="{3E927EB1-78D7-46D4-8B2E-2356838A611B}"/>
    <cellStyle name="Input 15 3 6 2 2" xfId="33243" xr:uid="{98243019-42EA-4F28-9AF1-0086B2FD6BC0}"/>
    <cellStyle name="Input 15 3 6 2 3" xfId="22995" xr:uid="{A8C56D21-4110-4100-969A-CC727384C7D4}"/>
    <cellStyle name="Input 15 3 6 3" xfId="29070" xr:uid="{269579EF-B3D6-448B-9A9C-ACA6E931801A}"/>
    <cellStyle name="Input 15 3 6 4" xfId="18776" xr:uid="{43B289A0-2DC4-4358-861C-F58DC30F52EF}"/>
    <cellStyle name="Input 15 3 7" xfId="3983" xr:uid="{5CF7295D-65C5-4E5E-9C4E-540DDE9C8CB4}"/>
    <cellStyle name="Input 15 3 7 2" xfId="27048" xr:uid="{1453169B-221F-4649-BDF9-CAD07E295E94}"/>
    <cellStyle name="Input 15 3 7 3" xfId="16715" xr:uid="{F4E08DCE-0C79-41CF-92CC-4779431A6573}"/>
    <cellStyle name="Input 15 3 8" xfId="6979" xr:uid="{F6323AB6-1F49-4FC9-B898-1C1CF2FA3A3C}"/>
    <cellStyle name="Input 15 3 8 2" xfId="11611" xr:uid="{F88DAA38-83E8-4EBE-AC6C-99118EBDA330}"/>
    <cellStyle name="Input 15 3 8 2 2" xfId="33669" xr:uid="{2FBCF30A-4593-42B7-8560-89C888D554CD}"/>
    <cellStyle name="Input 15 3 8 2 3" xfId="23427" xr:uid="{32555AF2-7D3D-4445-A79C-E0749BC88ABE}"/>
    <cellStyle name="Input 15 3 8 3" xfId="29602" xr:uid="{5EB2282E-64D9-4614-8B2A-5FCBA285C688}"/>
    <cellStyle name="Input 15 3 8 4" xfId="19314" xr:uid="{5E8CE935-29BE-46C8-BF54-E15A3B51D7DA}"/>
    <cellStyle name="Input 15 3 9" xfId="7369" xr:uid="{16445338-8A6F-40A7-B825-07EF3F454969}"/>
    <cellStyle name="Input 15 3 9 2" xfId="11996" xr:uid="{543D6929-E13C-461C-855B-30B4535E947E}"/>
    <cellStyle name="Input 15 3 9 2 2" xfId="34017" xr:uid="{68013DD3-2C19-470A-A263-9846221768C7}"/>
    <cellStyle name="Input 15 3 9 2 3" xfId="23777" xr:uid="{036BD62F-ACFF-4F93-AF4F-BAA61E4DB621}"/>
    <cellStyle name="Input 15 3 9 3" xfId="29948" xr:uid="{86721D4C-CA2A-4C26-B4A9-6DD5F0DCCE95}"/>
    <cellStyle name="Input 15 3 9 4" xfId="19665" xr:uid="{EC054EE2-A86E-4D07-9277-290E435CC729}"/>
    <cellStyle name="Input 15 4" xfId="3007" xr:uid="{04214552-9697-46F7-B7C1-15AEE7E5C3EA}"/>
    <cellStyle name="Input 15 4 10" xfId="7044" xr:uid="{3D6F74AF-F8E2-4646-AE95-D0A468D21B9C}"/>
    <cellStyle name="Input 15 4 10 2" xfId="11675" xr:uid="{48922FB0-33F9-49FF-95E2-8223B8AE3090}"/>
    <cellStyle name="Input 15 4 10 2 2" xfId="33728" xr:uid="{F338BEDB-6129-474B-B79E-146DBB1E87A9}"/>
    <cellStyle name="Input 15 4 10 2 3" xfId="23487" xr:uid="{C237B9F6-DB3A-484D-854E-10566E038F38}"/>
    <cellStyle name="Input 15 4 10 3" xfId="29661" xr:uid="{21086CF6-C6E9-4119-A777-7435A37BD4E1}"/>
    <cellStyle name="Input 15 4 10 4" xfId="19375" xr:uid="{C91D5D57-62C1-46C1-8EFF-0D0C8CEC177E}"/>
    <cellStyle name="Input 15 4 11" xfId="8215" xr:uid="{20974AA4-8046-40B8-B11B-43B31C322B1C}"/>
    <cellStyle name="Input 15 4 11 2" xfId="12828" xr:uid="{6E38F8E0-1642-4099-B618-ACA95940BC7A}"/>
    <cellStyle name="Input 15 4 11 2 2" xfId="34749" xr:uid="{0DADA7F3-871E-47FC-88F2-F4067305B77A}"/>
    <cellStyle name="Input 15 4 11 2 3" xfId="24521" xr:uid="{0EFD3F65-B422-432D-9DF6-660513C63825}"/>
    <cellStyle name="Input 15 4 11 3" xfId="30759" xr:uid="{06C2B9BC-112A-4B24-9D93-509D19560E2D}"/>
    <cellStyle name="Input 15 4 11 4" xfId="20473" xr:uid="{35BC9D7E-B45E-4E5D-838B-1331CC7AEBE8}"/>
    <cellStyle name="Input 15 4 12" xfId="26371" xr:uid="{4C3235E8-31C9-4688-8E3F-1140F1605996}"/>
    <cellStyle name="Input 15 4 13" xfId="15963" xr:uid="{8B6D34CC-225F-4044-9810-F8A58B9D0B13}"/>
    <cellStyle name="Input 15 4 2" xfId="3981" xr:uid="{D0F4D231-4D95-4778-83A4-D48E880BD45C}"/>
    <cellStyle name="Input 15 4 2 2" xfId="9080" xr:uid="{7ECF3919-B25E-481D-AEDB-82BEA48DC965}"/>
    <cellStyle name="Input 15 4 2 2 2" xfId="31410" xr:uid="{767F07C6-C5A2-4D48-B635-96064DB98142}"/>
    <cellStyle name="Input 15 4 2 2 3" xfId="21147" xr:uid="{6351F8F4-CEC2-401E-956B-F1C1ADEAE5AD}"/>
    <cellStyle name="Input 15 4 2 3" xfId="27046" xr:uid="{F4CCF7B3-8B61-4AB5-9952-CB4D2540CBEF}"/>
    <cellStyle name="Input 15 4 2 4" xfId="16713" xr:uid="{0BCA229B-DC5D-4545-B7B0-5FAE2A7C6BE4}"/>
    <cellStyle name="Input 15 4 3" xfId="4882" xr:uid="{234FFCE0-83FF-42B1-A344-9533CBBFEE9B}"/>
    <cellStyle name="Input 15 4 3 2" xfId="9813" xr:uid="{E683F051-EA80-4192-9D1C-F3B932619771}"/>
    <cellStyle name="Input 15 4 3 2 2" xfId="32061" xr:uid="{AF9DE4CC-C9B5-413A-96B2-D9CBD03A90D6}"/>
    <cellStyle name="Input 15 4 3 2 3" xfId="21796" xr:uid="{AAD421BB-1A64-49B1-9A33-64BF72B58F6C}"/>
    <cellStyle name="Input 15 4 3 3" xfId="27780" xr:uid="{FB64CDBF-963B-4D81-B8BA-D832F4951762}"/>
    <cellStyle name="Input 15 4 3 4" xfId="17451" xr:uid="{D937F04B-4F60-48C8-B0EB-D666BF727AA7}"/>
    <cellStyle name="Input 15 4 4" xfId="5394" xr:uid="{C1254E07-1E26-4C24-857E-14BA821C6E8E}"/>
    <cellStyle name="Input 15 4 4 2" xfId="10248" xr:uid="{FD78A88B-A6B8-496D-BF84-7BC201DE78E4}"/>
    <cellStyle name="Input 15 4 4 2 2" xfId="32483" xr:uid="{AD771292-8923-4764-9B79-7E183838F898}"/>
    <cellStyle name="Input 15 4 4 2 3" xfId="22229" xr:uid="{CA0715EA-F924-4A14-842C-0DAC827DF544}"/>
    <cellStyle name="Input 15 4 4 3" xfId="28219" xr:uid="{3FE19B7A-80B3-4322-A5D9-EAFD53B2D3D0}"/>
    <cellStyle name="Input 15 4 4 4" xfId="17921" xr:uid="{F2714D9B-9B9C-40C9-BA60-31BE39397086}"/>
    <cellStyle name="Input 15 4 5" xfId="6019" xr:uid="{7CBF63C2-4553-447C-99CA-F41F34C0C423}"/>
    <cellStyle name="Input 15 4 5 2" xfId="10784" xr:uid="{1E04D01E-FDC8-48DC-8FA0-93AC4A8FC01C}"/>
    <cellStyle name="Input 15 4 5 2 2" xfId="32941" xr:uid="{96FEE31B-80B6-4C53-9715-E28C7F2FAD08}"/>
    <cellStyle name="Input 15 4 5 2 3" xfId="22691" xr:uid="{2816F6A1-1B9E-4875-ABE8-A43B31D57BDE}"/>
    <cellStyle name="Input 15 4 5 3" xfId="28751" xr:uid="{2F8BB7A3-72F5-49DF-96A2-5692C4F28063}"/>
    <cellStyle name="Input 15 4 5 4" xfId="18454" xr:uid="{D2E217DB-647B-428B-961E-90539063A82C}"/>
    <cellStyle name="Input 15 4 6" xfId="6401" xr:uid="{CEC803E8-3D4D-4F4D-B73C-41F9F14DD178}"/>
    <cellStyle name="Input 15 4 6 2" xfId="11143" xr:uid="{6E188ACE-6EA5-47C9-B201-870DD26C87EA}"/>
    <cellStyle name="Input 15 4 6 2 2" xfId="33271" xr:uid="{F883DAFB-DBE1-4734-A0A0-7BF1C3798FB8}"/>
    <cellStyle name="Input 15 4 6 2 3" xfId="23024" xr:uid="{544D7DB8-BC52-4FD3-B494-A17467F41699}"/>
    <cellStyle name="Input 15 4 6 3" xfId="29098" xr:uid="{01FA99A6-59D9-4895-A07D-C4A7E7E4E036}"/>
    <cellStyle name="Input 15 4 6 4" xfId="18805" xr:uid="{5EF34812-2DAA-437A-99D7-C6AEFFB3039C}"/>
    <cellStyle name="Input 15 4 7" xfId="5155" xr:uid="{E967C7ED-7E80-48D6-866B-174EA5313CDB}"/>
    <cellStyle name="Input 15 4 7 2" xfId="28035" xr:uid="{8C334670-D4E6-4F70-9C0D-58196696D535}"/>
    <cellStyle name="Input 15 4 7 3" xfId="17708" xr:uid="{9AD23472-A408-4394-BED3-3F32B5FC375B}"/>
    <cellStyle name="Input 15 4 8" xfId="7009" xr:uid="{F1857263-2E40-4CCB-9BB0-DA6D439A092E}"/>
    <cellStyle name="Input 15 4 8 2" xfId="11641" xr:uid="{B1AC68AA-2ADF-4545-8B04-FBCA91CDC0E2}"/>
    <cellStyle name="Input 15 4 8 2 2" xfId="33695" xr:uid="{971032BC-DDD5-4AB6-BE92-9EBDC452B559}"/>
    <cellStyle name="Input 15 4 8 2 3" xfId="23454" xr:uid="{40592D8A-8943-451C-996A-4EC196549265}"/>
    <cellStyle name="Input 15 4 8 3" xfId="29628" xr:uid="{9E602412-92F8-459A-AE0E-22B4B32BBEDB}"/>
    <cellStyle name="Input 15 4 8 4" xfId="19341" xr:uid="{AA6C2BEB-228A-4B47-BCD8-B85FEC93E959}"/>
    <cellStyle name="Input 15 4 9" xfId="7408" xr:uid="{F45B07D6-8BA6-4785-8DBA-2D389ABAFEB0}"/>
    <cellStyle name="Input 15 4 9 2" xfId="12035" xr:uid="{1892246F-18BB-4FD1-9280-D8505AC75CED}"/>
    <cellStyle name="Input 15 4 9 2 2" xfId="34052" xr:uid="{8BC4523E-5160-4587-9958-BB67A87192CE}"/>
    <cellStyle name="Input 15 4 9 2 3" xfId="23813" xr:uid="{D8B16FCF-4912-4BCD-9FB8-30316217ED31}"/>
    <cellStyle name="Input 15 4 9 3" xfId="29983" xr:uid="{C2B610B7-FB75-41A2-96C5-B16956B9597E}"/>
    <cellStyle name="Input 15 4 9 4" xfId="19701" xr:uid="{EADD7631-ADDD-473F-9618-9F1D6052000E}"/>
    <cellStyle name="Input 15 5" xfId="3161" xr:uid="{20B3FA10-CF87-44FC-ABE5-EA5441EB9432}"/>
    <cellStyle name="Input 15 5 10" xfId="8379" xr:uid="{D09CD967-A6D6-43AC-998A-BF13F25FA871}"/>
    <cellStyle name="Input 15 5 10 2" xfId="12973" xr:uid="{A75F7509-595C-478A-BE6E-BF2C6574D671}"/>
    <cellStyle name="Input 15 5 10 2 2" xfId="34882" xr:uid="{CF94DACD-5E3A-4586-A55B-194B1F5DF9B7}"/>
    <cellStyle name="Input 15 5 10 2 3" xfId="24654" xr:uid="{62EA18E6-E9FA-4A81-97CC-1EAC0C65B3FA}"/>
    <cellStyle name="Input 15 5 10 3" xfId="30923" xr:uid="{B645B3F9-C5D5-49E3-807B-45572A600F5C}"/>
    <cellStyle name="Input 15 5 10 4" xfId="20622" xr:uid="{068EE857-7565-4043-8587-DB068EEEEF20}"/>
    <cellStyle name="Input 15 5 11" xfId="26512" xr:uid="{E1AF7BE1-93DB-42E1-9F61-2ED3AAA28237}"/>
    <cellStyle name="Input 15 5 12" xfId="16101" xr:uid="{20160F22-44E9-4BEE-8281-83CC8AA1D670}"/>
    <cellStyle name="Input 15 5 2" xfId="5056" xr:uid="{B1123144-C318-40E6-90C3-C42DD7C14CD0}"/>
    <cellStyle name="Input 15 5 2 2" xfId="9969" xr:uid="{1CE2486A-5A38-46D3-A043-802586DAA574}"/>
    <cellStyle name="Input 15 5 2 2 2" xfId="32216" xr:uid="{FF4A4BE5-3FEF-42EE-BC05-CEF0EA079D12}"/>
    <cellStyle name="Input 15 5 2 2 3" xfId="21951" xr:uid="{70073FF1-C635-470D-BB71-080EB308B0BD}"/>
    <cellStyle name="Input 15 5 2 3" xfId="27940" xr:uid="{BE5C4F50-C7AD-4CFA-BD49-8DA5E1B4D2FB}"/>
    <cellStyle name="Input 15 5 2 4" xfId="17612" xr:uid="{BB36A1B3-D5FD-4E54-BF5F-7DC8C2D33DCC}"/>
    <cellStyle name="Input 15 5 3" xfId="5562" xr:uid="{628D0BC8-D2B9-43B8-A24D-62016C20A324}"/>
    <cellStyle name="Input 15 5 3 2" xfId="10402" xr:uid="{A4DE3685-7CFE-4A3A-BB6D-97DE052D59BE}"/>
    <cellStyle name="Input 15 5 3 2 2" xfId="32633" xr:uid="{B0E8231E-B285-452F-9FC1-1B1A25B5CF99}"/>
    <cellStyle name="Input 15 5 3 2 3" xfId="22379" xr:uid="{F33D85C4-1F89-4709-8067-208FFFCDD92F}"/>
    <cellStyle name="Input 15 5 3 3" xfId="28382" xr:uid="{D2B0531A-B25E-4AED-BBDD-7E5D751D1E39}"/>
    <cellStyle name="Input 15 5 3 4" xfId="18084" xr:uid="{B804BAF7-B42C-433B-9A20-81BDE817739D}"/>
    <cellStyle name="Input 15 5 4" xfId="6200" xr:uid="{ECEB176D-4560-46DE-BF0A-05AE1FCA583E}"/>
    <cellStyle name="Input 15 5 4 2" xfId="10949" xr:uid="{69298264-B0EC-4E61-A99D-933DCEA4B027}"/>
    <cellStyle name="Input 15 5 4 2 2" xfId="33103" xr:uid="{DB205593-8C10-4AA6-8F31-FEC75D3957A5}"/>
    <cellStyle name="Input 15 5 4 2 3" xfId="22852" xr:uid="{275F67D5-8D1C-4E83-8CA7-73DA729B548D}"/>
    <cellStyle name="Input 15 5 4 3" xfId="28925" xr:uid="{0F447FBD-E18F-4BD8-AF3A-F212A6FDE251}"/>
    <cellStyle name="Input 15 5 4 4" xfId="18627" xr:uid="{1C0FAD55-8C60-4455-B95C-DB2686B0C1B2}"/>
    <cellStyle name="Input 15 5 5" xfId="6561" xr:uid="{2B47CD1D-9EA4-4AD1-9A0B-28A3D13CC764}"/>
    <cellStyle name="Input 15 5 5 2" xfId="11300" xr:uid="{21DE5F09-FD80-451B-99D9-E1FD590AFD83}"/>
    <cellStyle name="Input 15 5 5 2 2" xfId="33424" xr:uid="{7BE01F22-5AEF-427B-AB18-74AA5A218ABF}"/>
    <cellStyle name="Input 15 5 5 2 3" xfId="23178" xr:uid="{FA734C3A-9FE3-4587-BAE9-BE564F479BAF}"/>
    <cellStyle name="Input 15 5 5 3" xfId="29254" xr:uid="{1B16A3A7-A129-497A-9B37-F30ED11DF911}"/>
    <cellStyle name="Input 15 5 5 4" xfId="18962" xr:uid="{8301A5B3-5041-48C4-8F67-28ECCB35C4F4}"/>
    <cellStyle name="Input 15 5 6" xfId="6814" xr:uid="{CFB0CE99-066C-4FAA-8101-85FC31BA425B}"/>
    <cellStyle name="Input 15 5 6 2" xfId="29464" xr:uid="{5A9CB2B4-B7FE-499F-B656-E14FE99CE1D0}"/>
    <cellStyle name="Input 15 5 6 3" xfId="19173" xr:uid="{24DA0EAF-F693-46F1-BD3A-0FC2510519EF}"/>
    <cellStyle name="Input 15 5 7" xfId="7166" xr:uid="{5C2A3594-B523-41F5-92DD-B73A4F906B1B}"/>
    <cellStyle name="Input 15 5 7 2" xfId="11796" xr:uid="{6BAC6DE1-AE72-499E-998B-AC47D7E7C7AB}"/>
    <cellStyle name="Input 15 5 7 2 2" xfId="33847" xr:uid="{3BB0F795-469C-43E9-BE56-334EE94C502C}"/>
    <cellStyle name="Input 15 5 7 2 3" xfId="23606" xr:uid="{C0138FF1-98BD-47A2-8396-6D805D0C8220}"/>
    <cellStyle name="Input 15 5 7 3" xfId="29780" xr:uid="{778089D6-5A43-48D7-893A-E26A861996B6}"/>
    <cellStyle name="Input 15 5 7 4" xfId="19494" xr:uid="{4EA29D93-43B6-4167-8EEB-30E6DCC4AA28}"/>
    <cellStyle name="Input 15 5 8" xfId="7553" xr:uid="{6A7FC212-B2B9-447B-8853-C11DE13B7993}"/>
    <cellStyle name="Input 15 5 8 2" xfId="12180" xr:uid="{ACAF5A77-E0B9-434D-B02F-D11291D3D57E}"/>
    <cellStyle name="Input 15 5 8 2 2" xfId="34195" xr:uid="{D63016D1-B041-453A-B6D0-4E630AFA5B8E}"/>
    <cellStyle name="Input 15 5 8 2 3" xfId="23956" xr:uid="{DAC816CE-4561-4364-A4AE-DE652A451B57}"/>
    <cellStyle name="Input 15 5 8 3" xfId="30126" xr:uid="{2526E7ED-0AA6-4157-A78C-5C93C3168ADA}"/>
    <cellStyle name="Input 15 5 8 4" xfId="19844" xr:uid="{3E4DCA2F-D50A-4E22-B2A6-31FE387F1EBE}"/>
    <cellStyle name="Input 15 5 9" xfId="7760" xr:uid="{81612672-8457-4BD9-BAD3-94E713A916AD}"/>
    <cellStyle name="Input 15 5 9 2" xfId="12384" xr:uid="{24CAF39F-59AE-4400-BB6E-23132E634DDB}"/>
    <cellStyle name="Input 15 5 9 2 2" xfId="34379" xr:uid="{06D0F473-5F95-464B-BDE4-8A238AEC7750}"/>
    <cellStyle name="Input 15 5 9 2 3" xfId="24138" xr:uid="{D726EA58-A113-4734-93DD-7A19753E0C70}"/>
    <cellStyle name="Input 15 5 9 3" xfId="30310" xr:uid="{1370B8DE-442A-4AF0-8DCE-AE2E894B2124}"/>
    <cellStyle name="Input 15 5 9 4" xfId="20027" xr:uid="{1A1C0162-9E00-4E1E-93EA-416C3F375B8E}"/>
    <cellStyle name="Input 15 6" xfId="3656" xr:uid="{300657CE-9B0A-4CB5-903A-A1D538407E17}"/>
    <cellStyle name="Input 15 6 2" xfId="8862" xr:uid="{D4F2899D-A883-4B57-BAD9-7020B8839645}"/>
    <cellStyle name="Input 15 6 2 2" xfId="31305" xr:uid="{591B95AB-23C1-43C9-89BC-1EC99EF005AB}"/>
    <cellStyle name="Input 15 6 2 3" xfId="21039" xr:uid="{1594392A-BBEF-41FB-B76E-17FEF02A20A5}"/>
    <cellStyle name="Input 15 6 3" xfId="26887" xr:uid="{B9834507-873C-4B37-8635-BE8B823A29CF}"/>
    <cellStyle name="Input 15 6 4" xfId="16541" xr:uid="{31BDFA96-584C-4D21-8710-83BA23B59E16}"/>
    <cellStyle name="Input 15 7" xfId="3865" xr:uid="{36C8615F-D78A-43D3-A1CB-7BE48B57E9D0}"/>
    <cellStyle name="Input 15 7 2" xfId="9043" xr:uid="{627F4D7A-DEA9-4C89-826B-C7BFFF662993}"/>
    <cellStyle name="Input 15 7 2 2" xfId="31383" xr:uid="{FFAE6A8C-3B16-4810-A5C0-9B91BA445A55}"/>
    <cellStyle name="Input 15 7 2 3" xfId="21118" xr:uid="{1069133E-994B-4965-8698-91D13B0D0B7B}"/>
    <cellStyle name="Input 15 7 3" xfId="26972" xr:uid="{60C20B7F-D554-4ABC-BB32-239D1B6479A2}"/>
    <cellStyle name="Input 15 7 4" xfId="16637" xr:uid="{BD6FFBA0-9B09-46A3-99AB-149C95767A80}"/>
    <cellStyle name="Input 15 8" xfId="4285" xr:uid="{2C135244-165E-4C7A-9157-F714DD703EC1}"/>
    <cellStyle name="Input 15 8 2" xfId="9339" xr:uid="{5705AEEE-E90D-4EBE-9CA0-6B41B59C0A26}"/>
    <cellStyle name="Input 15 8 2 2" xfId="31636" xr:uid="{0D74606C-CD07-4EC8-8156-BAB9AE5BE351}"/>
    <cellStyle name="Input 15 8 2 3" xfId="21372" xr:uid="{F0732765-25E5-4F92-AC37-5ACCAE7C0764}"/>
    <cellStyle name="Input 15 8 3" xfId="27316" xr:uid="{DE3905AF-4BBD-49C4-9008-DC5CE7E5016F}"/>
    <cellStyle name="Input 15 8 4" xfId="16981" xr:uid="{5BBB092A-29F3-4C73-A832-DBFCC4E1C44E}"/>
    <cellStyle name="Input 15 9" xfId="7797" xr:uid="{2BF4FFDC-84D9-4E7E-90B8-6CFD389B88C6}"/>
    <cellStyle name="Input 15 9 2" xfId="12412" xr:uid="{E92A3BD8-250F-40CA-933D-BF55D489115D}"/>
    <cellStyle name="Input 15 9 2 2" xfId="34401" xr:uid="{47B29FF7-647E-4059-A528-440C73A94B64}"/>
    <cellStyle name="Input 15 9 2 3" xfId="24159" xr:uid="{2F1D195B-1B54-4C9A-8ACF-D4C207080193}"/>
    <cellStyle name="Input 15 9 3" xfId="30341" xr:uid="{5C13EB18-967E-4A5C-961B-5128754DA594}"/>
    <cellStyle name="Input 15 9 4" xfId="20056" xr:uid="{E1D63718-B257-4334-BB07-20295367310F}"/>
    <cellStyle name="Input 2" xfId="2120" xr:uid="{53B351DD-AB17-4FFF-8329-46E24FE32263}"/>
    <cellStyle name="Input 2 10" xfId="7798" xr:uid="{F09B5B45-65F5-4FD7-9EE5-D3857CA0F471}"/>
    <cellStyle name="Input 2 10 2" xfId="12413" xr:uid="{1F43FE31-A63E-4A4C-B847-6F0DAD699274}"/>
    <cellStyle name="Input 2 10 2 2" xfId="34402" xr:uid="{0BD73EDD-BEDF-4117-8BE3-4EC7285D52ED}"/>
    <cellStyle name="Input 2 10 2 3" xfId="24160" xr:uid="{F7F042EB-B1F3-4AC5-958A-05237D9E7AA7}"/>
    <cellStyle name="Input 2 10 3" xfId="30342" xr:uid="{6340BC3B-7151-41E4-AAB3-B94B26DA5967}"/>
    <cellStyle name="Input 2 10 4" xfId="20057" xr:uid="{5A972856-EF20-4E64-A16D-2F3F27811568}"/>
    <cellStyle name="Input 2 11" xfId="13606" xr:uid="{26D091B6-A23A-4679-BA00-F78C87624D81}"/>
    <cellStyle name="Input 2 12" xfId="25991" xr:uid="{3F40D20F-7504-45D9-BDDB-13B09F125C9F}"/>
    <cellStyle name="Input 2 13" xfId="15580" xr:uid="{E790843D-39E9-4E6D-BD23-242744738F6E}"/>
    <cellStyle name="Input 2 2" xfId="2121" xr:uid="{9542FAF7-CBA4-444D-9456-92D5754ECC95}"/>
    <cellStyle name="Input 2 2 10" xfId="13607" xr:uid="{35DD47A6-E24E-49B9-ACB1-FFAA1DCDD335}"/>
    <cellStyle name="Input 2 2 10 2" xfId="35112" xr:uid="{0711566B-6C36-42B8-BF0B-0D54032A072F}"/>
    <cellStyle name="Input 2 2 10 3" xfId="36251" xr:uid="{6B0B7993-B931-4E35-92EB-4A98930790CF}"/>
    <cellStyle name="Input 2 2 10 4" xfId="24818" xr:uid="{B22093ED-7642-4219-8401-0DB9E50074E7}"/>
    <cellStyle name="Input 2 2 11" xfId="25992" xr:uid="{4CA7F351-AC91-487B-A1D1-9C01ACCE90BD}"/>
    <cellStyle name="Input 2 2 12" xfId="15581" xr:uid="{3158B0CC-B1CC-49F2-81A5-55F994FF69A4}"/>
    <cellStyle name="Input 2 2 2" xfId="2726" xr:uid="{CFD7B20C-57FA-4870-8AA4-C1A2E50A678F}"/>
    <cellStyle name="Input 2 2 2 10" xfId="7591" xr:uid="{5E676583-5C0E-4FF0-A0EC-363454512C6A}"/>
    <cellStyle name="Input 2 2 2 10 2" xfId="12216" xr:uid="{C5296892-C6ED-492C-9E19-8AE0AA083289}"/>
    <cellStyle name="Input 2 2 2 10 2 2" xfId="34221" xr:uid="{4BF87072-6B66-4756-8144-945FD163D5DF}"/>
    <cellStyle name="Input 2 2 2 10 2 3" xfId="23981" xr:uid="{6ABE3945-B201-40F4-AAE0-142C2597FC50}"/>
    <cellStyle name="Input 2 2 2 10 3" xfId="30152" xr:uid="{708A8B8B-7411-4A18-AC8B-53BA1990C8B4}"/>
    <cellStyle name="Input 2 2 2 10 4" xfId="19870" xr:uid="{9AC47F55-A1E3-4889-9A42-0FE1FBF67590}"/>
    <cellStyle name="Input 2 2 2 11" xfId="8003" xr:uid="{E41D00F3-F460-4B24-BFAC-ABB81F3872A9}"/>
    <cellStyle name="Input 2 2 2 11 2" xfId="12616" xr:uid="{E03D5DE4-C4CB-4EF9-A6CB-1606E81F5DBC}"/>
    <cellStyle name="Input 2 2 2 11 2 2" xfId="34587" xr:uid="{B91B76E3-EC1F-473F-BE4E-FB7DF8DFE6E9}"/>
    <cellStyle name="Input 2 2 2 11 2 3" xfId="24349" xr:uid="{ED51AA08-C63D-4A4C-870E-B36FE9885E82}"/>
    <cellStyle name="Input 2 2 2 11 3" xfId="30547" xr:uid="{ACB3B54A-1400-4A64-AAF4-D4EAA063DE97}"/>
    <cellStyle name="Input 2 2 2 11 4" xfId="20261" xr:uid="{C7C1BC6C-FC1D-40B5-81C7-BE6C44416532}"/>
    <cellStyle name="Input 2 2 2 12" xfId="14347" xr:uid="{2E00330C-69DC-4B66-BB4B-978009424DF4}"/>
    <cellStyle name="Input 2 2 2 12 2" xfId="35340" xr:uid="{5A9E7833-5100-462F-8E4F-860262C0B1A9}"/>
    <cellStyle name="Input 2 2 2 12 3" xfId="36327" xr:uid="{195F71A2-DCE8-49E8-8219-DCA07257BA1F}"/>
    <cellStyle name="Input 2 2 2 12 4" xfId="25006" xr:uid="{A5FF252A-0093-4E17-9E65-BE951C363352}"/>
    <cellStyle name="Input 2 2 2 13" xfId="26190" xr:uid="{C20B584E-9405-448E-89A6-13F56A32ED15}"/>
    <cellStyle name="Input 2 2 2 14" xfId="15775" xr:uid="{8ABFE9F3-68E2-4A0E-A013-64E0833A12A2}"/>
    <cellStyle name="Input 2 2 2 2" xfId="3984" xr:uid="{3DD6A2A9-2D19-48D7-890B-AB0F1B54F73A}"/>
    <cellStyle name="Input 2 2 2 2 2" xfId="9081" xr:uid="{0A63DB70-2CD5-45C0-9C2D-9C348B405C06}"/>
    <cellStyle name="Input 2 2 2 2 2 2" xfId="14781" xr:uid="{9A82EA3D-D8C4-4954-80C1-88A24584C524}"/>
    <cellStyle name="Input 2 2 2 2 2 2 2" xfId="35652" xr:uid="{D9902645-505F-4033-B1DB-1944B859F7FC}"/>
    <cellStyle name="Input 2 2 2 2 2 2 3" xfId="36515" xr:uid="{A41DD1A5-D674-4315-85BE-2F521232BBAB}"/>
    <cellStyle name="Input 2 2 2 2 2 2 4" xfId="25283" xr:uid="{E6C11165-4088-498D-9FA9-D5144CB293EA}"/>
    <cellStyle name="Input 2 2 2 2 2 3" xfId="31411" xr:uid="{AAB82B79-B36E-44CA-905E-B5CD682D052F}"/>
    <cellStyle name="Input 2 2 2 2 2 4" xfId="21148" xr:uid="{AC2698B2-FAB1-4AF9-9C3A-E3ABD08FBA3C}"/>
    <cellStyle name="Input 2 2 2 2 3" xfId="14618" xr:uid="{135DE405-361E-4EF1-AF10-4AA2E496CA6D}"/>
    <cellStyle name="Input 2 2 2 2 3 2" xfId="35491" xr:uid="{C4EED41B-DD78-4FE5-9F1C-C30F484E70E5}"/>
    <cellStyle name="Input 2 2 2 2 3 3" xfId="36369" xr:uid="{730CFB80-3654-42F2-918A-339B0D9C077C}"/>
    <cellStyle name="Input 2 2 2 2 3 4" xfId="25122" xr:uid="{49522716-A20E-465B-8F33-7916358C3FB2}"/>
    <cellStyle name="Input 2 2 2 2 4" xfId="27049" xr:uid="{ACBFAEC8-E004-4716-A9E9-311E6AF0187C}"/>
    <cellStyle name="Input 2 2 2 2 5" xfId="16716" xr:uid="{9D04D1C2-6FD7-4446-B36D-6A34EFFDDC70}"/>
    <cellStyle name="Input 2 2 2 3" xfId="4615" xr:uid="{09351D7D-1D90-4DE3-AA49-083644491747}"/>
    <cellStyle name="Input 2 2 2 3 2" xfId="9617" xr:uid="{56140EF4-D730-494D-9F94-70124D63C7B1}"/>
    <cellStyle name="Input 2 2 2 3 2 2" xfId="31882" xr:uid="{A748B4F5-A4D9-4363-A715-B21E87BDCC16}"/>
    <cellStyle name="Input 2 2 2 3 2 3" xfId="21619" xr:uid="{04D847C1-2973-40B8-B876-786BFD6D0607}"/>
    <cellStyle name="Input 2 2 2 3 3" xfId="14743" xr:uid="{1E497394-F416-4B31-8B92-7E1BB4874C18}"/>
    <cellStyle name="Input 2 2 2 3 3 2" xfId="35614" xr:uid="{72A43C41-4185-4350-83AA-D21ECB03AF2A}"/>
    <cellStyle name="Input 2 2 2 3 3 3" xfId="36480" xr:uid="{87F63C5A-A8F6-4FFD-9CE3-774B955FB247}"/>
    <cellStyle name="Input 2 2 2 3 3 4" xfId="25245" xr:uid="{EF925183-7A44-49B9-B1D1-6A156F135CC8}"/>
    <cellStyle name="Input 2 2 2 3 4" xfId="27598" xr:uid="{CE843170-EF94-49FD-99A5-C879F1CCCA4F}"/>
    <cellStyle name="Input 2 2 2 3 5" xfId="17266" xr:uid="{5E1AD6EF-4FA8-4454-B602-37ADA543363A}"/>
    <cellStyle name="Input 2 2 2 4" xfId="3260" xr:uid="{69EBE945-259A-4D3F-8EE8-F5B52F401106}"/>
    <cellStyle name="Input 2 2 2 4 2" xfId="8516" xr:uid="{150934A6-5FAD-4B2B-9826-C197D1995B52}"/>
    <cellStyle name="Input 2 2 2 4 2 2" xfId="31044" xr:uid="{45ACEEC3-5E03-4EB4-B1C2-A72CE0C31B76}"/>
    <cellStyle name="Input 2 2 2 4 2 3" xfId="20723" xr:uid="{EB65248D-0209-47D5-8B70-79D42F2A9037}"/>
    <cellStyle name="Input 2 2 2 4 3" xfId="26595" xr:uid="{564834E1-5F3D-46B4-B7FA-3A2AF009FFDF}"/>
    <cellStyle name="Input 2 2 2 4 4" xfId="16186" xr:uid="{53F01392-8AF8-4B1F-94F8-97DEAE899F8B}"/>
    <cellStyle name="Input 2 2 2 5" xfId="4118" xr:uid="{6C9D3420-BBDC-4E32-8D9D-540BC0391998}"/>
    <cellStyle name="Input 2 2 2 5 2" xfId="9194" xr:uid="{1758F8DF-3E62-4324-A779-86788D6B7912}"/>
    <cellStyle name="Input 2 2 2 5 2 2" xfId="31503" xr:uid="{C91756EC-995D-44E0-8035-5AAED359DF6E}"/>
    <cellStyle name="Input 2 2 2 5 2 3" xfId="21240" xr:uid="{677E4D8C-5466-4166-9818-1A884D328B3D}"/>
    <cellStyle name="Input 2 2 2 5 3" xfId="27162" xr:uid="{B1DAD85D-CCD3-4509-8F74-4918625130C1}"/>
    <cellStyle name="Input 2 2 2 5 4" xfId="16828" xr:uid="{99579F60-B087-434E-A1F6-2D525959261F}"/>
    <cellStyle name="Input 2 2 2 6" xfId="3663" xr:uid="{73DDB3F3-A73F-4478-8878-7BC26D646F19}"/>
    <cellStyle name="Input 2 2 2 6 2" xfId="8869" xr:uid="{CBBB8867-9ED3-4F35-BEE1-EBE0996414EE}"/>
    <cellStyle name="Input 2 2 2 6 2 2" xfId="31312" xr:uid="{5D32BF60-FD4E-4F7C-A0CE-A16C57104756}"/>
    <cellStyle name="Input 2 2 2 6 2 3" xfId="21046" xr:uid="{1FA6F348-62D4-4CA8-AEFB-51CB0DB1458C}"/>
    <cellStyle name="Input 2 2 2 6 3" xfId="26894" xr:uid="{309AF395-E702-449E-9E1D-5B14ABA1BD3F}"/>
    <cellStyle name="Input 2 2 2 6 4" xfId="16548" xr:uid="{EBD391B8-5817-48A3-BB6A-09CA5DE9B6ED}"/>
    <cellStyle name="Input 2 2 2 7" xfId="6687" xr:uid="{9DAF0EE8-26C6-4993-9FA6-8309A5DC50BF}"/>
    <cellStyle name="Input 2 2 2 7 2" xfId="29348" xr:uid="{5FB4F854-E1AA-4795-974C-8C77F8A6BF5C}"/>
    <cellStyle name="Input 2 2 2 7 3" xfId="19057" xr:uid="{8FF93CD5-ED20-4BD6-A6B1-D986E328781E}"/>
    <cellStyle name="Input 2 2 2 8" xfId="4433" xr:uid="{8385F70A-575A-4FCC-BBC3-22ECCC359350}"/>
    <cellStyle name="Input 2 2 2 8 2" xfId="9475" xr:uid="{48FA24D6-D279-4F53-BA97-6A997348D570}"/>
    <cellStyle name="Input 2 2 2 8 2 2" xfId="31755" xr:uid="{87CED79D-2190-4C74-B732-869C592B9C27}"/>
    <cellStyle name="Input 2 2 2 8 2 3" xfId="21490" xr:uid="{1EE78B86-6FFF-4313-848C-189CEFC40841}"/>
    <cellStyle name="Input 2 2 2 8 3" xfId="27446" xr:uid="{E0D1ECD6-7FF4-4D4C-99F5-5F84B740AAFA}"/>
    <cellStyle name="Input 2 2 2 8 4" xfId="17110" xr:uid="{5D91C42A-2513-4969-873B-A4E7F6666669}"/>
    <cellStyle name="Input 2 2 2 9" xfId="7034" xr:uid="{CD460D92-28CA-4E0A-96C0-5111A2865BFC}"/>
    <cellStyle name="Input 2 2 2 9 2" xfId="11665" xr:uid="{D74D52D2-A8F5-4257-AC89-845E67C711BA}"/>
    <cellStyle name="Input 2 2 2 9 2 2" xfId="33719" xr:uid="{8309323C-4F2E-4AA7-86D8-9C8665BDBE63}"/>
    <cellStyle name="Input 2 2 2 9 2 3" xfId="23478" xr:uid="{41D67A0E-AD44-4791-8D0C-0A73F0515C68}"/>
    <cellStyle name="Input 2 2 2 9 3" xfId="29652" xr:uid="{F9FAD48C-DEF2-404F-BF3A-63E68DE21E40}"/>
    <cellStyle name="Input 2 2 2 9 4" xfId="19366" xr:uid="{351D7409-580B-4673-B866-49F9417831BF}"/>
    <cellStyle name="Input 2 2 3" xfId="2785" xr:uid="{136F53EF-BDE4-4DDD-B9A4-D6208E848671}"/>
    <cellStyle name="Input 2 2 3 10" xfId="7565" xr:uid="{C5DEC3AE-FED2-4E0C-851B-FF5E822CD802}"/>
    <cellStyle name="Input 2 2 3 10 2" xfId="12192" xr:uid="{F1D4214E-4C98-455D-AAC5-4C6A835D6BDD}"/>
    <cellStyle name="Input 2 2 3 10 2 2" xfId="34207" xr:uid="{A93FE0E6-2272-42BA-AD83-9682B68EDA35}"/>
    <cellStyle name="Input 2 2 3 10 2 3" xfId="23968" xr:uid="{AE0C473E-D1BA-4A8D-A2BA-3F580F77B95C}"/>
    <cellStyle name="Input 2 2 3 10 3" xfId="30138" xr:uid="{4A9C619A-BCA6-40F6-800D-D872637D258C}"/>
    <cellStyle name="Input 2 2 3 10 4" xfId="19856" xr:uid="{4FCE1001-F718-4182-BAA2-F67D3EE0335F}"/>
    <cellStyle name="Input 2 2 3 11" xfId="8050" xr:uid="{298BC6F3-3929-4DAE-9671-DBC7A773A5F9}"/>
    <cellStyle name="Input 2 2 3 11 2" xfId="12663" xr:uid="{7634D20F-8B66-4ACC-AFE4-CBC51C9ABA5F}"/>
    <cellStyle name="Input 2 2 3 11 2 2" xfId="34621" xr:uid="{28540D3C-F2D6-4D3F-A644-89C7ACDD5772}"/>
    <cellStyle name="Input 2 2 3 11 2 3" xfId="24385" xr:uid="{F2A582FD-B779-4876-92D5-B16B23E7474B}"/>
    <cellStyle name="Input 2 2 3 11 3" xfId="30594" xr:uid="{BED562AC-92B5-4AE8-ADC9-9657A634513D}"/>
    <cellStyle name="Input 2 2 3 11 4" xfId="20308" xr:uid="{6C4071CD-009A-4622-9EF1-02F7EB57F383}"/>
    <cellStyle name="Input 2 2 3 12" xfId="14346" xr:uid="{F2218745-AF0D-4FC6-B480-7296D0AAB6A0}"/>
    <cellStyle name="Input 2 2 3 12 2" xfId="35339" xr:uid="{90C09880-C259-42C0-AE64-422BD73DF6C0}"/>
    <cellStyle name="Input 2 2 3 12 3" xfId="36326" xr:uid="{3B35C117-6D23-4FF4-A566-827876C94413}"/>
    <cellStyle name="Input 2 2 3 12 4" xfId="25005" xr:uid="{646949E0-90D8-42DD-ABC6-DDF2EE2AB1F5}"/>
    <cellStyle name="Input 2 2 3 13" xfId="26228" xr:uid="{D399D818-3561-4CBA-988B-5BB3EC0F473D}"/>
    <cellStyle name="Input 2 2 3 14" xfId="15814" xr:uid="{31703197-A8C7-40F6-8F2B-17DD76AA4274}"/>
    <cellStyle name="Input 2 2 3 2" xfId="3985" xr:uid="{520E7E4D-C782-458C-A28F-3F6616149815}"/>
    <cellStyle name="Input 2 2 3 2 2" xfId="9082" xr:uid="{0303434F-C3E9-4D45-9029-FDB977B8D653}"/>
    <cellStyle name="Input 2 2 3 2 2 2" xfId="31412" xr:uid="{702331BD-4A64-4D64-823C-050FFF35CC55}"/>
    <cellStyle name="Input 2 2 3 2 2 3" xfId="21149" xr:uid="{3D82637E-3B76-4528-BC8C-3496CC6D1634}"/>
    <cellStyle name="Input 2 2 3 2 3" xfId="14742" xr:uid="{5ED2CF3A-1837-404B-8EFA-8251F9A90297}"/>
    <cellStyle name="Input 2 2 3 2 3 2" xfId="35613" xr:uid="{8693CF19-985D-47AF-B50C-00BE18E3281C}"/>
    <cellStyle name="Input 2 2 3 2 3 3" xfId="36479" xr:uid="{8813E1E7-966E-4391-B300-D859BED22F58}"/>
    <cellStyle name="Input 2 2 3 2 3 4" xfId="25244" xr:uid="{16119156-C0A7-4C86-AF29-D7202DD0F709}"/>
    <cellStyle name="Input 2 2 3 2 4" xfId="27050" xr:uid="{573975E1-9C51-4D37-BBBF-166CB4D096ED}"/>
    <cellStyle name="Input 2 2 3 2 5" xfId="16717" xr:uid="{E3CB8A90-6F4C-4684-AEFF-FFB1C7A17ED5}"/>
    <cellStyle name="Input 2 2 3 3" xfId="4672" xr:uid="{55A89036-A44F-4569-B554-0987CC672B58}"/>
    <cellStyle name="Input 2 2 3 3 2" xfId="9659" xr:uid="{16AA0CDD-2971-4F68-9044-4728F407DC84}"/>
    <cellStyle name="Input 2 2 3 3 2 2" xfId="31919" xr:uid="{B757EEC0-F61A-4904-9383-95197F49307A}"/>
    <cellStyle name="Input 2 2 3 3 2 3" xfId="21655" xr:uid="{EA10250D-6EBF-4E85-8F38-117D88C307DC}"/>
    <cellStyle name="Input 2 2 3 3 3" xfId="27636" xr:uid="{031FE77B-BE92-41D4-B066-9CB45E18D70D}"/>
    <cellStyle name="Input 2 2 3 3 4" xfId="17303" xr:uid="{434A4006-468C-4922-8444-92CF3C7415A4}"/>
    <cellStyle name="Input 2 2 3 4" xfId="5216" xr:uid="{FEA3C962-CF29-48C2-8F0A-94BF3C10E893}"/>
    <cellStyle name="Input 2 2 3 4 2" xfId="10096" xr:uid="{72D5E9BF-4758-4766-91C2-5197F28D9ABE}"/>
    <cellStyle name="Input 2 2 3 4 2 2" xfId="32340" xr:uid="{D1119FE3-2C30-4AB5-B199-21FA472790F7}"/>
    <cellStyle name="Input 2 2 3 4 2 3" xfId="22078" xr:uid="{1F3C5103-D66B-4ED4-AEED-1FCB13E1126F}"/>
    <cellStyle name="Input 2 2 3 4 3" xfId="28084" xr:uid="{85514C2D-61D7-42E2-B9EF-52387F8D9A1E}"/>
    <cellStyle name="Input 2 2 3 4 4" xfId="17765" xr:uid="{8EF0E3D2-E257-4044-90C2-0C115BAED4EB}"/>
    <cellStyle name="Input 2 2 3 5" xfId="5756" xr:uid="{26A0B945-2CCC-41AD-9239-2812BA629E9F}"/>
    <cellStyle name="Input 2 2 3 5 2" xfId="10560" xr:uid="{4CE6F2D3-C480-4842-931E-F1F6DCDFCC01}"/>
    <cellStyle name="Input 2 2 3 5 2 2" xfId="32750" xr:uid="{5C42EC7B-4E57-432B-8AAB-E2A9C1ADE164}"/>
    <cellStyle name="Input 2 2 3 5 2 3" xfId="22496" xr:uid="{9E4C0B76-5C5E-42E6-B7B6-1D60F0B0A4E4}"/>
    <cellStyle name="Input 2 2 3 5 3" xfId="28532" xr:uid="{AA86D96E-DC19-4FB0-8701-B9D7E29332F7}"/>
    <cellStyle name="Input 2 2 3 5 4" xfId="18235" xr:uid="{495DD808-B7B1-4F28-91B8-84125EBFBDF4}"/>
    <cellStyle name="Input 2 2 3 6" xfId="4172" xr:uid="{21F96831-4B11-41D0-A19B-3582C612D01D}"/>
    <cellStyle name="Input 2 2 3 6 2" xfId="9241" xr:uid="{47D559C7-4218-4B91-B4BA-723787A0F6F7}"/>
    <cellStyle name="Input 2 2 3 6 2 2" xfId="31549" xr:uid="{56E5BD44-B831-4B09-A80C-BC2E42F86237}"/>
    <cellStyle name="Input 2 2 3 6 2 3" xfId="21286" xr:uid="{A8D27EB1-C96B-44A5-8DC7-BA420EE6B0C5}"/>
    <cellStyle name="Input 2 2 3 6 3" xfId="27215" xr:uid="{CE69399F-A4FE-4037-9764-0AF29ACCFF10}"/>
    <cellStyle name="Input 2 2 3 6 4" xfId="16881" xr:uid="{855C18A2-AFD2-4D19-897E-9055C50D2E8E}"/>
    <cellStyle name="Input 2 2 3 7" xfId="5787" xr:uid="{867576A1-3AB3-4AB3-8B5B-936AABB9AA52}"/>
    <cellStyle name="Input 2 2 3 7 2" xfId="28553" xr:uid="{C06AF5B6-C24C-4F3E-A400-60930F568B23}"/>
    <cellStyle name="Input 2 2 3 7 3" xfId="18256" xr:uid="{0D81BD3D-6D7A-4441-BED8-6B915A1A68A0}"/>
    <cellStyle name="Input 2 2 3 8" xfId="6827" xr:uid="{2B44007B-9F86-4269-880D-CC5951422863}"/>
    <cellStyle name="Input 2 2 3 8 2" xfId="11468" xr:uid="{B73F3D71-4FED-4986-99BC-4A919BA12D29}"/>
    <cellStyle name="Input 2 2 3 8 2 2" xfId="33553" xr:uid="{82B6FACC-4338-43A6-9A18-B26E19853C50}"/>
    <cellStyle name="Input 2 2 3 8 2 3" xfId="23308" xr:uid="{E5681824-EDE3-40DF-88EB-847F9F57A162}"/>
    <cellStyle name="Input 2 2 3 8 3" xfId="29477" xr:uid="{1E072F42-A459-43EB-BAC5-ECD84309BCE6}"/>
    <cellStyle name="Input 2 2 3 8 4" xfId="19186" xr:uid="{E9AF5E5E-5C17-4189-BD92-752C546FA17D}"/>
    <cellStyle name="Input 2 2 3 9" xfId="7207" xr:uid="{B0EC022C-0071-4F39-A053-FCD1B1A563A5}"/>
    <cellStyle name="Input 2 2 3 9 2" xfId="11834" xr:uid="{03B30B3E-E8D2-425E-9FE5-D09FFA5A67B9}"/>
    <cellStyle name="Input 2 2 3 9 2 2" xfId="33881" xr:uid="{ABF5E381-4392-4014-994D-E95281C2F458}"/>
    <cellStyle name="Input 2 2 3 9 2 3" xfId="23639" xr:uid="{C930F726-1BB0-49E6-9005-1E0D70CE4513}"/>
    <cellStyle name="Input 2 2 3 9 3" xfId="29813" xr:uid="{677E5DA7-EB96-4F8A-82B1-59F4E818A300}"/>
    <cellStyle name="Input 2 2 3 9 4" xfId="19527" xr:uid="{C8BD4E18-65F1-413A-9CCB-BD634A1CFBBC}"/>
    <cellStyle name="Input 2 2 4" xfId="2889" xr:uid="{8DE2C99A-0F97-489D-8852-53D4974A4E99}"/>
    <cellStyle name="Input 2 2 4 10" xfId="7635" xr:uid="{784CC899-E156-42A5-8C13-8AA621B76063}"/>
    <cellStyle name="Input 2 2 4 10 2" xfId="12259" xr:uid="{203A97C9-578B-45B8-8EF0-AFF78F36A714}"/>
    <cellStyle name="Input 2 2 4 10 2 2" xfId="34256" xr:uid="{26067F1B-371B-4E55-866F-166AB4F1DBD1}"/>
    <cellStyle name="Input 2 2 4 10 2 3" xfId="24015" xr:uid="{379AAD87-E474-4AB1-A768-A07F87C8E66E}"/>
    <cellStyle name="Input 2 2 4 10 3" xfId="30187" xr:uid="{E4B81687-271D-43FE-A764-1C22D4786A36}"/>
    <cellStyle name="Input 2 2 4 10 4" xfId="19904" xr:uid="{CA6099A6-B72B-4138-B5FC-7A5E861CDFA5}"/>
    <cellStyle name="Input 2 2 4 11" xfId="8130" xr:uid="{FE211EF8-2530-46A0-AEFA-7112EC31A334}"/>
    <cellStyle name="Input 2 2 4 11 2" xfId="12743" xr:uid="{F1ED5339-AC4A-4A2E-B95B-C0A210593885}"/>
    <cellStyle name="Input 2 2 4 11 2 2" xfId="34678" xr:uid="{2D86940C-7521-423B-B9EB-18781669DA8C}"/>
    <cellStyle name="Input 2 2 4 11 2 3" xfId="24447" xr:uid="{C068C9C8-3516-4331-8110-C3A2CC7669FB}"/>
    <cellStyle name="Input 2 2 4 11 3" xfId="30674" xr:uid="{2E94F872-70DD-4844-8565-FD8FB6CD96FC}"/>
    <cellStyle name="Input 2 2 4 11 4" xfId="20388" xr:uid="{21830507-A2F3-48AF-8EA2-3FE3B84938DC}"/>
    <cellStyle name="Input 2 2 4 12" xfId="14619" xr:uid="{C6099F96-BFB6-41E1-9E02-08F6A9DC7256}"/>
    <cellStyle name="Input 2 2 4 12 2" xfId="35492" xr:uid="{F15AAC5D-3BF4-4117-8CAC-D544A3BBE23B}"/>
    <cellStyle name="Input 2 2 4 12 3" xfId="36370" xr:uid="{17345ECD-BC03-4266-9FDE-3ABC332FD309}"/>
    <cellStyle name="Input 2 2 4 12 4" xfId="25123" xr:uid="{9D8685A3-7569-47B4-89EB-1585E9ABA888}"/>
    <cellStyle name="Input 2 2 4 13" xfId="26294" xr:uid="{2DF800B3-02AC-415C-9428-9FB65558B133}"/>
    <cellStyle name="Input 2 2 4 14" xfId="15882" xr:uid="{1BB40DC5-EB61-4189-8418-91B77560C83A}"/>
    <cellStyle name="Input 2 2 4 2" xfId="3986" xr:uid="{F3749474-730E-4D57-AEE1-4538EAEE5CDE}"/>
    <cellStyle name="Input 2 2 4 2 2" xfId="9083" xr:uid="{D240BBDD-3DAE-47C3-944C-275A6E82E63E}"/>
    <cellStyle name="Input 2 2 4 2 2 2" xfId="31413" xr:uid="{98FDC7C0-A775-402A-9B2D-A411B65281D7}"/>
    <cellStyle name="Input 2 2 4 2 2 3" xfId="21150" xr:uid="{604ECCBA-7A44-4A77-B257-88C249EF2686}"/>
    <cellStyle name="Input 2 2 4 2 3" xfId="14782" xr:uid="{DC0B3A60-D166-4B34-B624-0C11E424A21A}"/>
    <cellStyle name="Input 2 2 4 2 3 2" xfId="35653" xr:uid="{5AE9D766-E491-444F-91C0-3DD99D82D3BA}"/>
    <cellStyle name="Input 2 2 4 2 3 3" xfId="36516" xr:uid="{23610E00-701F-423D-B074-DF008EDE45B7}"/>
    <cellStyle name="Input 2 2 4 2 3 4" xfId="25284" xr:uid="{2DC30301-4EB2-41B4-B0B9-DD329C2ECAD9}"/>
    <cellStyle name="Input 2 2 4 2 4" xfId="27051" xr:uid="{E8EA21B3-ABA9-4099-B216-50DBCCCC4479}"/>
    <cellStyle name="Input 2 2 4 2 5" xfId="16718" xr:uid="{23184B1F-013E-4FE4-8EF1-3DEF4991BBD6}"/>
    <cellStyle name="Input 2 2 4 3" xfId="4769" xr:uid="{52FEEF57-9E7C-490C-90F3-304731BCFAB7}"/>
    <cellStyle name="Input 2 2 4 3 2" xfId="9726" xr:uid="{B77E9054-1F0C-4C0A-9AC7-DDA4F9478DAB}"/>
    <cellStyle name="Input 2 2 4 3 2 2" xfId="31982" xr:uid="{AEB8B508-F5EE-42BC-B2FD-F8CBC37CED91}"/>
    <cellStyle name="Input 2 2 4 3 2 3" xfId="21718" xr:uid="{57FB2191-6273-44CE-8644-B48F0431788D}"/>
    <cellStyle name="Input 2 2 4 3 3" xfId="27700" xr:uid="{57E4F817-1053-4644-AC1E-F678EDC636CA}"/>
    <cellStyle name="Input 2 2 4 3 4" xfId="17371" xr:uid="{D7DA42BA-B9B1-4349-BC3D-40BAD4E670D7}"/>
    <cellStyle name="Input 2 2 4 4" xfId="5298" xr:uid="{9AD49AD9-013F-4E42-92EC-5495C90BA033}"/>
    <cellStyle name="Input 2 2 4 4 2" xfId="10162" xr:uid="{A2B49A38-6851-4FCD-AA6F-8F46AAAEBA01}"/>
    <cellStyle name="Input 2 2 4 4 2 2" xfId="32401" xr:uid="{C80A4060-9A65-4E77-90BB-700C5D8D7D97}"/>
    <cellStyle name="Input 2 2 4 4 2 3" xfId="22143" xr:uid="{D3E91F1B-A485-4ABD-AB31-3E81C3241E0A}"/>
    <cellStyle name="Input 2 2 4 4 3" xfId="28142" xr:uid="{B7DD4BFF-1E3C-4819-8B23-3C4B864145C4}"/>
    <cellStyle name="Input 2 2 4 4 4" xfId="17838" xr:uid="{76F64DEF-E4A8-4D87-A747-6EFE2D493F54}"/>
    <cellStyle name="Input 2 2 4 5" xfId="5906" xr:uid="{2A6C7C12-58C8-4F86-806A-C8BAC2A65598}"/>
    <cellStyle name="Input 2 2 4 5 2" xfId="10681" xr:uid="{6A046E1C-1E1F-437D-9216-2AE953753F38}"/>
    <cellStyle name="Input 2 2 4 5 2 2" xfId="32848" xr:uid="{CE42E938-B5AE-4649-9368-FF10D39567CF}"/>
    <cellStyle name="Input 2 2 4 5 2 3" xfId="22596" xr:uid="{9780934E-AC15-4BF3-847F-351696A38820}"/>
    <cellStyle name="Input 2 2 4 5 3" xfId="28656" xr:uid="{5212D62C-2D67-41DA-82A9-9CABA55588DB}"/>
    <cellStyle name="Input 2 2 4 5 4" xfId="18360" xr:uid="{ED5BEDB0-45AA-437E-8C91-47EF197709B9}"/>
    <cellStyle name="Input 2 2 4 6" xfId="6300" xr:uid="{AB54A420-EEB2-46B8-9815-1F29EA275998}"/>
    <cellStyle name="Input 2 2 4 6 2" xfId="11043" xr:uid="{9FB3C52B-7784-49CA-8C42-F4F45D4F1C25}"/>
    <cellStyle name="Input 2 2 4 6 2 2" xfId="33181" xr:uid="{0EADAFC6-C714-4417-A045-06931C981C39}"/>
    <cellStyle name="Input 2 2 4 6 2 3" xfId="22931" xr:uid="{19BEBED7-B3FC-4CDE-973C-61BC54DD556C}"/>
    <cellStyle name="Input 2 2 4 6 3" xfId="29007" xr:uid="{1CC00FE4-849A-46B7-8E6D-A78177C33F27}"/>
    <cellStyle name="Input 2 2 4 6 4" xfId="18711" xr:uid="{0A541BB7-BDB8-465C-BCF8-46728E1A3C28}"/>
    <cellStyle name="Input 2 2 4 7" xfId="4201" xr:uid="{69A5512A-A63D-4092-AC39-774A80D77207}"/>
    <cellStyle name="Input 2 2 4 7 2" xfId="27243" xr:uid="{CC451987-D552-447F-8447-655A3A01DACA}"/>
    <cellStyle name="Input 2 2 4 7 3" xfId="16908" xr:uid="{A8331A65-F38B-4753-BD2D-C3EA53C380B5}"/>
    <cellStyle name="Input 2 2 4 8" xfId="6914" xr:uid="{0B38412D-3687-47C4-9FFB-5EBF86DD68A2}"/>
    <cellStyle name="Input 2 2 4 8 2" xfId="11547" xr:uid="{354B5011-09B0-421E-8144-BE1E541426E0}"/>
    <cellStyle name="Input 2 2 4 8 2 2" xfId="33613" xr:uid="{BB6DAF9D-89F5-46E9-8DFF-C2A78C915E45}"/>
    <cellStyle name="Input 2 2 4 8 2 3" xfId="23369" xr:uid="{BCFBFBB8-3B36-427D-8D35-C32B0C3C6F1F}"/>
    <cellStyle name="Input 2 2 4 8 3" xfId="29545" xr:uid="{0691C83C-B4B1-49F8-9077-E97D945F30A0}"/>
    <cellStyle name="Input 2 2 4 8 4" xfId="19255" xr:uid="{2812A679-E413-4535-B5B5-515D61DE2850}"/>
    <cellStyle name="Input 2 2 4 9" xfId="7299" xr:uid="{9F3069E1-E8BE-4396-B2AC-BDF73CCE9672}"/>
    <cellStyle name="Input 2 2 4 9 2" xfId="11926" xr:uid="{8F756C0F-B8FE-421D-9CE8-38B2D53EEAF6}"/>
    <cellStyle name="Input 2 2 4 9 2 2" xfId="33953" xr:uid="{C1A2795E-1197-458A-A562-ED3DB856E64A}"/>
    <cellStyle name="Input 2 2 4 9 2 3" xfId="23711" xr:uid="{52333468-AFE8-492A-B0CD-9D9912DB1A88}"/>
    <cellStyle name="Input 2 2 4 9 3" xfId="29884" xr:uid="{A9375537-670D-44F1-AF7F-F3D9D7D8B361}"/>
    <cellStyle name="Input 2 2 4 9 4" xfId="19599" xr:uid="{22C0EF13-A378-423A-AFC7-EA3D25F1918B}"/>
    <cellStyle name="Input 2 2 5" xfId="3076" xr:uid="{26CEBB15-3033-4EDB-A52A-6807BCB9CC9F}"/>
    <cellStyle name="Input 2 2 5 10" xfId="8294" xr:uid="{0203E2E0-2B23-4A8F-8D18-E8C59ADD4348}"/>
    <cellStyle name="Input 2 2 5 10 2" xfId="12891" xr:uid="{061D0A32-63C5-43D9-9390-C3789EF16938}"/>
    <cellStyle name="Input 2 2 5 10 2 2" xfId="34806" xr:uid="{A1A406A2-059F-451E-91F7-C4E28EF94969}"/>
    <cellStyle name="Input 2 2 5 10 2 3" xfId="24578" xr:uid="{716F3104-6C83-4052-9D9E-8475EA95D404}"/>
    <cellStyle name="Input 2 2 5 10 3" xfId="30838" xr:uid="{A304F4C0-605A-41F7-908F-204995FB5B17}"/>
    <cellStyle name="Input 2 2 5 10 4" xfId="20537" xr:uid="{EF2A7A5E-6B5D-449A-80A6-F7C9B09021A2}"/>
    <cellStyle name="Input 2 2 5 11" xfId="14673" xr:uid="{F18B6E7F-DEC8-4666-B8DE-EA2D1D765803}"/>
    <cellStyle name="Input 2 2 5 11 2" xfId="35544" xr:uid="{9A4085F3-B831-47AE-BA76-C68D4B5C8C31}"/>
    <cellStyle name="Input 2 2 5 11 3" xfId="36420" xr:uid="{EFCC6359-9C14-4208-A630-33EF1EDED8F0}"/>
    <cellStyle name="Input 2 2 5 11 4" xfId="25175" xr:uid="{4A74F62A-4D29-44C1-8A40-64F05DAA59B2}"/>
    <cellStyle name="Input 2 2 5 12" xfId="26433" xr:uid="{B384C6DC-2AB2-4E74-BB3F-7B48F9B1F490}"/>
    <cellStyle name="Input 2 2 5 13" xfId="16022" xr:uid="{0E4BC0CF-F6EB-4CFC-8A6D-60A7F42C783B}"/>
    <cellStyle name="Input 2 2 5 2" xfId="4972" xr:uid="{9C113CD4-BE28-4736-BF07-7B99423CE51F}"/>
    <cellStyle name="Input 2 2 5 2 2" xfId="9891" xr:uid="{7270D6FD-CA31-4E88-9011-591A2891CC8F}"/>
    <cellStyle name="Input 2 2 5 2 2 2" xfId="32138" xr:uid="{8EF3BF67-2160-492A-9CDD-C97B66385F17}"/>
    <cellStyle name="Input 2 2 5 2 2 3" xfId="21873" xr:uid="{943871C7-8A2C-4BC7-8B7C-A58FFE2369CF}"/>
    <cellStyle name="Input 2 2 5 2 3" xfId="27862" xr:uid="{AB501278-7B81-4FCB-AA21-7A17F2D48B36}"/>
    <cellStyle name="Input 2 2 5 2 4" xfId="17534" xr:uid="{F1C03D34-967C-4637-A1D1-79FCE51DFA60}"/>
    <cellStyle name="Input 2 2 5 3" xfId="5481" xr:uid="{FBE742D7-CBBD-4DF2-82EF-77E49A1D1B93}"/>
    <cellStyle name="Input 2 2 5 3 2" xfId="10323" xr:uid="{941A5B14-7B72-4D50-8957-EEF319405894}"/>
    <cellStyle name="Input 2 2 5 3 2 2" xfId="32555" xr:uid="{E68E8D4B-E583-42A3-B91A-C74F94DBD35B}"/>
    <cellStyle name="Input 2 2 5 3 2 3" xfId="22301" xr:uid="{418176E9-BB33-44D5-8980-59260C3BBC95}"/>
    <cellStyle name="Input 2 2 5 3 3" xfId="28302" xr:uid="{EE8A6EB9-10A2-483D-AA3A-02DA5B849C41}"/>
    <cellStyle name="Input 2 2 5 3 4" xfId="18004" xr:uid="{9360137E-6441-4921-841E-3F54EE6FF10B}"/>
    <cellStyle name="Input 2 2 5 4" xfId="6117" xr:uid="{DBED7708-F6A4-4554-AF62-FB8982336FA1}"/>
    <cellStyle name="Input 2 2 5 4 2" xfId="10869" xr:uid="{91070DFA-AF64-4543-BF00-D1F6FD62ACF8}"/>
    <cellStyle name="Input 2 2 5 4 2 2" xfId="33023" xr:uid="{D43C3519-E6E8-4DE9-8DED-B2DA0E022FE8}"/>
    <cellStyle name="Input 2 2 5 4 2 3" xfId="22773" xr:uid="{1ED78696-F9E5-4255-9BF8-80BA27F3C0B9}"/>
    <cellStyle name="Input 2 2 5 4 3" xfId="28843" xr:uid="{D1E15EFF-04F4-4222-9400-1604E5BC078F}"/>
    <cellStyle name="Input 2 2 5 4 4" xfId="18546" xr:uid="{41C289E6-38B8-49E9-A41C-AA0CD2A31344}"/>
    <cellStyle name="Input 2 2 5 5" xfId="6479" xr:uid="{88847B51-9D47-4F48-9DEB-5D4CB5C8E819}"/>
    <cellStyle name="Input 2 2 5 5 2" xfId="11218" xr:uid="{60CFF503-25EB-4943-B621-D0F37E5FF975}"/>
    <cellStyle name="Input 2 2 5 5 2 2" xfId="33342" xr:uid="{55991CC3-381E-4026-88C7-4A2AFB67CADF}"/>
    <cellStyle name="Input 2 2 5 5 2 3" xfId="23096" xr:uid="{03B3E962-DF9C-40D0-BAA5-FE51C2BA0548}"/>
    <cellStyle name="Input 2 2 5 5 3" xfId="29172" xr:uid="{C652258A-3326-42D7-8995-DB96EF75A914}"/>
    <cellStyle name="Input 2 2 5 5 4" xfId="18880" xr:uid="{D2354389-0F5A-4037-B232-448BE38C2627}"/>
    <cellStyle name="Input 2 2 5 6" xfId="4492" xr:uid="{A653DC2A-BDDA-49C1-8D98-627AD3F87520}"/>
    <cellStyle name="Input 2 2 5 6 2" xfId="27495" xr:uid="{8CFF3C85-2FF7-4FF8-8FA6-9AAF9CF86334}"/>
    <cellStyle name="Input 2 2 5 6 3" xfId="17160" xr:uid="{E636990F-56E2-4638-9AEC-37C5EF1D6FDA}"/>
    <cellStyle name="Input 2 2 5 7" xfId="7088" xr:uid="{7CB2E9A4-EC70-43DE-A8A6-7C9C7B50CA8B}"/>
    <cellStyle name="Input 2 2 5 7 2" xfId="11718" xr:uid="{46CCE1E4-3422-49B7-99E3-2D5EA77EEFC6}"/>
    <cellStyle name="Input 2 2 5 7 2 2" xfId="33769" xr:uid="{7382663B-D764-4ACB-AAFD-645046A1E809}"/>
    <cellStyle name="Input 2 2 5 7 2 3" xfId="23528" xr:uid="{31C8D922-6E0A-4656-9B98-963A36047F3D}"/>
    <cellStyle name="Input 2 2 5 7 3" xfId="29702" xr:uid="{3C122C8D-8681-4EBA-934F-E602C443CF4D}"/>
    <cellStyle name="Input 2 2 5 7 4" xfId="19416" xr:uid="{0C141CD9-F2C3-413D-AED0-ECCBE6170167}"/>
    <cellStyle name="Input 2 2 5 8" xfId="7472" xr:uid="{F3DE595B-E02B-44E3-B19F-73B1CBDDED46}"/>
    <cellStyle name="Input 2 2 5 8 2" xfId="12099" xr:uid="{8B219427-A9C4-4A70-9EDB-567B25382C04}"/>
    <cellStyle name="Input 2 2 5 8 2 2" xfId="34115" xr:uid="{72D7122D-43F0-4D5A-AE36-606E6973B1A1}"/>
    <cellStyle name="Input 2 2 5 8 2 3" xfId="23876" xr:uid="{3254D1DA-46CD-47E2-BA27-BEB3F4E9C513}"/>
    <cellStyle name="Input 2 2 5 8 3" xfId="30046" xr:uid="{57E0872C-E339-463F-A956-D32624425449}"/>
    <cellStyle name="Input 2 2 5 8 4" xfId="19764" xr:uid="{4FF1E7A3-4464-461C-A6A3-F32AFDA5BDE2}"/>
    <cellStyle name="Input 2 2 5 9" xfId="7684" xr:uid="{62B8247C-766C-4591-9317-A0F6EFC5A936}"/>
    <cellStyle name="Input 2 2 5 9 2" xfId="12308" xr:uid="{90FC0376-4529-4055-AAEC-668819B69F0C}"/>
    <cellStyle name="Input 2 2 5 9 2 2" xfId="34303" xr:uid="{55F8BA89-F8FD-444E-9DA3-B2B5580AD039}"/>
    <cellStyle name="Input 2 2 5 9 2 3" xfId="24062" xr:uid="{23AC7986-5651-48CF-B989-B137A33C55C4}"/>
    <cellStyle name="Input 2 2 5 9 3" xfId="30234" xr:uid="{5DEFAC7C-50BB-4439-83C2-C6B7306E870E}"/>
    <cellStyle name="Input 2 2 5 9 4" xfId="19951" xr:uid="{0A7B53BE-70DB-48D8-9674-0D123A379702}"/>
    <cellStyle name="Input 2 2 6" xfId="3654" xr:uid="{E503B979-EDE4-4BB1-AF85-EE62C22704D5}"/>
    <cellStyle name="Input 2 2 6 2" xfId="8860" xr:uid="{EB29B3F8-8FC7-4DF7-8B2C-B6A7104BEFB7}"/>
    <cellStyle name="Input 2 2 6 2 2" xfId="31303" xr:uid="{D4D32195-4AA1-45E2-A1DC-ACA7426C273D}"/>
    <cellStyle name="Input 2 2 6 2 3" xfId="21037" xr:uid="{FD09821F-E627-45D5-8F57-25686223E04F}"/>
    <cellStyle name="Input 2 2 6 3" xfId="26885" xr:uid="{26F3B1CE-647E-47C5-901F-ABF394BCE0A7}"/>
    <cellStyle name="Input 2 2 6 4" xfId="16539" xr:uid="{393EDD62-21AE-4A48-8907-58345090DBF2}"/>
    <cellStyle name="Input 2 2 7" xfId="3867" xr:uid="{6501E36C-19BA-443C-8578-879CB93D0F18}"/>
    <cellStyle name="Input 2 2 7 2" xfId="9045" xr:uid="{324B63A1-D881-43B8-B6FF-5FE32C13AF30}"/>
    <cellStyle name="Input 2 2 7 2 2" xfId="31385" xr:uid="{4ED5D3BC-0026-4A12-BD99-83CA3B61D1B1}"/>
    <cellStyle name="Input 2 2 7 2 3" xfId="21120" xr:uid="{17963878-CFAE-4EC4-84E1-350B86D6572E}"/>
    <cellStyle name="Input 2 2 7 3" xfId="26974" xr:uid="{6E279DEC-E9B4-4D3D-B2A5-4DA35D335750}"/>
    <cellStyle name="Input 2 2 7 4" xfId="16639" xr:uid="{D49F6339-DB58-4CD8-A015-833B4E638998}"/>
    <cellStyle name="Input 2 2 8" xfId="4401" xr:uid="{5E003EED-BF1B-42F0-AE88-6CE10C58D91A}"/>
    <cellStyle name="Input 2 2 8 2" xfId="9444" xr:uid="{BE884EB8-4E89-4F0D-9690-F7ECBCF5B836}"/>
    <cellStyle name="Input 2 2 8 2 2" xfId="31726" xr:uid="{640FB7E7-1A32-40FF-B230-A7D24F4BFABD}"/>
    <cellStyle name="Input 2 2 8 2 3" xfId="21463" xr:uid="{2B35B05D-72E4-4B0C-A7DD-DBBAED1C4CB3}"/>
    <cellStyle name="Input 2 2 8 3" xfId="27416" xr:uid="{19643E71-C155-4EF7-A2B2-82CD4E394F63}"/>
    <cellStyle name="Input 2 2 8 4" xfId="17082" xr:uid="{312FD65F-3488-4AA1-B649-6A89A9AA7A05}"/>
    <cellStyle name="Input 2 2 9" xfId="7799" xr:uid="{B74D161D-67AD-4EAB-8BDA-45D75CD65E98}"/>
    <cellStyle name="Input 2 2 9 2" xfId="12414" xr:uid="{82B8F3A0-ED3B-43E2-AE2E-E117FD977C1F}"/>
    <cellStyle name="Input 2 2 9 2 2" xfId="34403" xr:uid="{2807BAB0-2BCB-4BAE-833E-E04D1FD79C00}"/>
    <cellStyle name="Input 2 2 9 2 3" xfId="24161" xr:uid="{5E520CC2-9D5C-4228-90FF-464F44861C8D}"/>
    <cellStyle name="Input 2 2 9 3" xfId="30343" xr:uid="{4DE5633C-AAC0-4522-AA14-C559C7156F81}"/>
    <cellStyle name="Input 2 2 9 4" xfId="20058" xr:uid="{9CB0CEE5-F65D-4675-ABE9-35A4971ED1E4}"/>
    <cellStyle name="Input 2 3" xfId="2701" xr:uid="{FD0708D8-3F31-470E-B12E-54CEBD659DF5}"/>
    <cellStyle name="Input 2 3 10" xfId="5828" xr:uid="{2DFE23AE-0158-4B3F-92D1-AB4CC4625E0B}"/>
    <cellStyle name="Input 2 3 10 2" xfId="10611" xr:uid="{7623132A-9359-4449-B160-6C8C19DE3314}"/>
    <cellStyle name="Input 2 3 10 2 2" xfId="32788" xr:uid="{E72F13A3-A3E5-4D52-A395-BAF3C659B41A}"/>
    <cellStyle name="Input 2 3 10 2 3" xfId="22534" xr:uid="{0AFF1823-BBCB-41AA-912A-48AC048297C5}"/>
    <cellStyle name="Input 2 3 10 3" xfId="28590" xr:uid="{78A0C6DC-B438-4279-AE66-E934CAB9BCAD}"/>
    <cellStyle name="Input 2 3 10 4" xfId="18293" xr:uid="{1044F81D-E5C1-4567-8F7C-4B10504867A8}"/>
    <cellStyle name="Input 2 3 11" xfId="7980" xr:uid="{A3D8C9CA-AD77-4927-8F20-72B68BFDC3E8}"/>
    <cellStyle name="Input 2 3 11 2" xfId="12593" xr:uid="{6A9E227F-67C6-45D0-85CA-DE681DAF343C}"/>
    <cellStyle name="Input 2 3 11 2 2" xfId="34572" xr:uid="{19840377-9451-4FFE-87D8-49DB60955F4C}"/>
    <cellStyle name="Input 2 3 11 2 3" xfId="24332" xr:uid="{41906E68-B2AD-4512-9295-0B4F21CD8E9B}"/>
    <cellStyle name="Input 2 3 11 3" xfId="30524" xr:uid="{56938396-5578-4CC5-A882-975BDD1AC4F5}"/>
    <cellStyle name="Input 2 3 11 4" xfId="20238" xr:uid="{3A4036EC-4C5F-4A14-A77B-71E3B1BDF87E}"/>
    <cellStyle name="Input 2 3 12" xfId="14348" xr:uid="{EFCAACC2-36ED-40BE-89C7-EF4278B046C0}"/>
    <cellStyle name="Input 2 3 12 2" xfId="35341" xr:uid="{0EBACC30-F9B1-4F70-BEF3-7871833C15B8}"/>
    <cellStyle name="Input 2 3 12 3" xfId="36328" xr:uid="{EA7BEBB1-0297-4993-8AE9-405A6E88E087}"/>
    <cellStyle name="Input 2 3 12 4" xfId="25007" xr:uid="{F658F76C-339B-4EA7-99DD-23A4D71C073E}"/>
    <cellStyle name="Input 2 3 13" xfId="26175" xr:uid="{4E28436E-D60A-45C1-8F54-B5A1FED56E44}"/>
    <cellStyle name="Input 2 3 14" xfId="15759" xr:uid="{EC946973-B6D7-4BEC-81C2-63274B237196}"/>
    <cellStyle name="Input 2 3 2" xfId="3988" xr:uid="{76DE02A3-D0A9-4718-B5FF-A2FCFEDD18A4}"/>
    <cellStyle name="Input 2 3 2 2" xfId="9084" xr:uid="{C1454468-10D5-43FD-8BED-29F9D5BA9277}"/>
    <cellStyle name="Input 2 3 2 2 2" xfId="14783" xr:uid="{BC7EB134-93F9-4E5B-82DA-6544B49C2C33}"/>
    <cellStyle name="Input 2 3 2 2 2 2" xfId="35654" xr:uid="{B24C3F14-627C-471B-84E8-020738769497}"/>
    <cellStyle name="Input 2 3 2 2 2 3" xfId="36517" xr:uid="{CD6DE997-1153-4DDD-BB73-251C76166E54}"/>
    <cellStyle name="Input 2 3 2 2 2 4" xfId="25285" xr:uid="{E24CD6BA-E188-4E98-B52C-ACF67E6CDF83}"/>
    <cellStyle name="Input 2 3 2 2 3" xfId="14620" xr:uid="{1265F2A3-B5F3-4F8E-8A2C-AC15BDE9AAE8}"/>
    <cellStyle name="Input 2 3 2 2 3 2" xfId="35493" xr:uid="{D9365EBA-F815-4EE9-8E15-235793F6ACDE}"/>
    <cellStyle name="Input 2 3 2 2 3 3" xfId="36371" xr:uid="{627E74C1-A33D-4F80-B05A-627D6BD3FC96}"/>
    <cellStyle name="Input 2 3 2 2 3 4" xfId="25124" xr:uid="{FB400702-3495-4641-B6DF-9B924805032B}"/>
    <cellStyle name="Input 2 3 2 2 4" xfId="31414" xr:uid="{5F6C00D6-352E-4ACB-BC16-26064C944FFD}"/>
    <cellStyle name="Input 2 3 2 2 5" xfId="21151" xr:uid="{3BE3AD90-1BAF-4DC3-BD51-504C28C2872D}"/>
    <cellStyle name="Input 2 3 2 3" xfId="14770" xr:uid="{2C2AE1F1-6577-42C4-B9EC-F0341B46C558}"/>
    <cellStyle name="Input 2 3 2 3 2" xfId="35641" xr:uid="{1B7B618F-4EBD-44B3-9882-F6FA4AAC1EA1}"/>
    <cellStyle name="Input 2 3 2 3 3" xfId="36504" xr:uid="{4AA733CF-3832-4D50-AFEB-68B218C9B154}"/>
    <cellStyle name="Input 2 3 2 3 4" xfId="25272" xr:uid="{44276605-2EC9-415E-A810-96F981F212B2}"/>
    <cellStyle name="Input 2 3 2 4" xfId="14572" xr:uid="{AE9DAC84-C81A-450A-84AF-DEAADAE64A5A}"/>
    <cellStyle name="Input 2 3 2 4 2" xfId="35447" xr:uid="{95577345-2E0C-457D-80EF-38B5576684C4}"/>
    <cellStyle name="Input 2 3 2 4 3" xfId="36358" xr:uid="{06C3C119-E99F-41B5-8B97-F6B3ED47CFC5}"/>
    <cellStyle name="Input 2 3 2 4 4" xfId="25090" xr:uid="{E9A9A5F4-521D-4A4F-90CE-C94EF6C45194}"/>
    <cellStyle name="Input 2 3 2 5" xfId="27053" xr:uid="{C5602919-5946-4B89-8053-7759FCC5379B}"/>
    <cellStyle name="Input 2 3 2 6" xfId="16720" xr:uid="{47CAA10E-73DE-409B-B898-015112FE0B0E}"/>
    <cellStyle name="Input 2 3 3" xfId="4590" xr:uid="{6A5CFAA6-9FAA-49C7-B856-9BD28A7202B9}"/>
    <cellStyle name="Input 2 3 3 2" xfId="9602" xr:uid="{710E4F2A-635A-4AD9-AC62-59C811505DD3}"/>
    <cellStyle name="Input 2 3 3 2 2" xfId="14784" xr:uid="{09282256-FEBD-4715-9534-E87B9D01EBFA}"/>
    <cellStyle name="Input 2 3 3 2 2 2" xfId="35655" xr:uid="{5987F0F9-2B4A-4597-912E-61B0A5464F00}"/>
    <cellStyle name="Input 2 3 3 2 2 3" xfId="36518" xr:uid="{1BAE78DC-3C56-4EB0-B9BE-5319655944F6}"/>
    <cellStyle name="Input 2 3 3 2 2 4" xfId="25286" xr:uid="{8636F0EE-D110-4E03-BACE-67A578AAA78A}"/>
    <cellStyle name="Input 2 3 3 2 3" xfId="31867" xr:uid="{A8FA0E6F-A8C7-4795-88B0-1BEEE7929FE1}"/>
    <cellStyle name="Input 2 3 3 2 4" xfId="21604" xr:uid="{C4019263-4EC0-4826-94DB-598CC6B36CD9}"/>
    <cellStyle name="Input 2 3 3 3" xfId="14621" xr:uid="{B901C35E-E22E-4CC0-8CAE-18DC7730299D}"/>
    <cellStyle name="Input 2 3 3 3 2" xfId="35494" xr:uid="{BDB7DC69-A15F-45B6-B55A-531880F2AEE8}"/>
    <cellStyle name="Input 2 3 3 3 3" xfId="36372" xr:uid="{7C7A718C-5889-476D-A9F2-440EEAA039DC}"/>
    <cellStyle name="Input 2 3 3 3 4" xfId="25125" xr:uid="{7865C7EB-44E4-4269-BB36-505CD66A078F}"/>
    <cellStyle name="Input 2 3 3 4" xfId="27583" xr:uid="{61A93CE5-1878-46D9-B5B4-ECFA7E450EE4}"/>
    <cellStyle name="Input 2 3 3 5" xfId="17249" xr:uid="{01D24345-E650-4B3F-9F52-B4B6EC786BD0}"/>
    <cellStyle name="Input 2 3 4" xfId="3277" xr:uid="{7E6B64B3-3A7E-4F57-8856-C8FFD6EBF67A}"/>
    <cellStyle name="Input 2 3 4 2" xfId="8529" xr:uid="{8F540582-9757-409F-B2DE-49B2EAFD0193}"/>
    <cellStyle name="Input 2 3 4 2 2" xfId="31056" xr:uid="{73EDCB0A-6496-470E-987B-EEA9C198D12B}"/>
    <cellStyle name="Input 2 3 4 2 3" xfId="20735" xr:uid="{B7304F00-C681-443D-A6F0-2FC12C567B5C}"/>
    <cellStyle name="Input 2 3 4 3" xfId="14744" xr:uid="{D27A3897-69C5-430F-80F0-75C40757FA2A}"/>
    <cellStyle name="Input 2 3 4 3 2" xfId="35615" xr:uid="{8FC8E115-7CC2-4B39-99F0-428D3F936BA4}"/>
    <cellStyle name="Input 2 3 4 3 3" xfId="36481" xr:uid="{558A4F80-F369-42C0-807B-758A2CF91017}"/>
    <cellStyle name="Input 2 3 4 3 4" xfId="25246" xr:uid="{65169AE5-8F7A-465D-8E7B-454D0837D63F}"/>
    <cellStyle name="Input 2 3 4 4" xfId="26611" xr:uid="{8297D9EA-D436-4540-8579-A1F49323D0A6}"/>
    <cellStyle name="Input 2 3 4 5" xfId="16202" xr:uid="{5A7EF437-C57A-4A32-84E3-1753B410C374}"/>
    <cellStyle name="Input 2 3 5" xfId="3218" xr:uid="{0B446D49-B52A-4385-A5F2-FB6E4CB488C9}"/>
    <cellStyle name="Input 2 3 5 2" xfId="8480" xr:uid="{F230D788-8FEA-420D-A2D2-0CFE2AC94F07}"/>
    <cellStyle name="Input 2 3 5 2 2" xfId="31014" xr:uid="{B3F65F9D-6850-44E2-93C1-F442D469936A}"/>
    <cellStyle name="Input 2 3 5 2 3" xfId="20692" xr:uid="{0A1B843C-A95B-4E9A-BAEE-19C19A5BD261}"/>
    <cellStyle name="Input 2 3 5 3" xfId="26559" xr:uid="{B8F58FCA-B61C-414D-9827-96668EA5AED7}"/>
    <cellStyle name="Input 2 3 5 4" xfId="16149" xr:uid="{21D1E78D-12ED-4AA9-871B-0BA65CC350AD}"/>
    <cellStyle name="Input 2 3 6" xfId="3562" xr:uid="{F9B2C17D-78DD-41D8-B184-90CD7AFDDF38}"/>
    <cellStyle name="Input 2 3 6 2" xfId="8779" xr:uid="{F767702E-5365-4B90-9703-B9C3AE7C9498}"/>
    <cellStyle name="Input 2 3 6 2 2" xfId="31257" xr:uid="{F1D14705-1480-4D82-9F9A-1E13A8D93515}"/>
    <cellStyle name="Input 2 3 6 2 3" xfId="20965" xr:uid="{308148D9-70FE-44E0-951D-44EE7268DFAD}"/>
    <cellStyle name="Input 2 3 6 3" xfId="26829" xr:uid="{CE65D2D4-0508-4344-9A65-64AFA46E4439}"/>
    <cellStyle name="Input 2 3 6 4" xfId="16458" xr:uid="{ECF3A316-170B-4053-A213-10EE2B63E708}"/>
    <cellStyle name="Input 2 3 7" xfId="6669" xr:uid="{A6CCCDB6-3DEB-4274-BD0F-A6B3F402B3D8}"/>
    <cellStyle name="Input 2 3 7 2" xfId="29333" xr:uid="{DECE1A0E-AD4C-41D9-8A42-2B66DD28F485}"/>
    <cellStyle name="Input 2 3 7 3" xfId="19041" xr:uid="{6AE94572-6F74-4851-90F4-55939F98402F}"/>
    <cellStyle name="Input 2 3 8" xfId="3224" xr:uid="{0BF83A43-F39D-4139-8701-B400E0638D0C}"/>
    <cellStyle name="Input 2 3 8 2" xfId="8486" xr:uid="{D26B0CC6-810B-40F8-BBA1-0356D319D78D}"/>
    <cellStyle name="Input 2 3 8 2 2" xfId="31019" xr:uid="{5E372F8F-A628-481C-95EC-97357C1B2B69}"/>
    <cellStyle name="Input 2 3 8 2 3" xfId="20698" xr:uid="{ABB9053E-3F6D-4C08-A1FD-D10F361EFFAD}"/>
    <cellStyle name="Input 2 3 8 3" xfId="26564" xr:uid="{FB043A25-1723-4D72-8328-99DB91E4717A}"/>
    <cellStyle name="Input 2 3 8 4" xfId="16155" xr:uid="{745B47A0-9615-49F7-9F10-5A5C775D8778}"/>
    <cellStyle name="Input 2 3 9" xfId="6604" xr:uid="{56B7745B-5250-4F98-A84C-86BE97079C13}"/>
    <cellStyle name="Input 2 3 9 2" xfId="11336" xr:uid="{6D185228-BE94-4B4D-869E-87916BBFC5D6}"/>
    <cellStyle name="Input 2 3 9 2 2" xfId="33441" xr:uid="{336DBB47-E3A8-4F7E-B23A-F6A7FDD1C512}"/>
    <cellStyle name="Input 2 3 9 2 3" xfId="23195" xr:uid="{6E6E6A01-5422-4A18-8694-884A2DC34E41}"/>
    <cellStyle name="Input 2 3 9 3" xfId="29275" xr:uid="{EF00D776-F0AD-417C-A86F-E9C1EA1DEEC4}"/>
    <cellStyle name="Input 2 3 9 4" xfId="18983" xr:uid="{556007DF-59FC-4250-99D1-540785DFBCF7}"/>
    <cellStyle name="Input 2 4" xfId="2878" xr:uid="{C844CEF2-67DD-4695-BF94-A211C760E50B}"/>
    <cellStyle name="Input 2 4 10" xfId="3732" xr:uid="{4B1338FA-866E-4DFD-9ED8-AA13477887DB}"/>
    <cellStyle name="Input 2 4 10 2" xfId="8918" xr:uid="{25148354-C29D-4804-8FEC-DE81EB65BAA3}"/>
    <cellStyle name="Input 2 4 10 2 2" xfId="31356" xr:uid="{D7620AAA-B601-4311-B410-C956C34A4B35}"/>
    <cellStyle name="Input 2 4 10 2 3" xfId="21088" xr:uid="{B16B02C2-44A0-487B-B4C5-1498CBDBBAA0}"/>
    <cellStyle name="Input 2 4 10 3" xfId="26938" xr:uid="{3BAF1F7E-3B23-4E9A-8F70-344AA19CC90F}"/>
    <cellStyle name="Input 2 4 10 4" xfId="16600" xr:uid="{DE72856D-7EF9-4B3B-9AB4-3E5BEBBD3737}"/>
    <cellStyle name="Input 2 4 11" xfId="8121" xr:uid="{CB5D6320-0127-4685-A26D-20FA9F1ECF47}"/>
    <cellStyle name="Input 2 4 11 2" xfId="12734" xr:uid="{5956972A-E970-47EB-B5BE-4D5DCD3B5809}"/>
    <cellStyle name="Input 2 4 11 2 2" xfId="34674" xr:uid="{48E73D0B-E0EF-4875-9030-D57B36E7F019}"/>
    <cellStyle name="Input 2 4 11 2 3" xfId="24441" xr:uid="{7CFFDC22-F0DF-46D9-879D-BB0CF3AC0016}"/>
    <cellStyle name="Input 2 4 11 3" xfId="30665" xr:uid="{5E9A0B3E-8106-4CED-BE17-BDDF176CA510}"/>
    <cellStyle name="Input 2 4 11 4" xfId="20379" xr:uid="{941BDD0D-2C3B-4910-9133-86727641F617}"/>
    <cellStyle name="Input 2 4 12" xfId="14349" xr:uid="{0E4841B3-52F3-46EA-8CEC-C4B17182A838}"/>
    <cellStyle name="Input 2 4 12 2" xfId="35342" xr:uid="{352FCCF1-E413-480A-9115-212399A7BF65}"/>
    <cellStyle name="Input 2 4 12 3" xfId="36329" xr:uid="{41E9BBE1-83FC-4D80-A7F7-E718EEBD7388}"/>
    <cellStyle name="Input 2 4 12 4" xfId="25008" xr:uid="{8E480FF9-1139-4EB6-A21D-70399FEA57D0}"/>
    <cellStyle name="Input 2 4 13" xfId="26288" xr:uid="{A852571F-8690-4B61-B5CF-017B3BFFD647}"/>
    <cellStyle name="Input 2 4 14" xfId="15876" xr:uid="{E27A042A-27FC-4BFA-8384-2A868BFD30E9}"/>
    <cellStyle name="Input 2 4 2" xfId="3989" xr:uid="{B22291F9-6865-439F-89BB-61080A957845}"/>
    <cellStyle name="Input 2 4 2 2" xfId="9085" xr:uid="{9EDD7A5F-1FDD-4AAB-A5A2-3920D98800DB}"/>
    <cellStyle name="Input 2 4 2 2 2" xfId="14785" xr:uid="{CA0CCE2F-3C6A-4212-912D-2448FD2DFEFC}"/>
    <cellStyle name="Input 2 4 2 2 2 2" xfId="35656" xr:uid="{D1D8B3E4-5DCA-4A44-B432-D2F156E8E38F}"/>
    <cellStyle name="Input 2 4 2 2 2 3" xfId="36519" xr:uid="{62E64146-851B-400C-A148-9E97A403EC12}"/>
    <cellStyle name="Input 2 4 2 2 2 4" xfId="25287" xr:uid="{5A903F27-588E-4293-B195-80EECE64E238}"/>
    <cellStyle name="Input 2 4 2 2 3" xfId="31415" xr:uid="{7A09D69D-73FF-4813-B753-3F73F72601CB}"/>
    <cellStyle name="Input 2 4 2 2 4" xfId="21152" xr:uid="{757B81EE-2569-4DFA-A02B-72A0E3D7526E}"/>
    <cellStyle name="Input 2 4 2 3" xfId="14622" xr:uid="{44D319B4-7296-4EA9-B77E-0D3BFA187228}"/>
    <cellStyle name="Input 2 4 2 3 2" xfId="35495" xr:uid="{5C918406-3A8A-4946-9A10-02BB3129FB32}"/>
    <cellStyle name="Input 2 4 2 3 3" xfId="36373" xr:uid="{27E3B2B0-ADAF-409F-8EC5-C1C22A1F7078}"/>
    <cellStyle name="Input 2 4 2 3 4" xfId="25126" xr:uid="{B36688F3-6D31-4149-BECF-EA3D13C7C7BB}"/>
    <cellStyle name="Input 2 4 2 4" xfId="27054" xr:uid="{5F1949F4-8AD6-477D-8412-83754CDBE774}"/>
    <cellStyle name="Input 2 4 2 5" xfId="16721" xr:uid="{EA1F2C13-83F5-4D3C-9B29-2D3D444559C3}"/>
    <cellStyle name="Input 2 4 3" xfId="4759" xr:uid="{D467DB6C-FAAF-4DE1-945A-9049737E504A}"/>
    <cellStyle name="Input 2 4 3 2" xfId="9720" xr:uid="{3F0EFD4E-B87F-4762-9C6E-FFB8E6B6F971}"/>
    <cellStyle name="Input 2 4 3 2 2" xfId="31977" xr:uid="{42854E6D-ADBD-4040-8333-FE53AFE8E626}"/>
    <cellStyle name="Input 2 4 3 2 3" xfId="21713" xr:uid="{E175162E-6308-4FE8-A9F4-C81DBD0F4E83}"/>
    <cellStyle name="Input 2 4 3 3" xfId="14745" xr:uid="{0159528F-2520-4F34-8918-EF33B610E103}"/>
    <cellStyle name="Input 2 4 3 3 2" xfId="35616" xr:uid="{04BF2063-AD11-4719-BA58-70A3BF850EC6}"/>
    <cellStyle name="Input 2 4 3 3 3" xfId="36482" xr:uid="{EBD35160-1D53-4A19-B09A-F650D0838264}"/>
    <cellStyle name="Input 2 4 3 3 4" xfId="25247" xr:uid="{350CC63D-2401-4AFE-9D7F-0BCE2B85B62D}"/>
    <cellStyle name="Input 2 4 3 4" xfId="27695" xr:uid="{FCF82D13-E95A-4F0E-8F5F-E5CCED3776E1}"/>
    <cellStyle name="Input 2 4 3 5" xfId="17365" xr:uid="{20D75652-6FBE-4511-8543-087C6F5827FF}"/>
    <cellStyle name="Input 2 4 4" xfId="5290" xr:uid="{F7389CFA-7EAD-40F7-A2FE-D36F375763FA}"/>
    <cellStyle name="Input 2 4 4 2" xfId="10157" xr:uid="{516CB9BE-8ACB-4B95-9441-527812C5E273}"/>
    <cellStyle name="Input 2 4 4 2 2" xfId="32396" xr:uid="{C8FB5C53-3815-45C8-9DF3-A7C92E9DC82D}"/>
    <cellStyle name="Input 2 4 4 2 3" xfId="22138" xr:uid="{2D790C75-C9A9-4FB6-88FA-565CC39787F7}"/>
    <cellStyle name="Input 2 4 4 3" xfId="28137" xr:uid="{B7E4FC49-6088-4F88-BC89-DE4A18408761}"/>
    <cellStyle name="Input 2 4 4 4" xfId="17830" xr:uid="{19E80150-E673-4B7C-9168-D9B08D91C661}"/>
    <cellStyle name="Input 2 4 5" xfId="5897" xr:uid="{6677E2E6-8182-4627-AC1D-FEEC4B71B67E}"/>
    <cellStyle name="Input 2 4 5 2" xfId="10674" xr:uid="{D1312E08-9DF1-4EDD-B2F7-3CD26CCC1B9D}"/>
    <cellStyle name="Input 2 4 5 2 2" xfId="32842" xr:uid="{31E0C150-AD74-49C6-962D-9901510C2751}"/>
    <cellStyle name="Input 2 4 5 2 3" xfId="22590" xr:uid="{F420F383-55BA-46C7-B516-BB98BE87A431}"/>
    <cellStyle name="Input 2 4 5 3" xfId="28648" xr:uid="{EE56F9E0-1F91-409B-867B-638C9D7AC1CB}"/>
    <cellStyle name="Input 2 4 5 4" xfId="18352" xr:uid="{5BE8956E-0FA7-462E-A1E8-E48A916B1613}"/>
    <cellStyle name="Input 2 4 6" xfId="6291" xr:uid="{DD9F6A89-85E7-46DA-95B2-5C1C0F07B543}"/>
    <cellStyle name="Input 2 4 6 2" xfId="11035" xr:uid="{3F7DCC94-D073-44C6-A1A6-67CF4533C0D0}"/>
    <cellStyle name="Input 2 4 6 2 2" xfId="33176" xr:uid="{B992AA1E-CAB6-40CD-938C-ECC8CAE01A9D}"/>
    <cellStyle name="Input 2 4 6 2 3" xfId="22926" xr:uid="{2DA2D838-C4DF-48FD-AF17-B17FE8463445}"/>
    <cellStyle name="Input 2 4 6 3" xfId="29002" xr:uid="{C98A20DA-5F98-4754-B60E-B2ADEDF909EA}"/>
    <cellStyle name="Input 2 4 6 4" xfId="18706" xr:uid="{6C2C57AA-85AE-468C-8A69-6F842059F324}"/>
    <cellStyle name="Input 2 4 7" xfId="3591" xr:uid="{FB085FE2-3A47-445A-9139-B0EE7A0F3EF5}"/>
    <cellStyle name="Input 2 4 7 2" xfId="26854" xr:uid="{A07FE115-9BA3-4E93-ADDA-DB3D8BFBC968}"/>
    <cellStyle name="Input 2 4 7 3" xfId="16483" xr:uid="{76AE5A6C-8F5E-4EBD-A42C-43002CC36565}"/>
    <cellStyle name="Input 2 4 8" xfId="6906" xr:uid="{BE763060-07DF-4889-97B7-FB94FA1869B9}"/>
    <cellStyle name="Input 2 4 8 2" xfId="11540" xr:uid="{26C7CF93-3BD6-4E48-9447-AB4027C0E4DB}"/>
    <cellStyle name="Input 2 4 8 2 2" xfId="33610" xr:uid="{A4429DF1-F15D-4A09-AA07-C70E7DAD9292}"/>
    <cellStyle name="Input 2 4 8 2 3" xfId="23366" xr:uid="{4C8CAD8B-CAEA-4D15-A41F-51D8A3E43634}"/>
    <cellStyle name="Input 2 4 8 3" xfId="29541" xr:uid="{2CE17D41-BBA8-4984-8745-F98D22FEC1D0}"/>
    <cellStyle name="Input 2 4 8 4" xfId="19251" xr:uid="{9F2FD486-4104-474D-ADB2-A5FB3309DFDF}"/>
    <cellStyle name="Input 2 4 9" xfId="7289" xr:uid="{A099303A-582D-4C76-B55D-E30F37E568FD}"/>
    <cellStyle name="Input 2 4 9 2" xfId="11916" xr:uid="{9608881E-8D3F-4DAE-83DE-3F1B6DEF6BD0}"/>
    <cellStyle name="Input 2 4 9 2 2" xfId="33947" xr:uid="{8F715826-273B-400E-84BB-9F40940100E8}"/>
    <cellStyle name="Input 2 4 9 2 3" xfId="23705" xr:uid="{4C861D49-935A-42E2-BEDE-7A1B1D857D05}"/>
    <cellStyle name="Input 2 4 9 3" xfId="29878" xr:uid="{FE5CD3A9-1B0B-4B77-8723-6E5A5ADF3D8E}"/>
    <cellStyle name="Input 2 4 9 4" xfId="19593" xr:uid="{EBBBA576-FD61-4E93-A963-E794116569EE}"/>
    <cellStyle name="Input 2 5" xfId="2684" xr:uid="{CA510867-6376-4869-BE81-63ECFAA1F35D}"/>
    <cellStyle name="Input 2 5 10" xfId="3674" xr:uid="{8E91CAE9-01ED-4369-B626-79551FB4F005}"/>
    <cellStyle name="Input 2 5 10 2" xfId="8878" xr:uid="{161221A5-BA06-42E0-9DAE-21CE98BFC6D0}"/>
    <cellStyle name="Input 2 5 10 2 2" xfId="31320" xr:uid="{F30D6AB5-7D5B-444A-8085-A679BD9A2D9D}"/>
    <cellStyle name="Input 2 5 10 2 3" xfId="21054" xr:uid="{322541AF-5C12-4F3C-85A1-96A6EE2AC31B}"/>
    <cellStyle name="Input 2 5 10 3" xfId="26902" xr:uid="{DF62823B-B066-4B6E-B29C-CD3C7A09803F}"/>
    <cellStyle name="Input 2 5 10 4" xfId="16556" xr:uid="{69B6BD6B-0582-41D0-A9B5-658E855AE48C}"/>
    <cellStyle name="Input 2 5 11" xfId="7963" xr:uid="{9641B860-C745-4144-A760-6B9925A5A7EB}"/>
    <cellStyle name="Input 2 5 11 2" xfId="12576" xr:uid="{E9481AAE-1F05-41DA-AB90-92A80E043DBC}"/>
    <cellStyle name="Input 2 5 11 2 2" xfId="34556" xr:uid="{F261B736-8EAD-4958-B306-E4EFF26A644D}"/>
    <cellStyle name="Input 2 5 11 2 3" xfId="24316" xr:uid="{AFA504ED-E9EF-4B96-B731-B5E6941B19F8}"/>
    <cellStyle name="Input 2 5 11 3" xfId="30507" xr:uid="{AF65583F-47D5-4286-9F0B-E5BFCF3D2758}"/>
    <cellStyle name="Input 2 5 11 4" xfId="20221" xr:uid="{2546F759-04E9-47DF-886C-B2F465E533BE}"/>
    <cellStyle name="Input 2 5 12" xfId="14512" xr:uid="{26FAD349-595C-4A24-B04C-A4BA25D24703}"/>
    <cellStyle name="Input 2 5 12 2" xfId="35389" xr:uid="{43EC5BEB-2280-4691-8D29-27AFA5C597A2}"/>
    <cellStyle name="Input 2 5 12 3" xfId="36353" xr:uid="{58B6C316-6E90-4644-BB58-EADCB710287F}"/>
    <cellStyle name="Input 2 5 12 4" xfId="25034" xr:uid="{A671ECC9-8226-4A91-9839-D18B2187D267}"/>
    <cellStyle name="Input 2 5 13" xfId="26159" xr:uid="{C346A424-69FD-4657-82E7-9DAAA31CD330}"/>
    <cellStyle name="Input 2 5 14" xfId="15743" xr:uid="{4D0CCFC0-AC9E-4980-8266-B3246045B48F}"/>
    <cellStyle name="Input 2 5 2" xfId="3990" xr:uid="{6BAE0008-494A-4431-A79D-2BF26568F0A0}"/>
    <cellStyle name="Input 2 5 2 2" xfId="9086" xr:uid="{0DB02700-289B-40BA-BE1F-22E1A13FBAAF}"/>
    <cellStyle name="Input 2 5 2 2 2" xfId="14786" xr:uid="{778F1CDF-A084-4A1E-A0E2-F2DF41C271DE}"/>
    <cellStyle name="Input 2 5 2 2 2 2" xfId="35657" xr:uid="{B5BE9F90-88BA-4EFC-9343-D66B2341FE4B}"/>
    <cellStyle name="Input 2 5 2 2 2 3" xfId="36520" xr:uid="{C9E9000B-072A-40D7-9C8C-3CD9771680E4}"/>
    <cellStyle name="Input 2 5 2 2 2 4" xfId="25288" xr:uid="{6F44C825-5D1C-45A7-AAA9-C1AD63E62DC8}"/>
    <cellStyle name="Input 2 5 2 2 3" xfId="31416" xr:uid="{0E497AE7-4BE5-4FFB-B87E-429D6C29DC78}"/>
    <cellStyle name="Input 2 5 2 2 4" xfId="21153" xr:uid="{FAA44E0C-FBB3-4E95-9185-9C13D91C6FD0}"/>
    <cellStyle name="Input 2 5 2 3" xfId="14623" xr:uid="{3D3BC32D-3024-43C0-821F-8CB375D9BA52}"/>
    <cellStyle name="Input 2 5 2 3 2" xfId="35496" xr:uid="{82039EF1-4624-4E69-8CDE-3BC793CDCEC0}"/>
    <cellStyle name="Input 2 5 2 3 3" xfId="36374" xr:uid="{7A44C89E-32D0-4400-985F-5B50B8288F10}"/>
    <cellStyle name="Input 2 5 2 3 4" xfId="25127" xr:uid="{534C7934-13F6-466F-99DA-1CE6395FA55D}"/>
    <cellStyle name="Input 2 5 2 4" xfId="27055" xr:uid="{6050E1BF-DDBE-4E72-8E22-A6FADFE0CC1A}"/>
    <cellStyle name="Input 2 5 2 5" xfId="16722" xr:uid="{B62802BC-D7FC-4695-9A0A-1F35DD694FF2}"/>
    <cellStyle name="Input 2 5 3" xfId="4573" xr:uid="{F4AEC071-A41D-474C-9149-A2CF67EB35CB}"/>
    <cellStyle name="Input 2 5 3 2" xfId="9586" xr:uid="{4A15A5F3-172B-4309-A2EB-3B96E981F564}"/>
    <cellStyle name="Input 2 5 3 2 2" xfId="31851" xr:uid="{F98D524A-038F-440F-B405-32567130F268}"/>
    <cellStyle name="Input 2 5 3 2 3" xfId="21588" xr:uid="{549392CF-09BA-4D1C-BC93-D45E13B2F5E8}"/>
    <cellStyle name="Input 2 5 3 3" xfId="14765" xr:uid="{F81653E5-4B23-4188-98E9-39E9858EA7EA}"/>
    <cellStyle name="Input 2 5 3 3 2" xfId="35636" xr:uid="{4F735804-83FB-4277-B88B-915595570092}"/>
    <cellStyle name="Input 2 5 3 3 3" xfId="36499" xr:uid="{EA4E0C17-D59A-4C45-B0AC-7820C5A137CC}"/>
    <cellStyle name="Input 2 5 3 3 4" xfId="25267" xr:uid="{FAEE6381-A404-42BB-8662-83B9403C20C8}"/>
    <cellStyle name="Input 2 5 3 4" xfId="27567" xr:uid="{21AE7909-ECA5-43F5-A4AC-2A044FA73A88}"/>
    <cellStyle name="Input 2 5 3 5" xfId="17233" xr:uid="{FA563099-E6B7-414F-AE61-F8AA77D90A00}"/>
    <cellStyle name="Input 2 5 4" xfId="5130" xr:uid="{3F9DAACE-2098-476B-84A5-37A77B4811EC}"/>
    <cellStyle name="Input 2 5 4 2" xfId="10029" xr:uid="{B04430CD-B58B-4427-A29C-C0DCD8AF98BD}"/>
    <cellStyle name="Input 2 5 4 2 2" xfId="32275" xr:uid="{FCE6252B-0E7A-485F-9CB0-D0C9E5D7A57A}"/>
    <cellStyle name="Input 2 5 4 2 3" xfId="22011" xr:uid="{6E7A69BC-D1E9-4E06-A795-DF51FB531E77}"/>
    <cellStyle name="Input 2 5 4 3" xfId="28011" xr:uid="{37A48128-2FA3-4964-8D72-C67000E7CEFA}"/>
    <cellStyle name="Input 2 5 4 4" xfId="17684" xr:uid="{BD68E963-D95B-46AB-96FC-CDC77B4AAC54}"/>
    <cellStyle name="Input 2 5 5" xfId="3548" xr:uid="{A49BDF9D-FDD4-4258-923A-B0C1A5448297}"/>
    <cellStyle name="Input 2 5 5 2" xfId="8768" xr:uid="{A7633EBA-55E4-4F4E-8411-93537A167122}"/>
    <cellStyle name="Input 2 5 5 2 2" xfId="31246" xr:uid="{7DB07556-72FB-4465-8BAD-46EBFB1A6B45}"/>
    <cellStyle name="Input 2 5 5 2 3" xfId="20955" xr:uid="{6FF1FF00-3966-4CAA-89FA-E3B07307679D}"/>
    <cellStyle name="Input 2 5 5 3" xfId="26818" xr:uid="{1ECE76F6-ABF7-4A23-850E-2B9A26AD2519}"/>
    <cellStyle name="Input 2 5 5 4" xfId="16447" xr:uid="{5D63D601-4FCF-46BF-9AE8-3EE82BAC10DA}"/>
    <cellStyle name="Input 2 5 6" xfId="4494" xr:uid="{F293A72E-4F5B-4A11-ADA4-9810EFF4197A}"/>
    <cellStyle name="Input 2 5 6 2" xfId="9521" xr:uid="{A2004721-D391-4452-AD59-3D13F0E59CFF}"/>
    <cellStyle name="Input 2 5 6 2 2" xfId="31791" xr:uid="{89566938-B55E-4845-A10B-CBED59BE8DB8}"/>
    <cellStyle name="Input 2 5 6 2 3" xfId="21528" xr:uid="{7E0E8EB9-64B9-41B5-BF4F-C9C54F38A52B}"/>
    <cellStyle name="Input 2 5 6 3" xfId="27496" xr:uid="{CB26DE07-6553-46B8-A8D8-07E2FDCD9CE1}"/>
    <cellStyle name="Input 2 5 6 4" xfId="17162" xr:uid="{25A522FD-FBF0-44EE-A7E0-8689AA3D7732}"/>
    <cellStyle name="Input 2 5 7" xfId="5901" xr:uid="{E019DBB4-ED0E-4EF6-B962-2F9B5B9380AF}"/>
    <cellStyle name="Input 2 5 7 2" xfId="28651" xr:uid="{3BFDE0A5-4CD5-492D-A3A1-6510813EDA9A}"/>
    <cellStyle name="Input 2 5 7 3" xfId="18355" xr:uid="{CD2BD317-7CF7-4E36-AB5F-6D96F2E00237}"/>
    <cellStyle name="Input 2 5 8" xfId="6655" xr:uid="{5580FA6B-819A-4992-8B32-98676627F893}"/>
    <cellStyle name="Input 2 5 8 2" xfId="11385" xr:uid="{950D00C0-B9BD-45AD-BAB6-EBB1F3153317}"/>
    <cellStyle name="Input 2 5 8 2 2" xfId="33483" xr:uid="{703F7B92-FCF7-4F74-AB08-614E919DD2F5}"/>
    <cellStyle name="Input 2 5 8 2 3" xfId="23237" xr:uid="{85E6A533-17EA-42C7-9D13-B9473ACBCABC}"/>
    <cellStyle name="Input 2 5 8 3" xfId="29319" xr:uid="{5294D6BA-585C-4007-96D4-C258BE15B30D}"/>
    <cellStyle name="Input 2 5 8 4" xfId="19027" xr:uid="{E1E71130-FAA2-40A5-859C-5A09E553DC28}"/>
    <cellStyle name="Input 2 5 9" xfId="7036" xr:uid="{77A306FF-25DE-4AFE-B23B-227092A2431F}"/>
    <cellStyle name="Input 2 5 9 2" xfId="11667" xr:uid="{35321D5C-0DC1-4644-9BC2-6F2AD4FE340C}"/>
    <cellStyle name="Input 2 5 9 2 2" xfId="33721" xr:uid="{C1F1C224-D6EC-43CF-9755-8A1D69598CD2}"/>
    <cellStyle name="Input 2 5 9 2 3" xfId="23480" xr:uid="{EC1AA13B-48D2-403C-9A4E-AF3352B980D0}"/>
    <cellStyle name="Input 2 5 9 3" xfId="29654" xr:uid="{EE660E78-4DFF-4980-BAA4-551A0500401C}"/>
    <cellStyle name="Input 2 5 9 4" xfId="19368" xr:uid="{22FAED73-0A68-47A9-A2D2-AA0AA9E0ECE4}"/>
    <cellStyle name="Input 2 6" xfId="3055" xr:uid="{85ED05AF-E6A8-404A-8DDD-5D939FE80ABE}"/>
    <cellStyle name="Input 2 6 10" xfId="8273" xr:uid="{7727E764-FDC1-40B4-B8B1-13178463A1B6}"/>
    <cellStyle name="Input 2 6 10 2" xfId="12870" xr:uid="{07062EEC-AFAA-4895-AA48-75859ECC87B1}"/>
    <cellStyle name="Input 2 6 10 2 2" xfId="34786" xr:uid="{18E961DC-E674-4AEC-B0D9-EB56DE188B59}"/>
    <cellStyle name="Input 2 6 10 2 3" xfId="24558" xr:uid="{C409430F-4464-48F3-950D-A3325FCD9DFA}"/>
    <cellStyle name="Input 2 6 10 3" xfId="30817" xr:uid="{60830A7C-959C-409E-84D5-10A203B61E31}"/>
    <cellStyle name="Input 2 6 10 4" xfId="20516" xr:uid="{66DBF151-516E-4AC4-92EE-1EA80D34BE4A}"/>
    <cellStyle name="Input 2 6 11" xfId="14345" xr:uid="{2CF0E7B6-C6C4-44D5-9EFB-A3F3E1464E88}"/>
    <cellStyle name="Input 2 6 11 2" xfId="35338" xr:uid="{8FABF0B9-99EE-4CF8-BA5A-A146A6481BA0}"/>
    <cellStyle name="Input 2 6 11 3" xfId="36325" xr:uid="{A137E901-5852-4437-9D19-7D6A6D7F87B5}"/>
    <cellStyle name="Input 2 6 11 4" xfId="25004" xr:uid="{F2647CE4-09D2-47D1-B273-3ED7032E1487}"/>
    <cellStyle name="Input 2 6 12" xfId="26413" xr:uid="{14974010-BB81-408D-B633-88F4988A11CF}"/>
    <cellStyle name="Input 2 6 13" xfId="16002" xr:uid="{EB5E9E6C-A511-44D8-9B89-258B2683588E}"/>
    <cellStyle name="Input 2 6 2" xfId="4951" xr:uid="{4279116A-ED15-44BB-A33E-3681C6D1C605}"/>
    <cellStyle name="Input 2 6 2 2" xfId="9871" xr:uid="{10399C94-4D1C-4F62-9FD2-55031AFACB3E}"/>
    <cellStyle name="Input 2 6 2 2 2" xfId="32118" xr:uid="{0BB23DC5-9CCE-4D39-9582-ACBCAA55CE43}"/>
    <cellStyle name="Input 2 6 2 2 3" xfId="21853" xr:uid="{C25BE514-6F2D-4556-BA88-EE379BB9AE45}"/>
    <cellStyle name="Input 2 6 2 3" xfId="14741" xr:uid="{54CCB927-1959-46DD-982B-F5AD83CADC32}"/>
    <cellStyle name="Input 2 6 2 3 2" xfId="35612" xr:uid="{4A5FAD95-45B4-46B3-906F-AF22B00D583B}"/>
    <cellStyle name="Input 2 6 2 3 3" xfId="36478" xr:uid="{B51A2E4C-C765-46F8-B940-B55D66B49948}"/>
    <cellStyle name="Input 2 6 2 3 4" xfId="25243" xr:uid="{28717212-80D3-46BF-AA58-175D59E0EBD0}"/>
    <cellStyle name="Input 2 6 2 4" xfId="27842" xr:uid="{4F085B5B-D315-42E0-9802-DB0ECB17D5E7}"/>
    <cellStyle name="Input 2 6 2 5" xfId="17514" xr:uid="{7646647B-F78E-4C5D-B6F9-BA0A6BA24E09}"/>
    <cellStyle name="Input 2 6 3" xfId="5461" xr:uid="{B53FC6C2-4640-4B46-BDB1-9B58539A7557}"/>
    <cellStyle name="Input 2 6 3 2" xfId="10305" xr:uid="{B804E339-BF04-4191-B20E-0D7C2EB33595}"/>
    <cellStyle name="Input 2 6 3 2 2" xfId="32537" xr:uid="{C710CE64-CD9F-40E7-9BFB-B2F37B1BF7CC}"/>
    <cellStyle name="Input 2 6 3 2 3" xfId="22283" xr:uid="{3668FA3D-93BE-45D1-A0CB-6F6E3A6CDA43}"/>
    <cellStyle name="Input 2 6 3 3" xfId="28282" xr:uid="{089A283E-E576-4890-A63A-DCE6322E2F25}"/>
    <cellStyle name="Input 2 6 3 4" xfId="17984" xr:uid="{CEC2C8C3-39A1-4105-80B7-5F1213C14EE6}"/>
    <cellStyle name="Input 2 6 4" xfId="6097" xr:uid="{C41393DE-06BE-4333-BA56-538764D7BA2D}"/>
    <cellStyle name="Input 2 6 4 2" xfId="10849" xr:uid="{FC8F8643-7AC3-4C8E-801D-667B1B3DA5DC}"/>
    <cellStyle name="Input 2 6 4 2 2" xfId="33003" xr:uid="{FBA58985-7767-4457-8006-1BD6BD09178A}"/>
    <cellStyle name="Input 2 6 4 2 3" xfId="22753" xr:uid="{AD30E3EA-3B39-4E0A-949A-3998DE0B76E7}"/>
    <cellStyle name="Input 2 6 4 3" xfId="28823" xr:uid="{15263B66-AE4B-41C2-8333-BFC18E892F1C}"/>
    <cellStyle name="Input 2 6 4 4" xfId="18526" xr:uid="{255C48B6-72F4-4965-BE95-BC4B72B638B0}"/>
    <cellStyle name="Input 2 6 5" xfId="6458" xr:uid="{A1A3EF5A-A663-4B2F-B305-FED2BE46223D}"/>
    <cellStyle name="Input 2 6 5 2" xfId="11197" xr:uid="{5CA130E1-F42E-40BA-BA8B-1FF800D1CC33}"/>
    <cellStyle name="Input 2 6 5 2 2" xfId="33321" xr:uid="{A36C1A68-D81C-4087-861C-2358BAA55569}"/>
    <cellStyle name="Input 2 6 5 2 3" xfId="23075" xr:uid="{BE54697F-D134-4ADD-83F3-7F31AF4E5D61}"/>
    <cellStyle name="Input 2 6 5 3" xfId="29151" xr:uid="{FFD0A63E-4AC8-4AB0-B85D-62C7E44497E9}"/>
    <cellStyle name="Input 2 6 5 4" xfId="18859" xr:uid="{2E19CDFB-30C9-4E03-B626-1B45FCF659A9}"/>
    <cellStyle name="Input 2 6 6" xfId="6065" xr:uid="{5DD6E28F-667A-4ECC-BCF9-4EA00499A339}"/>
    <cellStyle name="Input 2 6 6 2" xfId="28792" xr:uid="{1C7C644C-662B-4BD3-8C3A-D68145172690}"/>
    <cellStyle name="Input 2 6 6 3" xfId="18495" xr:uid="{F9AA1C63-6772-49CB-B437-5D465C721937}"/>
    <cellStyle name="Input 2 6 7" xfId="7068" xr:uid="{8E174064-999F-4E3D-9E87-4D6622D6A8DD}"/>
    <cellStyle name="Input 2 6 7 2" xfId="11698" xr:uid="{BBD53E66-EB2F-40D7-9221-5018BB3C44FB}"/>
    <cellStyle name="Input 2 6 7 2 2" xfId="33749" xr:uid="{15061FAF-E8BE-4B8B-9988-67A4F9A5E4C7}"/>
    <cellStyle name="Input 2 6 7 2 3" xfId="23508" xr:uid="{182BCE61-ABD9-4742-99F7-E1E168117A4C}"/>
    <cellStyle name="Input 2 6 7 3" xfId="29682" xr:uid="{F7EC68AA-F5C0-4CA8-9DDD-6314811F2745}"/>
    <cellStyle name="Input 2 6 7 4" xfId="19396" xr:uid="{B1372506-3E2B-4AB8-8026-A703D112C25E}"/>
    <cellStyle name="Input 2 6 8" xfId="7452" xr:uid="{D634C0C1-ECE4-4DF3-809B-C2A22D6900FD}"/>
    <cellStyle name="Input 2 6 8 2" xfId="12079" xr:uid="{A1E4B9D7-72A2-47EF-91C1-A7F4EEA79FC1}"/>
    <cellStyle name="Input 2 6 8 2 2" xfId="34095" xr:uid="{835F64C2-6BC1-48AD-B1A3-C6123F5EDAB6}"/>
    <cellStyle name="Input 2 6 8 2 3" xfId="23856" xr:uid="{297666E8-E1C2-4909-9AC7-B626264C8E9A}"/>
    <cellStyle name="Input 2 6 8 3" xfId="30026" xr:uid="{762EF080-1274-47E2-B535-FC1C34280467}"/>
    <cellStyle name="Input 2 6 8 4" xfId="19744" xr:uid="{B115B5A1-6FCB-4193-9901-0E65AC7458FC}"/>
    <cellStyle name="Input 2 6 9" xfId="7664" xr:uid="{C98CB6FB-729C-437D-97D2-F10A98018B7E}"/>
    <cellStyle name="Input 2 6 9 2" xfId="12288" xr:uid="{5210C1B1-D7AD-4FAF-B1BB-FF9A1E54B9E3}"/>
    <cellStyle name="Input 2 6 9 2 2" xfId="34283" xr:uid="{9DA93D14-D75B-4C61-9DC7-3DC333254DF1}"/>
    <cellStyle name="Input 2 6 9 2 3" xfId="24042" xr:uid="{E8379162-9587-4AAC-A31E-AFB135CC2A0A}"/>
    <cellStyle name="Input 2 6 9 3" xfId="30214" xr:uid="{3D96B927-9051-4F65-AC8E-C72A285BABE0}"/>
    <cellStyle name="Input 2 6 9 4" xfId="19931" xr:uid="{67B1E361-BC2E-475D-AF8B-62CFEB69C93A}"/>
    <cellStyle name="Input 2 7" xfId="3655" xr:uid="{A78E01C3-A390-4F64-A979-9152022AEEBD}"/>
    <cellStyle name="Input 2 7 2" xfId="8861" xr:uid="{428AD872-6D83-482D-864A-1187C9743571}"/>
    <cellStyle name="Input 2 7 2 2" xfId="14787" xr:uid="{5CAE980F-F63B-4881-A83A-AA9215E76A16}"/>
    <cellStyle name="Input 2 7 2 2 2" xfId="35658" xr:uid="{351D51B8-DF5B-4431-8F41-EA3CFAFC308D}"/>
    <cellStyle name="Input 2 7 2 2 3" xfId="36521" xr:uid="{5BF4F59A-AD71-4B52-9B05-141A640E45F7}"/>
    <cellStyle name="Input 2 7 2 2 4" xfId="25289" xr:uid="{80995177-5931-4081-A576-10CFB00066D2}"/>
    <cellStyle name="Input 2 7 2 3" xfId="31304" xr:uid="{113A43CD-4009-4F6E-8B5F-3A364B774227}"/>
    <cellStyle name="Input 2 7 2 4" xfId="21038" xr:uid="{AF557505-572A-4351-B1D4-C1A7C2B275D0}"/>
    <cellStyle name="Input 2 7 3" xfId="14624" xr:uid="{98820111-6DFA-4B18-AF6E-37ED35F81CA0}"/>
    <cellStyle name="Input 2 7 3 2" xfId="35497" xr:uid="{FBFC1EE7-3D60-4C7C-A143-6DEBCD232496}"/>
    <cellStyle name="Input 2 7 3 3" xfId="36375" xr:uid="{3493A8A0-3074-4775-AB2F-8B8D98A967B3}"/>
    <cellStyle name="Input 2 7 3 4" xfId="25128" xr:uid="{19F9E4B4-06D5-423A-9217-E6AD36EDBA9B}"/>
    <cellStyle name="Input 2 7 4" xfId="26886" xr:uid="{CA123A39-F663-4ED4-8310-664BBBCA9220}"/>
    <cellStyle name="Input 2 7 5" xfId="16540" xr:uid="{153672A9-17CF-486F-AA2B-93EFE9CCBBFC}"/>
    <cellStyle name="Input 2 8" xfId="3866" xr:uid="{A3754308-13A4-4E21-AE27-B3C1108A09AD}"/>
    <cellStyle name="Input 2 8 2" xfId="9044" xr:uid="{4BF281BD-7F96-43F6-9FA7-F17D6119A01C}"/>
    <cellStyle name="Input 2 8 2 2" xfId="31384" xr:uid="{D60C71D1-88B2-432F-A70B-81D84C8EC976}"/>
    <cellStyle name="Input 2 8 2 3" xfId="21119" xr:uid="{EE34FBDE-DE77-4D07-AE2A-FC541A9B4E7E}"/>
    <cellStyle name="Input 2 8 3" xfId="26973" xr:uid="{B6419566-2E61-4197-B29B-C91001650829}"/>
    <cellStyle name="Input 2 8 4" xfId="16638" xr:uid="{B4ADD172-447C-40DE-8399-6FB38CA87872}"/>
    <cellStyle name="Input 2 9" xfId="6562" xr:uid="{1B96B3E3-2712-4F17-A820-1F82C0EBDD4C}"/>
    <cellStyle name="Input 2 9 2" xfId="11301" xr:uid="{819FCCD2-F571-40BC-84E8-72BC7D5AE7D8}"/>
    <cellStyle name="Input 2 9 2 2" xfId="33425" xr:uid="{1AD8A11D-34E6-4E6A-9ACB-742C54E80BB1}"/>
    <cellStyle name="Input 2 9 2 3" xfId="23179" xr:uid="{370BC0A0-EF8F-4F13-875E-4398C3F34BEC}"/>
    <cellStyle name="Input 2 9 3" xfId="29255" xr:uid="{D7D69680-47E2-42DF-A4D7-E4CF834C0966}"/>
    <cellStyle name="Input 2 9 4" xfId="18963" xr:uid="{29768165-B022-4AA1-9963-AC06C48B4D25}"/>
    <cellStyle name="Input 3" xfId="2122" xr:uid="{940C40F0-7D1E-4328-A124-FF4DC59EE06E}"/>
    <cellStyle name="Input 3 2" xfId="14351" xr:uid="{2CB8A5F6-B0A7-459B-A195-1D85901F1B38}"/>
    <cellStyle name="Input 3 2 2" xfId="14352" xr:uid="{A6FDADAB-28D8-4E93-BB70-F578492C1F45}"/>
    <cellStyle name="Input 3 2 2 2" xfId="14625" xr:uid="{74FA3995-70C1-48E2-90E8-02AABDCA0D4A}"/>
    <cellStyle name="Input 3 2 2 2 2" xfId="14788" xr:uid="{3B0F48DB-0B9F-4936-8A60-665BF8BAC807}"/>
    <cellStyle name="Input 3 2 2 2 2 2" xfId="35659" xr:uid="{2967A2AE-3942-4948-869D-D8ED34809E87}"/>
    <cellStyle name="Input 3 2 2 2 2 3" xfId="36522" xr:uid="{3C700E38-6413-4E04-AB3E-531EAE4C65A2}"/>
    <cellStyle name="Input 3 2 2 2 2 4" xfId="25290" xr:uid="{A68A15AB-5FCC-4945-B017-EA578D76846A}"/>
    <cellStyle name="Input 3 2 2 2 3" xfId="35498" xr:uid="{A66AAEC8-10C5-4200-B874-808E28BC14E8}"/>
    <cellStyle name="Input 3 2 2 2 4" xfId="36376" xr:uid="{BEEB27FA-87EE-42C1-A996-4B336426CB3C}"/>
    <cellStyle name="Input 3 2 2 2 5" xfId="25129" xr:uid="{D743409D-E599-4D20-A65A-1A8AC4E44F2B}"/>
    <cellStyle name="Input 3 2 2 3" xfId="14748" xr:uid="{5C5C52F8-9C79-44D1-8791-549EE28DDEEF}"/>
    <cellStyle name="Input 3 2 2 3 2" xfId="35619" xr:uid="{CBA62B18-453E-4717-86BC-A7D750BB73CC}"/>
    <cellStyle name="Input 3 2 2 3 3" xfId="36485" xr:uid="{1804C73F-3D22-44C3-B4F8-D3FB94244B83}"/>
    <cellStyle name="Input 3 2 2 3 4" xfId="25250" xr:uid="{376DC21C-577B-4617-940B-D9C2792D4A68}"/>
    <cellStyle name="Input 3 2 2 4" xfId="35345" xr:uid="{66073AC1-2DB2-4DE2-ACA7-9DD5B2E421CA}"/>
    <cellStyle name="Input 3 2 2 5" xfId="36332" xr:uid="{8A58C9AD-299E-47F4-96B9-E37EBEEFF25C}"/>
    <cellStyle name="Input 3 2 2 6" xfId="25011" xr:uid="{3A9A364E-9B0B-4B77-B151-E536C12BA45A}"/>
    <cellStyle name="Input 3 2 3" xfId="14626" xr:uid="{DA31DFCC-DCDB-4BFD-9CC1-A5BDFA648247}"/>
    <cellStyle name="Input 3 2 3 2" xfId="14789" xr:uid="{C7BB3303-2BF4-4983-8BFB-F87E5DEBFD3A}"/>
    <cellStyle name="Input 3 2 3 2 2" xfId="35660" xr:uid="{59AFC851-E406-4438-B050-3570D7461998}"/>
    <cellStyle name="Input 3 2 3 2 3" xfId="36523" xr:uid="{692CD049-5C21-4000-A15C-9570929A698E}"/>
    <cellStyle name="Input 3 2 3 2 4" xfId="25291" xr:uid="{725201F1-103B-4BE7-BC3A-67D1C592053D}"/>
    <cellStyle name="Input 3 2 3 3" xfId="35499" xr:uid="{816B666D-831B-49E2-8014-B11A79C0183D}"/>
    <cellStyle name="Input 3 2 3 4" xfId="36377" xr:uid="{EC4862DC-09F6-4E9B-8FBC-8C15F4DA262A}"/>
    <cellStyle name="Input 3 2 3 5" xfId="25130" xr:uid="{4ED8BD99-7339-4B38-A500-1829D86E922B}"/>
    <cellStyle name="Input 3 2 4" xfId="14747" xr:uid="{07FF154C-BC46-4C64-A84A-FCD988B230DC}"/>
    <cellStyle name="Input 3 2 4 2" xfId="35618" xr:uid="{5B949F9D-75D8-4ED9-86E7-A5A5F41CC06C}"/>
    <cellStyle name="Input 3 2 4 3" xfId="36484" xr:uid="{717F99CD-23E0-4CF8-8312-A884764BE6CF}"/>
    <cellStyle name="Input 3 2 4 4" xfId="25249" xr:uid="{7E5CB549-9EB0-42DE-89FB-C12A88332734}"/>
    <cellStyle name="Input 3 2 5" xfId="35344" xr:uid="{B67D107D-3EA3-4D31-B888-D467C5F2A344}"/>
    <cellStyle name="Input 3 2 6" xfId="36331" xr:uid="{1BF0DD00-7A15-4DB9-9F4A-20A8B4526857}"/>
    <cellStyle name="Input 3 2 7" xfId="25010" xr:uid="{8288D692-FEFF-4B64-8140-4DF1F3CDB9EC}"/>
    <cellStyle name="Input 3 3" xfId="14353" xr:uid="{5C75F7F8-90A2-4038-83A4-B78EFDF8F7BC}"/>
    <cellStyle name="Input 3 3 2" xfId="14573" xr:uid="{BD516940-9BCC-4AE6-93DE-70658F2E34AE}"/>
    <cellStyle name="Input 3 3 2 2" xfId="14627" xr:uid="{8F133D84-FD28-459C-817E-9955A0AC1DC0}"/>
    <cellStyle name="Input 3 3 2 2 2" xfId="14790" xr:uid="{59A86BFC-D2A4-4D02-B9F7-3B17E325120A}"/>
    <cellStyle name="Input 3 3 2 2 2 2" xfId="35661" xr:uid="{B836CEA3-1605-4F8F-B678-7D6B69671ABE}"/>
    <cellStyle name="Input 3 3 2 2 2 3" xfId="36524" xr:uid="{DE460769-6018-42B5-9F87-84AF27ABC278}"/>
    <cellStyle name="Input 3 3 2 2 2 4" xfId="25292" xr:uid="{B55ADA31-CAD7-4503-8D27-31E2AE3B3CEB}"/>
    <cellStyle name="Input 3 3 2 2 3" xfId="35500" xr:uid="{C04D8F4B-C021-432A-BAEE-1EAAF7E04CAD}"/>
    <cellStyle name="Input 3 3 2 2 4" xfId="36378" xr:uid="{94B81CB8-269C-4134-96FF-3314AC6494D8}"/>
    <cellStyle name="Input 3 3 2 2 5" xfId="25131" xr:uid="{E9C3F3A2-41B1-46A8-8F09-5350D5F6C241}"/>
    <cellStyle name="Input 3 3 2 3" xfId="14771" xr:uid="{7598FD82-9109-49CF-84C0-DE89C70AF031}"/>
    <cellStyle name="Input 3 3 2 3 2" xfId="35642" xr:uid="{36A3521D-2F1B-43F8-B2B7-782B415E274B}"/>
    <cellStyle name="Input 3 3 2 3 3" xfId="36505" xr:uid="{1A807856-923B-4940-B253-5FE22B9EA3E1}"/>
    <cellStyle name="Input 3 3 2 3 4" xfId="25273" xr:uid="{D8E1FC9A-32AB-482F-BE65-23B5F0152DC5}"/>
    <cellStyle name="Input 3 3 2 4" xfId="35448" xr:uid="{83AEC447-3222-4EB2-8B55-1C79E8F0448F}"/>
    <cellStyle name="Input 3 3 2 5" xfId="36359" xr:uid="{9FA423AF-E453-4387-8F16-87942A169919}"/>
    <cellStyle name="Input 3 3 2 6" xfId="25091" xr:uid="{AA8D6E5B-8C96-41D1-B311-90F965E725BE}"/>
    <cellStyle name="Input 3 3 3" xfId="14628" xr:uid="{C9C907D2-4801-4237-A1A0-C4612DAB5F42}"/>
    <cellStyle name="Input 3 3 3 2" xfId="14791" xr:uid="{89E48D82-DD63-4118-B340-6E2E28FA37C0}"/>
    <cellStyle name="Input 3 3 3 2 2" xfId="35662" xr:uid="{4D0CBD5F-B368-49D7-9CB3-A9D85175A483}"/>
    <cellStyle name="Input 3 3 3 2 3" xfId="36525" xr:uid="{87CD766B-2BAC-48AB-A33D-0473DCC9F2A3}"/>
    <cellStyle name="Input 3 3 3 2 4" xfId="25293" xr:uid="{6012E208-2989-450B-B90F-66B4D35A4B01}"/>
    <cellStyle name="Input 3 3 3 3" xfId="35501" xr:uid="{CAF179DB-119C-4CB4-B91B-E24E91DCECEB}"/>
    <cellStyle name="Input 3 3 3 4" xfId="36379" xr:uid="{3D00D641-67EA-4E59-BD6D-746C45838686}"/>
    <cellStyle name="Input 3 3 3 5" xfId="25132" xr:uid="{0808C4BA-8C0D-467A-99AE-1F3DA7344AC6}"/>
    <cellStyle name="Input 3 3 4" xfId="14749" xr:uid="{FF54CCC9-27EB-47E6-ACEF-1492539E88FC}"/>
    <cellStyle name="Input 3 3 4 2" xfId="35620" xr:uid="{3EFB7A0D-E067-40AC-B398-06724935607C}"/>
    <cellStyle name="Input 3 3 4 3" xfId="36486" xr:uid="{2A44C08F-199E-406C-9E56-D7D5A2954702}"/>
    <cellStyle name="Input 3 3 4 4" xfId="25251" xr:uid="{CDF6789A-0B09-431B-8432-D5CFB2169C20}"/>
    <cellStyle name="Input 3 3 5" xfId="35346" xr:uid="{F2954543-CD40-4066-AE6D-DA485CFF08DF}"/>
    <cellStyle name="Input 3 3 6" xfId="36333" xr:uid="{93F8826A-98ED-42BB-AB2F-0D151B00E28C}"/>
    <cellStyle name="Input 3 3 7" xfId="25012" xr:uid="{95AEA8BE-4FC5-40CB-9EE4-1205F45197AD}"/>
    <cellStyle name="Input 3 4" xfId="14354" xr:uid="{ACDCC32D-884C-48A2-A12B-3B3625AA85B2}"/>
    <cellStyle name="Input 3 4 2" xfId="14629" xr:uid="{2A2D4163-9103-42BD-8FF0-8119FB4A7450}"/>
    <cellStyle name="Input 3 4 2 2" xfId="14792" xr:uid="{66EBF1A0-81ED-4F02-ABF7-ED3746E5524B}"/>
    <cellStyle name="Input 3 4 2 2 2" xfId="35663" xr:uid="{536E3CB1-C1E0-4419-B9FF-D6F7A5ADA87A}"/>
    <cellStyle name="Input 3 4 2 2 3" xfId="36526" xr:uid="{D4A2714B-8DF0-439A-9D67-3648E8A64E91}"/>
    <cellStyle name="Input 3 4 2 2 4" xfId="25294" xr:uid="{3DDAF8A5-B71F-43A9-BF6B-312456DE99B5}"/>
    <cellStyle name="Input 3 4 2 3" xfId="35502" xr:uid="{4A1CCC6C-4A3E-49BC-8A75-F94E2274DE41}"/>
    <cellStyle name="Input 3 4 2 4" xfId="36380" xr:uid="{3517FD46-04FD-46AF-B545-6F3CB45206B9}"/>
    <cellStyle name="Input 3 4 2 5" xfId="25133" xr:uid="{D6BFA49E-3509-49A9-B7E3-B3AC103571BD}"/>
    <cellStyle name="Input 3 4 3" xfId="14750" xr:uid="{B4A23BD1-93EC-4284-BCEC-7A64E42C2223}"/>
    <cellStyle name="Input 3 4 3 2" xfId="35621" xr:uid="{CD1D096F-57C5-4AC1-B250-5471CCE9275B}"/>
    <cellStyle name="Input 3 4 3 3" xfId="36487" xr:uid="{634DFE33-4052-45F2-BEC0-3CD9A4309C72}"/>
    <cellStyle name="Input 3 4 3 4" xfId="25252" xr:uid="{FDD2F32D-510A-4865-A4FC-5F1542927245}"/>
    <cellStyle name="Input 3 4 4" xfId="35347" xr:uid="{C3964564-2F71-44AC-8E48-BEAB10FC1992}"/>
    <cellStyle name="Input 3 4 5" xfId="36334" xr:uid="{15B0C5CA-0651-497F-A8EA-DA7F152116D0}"/>
    <cellStyle name="Input 3 4 6" xfId="25013" xr:uid="{32B853A0-D8CE-458C-ADA7-94DB9ADFDD21}"/>
    <cellStyle name="Input 3 5" xfId="14513" xr:uid="{682DA97C-6D3C-423A-9AE9-713FB29E47E5}"/>
    <cellStyle name="Input 3 5 2" xfId="14630" xr:uid="{FE9DF9C4-B1CE-4E7E-B56F-0D30B4E2BF5A}"/>
    <cellStyle name="Input 3 5 2 2" xfId="14793" xr:uid="{57852210-DA4A-4AFB-A782-264CC1C79AAC}"/>
    <cellStyle name="Input 3 5 2 2 2" xfId="35664" xr:uid="{73BA7CCA-B267-406A-9168-5D6F2711C826}"/>
    <cellStyle name="Input 3 5 2 2 3" xfId="36527" xr:uid="{DA9A5014-4AF5-4DE4-96C0-AA2FBDE87B78}"/>
    <cellStyle name="Input 3 5 2 2 4" xfId="25295" xr:uid="{CE4D052C-D26E-4656-9F5D-762F10A4AE94}"/>
    <cellStyle name="Input 3 5 2 3" xfId="35503" xr:uid="{3AB490AF-8AEA-4AD0-8292-628F906F1770}"/>
    <cellStyle name="Input 3 5 2 4" xfId="36381" xr:uid="{56130FF1-3D38-4E4F-9FE3-2C8DA27BE084}"/>
    <cellStyle name="Input 3 5 2 5" xfId="25134" xr:uid="{A52CF1AB-95B5-4563-B992-D41DFA586D44}"/>
    <cellStyle name="Input 3 5 3" xfId="14766" xr:uid="{DE7C7FE9-4A7E-432B-918A-BA849F3E2A88}"/>
    <cellStyle name="Input 3 5 3 2" xfId="35637" xr:uid="{8106B2AB-2053-49EF-B75B-4B57A23E15BE}"/>
    <cellStyle name="Input 3 5 3 3" xfId="36500" xr:uid="{86E1F8C7-11ED-47F0-BA9C-68775108FB7F}"/>
    <cellStyle name="Input 3 5 3 4" xfId="25268" xr:uid="{B5194DD2-7859-4C06-AE1A-71EB4645AF07}"/>
    <cellStyle name="Input 3 5 4" xfId="35390" xr:uid="{5A9CB345-B6FE-4E61-B931-2E18B8C462F1}"/>
    <cellStyle name="Input 3 5 5" xfId="36354" xr:uid="{B6AB9B3E-2DE4-429C-A800-38B6A0652334}"/>
    <cellStyle name="Input 3 5 6" xfId="25035" xr:uid="{F9C48E72-957F-4FBA-B73B-35E8ED8B6E60}"/>
    <cellStyle name="Input 3 6" xfId="14350" xr:uid="{17C26DAE-4859-4B31-BFDC-FB05DE121CC5}"/>
    <cellStyle name="Input 3 6 2" xfId="14746" xr:uid="{B68DA1AA-520F-407F-BE32-1341C951C7FB}"/>
    <cellStyle name="Input 3 6 2 2" xfId="35617" xr:uid="{0945D740-548A-4B4C-92D0-82D0E9A4C0DA}"/>
    <cellStyle name="Input 3 6 2 3" xfId="36483" xr:uid="{00D1B4E5-5560-4DF0-953D-CADE8198FF8F}"/>
    <cellStyle name="Input 3 6 2 4" xfId="25248" xr:uid="{C07009C2-C455-4A49-950D-0E25B3CA8BE8}"/>
    <cellStyle name="Input 3 6 3" xfId="35343" xr:uid="{91DBFC5F-B4F8-49D5-99F6-1A5141DB5310}"/>
    <cellStyle name="Input 3 6 4" xfId="36330" xr:uid="{558E9441-73E7-4C73-B961-2BAE92BB4C31}"/>
    <cellStyle name="Input 3 6 5" xfId="25009" xr:uid="{050B95E2-C456-4DC9-AFE6-CEB648B551B9}"/>
    <cellStyle name="Input 3 7" xfId="14631" xr:uid="{973F27FD-10DC-4599-9D1C-C1B7E928EC80}"/>
    <cellStyle name="Input 3 7 2" xfId="14794" xr:uid="{6BDE8582-6335-4128-9BDB-B7092C1DB2A0}"/>
    <cellStyle name="Input 3 7 2 2" xfId="35665" xr:uid="{CD87278F-8D92-47F0-8DD8-A7C01C62D4E9}"/>
    <cellStyle name="Input 3 7 2 3" xfId="36528" xr:uid="{C134138E-A9F1-4BFE-A7AD-E73001E22FA8}"/>
    <cellStyle name="Input 3 7 2 4" xfId="25296" xr:uid="{08BE5326-52F6-4BA1-AE19-DDB237FBE996}"/>
    <cellStyle name="Input 3 7 3" xfId="35504" xr:uid="{7A78E562-0BB5-437D-8029-9B1ECDCE42B4}"/>
    <cellStyle name="Input 3 7 4" xfId="36382" xr:uid="{7FB51651-11C1-4CD1-B3AF-F3D5C891E374}"/>
    <cellStyle name="Input 3 7 5" xfId="25135" xr:uid="{DD12D2EC-B692-4424-9284-F714EB219780}"/>
    <cellStyle name="Input 3 8" xfId="14674" xr:uid="{2F0FCE4E-4EBB-48D4-8169-714D671D9E6B}"/>
    <cellStyle name="Input 3 8 2" xfId="35545" xr:uid="{970EABA6-D55C-402D-B1AB-EE5DA3373C53}"/>
    <cellStyle name="Input 3 8 3" xfId="36421" xr:uid="{9C0F79F8-69B1-46A4-83B3-79E4A358765C}"/>
    <cellStyle name="Input 3 8 4" xfId="25176" xr:uid="{C8C11640-EC1B-4926-9E6D-782E98218758}"/>
    <cellStyle name="Input 3 9" xfId="13608" xr:uid="{7D7D0A98-5968-4DD9-BBB9-22F80C80F772}"/>
    <cellStyle name="Input 3 9 2" xfId="35113" xr:uid="{4629234F-1A6E-4F00-A203-103BBC316D54}"/>
    <cellStyle name="Input 3 9 3" xfId="36252" xr:uid="{B04A9963-6217-4DDE-93EF-2EAD74F66D99}"/>
    <cellStyle name="Input 3 9 4" xfId="24819" xr:uid="{1E9A8929-F08A-4E05-A27A-9F943B1C13F1}"/>
    <cellStyle name="Input 4" xfId="2123" xr:uid="{309D7009-3D35-4DB0-BF4D-47E2D09B6666}"/>
    <cellStyle name="Input 4 10" xfId="13609" xr:uid="{BBE1B7C4-7CA2-43B4-8992-96BD44A6D2FE}"/>
    <cellStyle name="Input 4 10 2" xfId="35114" xr:uid="{B128F8C8-5A66-48A2-8C3E-0B629BFAFD19}"/>
    <cellStyle name="Input 4 10 3" xfId="36253" xr:uid="{982AC68C-AFF7-4D91-BCBC-A23B062570CF}"/>
    <cellStyle name="Input 4 10 4" xfId="24820" xr:uid="{12CE979A-60F0-4EA9-81D3-6F4FBD82F4CB}"/>
    <cellStyle name="Input 4 11" xfId="25993" xr:uid="{A779049D-8B1C-4356-BF76-474EE3105C95}"/>
    <cellStyle name="Input 4 12" xfId="15582" xr:uid="{8F3C75AE-F52B-40EF-85E9-84F3E15158C6}"/>
    <cellStyle name="Input 4 2" xfId="2718" xr:uid="{2457F945-E8B1-4334-B30B-4C3E43F02D7A}"/>
    <cellStyle name="Input 4 2 10" xfId="3691" xr:uid="{F590731A-FCD2-49F2-A657-994BB913D514}"/>
    <cellStyle name="Input 4 2 10 2" xfId="8891" xr:uid="{31C2DCE3-A261-4DC7-B2AB-04A76FAF5A26}"/>
    <cellStyle name="Input 4 2 10 2 2" xfId="31332" xr:uid="{06B911DD-7F45-4098-9790-5671A21CBF1E}"/>
    <cellStyle name="Input 4 2 10 2 3" xfId="21066" xr:uid="{5B22C258-8967-4341-B0BA-D18AAEADCADB}"/>
    <cellStyle name="Input 4 2 10 3" xfId="26914" xr:uid="{831CB43F-1D74-4D03-B0B9-7928EEB8C0ED}"/>
    <cellStyle name="Input 4 2 10 4" xfId="16568" xr:uid="{59F66F37-7C2A-45E6-A6C2-977AE3798793}"/>
    <cellStyle name="Input 4 2 11" xfId="7996" xr:uid="{EB14B46D-CC65-4CDD-B3BC-07E76903747E}"/>
    <cellStyle name="Input 4 2 11 2" xfId="12609" xr:uid="{10F3E7D4-F9C9-434A-81FF-FDD219772ACA}"/>
    <cellStyle name="Input 4 2 11 2 2" xfId="34582" xr:uid="{CC14BA8B-1DE8-443C-86CA-BB504C5AC6AD}"/>
    <cellStyle name="Input 4 2 11 2 3" xfId="24344" xr:uid="{3B42643B-E9B7-4796-9A09-0AFC0477676F}"/>
    <cellStyle name="Input 4 2 11 3" xfId="30540" xr:uid="{78931510-D8AD-4196-829A-4F925D425EE9}"/>
    <cellStyle name="Input 4 2 11 4" xfId="20254" xr:uid="{737A8EF6-8719-4FD7-99BF-DF5A78649433}"/>
    <cellStyle name="Input 4 2 12" xfId="13610" xr:uid="{9DCBD82F-180B-4897-84C8-5F38F359CA22}"/>
    <cellStyle name="Input 4 2 12 2" xfId="35115" xr:uid="{118036B5-9F3F-4855-BC78-DE587FCAA0F4}"/>
    <cellStyle name="Input 4 2 12 3" xfId="36254" xr:uid="{1CC3B1E2-1800-428E-9B71-B992AD6A4386}"/>
    <cellStyle name="Input 4 2 12 4" xfId="24821" xr:uid="{89FB97B3-44EC-40D7-A2AA-E5115BE1F848}"/>
    <cellStyle name="Input 4 2 13" xfId="26185" xr:uid="{1D7BBAAD-410A-4DBB-AAC9-B6CA5B03499F}"/>
    <cellStyle name="Input 4 2 14" xfId="15770" xr:uid="{38F63340-10AB-4EE1-AB69-C96030CE87D4}"/>
    <cellStyle name="Input 4 2 2" xfId="3994" xr:uid="{ED631928-FA7B-4773-9E86-89C6B87DB5EE}"/>
    <cellStyle name="Input 4 2 2 2" xfId="9087" xr:uid="{67850B9C-27F8-4F2E-B9B8-B95B719B6A3A}"/>
    <cellStyle name="Input 4 2 2 2 2" xfId="31417" xr:uid="{681DF22D-2A6E-4B1A-93A8-9CC809B4940F}"/>
    <cellStyle name="Input 4 2 2 2 3" xfId="21154" xr:uid="{A2B3D60F-857E-4B6D-9E25-6DAF8A0DDE27}"/>
    <cellStyle name="Input 4 2 2 3" xfId="14676" xr:uid="{A39272DD-7E97-4719-B5FB-7FD9B09178BD}"/>
    <cellStyle name="Input 4 2 2 3 2" xfId="35547" xr:uid="{9F40DFA2-9C45-4C04-8646-DCB742891ABA}"/>
    <cellStyle name="Input 4 2 2 3 3" xfId="36423" xr:uid="{02C077BA-8EAB-419A-88F9-907AB0FA6048}"/>
    <cellStyle name="Input 4 2 2 3 4" xfId="25178" xr:uid="{766E3898-C158-4E5B-99A5-3293FE91CB4F}"/>
    <cellStyle name="Input 4 2 2 4" xfId="27059" xr:uid="{A8C2461C-711E-45AD-A91A-54BE637822B1}"/>
    <cellStyle name="Input 4 2 2 5" xfId="16726" xr:uid="{7FB5AD24-19B9-43A1-B5BA-3B77A347CF86}"/>
    <cellStyle name="Input 4 2 3" xfId="4607" xr:uid="{13CB1B9C-8840-4E61-9097-645B16F85CC7}"/>
    <cellStyle name="Input 4 2 3 2" xfId="9612" xr:uid="{9604D0B6-55A6-4F1B-8EB0-22C1B1E654C2}"/>
    <cellStyle name="Input 4 2 3 2 2" xfId="31877" xr:uid="{A9098040-927A-49C2-AA77-5532B29635D2}"/>
    <cellStyle name="Input 4 2 3 2 3" xfId="21614" xr:uid="{8407CED6-869A-468D-934B-982F7A38A3DD}"/>
    <cellStyle name="Input 4 2 3 3" xfId="27593" xr:uid="{110CECCF-0236-4CAD-BCB3-C6996B3C3B13}"/>
    <cellStyle name="Input 4 2 3 4" xfId="17261" xr:uid="{5BF42663-8FD0-44B0-9B43-E32DB31C9D3F}"/>
    <cellStyle name="Input 4 2 4" xfId="3266" xr:uid="{C58BF896-163A-4582-A6A2-70FFC3D510BD}"/>
    <cellStyle name="Input 4 2 4 2" xfId="8521" xr:uid="{CAB97E16-F186-4AD2-894E-EE21CCBEAD07}"/>
    <cellStyle name="Input 4 2 4 2 2" xfId="31048" xr:uid="{5C971B50-6317-446D-8F64-0CCEA1AFAF6A}"/>
    <cellStyle name="Input 4 2 4 2 3" xfId="20727" xr:uid="{BF55495D-6CCD-4FFE-AE9C-2BCCA285F2C0}"/>
    <cellStyle name="Input 4 2 4 3" xfId="26600" xr:uid="{44BC7950-D2C8-4E68-B28A-3326DC8F2381}"/>
    <cellStyle name="Input 4 2 4 4" xfId="16191" xr:uid="{1BA3E909-D31E-4137-BA8A-888C7B555548}"/>
    <cellStyle name="Input 4 2 5" xfId="4532" xr:uid="{9BD16829-DDEC-400F-A172-C20AC2C711FB}"/>
    <cellStyle name="Input 4 2 5 2" xfId="9548" xr:uid="{A6093154-18C1-449C-A11A-E90CF0A93304}"/>
    <cellStyle name="Input 4 2 5 2 2" xfId="31816" xr:uid="{ED520515-E4EF-40C7-B8B9-15A42B7787DF}"/>
    <cellStyle name="Input 4 2 5 2 3" xfId="21553" xr:uid="{E5951FA1-304A-467F-9706-C4D6AA4278FA}"/>
    <cellStyle name="Input 4 2 5 3" xfId="27532" xr:uid="{C47EFDD2-55B7-48BD-AB6D-F8582272B762}"/>
    <cellStyle name="Input 4 2 5 4" xfId="17198" xr:uid="{34897AD0-6189-4BA9-9EE9-6D3BB40CF28D}"/>
    <cellStyle name="Input 4 2 6" xfId="6078" xr:uid="{801211F9-DB72-4A46-815B-866586ACE4FB}"/>
    <cellStyle name="Input 4 2 6 2" xfId="10831" xr:uid="{B632A26B-CED9-47C0-B5EB-087C42A1521D}"/>
    <cellStyle name="Input 4 2 6 2 2" xfId="32985" xr:uid="{27178097-8D10-4BBD-9548-ACF1E876DF54}"/>
    <cellStyle name="Input 4 2 6 2 3" xfId="22735" xr:uid="{67B5376B-B2AF-4C6F-A542-D78A847339AF}"/>
    <cellStyle name="Input 4 2 6 3" xfId="28804" xr:uid="{D0FA4841-059C-4A30-9C29-C8CC50468A8C}"/>
    <cellStyle name="Input 4 2 6 4" xfId="18507" xr:uid="{04AEAC0D-75C0-402C-917B-F1272B7742DD}"/>
    <cellStyle name="Input 4 2 7" xfId="6681" xr:uid="{C1197AEA-59EE-4993-B72D-E12807EEB32D}"/>
    <cellStyle name="Input 4 2 7 2" xfId="29343" xr:uid="{EAC90CB5-C60C-495B-87B9-1DFA2B0CC55F}"/>
    <cellStyle name="Input 4 2 7 3" xfId="19051" xr:uid="{B5098F16-7C88-487B-B805-BBF82E298431}"/>
    <cellStyle name="Input 4 2 8" xfId="6249" xr:uid="{211E7B78-5565-41B4-9E96-6B01161B1BFC}"/>
    <cellStyle name="Input 4 2 8 2" xfId="10993" xr:uid="{EA2EA5FD-B6C1-4A72-B558-21881D206F1D}"/>
    <cellStyle name="Input 4 2 8 2 2" xfId="33143" xr:uid="{A3918CE9-2603-4232-B508-0A2A6E2CF292}"/>
    <cellStyle name="Input 4 2 8 2 3" xfId="22894" xr:uid="{6CC89BC8-E509-45F4-AD01-8E3A026CAC80}"/>
    <cellStyle name="Input 4 2 8 3" xfId="28969" xr:uid="{2B221D51-7CE7-496E-AC7A-DD8644C51E38}"/>
    <cellStyle name="Input 4 2 8 4" xfId="18674" xr:uid="{7CE91755-5A50-497F-9B9A-7DD171E4359E}"/>
    <cellStyle name="Input 4 2 9" xfId="6607" xr:uid="{62E5807A-4BDC-4C69-82A2-0234FEB65D6E}"/>
    <cellStyle name="Input 4 2 9 2" xfId="11339" xr:uid="{E959AF00-9FEA-4695-BE5C-F3AD4B7B8AAB}"/>
    <cellStyle name="Input 4 2 9 2 2" xfId="33443" xr:uid="{4DCF69BE-7B80-4C59-84D1-0D01A4EA5076}"/>
    <cellStyle name="Input 4 2 9 2 3" xfId="23197" xr:uid="{0B999A8D-BC50-47AB-8ADA-E86E252BE058}"/>
    <cellStyle name="Input 4 2 9 3" xfId="29277" xr:uid="{3D4D715F-10AD-4869-8D20-49F1923C7C37}"/>
    <cellStyle name="Input 4 2 9 4" xfId="18985" xr:uid="{230C5FFB-AC0F-45B7-A70B-0D728FF2072D}"/>
    <cellStyle name="Input 4 3" xfId="2755" xr:uid="{176C242D-98A8-4136-875E-BD04CDEE2A0E}"/>
    <cellStyle name="Input 4 3 10" xfId="3697" xr:uid="{C59496CC-37AE-4A8D-ACDE-E1F64BC39524}"/>
    <cellStyle name="Input 4 3 10 2" xfId="8897" xr:uid="{6EDBFFA0-A8CD-4B3A-91BD-A70C16077046}"/>
    <cellStyle name="Input 4 3 10 2 2" xfId="31335" xr:uid="{8CF99A53-CC28-4D94-80BD-904195ED1589}"/>
    <cellStyle name="Input 4 3 10 2 3" xfId="21068" xr:uid="{250C78B1-1A7C-4F72-BDB8-041C2092CCD4}"/>
    <cellStyle name="Input 4 3 10 3" xfId="26916" xr:uid="{C9C22D02-62E2-4277-B159-8593BD3D3204}"/>
    <cellStyle name="Input 4 3 10 4" xfId="16570" xr:uid="{ABF058EF-09E8-473F-AE1C-538893C9C702}"/>
    <cellStyle name="Input 4 3 11" xfId="8024" xr:uid="{9780ECB7-B3A6-465E-BBF2-687DC841D1E6}"/>
    <cellStyle name="Input 4 3 11 2" xfId="12637" xr:uid="{5679865D-D97A-40FE-BE1E-425B142E71D9}"/>
    <cellStyle name="Input 4 3 11 2 2" xfId="34604" xr:uid="{E7F5A1CD-CCD0-4CBC-818B-17BFF2C4C5EC}"/>
    <cellStyle name="Input 4 3 11 2 3" xfId="24367" xr:uid="{03FB88CD-DFED-43B9-90E9-E0F1B3B9A7E8}"/>
    <cellStyle name="Input 4 3 11 3" xfId="30568" xr:uid="{BFB8D02B-EBCE-4EE3-B3A7-ED40847F5428}"/>
    <cellStyle name="Input 4 3 11 4" xfId="20282" xr:uid="{EDE9987F-4FAA-44D1-A04C-0D15C7DF5ACB}"/>
    <cellStyle name="Input 4 3 12" xfId="14355" xr:uid="{F1D819EB-523A-4AF6-9825-0675BD1230A8}"/>
    <cellStyle name="Input 4 3 13" xfId="26210" xr:uid="{0A421B85-12BB-48EB-A043-5A434DEF179E}"/>
    <cellStyle name="Input 4 3 14" xfId="15794" xr:uid="{05025165-28A3-4F3D-A389-351B80207ED1}"/>
    <cellStyle name="Input 4 3 2" xfId="3995" xr:uid="{8F4070DD-D95C-4E36-BEC7-A3340B61DA24}"/>
    <cellStyle name="Input 4 3 2 2" xfId="9088" xr:uid="{44A71437-EF3C-46DA-9B25-89B063549FA7}"/>
    <cellStyle name="Input 4 3 2 2 2" xfId="31418" xr:uid="{2E5E0FD9-28E9-4E68-9267-CE792D67D9B7}"/>
    <cellStyle name="Input 4 3 2 2 3" xfId="21155" xr:uid="{D9E18074-DB67-4A97-9025-E78D16B4DEF0}"/>
    <cellStyle name="Input 4 3 2 3" xfId="27060" xr:uid="{CED3DD60-8FF2-41F8-BF14-BD545D32F230}"/>
    <cellStyle name="Input 4 3 2 4" xfId="16727" xr:uid="{1EF3B548-EC36-45ED-97C2-71B7D3FB6348}"/>
    <cellStyle name="Input 4 3 3" xfId="4642" xr:uid="{7AF039C3-7D68-45C4-BD18-E968E374F30A}"/>
    <cellStyle name="Input 4 3 3 2" xfId="9638" xr:uid="{88CDBA52-6A34-459F-BDF7-804DF3F4D4C3}"/>
    <cellStyle name="Input 4 3 3 2 2" xfId="31901" xr:uid="{9AF7D7C8-34C7-4267-A576-DA50DA70461C}"/>
    <cellStyle name="Input 4 3 3 2 3" xfId="21637" xr:uid="{816B1F98-EF4B-4142-9267-6C0442B4E4B8}"/>
    <cellStyle name="Input 4 3 3 3" xfId="27618" xr:uid="{14C40558-DF12-44CE-AF73-B01FE5D5D702}"/>
    <cellStyle name="Input 4 3 3 4" xfId="17285" xr:uid="{AF48432A-E0C1-4197-A2C6-00C5FEA0E9D7}"/>
    <cellStyle name="Input 4 3 4" xfId="5190" xr:uid="{A6AB256E-757A-4C44-A618-16A4FB5A88F4}"/>
    <cellStyle name="Input 4 3 4 2" xfId="10077" xr:uid="{ED75E3C9-538B-46B3-AE37-FC90B39C3568}"/>
    <cellStyle name="Input 4 3 4 2 2" xfId="32321" xr:uid="{6867FA2B-8DA9-4AF2-A801-1686ACF282D2}"/>
    <cellStyle name="Input 4 3 4 2 3" xfId="22059" xr:uid="{A18B24E7-153D-4B2B-A498-6F1F5A8285A8}"/>
    <cellStyle name="Input 4 3 4 3" xfId="28062" xr:uid="{1C2EAA04-A599-4E08-9B55-C00A1787B993}"/>
    <cellStyle name="Input 4 3 4 4" xfId="17740" xr:uid="{0D6FD9F6-58B9-4635-88A0-B89CF5BA1740}"/>
    <cellStyle name="Input 4 3 5" xfId="3394" xr:uid="{9C885330-8CA7-45FE-B461-A5C0B3BCACE1}"/>
    <cellStyle name="Input 4 3 5 2" xfId="8629" xr:uid="{4CAB0679-0C19-41C5-9D8A-9983952CAFE5}"/>
    <cellStyle name="Input 4 3 5 2 2" xfId="31113" xr:uid="{F0DF0D05-128E-4755-831D-A93CADC080ED}"/>
    <cellStyle name="Input 4 3 5 2 3" xfId="20822" xr:uid="{B1363BF3-B148-4877-8106-EF1B4D123F38}"/>
    <cellStyle name="Input 4 3 5 3" xfId="26682" xr:uid="{02E83A3C-504E-4D0E-81BC-45E7728610B4}"/>
    <cellStyle name="Input 4 3 5 4" xfId="16303" xr:uid="{5CB48F23-6D48-47D8-8769-DA29BDB459A3}"/>
    <cellStyle name="Input 4 3 6" xfId="4177" xr:uid="{279C6D67-1475-4D47-AB44-4BD3C1278AB9}"/>
    <cellStyle name="Input 4 3 6 2" xfId="9245" xr:uid="{F24DD5D2-03DA-40B0-BDBB-FB56B089A1EA}"/>
    <cellStyle name="Input 4 3 6 2 2" xfId="31553" xr:uid="{67DE6AD9-B26A-480B-8D05-EE9CE3EFC01B}"/>
    <cellStyle name="Input 4 3 6 2 3" xfId="21290" xr:uid="{5B5DEE33-0FDE-43EE-9877-6DA29948685D}"/>
    <cellStyle name="Input 4 3 6 3" xfId="27220" xr:uid="{F5036242-4890-46E8-A2E8-16AD9AA5AE3A}"/>
    <cellStyle name="Input 4 3 6 4" xfId="16886" xr:uid="{45D5AF51-73E6-44EB-8929-26F1F9B4E542}"/>
    <cellStyle name="Input 4 3 7" xfId="5721" xr:uid="{E4A7F576-B062-496A-ABBB-C850A5EFA655}"/>
    <cellStyle name="Input 4 3 7 2" xfId="28507" xr:uid="{DC9A92AA-4A19-4270-BD5C-F57B85CE52FA}"/>
    <cellStyle name="Input 4 3 7 3" xfId="18210" xr:uid="{2498945E-3788-4858-9D46-AD80F83AC9CE}"/>
    <cellStyle name="Input 4 3 8" xfId="6712" xr:uid="{897F14DA-216F-46F0-AF46-A38BAC81C886}"/>
    <cellStyle name="Input 4 3 8 2" xfId="11436" xr:uid="{D2F1B04B-239D-43EA-91BA-510916557C07}"/>
    <cellStyle name="Input 4 3 8 2 2" xfId="33525" xr:uid="{3BAAFC49-0F62-4BB7-9DF9-5AD4C8390353}"/>
    <cellStyle name="Input 4 3 8 2 3" xfId="23280" xr:uid="{C159FFF4-F1FA-44C6-B5C4-1DA2EDD7525E}"/>
    <cellStyle name="Input 4 3 8 3" xfId="29367" xr:uid="{64A97FA6-04BD-46C2-AF11-665E26DB7F8B}"/>
    <cellStyle name="Input 4 3 8 4" xfId="19076" xr:uid="{C7F77964-F524-4C75-80B7-C953AC3744B4}"/>
    <cellStyle name="Input 4 3 9" xfId="6429" xr:uid="{1BFAEDA0-DCB8-4C8F-B3ED-56B970F48F2D}"/>
    <cellStyle name="Input 4 3 9 2" xfId="11171" xr:uid="{2C70FB81-0215-4AEA-B4B3-36578C30A140}"/>
    <cellStyle name="Input 4 3 9 2 2" xfId="33298" xr:uid="{426892FB-B3B8-449D-BA66-31598C54E68A}"/>
    <cellStyle name="Input 4 3 9 2 3" xfId="23051" xr:uid="{B4CE6FE4-A6E3-4602-A758-76889D91D2E9}"/>
    <cellStyle name="Input 4 3 9 3" xfId="29125" xr:uid="{B5324C7F-4DBD-4A20-B547-2464AE5EC37F}"/>
    <cellStyle name="Input 4 3 9 4" xfId="18832" xr:uid="{55B349EA-0640-47D6-BD2A-89659CC65B55}"/>
    <cellStyle name="Input 4 4" xfId="2919" xr:uid="{B46411B3-4775-4E22-9DB7-78E75D157E0B}"/>
    <cellStyle name="Input 4 4 10" xfId="7623" xr:uid="{38D3809F-38D7-45E2-AAE5-A2E7FD0F02F8}"/>
    <cellStyle name="Input 4 4 10 2" xfId="12247" xr:uid="{3B6A7CAD-35A2-4046-8B39-32EA6ACEF46B}"/>
    <cellStyle name="Input 4 4 10 2 2" xfId="34244" xr:uid="{44B0D05C-9645-4725-AB51-A54DBFD78002}"/>
    <cellStyle name="Input 4 4 10 2 3" xfId="24003" xr:uid="{2A12BF1E-90DA-44E9-A695-984F789EA6B5}"/>
    <cellStyle name="Input 4 4 10 3" xfId="30175" xr:uid="{EC05CB17-8546-4B45-8C68-C6013303DE67}"/>
    <cellStyle name="Input 4 4 10 4" xfId="19892" xr:uid="{80031A1E-720F-4FD0-A22B-9524B28D7183}"/>
    <cellStyle name="Input 4 4 11" xfId="8152" xr:uid="{034E1C27-B4B8-4BC5-B08B-EE590D5B21C6}"/>
    <cellStyle name="Input 4 4 11 2" xfId="12765" xr:uid="{49683670-35A2-44B5-B581-19DE6C6CD7A6}"/>
    <cellStyle name="Input 4 4 11 2 2" xfId="34695" xr:uid="{3127E872-4440-41A7-8395-47A0A34CB533}"/>
    <cellStyle name="Input 4 4 11 2 3" xfId="24465" xr:uid="{DC2EE61A-356C-4AB7-AA31-7747B2902646}"/>
    <cellStyle name="Input 4 4 11 3" xfId="30696" xr:uid="{409999BD-3F53-44DA-B7A6-0103B2F6AD77}"/>
    <cellStyle name="Input 4 4 11 4" xfId="20410" xr:uid="{239AADBA-B1AF-4523-B371-563844A341B3}"/>
    <cellStyle name="Input 4 4 12" xfId="14675" xr:uid="{757DB038-6B8A-4CBB-A9D9-BA8648EC7B42}"/>
    <cellStyle name="Input 4 4 12 2" xfId="35546" xr:uid="{E3A46CF0-ED49-48BE-A104-A5DB1FA94FC8}"/>
    <cellStyle name="Input 4 4 12 3" xfId="36422" xr:uid="{77029F58-3520-4554-BF82-B998C15EE473}"/>
    <cellStyle name="Input 4 4 12 4" xfId="25177" xr:uid="{AB9F75A7-45C2-41EA-BFED-5312AAEC42BE}"/>
    <cellStyle name="Input 4 4 13" xfId="26312" xr:uid="{4BF8C213-9DED-48BF-B988-80A735834F51}"/>
    <cellStyle name="Input 4 4 14" xfId="15900" xr:uid="{C6EE273E-E91C-414A-A025-C5A9B29DE9FA}"/>
    <cellStyle name="Input 4 4 2" xfId="3996" xr:uid="{CF14E86E-F82A-41DD-9E39-409211BE3D29}"/>
    <cellStyle name="Input 4 4 2 2" xfId="9089" xr:uid="{DC4E0EF8-88C2-44DF-AB53-2CC58D25E387}"/>
    <cellStyle name="Input 4 4 2 2 2" xfId="31419" xr:uid="{5A9D67BE-3364-4C45-84B0-23CB8FCB6521}"/>
    <cellStyle name="Input 4 4 2 2 3" xfId="21156" xr:uid="{055B13E5-61A8-4DF6-8A12-55A0B5600D48}"/>
    <cellStyle name="Input 4 4 2 3" xfId="27061" xr:uid="{16CF69A8-0ABA-4EC0-9E9E-23D7AC961EE0}"/>
    <cellStyle name="Input 4 4 2 4" xfId="16728" xr:uid="{BAFAAE2C-C259-423D-BC26-5071C7776EA6}"/>
    <cellStyle name="Input 4 4 3" xfId="4798" xr:uid="{31306BA9-8508-46B1-8503-BBA130C61916}"/>
    <cellStyle name="Input 4 4 3 2" xfId="9748" xr:uid="{1A64B932-344B-4610-8B91-71931F2D7AE3}"/>
    <cellStyle name="Input 4 4 3 2 2" xfId="32003" xr:uid="{67F2A893-72F9-4991-8835-BC4C7D529040}"/>
    <cellStyle name="Input 4 4 3 2 3" xfId="21738" xr:uid="{841BCA50-44FF-4EF9-96CA-ABAE5D83929C}"/>
    <cellStyle name="Input 4 4 3 3" xfId="27721" xr:uid="{89A75091-5586-4271-A7FC-ED1B5C86B08D}"/>
    <cellStyle name="Input 4 4 3 4" xfId="17391" xr:uid="{ED7FB9CC-887C-4A05-9D9A-66FC33F62427}"/>
    <cellStyle name="Input 4 4 4" xfId="5322" xr:uid="{5F3BDAFC-CE7F-43D0-95AA-46B2BAFDA35E}"/>
    <cellStyle name="Input 4 4 4 2" xfId="10182" xr:uid="{2733A17B-FA83-4B90-9A9D-E821944BF694}"/>
    <cellStyle name="Input 4 4 4 2 2" xfId="32420" xr:uid="{30311E4D-F764-4B2B-8731-60A1AE75B3AA}"/>
    <cellStyle name="Input 4 4 4 2 3" xfId="22163" xr:uid="{EF07B645-1F04-4AFF-971A-EDDB9E1A9BCA}"/>
    <cellStyle name="Input 4 4 4 3" xfId="28162" xr:uid="{313C22C5-222A-4B6E-AAAB-236CCAB02645}"/>
    <cellStyle name="Input 4 4 4 4" xfId="17859" xr:uid="{2220DB8F-93F2-4930-BBB7-5426E7F4016C}"/>
    <cellStyle name="Input 4 4 5" xfId="5935" xr:uid="{C359BA3E-40CD-4D76-BC61-0CA1448CEF6A}"/>
    <cellStyle name="Input 4 4 5 2" xfId="10708" xr:uid="{FC87A592-24B0-45BD-8409-CE06C54BDAD2}"/>
    <cellStyle name="Input 4 4 5 2 2" xfId="32873" xr:uid="{E7A8D729-D6E3-445E-BC30-6E4F7C81CC72}"/>
    <cellStyle name="Input 4 4 5 2 3" xfId="22621" xr:uid="{DB53FD78-5A03-4EA3-87E0-21BB204537D1}"/>
    <cellStyle name="Input 4 4 5 3" xfId="28681" xr:uid="{B538550C-4343-486A-BD90-66CED80C9149}"/>
    <cellStyle name="Input 4 4 5 4" xfId="18384" xr:uid="{408A9B11-2622-432A-9B2A-A54007852B28}"/>
    <cellStyle name="Input 4 4 6" xfId="6326" xr:uid="{4B814C28-F4D5-4293-ABEE-A04848FAD1A6}"/>
    <cellStyle name="Input 4 4 6 2" xfId="11068" xr:uid="{8CBB8680-5A03-42B0-B30E-15F794FAC2FC}"/>
    <cellStyle name="Input 4 4 6 2 2" xfId="33204" xr:uid="{320DBC28-B476-4DD3-BE37-B25EC2976322}"/>
    <cellStyle name="Input 4 4 6 2 3" xfId="22954" xr:uid="{BFC184FD-BBED-4EF2-9DAE-FB5698DFA6EB}"/>
    <cellStyle name="Input 4 4 6 3" xfId="29031" xr:uid="{D74508C1-F6F1-4A35-9701-1376F398F47B}"/>
    <cellStyle name="Input 4 4 6 4" xfId="18735" xr:uid="{F5C3AF1E-6BFC-47B0-84E1-051D58369B7C}"/>
    <cellStyle name="Input 4 4 7" xfId="5685" xr:uid="{E19AA821-0687-454D-AD66-22A61C8B82A7}"/>
    <cellStyle name="Input 4 4 7 2" xfId="28480" xr:uid="{4F7AFCE9-5C7A-408D-96F3-606807439ED4}"/>
    <cellStyle name="Input 4 4 7 3" xfId="18183" xr:uid="{B205CD53-774C-4314-9627-F0C92FD209BE}"/>
    <cellStyle name="Input 4 4 8" xfId="6937" xr:uid="{2E5FE81C-9A8C-4B31-A619-F6DFECD07A12}"/>
    <cellStyle name="Input 4 4 8 2" xfId="11569" xr:uid="{18F34767-2238-4A07-BA42-B69D2216ECD4}"/>
    <cellStyle name="Input 4 4 8 2 2" xfId="33633" xr:uid="{A86366C4-C7D1-4AC8-B69E-AB698B53E676}"/>
    <cellStyle name="Input 4 4 8 2 3" xfId="23389" xr:uid="{8E465933-82D1-4457-B8F4-60FF4E5391B9}"/>
    <cellStyle name="Input 4 4 8 3" xfId="29566" xr:uid="{62BB596A-86A4-4FB3-BC42-3E0496D3B395}"/>
    <cellStyle name="Input 4 4 8 4" xfId="19276" xr:uid="{CF16D800-6496-4901-AC55-31258AF37BE3}"/>
    <cellStyle name="Input 4 4 9" xfId="7326" xr:uid="{96C958DF-F7D1-4D4A-9840-C152D571DC2C}"/>
    <cellStyle name="Input 4 4 9 2" xfId="11953" xr:uid="{71F9031F-DB32-410E-812A-8539EDC192C6}"/>
    <cellStyle name="Input 4 4 9 2 2" xfId="33978" xr:uid="{5862BDC9-B7F6-4611-9FBC-DC89C36EACDE}"/>
    <cellStyle name="Input 4 4 9 2 3" xfId="23736" xr:uid="{E928B947-A1D9-4D63-BF0D-612590E3736A}"/>
    <cellStyle name="Input 4 4 9 3" xfId="29909" xr:uid="{69EF2CA4-F5E0-48E7-A50F-8A5A232BF3A0}"/>
    <cellStyle name="Input 4 4 9 4" xfId="19624" xr:uid="{459FD8CA-B667-41CF-99BD-16274968FCD6}"/>
    <cellStyle name="Input 4 5" xfId="3061" xr:uid="{8DD4D136-6C77-4D73-8CC4-1122AFD8CB14}"/>
    <cellStyle name="Input 4 5 10" xfId="8279" xr:uid="{79D69AD0-7EFC-4FD4-A27A-00E086C2C4CB}"/>
    <cellStyle name="Input 4 5 10 2" xfId="12876" xr:uid="{6FC56E31-A819-452A-A750-DFF65726F9DC}"/>
    <cellStyle name="Input 4 5 10 2 2" xfId="34791" xr:uid="{64194DE6-E91E-47B3-BD48-84775837A580}"/>
    <cellStyle name="Input 4 5 10 2 3" xfId="24563" xr:uid="{1B774173-3FB3-4EBA-A74B-5144C826E302}"/>
    <cellStyle name="Input 4 5 10 3" xfId="30823" xr:uid="{238D1CA9-815A-413C-887B-741B00BFB21A}"/>
    <cellStyle name="Input 4 5 10 4" xfId="20522" xr:uid="{E0AF6815-E538-488A-ACFC-EB05A7D5B0A1}"/>
    <cellStyle name="Input 4 5 11" xfId="26418" xr:uid="{4EB977FE-CAB2-4A6E-A8D9-D7C733630478}"/>
    <cellStyle name="Input 4 5 12" xfId="16007" xr:uid="{3496B44F-F273-45A6-BFF9-912E40D37D52}"/>
    <cellStyle name="Input 4 5 2" xfId="4957" xr:uid="{F2F18DCE-6958-4333-9057-3A617E62A43E}"/>
    <cellStyle name="Input 4 5 2 2" xfId="9876" xr:uid="{2881A7C3-CAC6-43E7-BCE7-A1F6DCEC3A7B}"/>
    <cellStyle name="Input 4 5 2 2 2" xfId="32123" xr:uid="{319D5D7B-82D4-4E90-BA7B-278A5867A7A6}"/>
    <cellStyle name="Input 4 5 2 2 3" xfId="21858" xr:uid="{988130AC-1512-4F52-B662-DC5A34B5262F}"/>
    <cellStyle name="Input 4 5 2 3" xfId="27847" xr:uid="{31702BD2-8A4E-4A98-9CBD-6B4FC5C05B60}"/>
    <cellStyle name="Input 4 5 2 4" xfId="17519" xr:uid="{F432EA51-3532-4622-8A21-CAB4D9AA5813}"/>
    <cellStyle name="Input 4 5 3" xfId="5466" xr:uid="{2A336499-22FF-48EF-BD56-40C601BCD8C8}"/>
    <cellStyle name="Input 4 5 3 2" xfId="10309" xr:uid="{3DF54209-0425-4C9C-8569-9F40AD215734}"/>
    <cellStyle name="Input 4 5 3 2 2" xfId="32541" xr:uid="{70399776-90AE-4695-A1F8-89041FE6D563}"/>
    <cellStyle name="Input 4 5 3 2 3" xfId="22287" xr:uid="{34D01556-1B0D-4B8D-9154-B9247DDF89A0}"/>
    <cellStyle name="Input 4 5 3 3" xfId="28287" xr:uid="{4A2CF185-8556-42DD-9063-6C393F434129}"/>
    <cellStyle name="Input 4 5 3 4" xfId="17989" xr:uid="{0932B11D-C5B9-4265-B2F3-1201032E4B5C}"/>
    <cellStyle name="Input 4 5 4" xfId="6102" xr:uid="{F03E978F-25F6-411B-8975-2D5C08A9AD7E}"/>
    <cellStyle name="Input 4 5 4 2" xfId="10854" xr:uid="{FFAD5EDA-832F-4727-B11F-8EC369007A42}"/>
    <cellStyle name="Input 4 5 4 2 2" xfId="33008" xr:uid="{715B0341-7DFD-437C-857A-A070B50144E7}"/>
    <cellStyle name="Input 4 5 4 2 3" xfId="22758" xr:uid="{EB661AFA-A886-4997-8BB4-8C3B4A8F64A1}"/>
    <cellStyle name="Input 4 5 4 3" xfId="28828" xr:uid="{A7C54D5D-2A22-4A0C-8D7F-37AA3F4B683C}"/>
    <cellStyle name="Input 4 5 4 4" xfId="18531" xr:uid="{76C5790B-C0F8-41B2-A978-2F840E833884}"/>
    <cellStyle name="Input 4 5 5" xfId="6464" xr:uid="{302203AA-24EB-42F2-B73F-08603576500B}"/>
    <cellStyle name="Input 4 5 5 2" xfId="11203" xr:uid="{7857BCD6-8C62-4B4F-BB9F-17A03DD2AFF5}"/>
    <cellStyle name="Input 4 5 5 2 2" xfId="33327" xr:uid="{91BBABAC-32C1-4A54-9849-17DCF3F47BC6}"/>
    <cellStyle name="Input 4 5 5 2 3" xfId="23081" xr:uid="{A87D3AD2-0059-40DF-A0FE-3507BED86847}"/>
    <cellStyle name="Input 4 5 5 3" xfId="29157" xr:uid="{76EEA62C-B556-4096-BD37-C9245DB64B5E}"/>
    <cellStyle name="Input 4 5 5 4" xfId="18865" xr:uid="{655B2F86-5BAE-4793-884B-B183BEE02452}"/>
    <cellStyle name="Input 4 5 6" xfId="4509" xr:uid="{AB32D8C1-DAA1-48A8-AB09-96DAF8DBB23B}"/>
    <cellStyle name="Input 4 5 6 2" xfId="27510" xr:uid="{66288F87-5C97-44D6-8FFE-1EF50FAD2902}"/>
    <cellStyle name="Input 4 5 6 3" xfId="17176" xr:uid="{3D1B9536-508D-4320-986D-7900D781DC95}"/>
    <cellStyle name="Input 4 5 7" xfId="7073" xr:uid="{79D6F5A3-1D55-415F-BC04-253F179F4760}"/>
    <cellStyle name="Input 4 5 7 2" xfId="11703" xr:uid="{3851A69F-50FA-47EF-A6B9-9EC23AD0C05B}"/>
    <cellStyle name="Input 4 5 7 2 2" xfId="33754" xr:uid="{D13A3153-81DE-4930-846C-3B950E968310}"/>
    <cellStyle name="Input 4 5 7 2 3" xfId="23513" xr:uid="{A6E53683-7077-4F86-A9E1-1A6D47B265EB}"/>
    <cellStyle name="Input 4 5 7 3" xfId="29687" xr:uid="{3E03A850-175E-4535-B86B-C3775498B5D4}"/>
    <cellStyle name="Input 4 5 7 4" xfId="19401" xr:uid="{C98ABED5-67B1-4A20-ABD5-7BDD1552C4EC}"/>
    <cellStyle name="Input 4 5 8" xfId="7457" xr:uid="{867B3525-2000-46BE-8E1C-D2CD7F16A234}"/>
    <cellStyle name="Input 4 5 8 2" xfId="12084" xr:uid="{7FB69343-F28F-4E7B-B047-C630CC48AB5C}"/>
    <cellStyle name="Input 4 5 8 2 2" xfId="34100" xr:uid="{FA72C990-EE84-4B56-97A0-854888241D98}"/>
    <cellStyle name="Input 4 5 8 2 3" xfId="23861" xr:uid="{7BE0C6FE-97FD-4C67-AE0B-8A5F72BE0A30}"/>
    <cellStyle name="Input 4 5 8 3" xfId="30031" xr:uid="{A11DF223-8DD8-4971-88CA-406CB2977A18}"/>
    <cellStyle name="Input 4 5 8 4" xfId="19749" xr:uid="{131F87D5-1DA7-4A61-86C0-C041691B42AB}"/>
    <cellStyle name="Input 4 5 9" xfId="7669" xr:uid="{32EB455F-26CD-488F-8A28-AB7C7DD6095C}"/>
    <cellStyle name="Input 4 5 9 2" xfId="12293" xr:uid="{58E6AAED-5767-498F-8117-7A2C2ABF8E28}"/>
    <cellStyle name="Input 4 5 9 2 2" xfId="34288" xr:uid="{5D1FAE14-019A-4916-A44F-BE7B8A8E968C}"/>
    <cellStyle name="Input 4 5 9 2 3" xfId="24047" xr:uid="{9E4D5A54-7581-4620-9442-735C29AAB767}"/>
    <cellStyle name="Input 4 5 9 3" xfId="30219" xr:uid="{620CBFF8-5CEB-429A-99E8-B2DE0B142D63}"/>
    <cellStyle name="Input 4 5 9 4" xfId="19936" xr:uid="{BCC00863-370B-43C5-A5D4-891E2F23B0E1}"/>
    <cellStyle name="Input 4 6" xfId="3653" xr:uid="{FB042D7F-C19B-43AD-8C69-8BD387AC6B54}"/>
    <cellStyle name="Input 4 6 2" xfId="8859" xr:uid="{9F6CF991-83F0-48D9-8908-23F9F17A6FCA}"/>
    <cellStyle name="Input 4 6 2 2" xfId="31302" xr:uid="{6F8057F5-6512-4A6D-8505-6F97EFBDA263}"/>
    <cellStyle name="Input 4 6 2 3" xfId="21036" xr:uid="{E6A78015-9E44-4A1D-B02D-1813317646B9}"/>
    <cellStyle name="Input 4 6 3" xfId="26884" xr:uid="{C25A5BC2-9E2D-46C2-B785-9A95895EE47B}"/>
    <cellStyle name="Input 4 6 4" xfId="16538" xr:uid="{4391B17A-FFF4-4F94-BA7B-2BF9146C6CF1}"/>
    <cellStyle name="Input 4 7" xfId="3868" xr:uid="{8C7531F1-2509-44CF-9AC6-B037D58D162B}"/>
    <cellStyle name="Input 4 7 2" xfId="9046" xr:uid="{D8044C83-9E76-4A73-B0D2-1611A61EF811}"/>
    <cellStyle name="Input 4 7 2 2" xfId="31386" xr:uid="{896C8DE8-CCD4-44AA-AB3A-C2B749B914F6}"/>
    <cellStyle name="Input 4 7 2 3" xfId="21121" xr:uid="{3689D20F-3AB5-40B1-9EE7-777B79D48840}"/>
    <cellStyle name="Input 4 7 3" xfId="26975" xr:uid="{07E0C3E6-36C5-4F1B-B864-96E8B6BE9306}"/>
    <cellStyle name="Input 4 7 4" xfId="16640" xr:uid="{A70C39E5-6F33-438A-8059-F816A635BD1E}"/>
    <cellStyle name="Input 4 8" xfId="5427" xr:uid="{13F23B3C-6245-4516-AE8A-C6FDB645479D}"/>
    <cellStyle name="Input 4 8 2" xfId="10277" xr:uid="{B0D062BA-4D3C-4FAB-886A-47949FD653AE}"/>
    <cellStyle name="Input 4 8 2 2" xfId="32511" xr:uid="{60F4CEBB-6DAC-4562-A7AB-190E0A715148}"/>
    <cellStyle name="Input 4 8 2 3" xfId="22257" xr:uid="{445644E1-2704-46C8-BB88-2A2F2C275319}"/>
    <cellStyle name="Input 4 8 3" xfId="28251" xr:uid="{660519B1-98B5-4A0E-B4C1-53086A0CA7F7}"/>
    <cellStyle name="Input 4 8 4" xfId="17953" xr:uid="{D389FB46-6F5D-41D8-B6D0-B85B31C3E3CB}"/>
    <cellStyle name="Input 4 9" xfId="7800" xr:uid="{11074AB8-0169-4328-917F-C5C6EDDAF6AF}"/>
    <cellStyle name="Input 4 9 2" xfId="12415" xr:uid="{084E9A1B-9AEB-498C-AD36-D86954BD9DB0}"/>
    <cellStyle name="Input 4 9 2 2" xfId="34404" xr:uid="{A919BD67-4F7B-49A8-B580-3D59F29CC25B}"/>
    <cellStyle name="Input 4 9 2 3" xfId="24162" xr:uid="{8897B7C9-BC30-4419-9F26-0380E0C4CB0D}"/>
    <cellStyle name="Input 4 9 3" xfId="30344" xr:uid="{59AEE624-22B5-42EA-BFEA-51CAE26A5AC3}"/>
    <cellStyle name="Input 4 9 4" xfId="20059" xr:uid="{431FE03D-E26E-4CDC-92B5-6A9474128C9B}"/>
    <cellStyle name="Input 5" xfId="2124" xr:uid="{ABDAC3CF-0D28-4937-9359-84F0725B0DEF}"/>
    <cellStyle name="Input 5 2" xfId="14677" xr:uid="{4E04704C-93E3-4D95-B176-17067C38F436}"/>
    <cellStyle name="Input 5 2 2" xfId="35548" xr:uid="{FA08680E-504B-4EAC-80E8-064B18150212}"/>
    <cellStyle name="Input 5 2 3" xfId="36424" xr:uid="{4B8018D2-6CB1-4C38-92E5-C9B572E7366D}"/>
    <cellStyle name="Input 5 2 4" xfId="25179" xr:uid="{6C6D31A0-7235-42A2-9C32-96BE4E74A647}"/>
    <cellStyle name="Input 5 3" xfId="13611" xr:uid="{A6EF33D9-9411-4CEC-8660-2004A8229608}"/>
    <cellStyle name="Input 5 3 2" xfId="35116" xr:uid="{2F77DA50-C6AF-48AD-AE53-84D57428D475}"/>
    <cellStyle name="Input 5 3 3" xfId="36255" xr:uid="{AEF44DBF-DFAD-49FB-A240-F32C460F14FA}"/>
    <cellStyle name="Input 5 3 4" xfId="24822" xr:uid="{0B95AD7F-85FC-435F-9F20-432A32AB6890}"/>
    <cellStyle name="Input 6" xfId="2125" xr:uid="{C1040FB9-2517-440F-80A1-83C483FD1F0D}"/>
    <cellStyle name="Input 6 10" xfId="13612" xr:uid="{E2256541-5949-417C-9C5C-E1BBE3C00EB0}"/>
    <cellStyle name="Input 6 10 2" xfId="35117" xr:uid="{D3C50C1A-A709-43D8-AF66-FF1D3479FFD4}"/>
    <cellStyle name="Input 6 10 3" xfId="36256" xr:uid="{EFB2AD53-54D6-4F73-9169-78226F692D5C}"/>
    <cellStyle name="Input 6 10 4" xfId="24823" xr:uid="{11B12C62-516C-4D9F-9E87-8C9576443826}"/>
    <cellStyle name="Input 6 11" xfId="25994" xr:uid="{550AB086-68D7-4D5B-9D11-0053EAFD7CC5}"/>
    <cellStyle name="Input 6 12" xfId="15583" xr:uid="{CBBD522B-1E7E-4F1E-9E96-1FDB4DB7BEC3}"/>
    <cellStyle name="Input 6 2" xfId="2774" xr:uid="{E5ABEE8D-64CF-4964-9C26-9991FBD5B928}"/>
    <cellStyle name="Input 6 2 10" xfId="3524" xr:uid="{B49EBD5C-798B-4865-A190-DAB8E50FF269}"/>
    <cellStyle name="Input 6 2 10 2" xfId="8744" xr:uid="{89160FA3-04F4-487B-ACF5-8524E5E72279}"/>
    <cellStyle name="Input 6 2 10 2 2" xfId="31224" xr:uid="{75FC4395-898C-45C7-A94B-D460143256EA}"/>
    <cellStyle name="Input 6 2 10 2 3" xfId="20933" xr:uid="{A7EA1A05-CF2E-4C05-A92F-432ED23BD3A6}"/>
    <cellStyle name="Input 6 2 10 3" xfId="26796" xr:uid="{1A26F23E-301D-4052-BFE3-ED1ABBE98EFF}"/>
    <cellStyle name="Input 6 2 10 4" xfId="16425" xr:uid="{29ACD97C-CA01-48FE-A5C0-AA7FA2B8A6CB}"/>
    <cellStyle name="Input 6 2 11" xfId="8041" xr:uid="{280B9458-7AD4-4B8A-B950-152F9F7AE956}"/>
    <cellStyle name="Input 6 2 11 2" xfId="12654" xr:uid="{DEFE39CE-20C6-4C40-8EB1-D4913BBF1635}"/>
    <cellStyle name="Input 6 2 11 2 2" xfId="34615" xr:uid="{5BD393A6-A2DA-4721-93EA-D1F91110FDB4}"/>
    <cellStyle name="Input 6 2 11 2 3" xfId="24379" xr:uid="{3A24A2A9-CB9B-441A-8320-6FD164B5F59C}"/>
    <cellStyle name="Input 6 2 11 3" xfId="30585" xr:uid="{5F812B47-4045-422B-A62B-33CCA4259ACD}"/>
    <cellStyle name="Input 6 2 11 4" xfId="20299" xr:uid="{DE82AF2C-FB58-45C5-91CA-DD798D1E6066}"/>
    <cellStyle name="Input 6 2 12" xfId="14678" xr:uid="{033BDD1B-960F-4583-B79C-8FBACB1274C1}"/>
    <cellStyle name="Input 6 2 12 2" xfId="35549" xr:uid="{57F67FA7-CCE4-4679-A0C7-659CFD51890B}"/>
    <cellStyle name="Input 6 2 12 3" xfId="36425" xr:uid="{10C37407-145B-431C-88AD-21F8FBA85012}"/>
    <cellStyle name="Input 6 2 12 4" xfId="25180" xr:uid="{D8AB1D1D-9BEA-496F-A627-22CA899DFB22}"/>
    <cellStyle name="Input 6 2 13" xfId="26222" xr:uid="{C862F163-E7AE-471F-8315-2200C0075973}"/>
    <cellStyle name="Input 6 2 14" xfId="15807" xr:uid="{EE29CC61-0C57-4ADD-80A8-4DF2A4B81F61}"/>
    <cellStyle name="Input 6 2 2" xfId="3999" xr:uid="{2FCFDA73-7652-42DA-B342-F76885780AAF}"/>
    <cellStyle name="Input 6 2 2 2" xfId="9090" xr:uid="{BB93A71A-F5E0-4647-B3E2-D597EE1261CA}"/>
    <cellStyle name="Input 6 2 2 2 2" xfId="31420" xr:uid="{0BFBFE90-8CD5-4411-86DD-7CA47AAB4202}"/>
    <cellStyle name="Input 6 2 2 2 3" xfId="21157" xr:uid="{239BFB4B-E003-4F5F-8361-D501A7C710A4}"/>
    <cellStyle name="Input 6 2 2 3" xfId="27064" xr:uid="{75DF2ACD-56EA-4661-83C4-AA7DDB5F52C5}"/>
    <cellStyle name="Input 6 2 2 4" xfId="16731" xr:uid="{BF31799B-5DF3-4F01-BC41-0352207CCD8C}"/>
    <cellStyle name="Input 6 2 3" xfId="4661" xr:uid="{1F326D01-27C9-4A0C-BB2B-2E3869393078}"/>
    <cellStyle name="Input 6 2 3 2" xfId="9651" xr:uid="{EC7CD93A-7317-4024-B60F-A06C20A87DDD}"/>
    <cellStyle name="Input 6 2 3 2 2" xfId="31912" xr:uid="{CE76465E-E67F-4340-94C3-5B4E190B982E}"/>
    <cellStyle name="Input 6 2 3 2 3" xfId="21648" xr:uid="{F3E03B9B-70A4-4A5E-8333-D965EA06DE01}"/>
    <cellStyle name="Input 6 2 3 3" xfId="27629" xr:uid="{98B12842-16D0-4C8B-8FA1-63B82E4DE2DA}"/>
    <cellStyle name="Input 6 2 3 4" xfId="17296" xr:uid="{EEDE3886-B326-44E2-A7EA-D15BC29BCDCC}"/>
    <cellStyle name="Input 6 2 4" xfId="4915" xr:uid="{581AC119-D53E-4253-B3FE-DEBC9EF7F1AA}"/>
    <cellStyle name="Input 6 2 4 2" xfId="9841" xr:uid="{F02A61AE-9278-421A-A383-1E53DCD42C4A}"/>
    <cellStyle name="Input 6 2 4 2 2" xfId="32088" xr:uid="{744FC49A-167D-4C88-BEB7-4B1A5F47E926}"/>
    <cellStyle name="Input 6 2 4 2 3" xfId="21823" xr:uid="{8B3D5B9C-82C3-45EF-9326-063F1F2F67DB}"/>
    <cellStyle name="Input 6 2 4 3" xfId="27807" xr:uid="{20632F65-E905-4DBC-A024-C4EB8F9CAA11}"/>
    <cellStyle name="Input 6 2 4 4" xfId="17479" xr:uid="{54E39E6E-77E8-4104-9C9D-649C2344575A}"/>
    <cellStyle name="Input 6 2 5" xfId="5058" xr:uid="{51677AB0-2321-4452-9DE5-4200D8432D39}"/>
    <cellStyle name="Input 6 2 5 2" xfId="9970" xr:uid="{FCA3438A-2FAB-459F-AA70-1DB1A1CF0FB7}"/>
    <cellStyle name="Input 6 2 5 2 2" xfId="32217" xr:uid="{88959AB9-0B92-45BC-B93E-3FF68D02408A}"/>
    <cellStyle name="Input 6 2 5 2 3" xfId="21952" xr:uid="{FABC8F06-B2DC-41CC-9757-A3C4F368393B}"/>
    <cellStyle name="Input 6 2 5 3" xfId="27942" xr:uid="{41B93D81-46DD-4B29-867B-3AB28575D530}"/>
    <cellStyle name="Input 6 2 5 4" xfId="17614" xr:uid="{F95B472E-4F82-4F7E-868A-F1004FD77591}"/>
    <cellStyle name="Input 6 2 6" xfId="5767" xr:uid="{475F4A56-D16B-4CF7-8F91-90DF84FA5CEF}"/>
    <cellStyle name="Input 6 2 6 2" xfId="10570" xr:uid="{E62BBF1B-A500-4F83-9019-25A1DBB35B56}"/>
    <cellStyle name="Input 6 2 6 2 2" xfId="32758" xr:uid="{B78D7CD8-A046-4591-B07D-BB6AF1051114}"/>
    <cellStyle name="Input 6 2 6 2 3" xfId="22504" xr:uid="{16BFE814-72BA-45EB-B753-07DEFCE98FA5}"/>
    <cellStyle name="Input 6 2 6 3" xfId="28541" xr:uid="{227B841E-06F8-40EB-A7C3-F35D1153A6AE}"/>
    <cellStyle name="Input 6 2 6 4" xfId="18244" xr:uid="{BC48D37E-0D48-4043-A24E-A8AEBC5A8C74}"/>
    <cellStyle name="Input 6 2 7" xfId="6727" xr:uid="{39940EAB-485D-456A-A8F7-89A70457AF07}"/>
    <cellStyle name="Input 6 2 7 2" xfId="29380" xr:uid="{FB557A4A-13D3-4EA9-BA61-0ADA4D94E7E5}"/>
    <cellStyle name="Input 6 2 7 3" xfId="19089" xr:uid="{1FB7D4D7-3D15-4AAA-BDD9-9FDF1828817F}"/>
    <cellStyle name="Input 6 2 8" xfId="7198" xr:uid="{CD544D12-E490-4123-B897-E4853A8AA598}"/>
    <cellStyle name="Input 6 2 8 2" xfId="11825" xr:uid="{2191FB69-C008-414E-89B0-A39DB08531B9}"/>
    <cellStyle name="Input 6 2 8 2 2" xfId="33873" xr:uid="{ACB283B0-E103-4820-987C-C54FE968577E}"/>
    <cellStyle name="Input 6 2 8 2 3" xfId="23632" xr:uid="{27C20FDC-3626-4AE8-8D25-5684937BAF50}"/>
    <cellStyle name="Input 6 2 8 3" xfId="29806" xr:uid="{A32E17C8-9545-47FA-8DB3-21F0CF1E18F9}"/>
    <cellStyle name="Input 6 2 8 4" xfId="19520" xr:uid="{B96A178E-D2D9-44D9-BE26-C966A762AEAD}"/>
    <cellStyle name="Input 6 2 9" xfId="7572" xr:uid="{F9E708D1-4ED6-436E-9D59-4EF9262D4AE8}"/>
    <cellStyle name="Input 6 2 9 2" xfId="12199" xr:uid="{10282FB3-453B-4F7F-8F0D-1AB2EEB391FC}"/>
    <cellStyle name="Input 6 2 9 2 2" xfId="34211" xr:uid="{5AC2A48E-875C-4C4C-A006-2AC4EA0F3CD2}"/>
    <cellStyle name="Input 6 2 9 2 3" xfId="23972" xr:uid="{8EFF52C3-AF0D-4FE4-9DEB-147A4381D576}"/>
    <cellStyle name="Input 6 2 9 3" xfId="30142" xr:uid="{A72CD854-D7FA-413A-AA74-9A7438C9618D}"/>
    <cellStyle name="Input 6 2 9 4" xfId="19860" xr:uid="{47A238BB-C44B-4CA2-B842-D11F213A086B}"/>
    <cellStyle name="Input 6 3" xfId="2633" xr:uid="{0D412F39-4CDA-4A2D-811A-CBAE122CD902}"/>
    <cellStyle name="Input 6 3 10" xfId="5670" xr:uid="{3090F55B-E490-4960-9D65-E5D6FAFE5C78}"/>
    <cellStyle name="Input 6 3 10 2" xfId="10493" xr:uid="{684B2654-DDA7-43B7-A275-F09E54AAB18C}"/>
    <cellStyle name="Input 6 3 10 2 2" xfId="32701" xr:uid="{A7162AA8-6481-4214-BF12-4F3D0EEC2CA1}"/>
    <cellStyle name="Input 6 3 10 2 3" xfId="22447" xr:uid="{4BD08A10-FD81-4731-A500-90F7AD76F141}"/>
    <cellStyle name="Input 6 3 10 3" xfId="28465" xr:uid="{C825ADF4-168B-4962-AF1E-267F8339F0EF}"/>
    <cellStyle name="Input 6 3 10 4" xfId="18168" xr:uid="{6CE7471B-456D-4EF6-ABA1-58729D35BCBB}"/>
    <cellStyle name="Input 6 3 11" xfId="7919" xr:uid="{B9999E4E-1654-4CBC-B0CE-6A67A279ADFA}"/>
    <cellStyle name="Input 6 3 11 2" xfId="12532" xr:uid="{F0057A16-BAC6-4E37-AF89-9C7CBB5713A6}"/>
    <cellStyle name="Input 6 3 11 2 2" xfId="34519" xr:uid="{F3BF0585-6E98-4C63-96B3-8E38FCE88F93}"/>
    <cellStyle name="Input 6 3 11 2 3" xfId="24278" xr:uid="{69591AD4-9E5E-4600-B24F-8E4081050468}"/>
    <cellStyle name="Input 6 3 11 3" xfId="30463" xr:uid="{16048C84-3C24-4648-893A-CAA8F41A12B7}"/>
    <cellStyle name="Input 6 3 11 4" xfId="20177" xr:uid="{9ED54DEF-B829-4558-A60E-8C851E20B1B4}"/>
    <cellStyle name="Input 6 3 12" xfId="26120" xr:uid="{0B93D748-EA09-4F19-88B3-36C467C72FAB}"/>
    <cellStyle name="Input 6 3 13" xfId="15703" xr:uid="{E5AD0117-C4DE-46E2-893B-AF41F39A4690}"/>
    <cellStyle name="Input 6 3 2" xfId="4000" xr:uid="{161AEB60-8F53-4F40-8DE2-56920838978C}"/>
    <cellStyle name="Input 6 3 2 2" xfId="9091" xr:uid="{2B3B2FD1-1C6C-4F69-8201-9794BA80FCA0}"/>
    <cellStyle name="Input 6 3 2 2 2" xfId="31421" xr:uid="{0817B8C9-7CE1-40CF-A574-D798363F2CEB}"/>
    <cellStyle name="Input 6 3 2 2 3" xfId="21158" xr:uid="{2BD9FD1D-7810-4AF1-8A2A-B4307EFD0F4B}"/>
    <cellStyle name="Input 6 3 2 3" xfId="27065" xr:uid="{6CA18076-FB94-4859-8849-9323D775D1C2}"/>
    <cellStyle name="Input 6 3 2 4" xfId="16732" xr:uid="{8A39028C-950F-49D6-BF8B-0F2DA9BE627F}"/>
    <cellStyle name="Input 6 3 3" xfId="3203" xr:uid="{9638475A-DC2B-4E53-AA1D-AA2AA73B32CB}"/>
    <cellStyle name="Input 6 3 3 2" xfId="8469" xr:uid="{F8A77FCF-66B7-451C-9D2C-0B8AEFC32059}"/>
    <cellStyle name="Input 6 3 3 2 2" xfId="31003" xr:uid="{53447A84-4A34-47FF-9DC7-8CD266E35683}"/>
    <cellStyle name="Input 6 3 3 2 3" xfId="20681" xr:uid="{2E1E21ED-B636-40A7-BBBE-9A15F698EC1B}"/>
    <cellStyle name="Input 6 3 3 3" xfId="26547" xr:uid="{7A5448BE-4344-4322-B17C-E37E4BD2ED69}"/>
    <cellStyle name="Input 6 3 3 4" xfId="16136" xr:uid="{8DC538A9-9A58-45B0-A49A-AF4E8D89A604}"/>
    <cellStyle name="Input 6 3 4" xfId="5088" xr:uid="{38B3EE36-0898-419B-88B5-9BB359D63335}"/>
    <cellStyle name="Input 6 3 4 2" xfId="9994" xr:uid="{D725BD2E-9E65-467F-B227-C15A30D49854}"/>
    <cellStyle name="Input 6 3 4 2 2" xfId="32241" xr:uid="{B1BC93AD-57E6-482A-902D-FD9292708E8B}"/>
    <cellStyle name="Input 6 3 4 2 3" xfId="21976" xr:uid="{EBD33205-1C0F-402E-9708-3DA70C90D130}"/>
    <cellStyle name="Input 6 3 4 3" xfId="27971" xr:uid="{079D430F-5C9C-477A-A3E7-DCA70A6191A0}"/>
    <cellStyle name="Input 6 3 4 4" xfId="17643" xr:uid="{7C36D0F9-E218-4F92-A4BB-54C81BCB51BA}"/>
    <cellStyle name="Input 6 3 5" xfId="3586" xr:uid="{D87202ED-2073-426D-A850-2139D043E5B0}"/>
    <cellStyle name="Input 6 3 5 2" xfId="8801" xr:uid="{7D4043E7-49D7-495C-B157-28F062FCFCFA}"/>
    <cellStyle name="Input 6 3 5 2 2" xfId="31276" xr:uid="{11BE0D33-CD71-43FC-B525-FB6BB702B0E7}"/>
    <cellStyle name="Input 6 3 5 2 3" xfId="20985" xr:uid="{A46E25B2-67BE-4808-AEF9-D6BF721C2695}"/>
    <cellStyle name="Input 6 3 5 3" xfId="26849" xr:uid="{4F5E64AF-CC82-49DD-8785-94CA94514BDE}"/>
    <cellStyle name="Input 6 3 5 4" xfId="16478" xr:uid="{0A40BDEA-4F71-42CB-A81B-6C006DD6F5A5}"/>
    <cellStyle name="Input 6 3 6" xfId="6068" xr:uid="{CD4E400F-93AE-496B-B92D-E9CED9392233}"/>
    <cellStyle name="Input 6 3 6 2" xfId="10824" xr:uid="{824D79B9-5169-48DB-8547-68F3E5C30700}"/>
    <cellStyle name="Input 6 3 6 2 2" xfId="32979" xr:uid="{0D320646-F832-48A7-9F1B-8EF1206C3131}"/>
    <cellStyle name="Input 6 3 6 2 3" xfId="22729" xr:uid="{EE589E1E-1954-4B71-9071-6226132CA21C}"/>
    <cellStyle name="Input 6 3 6 3" xfId="28795" xr:uid="{923A504F-684D-4702-8054-564FD2F34ADE}"/>
    <cellStyle name="Input 6 3 6 4" xfId="18498" xr:uid="{37E38A0E-D854-4CFF-A7D4-F55D6E766924}"/>
    <cellStyle name="Input 6 3 7" xfId="5421" xr:uid="{C653BDEA-0AD6-4D0C-A9A7-913D401569FF}"/>
    <cellStyle name="Input 6 3 7 2" xfId="28246" xr:uid="{48BD71B4-12F6-45E6-A93C-EEB9ABD167B9}"/>
    <cellStyle name="Input 6 3 7 3" xfId="17948" xr:uid="{EA3F831A-F48F-4810-98FB-275FADD7C655}"/>
    <cellStyle name="Input 6 3 8" xfId="6618" xr:uid="{DA4AFCD4-2919-4223-99E5-593E4FCAB49C}"/>
    <cellStyle name="Input 6 3 8 2" xfId="11350" xr:uid="{702D06E0-20F4-4D10-AB73-6E05FE910E68}"/>
    <cellStyle name="Input 6 3 8 2 2" xfId="33451" xr:uid="{A3A7349D-0297-4ED6-883D-C4A946743D34}"/>
    <cellStyle name="Input 6 3 8 2 3" xfId="23205" xr:uid="{9AC2BCD8-6DBC-4274-B4CB-FFF5BD4D385C}"/>
    <cellStyle name="Input 6 3 8 3" xfId="29285" xr:uid="{3F86262E-9DEB-425D-B72D-2BC41D3B9DEE}"/>
    <cellStyle name="Input 6 3 8 4" xfId="18993" xr:uid="{D14E6806-7AEC-4FDA-85F1-E4A261E66075}"/>
    <cellStyle name="Input 6 3 9" xfId="4499" xr:uid="{C1B57C7D-1A76-4DA1-A710-583682D08965}"/>
    <cellStyle name="Input 6 3 9 2" xfId="9526" xr:uid="{58FC6D1D-2240-43A1-B205-EC3C7EC63B94}"/>
    <cellStyle name="Input 6 3 9 2 2" xfId="31796" xr:uid="{7FC2E839-2A2D-48DA-8D87-659E5071AC0D}"/>
    <cellStyle name="Input 6 3 9 2 3" xfId="21533" xr:uid="{605E7121-4DBD-4D28-AB16-2470C472A585}"/>
    <cellStyle name="Input 6 3 9 3" xfId="27501" xr:uid="{14457548-B888-4E73-BF35-81EF306956FC}"/>
    <cellStyle name="Input 6 3 9 4" xfId="17167" xr:uid="{7635AEE8-80A2-49D2-BCE8-4312AE71E686}"/>
    <cellStyle name="Input 6 4" xfId="2639" xr:uid="{4D95D03C-9F07-4D3E-8720-E757437F6DA5}"/>
    <cellStyle name="Input 6 4 10" xfId="3280" xr:uid="{C0D3113D-1C6C-4EE8-AA4C-43F0BC21141B}"/>
    <cellStyle name="Input 6 4 10 2" xfId="8532" xr:uid="{5DCA36A3-EB1D-4758-BA20-12332F6D1F77}"/>
    <cellStyle name="Input 6 4 10 2 2" xfId="31059" xr:uid="{47076284-1793-418B-ADF6-C48C5516CEDD}"/>
    <cellStyle name="Input 6 4 10 2 3" xfId="20738" xr:uid="{E0EA90AA-A744-4C0D-9D12-39513701B62D}"/>
    <cellStyle name="Input 6 4 10 3" xfId="26614" xr:uid="{4E565F9E-12E2-416E-B033-EAC3BCC13CF8}"/>
    <cellStyle name="Input 6 4 10 4" xfId="16205" xr:uid="{58CAA558-D0F3-474D-ABE8-6852A6FDD3DE}"/>
    <cellStyle name="Input 6 4 11" xfId="7924" xr:uid="{71C8BBD7-6E8C-48B7-9333-D44F855FA840}"/>
    <cellStyle name="Input 6 4 11 2" xfId="12537" xr:uid="{08C4FE05-0D3D-4806-A01F-6E8E00098F13}"/>
    <cellStyle name="Input 6 4 11 2 2" xfId="34522" xr:uid="{92DD607A-6723-49EB-9D4D-B9FAE39B53C7}"/>
    <cellStyle name="Input 6 4 11 2 3" xfId="24282" xr:uid="{6901C66D-C358-466B-AC32-A5DFD0D487A0}"/>
    <cellStyle name="Input 6 4 11 3" xfId="30468" xr:uid="{EB9614E6-9C56-41B1-88F9-FFC44CF94BB1}"/>
    <cellStyle name="Input 6 4 11 4" xfId="20182" xr:uid="{04ABD9F8-13DF-4270-96A6-0F065524030B}"/>
    <cellStyle name="Input 6 4 12" xfId="26123" xr:uid="{4666D2B2-4770-450C-A521-0D2501B7B19E}"/>
    <cellStyle name="Input 6 4 13" xfId="15706" xr:uid="{F721B34D-6F24-4E74-A352-405259DDB8B1}"/>
    <cellStyle name="Input 6 4 2" xfId="4001" xr:uid="{8EE95991-4276-4E8B-993E-6D31F3A61058}"/>
    <cellStyle name="Input 6 4 2 2" xfId="9092" xr:uid="{1D7A8397-98DD-411A-9C82-FB87F52752F3}"/>
    <cellStyle name="Input 6 4 2 2 2" xfId="31422" xr:uid="{810744EB-03B6-436C-880A-B78E0C33F6B9}"/>
    <cellStyle name="Input 6 4 2 2 3" xfId="21159" xr:uid="{BE1B5ACA-A006-4DF9-A780-D84726241678}"/>
    <cellStyle name="Input 6 4 2 3" xfId="27066" xr:uid="{F5AC63C1-C51F-4150-AA41-4B860910EC4A}"/>
    <cellStyle name="Input 6 4 2 4" xfId="16733" xr:uid="{83498FE5-61FE-4554-AF14-70B1C56C9BB9}"/>
    <cellStyle name="Input 6 4 3" xfId="3197" xr:uid="{6873B978-7FBB-4687-B89D-F01E6AD50FE5}"/>
    <cellStyle name="Input 6 4 3 2" xfId="8466" xr:uid="{2094A254-C449-4AD9-A09A-B978A9A73E18}"/>
    <cellStyle name="Input 6 4 3 2 2" xfId="31000" xr:uid="{85378ED8-B44C-4373-AB68-8A27C10B3099}"/>
    <cellStyle name="Input 6 4 3 2 3" xfId="20678" xr:uid="{6AD7EC09-C99E-4807-B2AE-6AB8DD6551F4}"/>
    <cellStyle name="Input 6 4 3 3" xfId="26544" xr:uid="{E0FF4D89-CF37-4886-9B4F-34D9927B9BDB}"/>
    <cellStyle name="Input 6 4 3 4" xfId="16132" xr:uid="{AE421DD0-74EB-4FDF-B5DD-A96069F501F9}"/>
    <cellStyle name="Input 6 4 4" xfId="5093" xr:uid="{0286BF3C-0DB0-4983-8E24-6AFA38446FC4}"/>
    <cellStyle name="Input 6 4 4 2" xfId="9999" xr:uid="{CFB147F0-04C7-4138-9E1B-6A932B9210F0}"/>
    <cellStyle name="Input 6 4 4 2 2" xfId="32245" xr:uid="{D98AA1A3-70F7-4A79-888E-636B1A7C0557}"/>
    <cellStyle name="Input 6 4 4 2 3" xfId="21981" xr:uid="{5FEA153D-1C88-41E8-B360-81C6FD35F360}"/>
    <cellStyle name="Input 6 4 4 3" xfId="27975" xr:uid="{403350DD-54D4-485D-92F2-89C7E27D162E}"/>
    <cellStyle name="Input 6 4 4 4" xfId="17647" xr:uid="{B57588F2-42FC-40C0-AA3C-5406890413CD}"/>
    <cellStyle name="Input 6 4 5" xfId="4466" xr:uid="{DDDF0E35-DF34-4DF3-83EA-21921791D7B7}"/>
    <cellStyle name="Input 6 4 5 2" xfId="9502" xr:uid="{EDF4C599-8634-4074-ABB5-666524299025}"/>
    <cellStyle name="Input 6 4 5 2 2" xfId="31778" xr:uid="{90B4C3DE-9913-46B7-8B69-01AACBE66EF9}"/>
    <cellStyle name="Input 6 4 5 2 3" xfId="21513" xr:uid="{CC5B9846-0595-47A4-8F71-3ED089C21CD0}"/>
    <cellStyle name="Input 6 4 5 3" xfId="27474" xr:uid="{2E74440B-A3FE-4A55-BC43-135BDC2A94A3}"/>
    <cellStyle name="Input 6 4 5 4" xfId="17138" xr:uid="{E39B59CF-39D7-4447-BD74-6E5DAF6D41D5}"/>
    <cellStyle name="Input 6 4 6" xfId="6064" xr:uid="{BD5CF885-4A4A-4531-899C-C317A6450010}"/>
    <cellStyle name="Input 6 4 6 2" xfId="10821" xr:uid="{F40B0320-173B-4F13-B617-60AB4845067C}"/>
    <cellStyle name="Input 6 4 6 2 2" xfId="32976" xr:uid="{3311977A-E6AF-4637-A47A-E25C09F1AA0C}"/>
    <cellStyle name="Input 6 4 6 2 3" xfId="22726" xr:uid="{9997A53F-117D-4906-8BB6-E19A038953FC}"/>
    <cellStyle name="Input 6 4 6 3" xfId="28791" xr:uid="{3749F81A-0F99-4EE7-B0BF-8B1E61730327}"/>
    <cellStyle name="Input 6 4 6 4" xfId="18494" xr:uid="{5C934551-123F-4470-9FCA-F44DFF554B2B}"/>
    <cellStyle name="Input 6 4 7" xfId="6439" xr:uid="{FE311EBF-C31A-42E8-AAED-4EBA2783DED2}"/>
    <cellStyle name="Input 6 4 7 2" xfId="29132" xr:uid="{E54D27BA-F4DB-4F71-ADA6-FC5E7A65AD7A}"/>
    <cellStyle name="Input 6 4 7 3" xfId="18840" xr:uid="{6DB11F59-4024-498F-9F19-1DDF6CE8D9EB}"/>
    <cellStyle name="Input 6 4 8" xfId="6622" xr:uid="{E89D3695-4397-4A0B-84BE-D44FFFAE15F3}"/>
    <cellStyle name="Input 6 4 8 2" xfId="11354" xr:uid="{32093E1A-83C0-4573-948B-A3ACBAEA3154}"/>
    <cellStyle name="Input 6 4 8 2 2" xfId="33454" xr:uid="{78AB469D-C489-4F35-9CAD-A6CCDB2480E4}"/>
    <cellStyle name="Input 6 4 8 2 3" xfId="23208" xr:uid="{4F5BE50F-C087-4AA3-83F2-FC8E8BB8138D}"/>
    <cellStyle name="Input 6 4 8 3" xfId="29288" xr:uid="{A5FF7D5A-74B0-4720-96CB-7D1FDA7C83DA}"/>
    <cellStyle name="Input 6 4 8 4" xfId="18996" xr:uid="{ABABD43E-14D4-4242-B166-09A1A021E21E}"/>
    <cellStyle name="Input 6 4 9" xfId="4249" xr:uid="{DCA1673D-760F-4BC5-8027-69FD97AC54BC}"/>
    <cellStyle name="Input 6 4 9 2" xfId="9307" xr:uid="{EB4DF68B-9F9B-4F06-AD83-6D2F814379E5}"/>
    <cellStyle name="Input 6 4 9 2 2" xfId="31608" xr:uid="{7B8F4AC8-3707-4A6B-AEE2-06392014F969}"/>
    <cellStyle name="Input 6 4 9 2 3" xfId="21344" xr:uid="{8A61950D-61C3-43AB-8458-8C490E20C49F}"/>
    <cellStyle name="Input 6 4 9 3" xfId="27284" xr:uid="{9FE7E1BF-B88A-4C60-8A49-CF8EBD0B1400}"/>
    <cellStyle name="Input 6 4 9 4" xfId="16949" xr:uid="{1F495CC9-1F0E-4753-BFF1-C8B58CCA631C}"/>
    <cellStyle name="Input 6 5" xfId="3102" xr:uid="{37B76BFB-8F9A-42B8-9964-ECB22CCFA50F}"/>
    <cellStyle name="Input 6 5 10" xfId="8320" xr:uid="{9549E42C-C8AE-438D-9F7B-D597BFE363E4}"/>
    <cellStyle name="Input 6 5 10 2" xfId="12917" xr:uid="{9156A164-5B28-4B48-A468-B7AC5D0B612E}"/>
    <cellStyle name="Input 6 5 10 2 2" xfId="34830" xr:uid="{B7FC90C1-67FA-41D2-B250-D016B1B04215}"/>
    <cellStyle name="Input 6 5 10 2 3" xfId="24602" xr:uid="{B9485C61-A20F-4F29-AF2F-A664AE6C42AA}"/>
    <cellStyle name="Input 6 5 10 3" xfId="30864" xr:uid="{599371B3-360A-4345-B034-3FFC9BFAAB8A}"/>
    <cellStyle name="Input 6 5 10 4" xfId="20563" xr:uid="{20D3777F-9CB4-4DA9-8471-8654A9CB642E}"/>
    <cellStyle name="Input 6 5 11" xfId="26457" xr:uid="{5E006511-8259-4560-A883-F070BC3B22CD}"/>
    <cellStyle name="Input 6 5 12" xfId="16046" xr:uid="{493B62E6-1EF7-41B2-9050-BD3FE8AEA85F}"/>
    <cellStyle name="Input 6 5 2" xfId="4998" xr:uid="{9E293FA8-67D4-4CE2-BA60-A08C7D521F20}"/>
    <cellStyle name="Input 6 5 2 2" xfId="9915" xr:uid="{1B6819FA-3BE8-4153-A4D4-96EA6DA1A12B}"/>
    <cellStyle name="Input 6 5 2 2 2" xfId="32162" xr:uid="{8802759E-AB56-4B2A-B47F-D45DE6AFB7B2}"/>
    <cellStyle name="Input 6 5 2 2 3" xfId="21897" xr:uid="{1DA80D05-14E8-4EA0-B92D-5BBD98368C12}"/>
    <cellStyle name="Input 6 5 2 3" xfId="27886" xr:uid="{280E40CF-4BF8-42FA-B6EE-333660B5D04D}"/>
    <cellStyle name="Input 6 5 2 4" xfId="17558" xr:uid="{DE72B472-B467-432C-BB79-627EEC0C54EB}"/>
    <cellStyle name="Input 6 5 3" xfId="5506" xr:uid="{D1471647-5615-41E0-8957-186AB70AB334}"/>
    <cellStyle name="Input 6 5 3 2" xfId="10347" xr:uid="{58CACFC4-90D4-4431-A66D-E31CEB1E457E}"/>
    <cellStyle name="Input 6 5 3 2 2" xfId="32579" xr:uid="{0F003F1D-B26B-44AD-BF65-686CC852225D}"/>
    <cellStyle name="Input 6 5 3 2 3" xfId="22325" xr:uid="{E3B05D7A-0C7C-4289-9988-95D0B4AC8DC4}"/>
    <cellStyle name="Input 6 5 3 3" xfId="28327" xr:uid="{2E91A761-42F2-4C28-A03A-EACB35D38632}"/>
    <cellStyle name="Input 6 5 3 4" xfId="18029" xr:uid="{72390827-31D5-4B43-971A-7CD4D16132FE}"/>
    <cellStyle name="Input 6 5 4" xfId="6143" xr:uid="{6D65A75C-5D70-462D-89E4-E8ADD989B914}"/>
    <cellStyle name="Input 6 5 4 2" xfId="10895" xr:uid="{4781BBFD-2262-4331-B293-647577B393ED}"/>
    <cellStyle name="Input 6 5 4 2 2" xfId="33049" xr:uid="{99FF0971-7E2E-4AD0-86B8-902147A9EFF4}"/>
    <cellStyle name="Input 6 5 4 2 3" xfId="22799" xr:uid="{EA4A6CA0-55D6-4D50-A981-18DD2282E3D7}"/>
    <cellStyle name="Input 6 5 4 3" xfId="28869" xr:uid="{F187E8AD-CD16-4827-AA1D-253129DFB82A}"/>
    <cellStyle name="Input 6 5 4 4" xfId="18572" xr:uid="{48F793C8-5B14-46FC-8D76-0C5AFECEC7DA}"/>
    <cellStyle name="Input 6 5 5" xfId="6505" xr:uid="{697C0CBA-5DCB-4F6F-A275-91A3AB6D61FA}"/>
    <cellStyle name="Input 6 5 5 2" xfId="11244" xr:uid="{EDA9BC05-E1C8-47B5-B28B-17FC4FF01EC6}"/>
    <cellStyle name="Input 6 5 5 2 2" xfId="33368" xr:uid="{96C303F7-64DE-4CE5-BBCA-7B296A6CDC1A}"/>
    <cellStyle name="Input 6 5 5 2 3" xfId="23122" xr:uid="{1B402AD1-2968-43AD-A4C5-C2C1B84A0AC6}"/>
    <cellStyle name="Input 6 5 5 3" xfId="29198" xr:uid="{38D6E9E8-FF6F-4383-AA9F-0638C2D06DEB}"/>
    <cellStyle name="Input 6 5 5 4" xfId="18906" xr:uid="{A324F840-A6B9-433B-B23B-CAD1BA2EE3AA}"/>
    <cellStyle name="Input 6 5 6" xfId="6760" xr:uid="{44FB60D5-9AE3-479D-9F7E-8B84105BAE3B}"/>
    <cellStyle name="Input 6 5 6 2" xfId="29410" xr:uid="{3CBCE43C-2783-424F-AB02-28AF70800E53}"/>
    <cellStyle name="Input 6 5 6 3" xfId="19119" xr:uid="{A62B9D9F-8462-4B6E-8F57-C0CA7966E56E}"/>
    <cellStyle name="Input 6 5 7" xfId="7112" xr:uid="{00CD0EB3-8487-44B6-9859-5DB990E74452}"/>
    <cellStyle name="Input 6 5 7 2" xfId="11742" xr:uid="{6AB1522D-A510-492B-81E3-14150463F881}"/>
    <cellStyle name="Input 6 5 7 2 2" xfId="33793" xr:uid="{07184778-D19A-4061-896F-30FE044AC076}"/>
    <cellStyle name="Input 6 5 7 2 3" xfId="23552" xr:uid="{E5FC8A75-BA0E-4668-A3EC-F82328218E06}"/>
    <cellStyle name="Input 6 5 7 3" xfId="29726" xr:uid="{C602F304-DAF3-40ED-97BF-D29F50142997}"/>
    <cellStyle name="Input 6 5 7 4" xfId="19440" xr:uid="{B5057CCC-B1C2-4A41-B2E9-3CAECF40B85B}"/>
    <cellStyle name="Input 6 5 8" xfId="7498" xr:uid="{5050E131-A5F4-4FF8-813A-1254E01CDA6E}"/>
    <cellStyle name="Input 6 5 8 2" xfId="12125" xr:uid="{19B9DA4B-B6C6-4C78-898C-68EC65F6B47A}"/>
    <cellStyle name="Input 6 5 8 2 2" xfId="34140" xr:uid="{96F3D4D5-2F06-4FF3-BF35-61EF5ADC3CF9}"/>
    <cellStyle name="Input 6 5 8 2 3" xfId="23901" xr:uid="{AAB29BB6-FD02-486A-A982-CF346DA64629}"/>
    <cellStyle name="Input 6 5 8 3" xfId="30071" xr:uid="{DB16EDE0-44CB-4A60-A9D2-8C4B3DB4051F}"/>
    <cellStyle name="Input 6 5 8 4" xfId="19789" xr:uid="{27DC0A1B-A881-45E6-BAF5-F8F2C296DCCB}"/>
    <cellStyle name="Input 6 5 9" xfId="7708" xr:uid="{2E02FEF6-2306-45F3-9ECD-361F16B87699}"/>
    <cellStyle name="Input 6 5 9 2" xfId="12332" xr:uid="{246C7B43-86D9-4C22-BB8A-70E2B14956FE}"/>
    <cellStyle name="Input 6 5 9 2 2" xfId="34327" xr:uid="{8E7E9890-3AF4-4720-9A4E-47C095BD7CFA}"/>
    <cellStyle name="Input 6 5 9 2 3" xfId="24086" xr:uid="{D6DC1EBF-F3C7-440B-B861-2C5F5DA5FB5E}"/>
    <cellStyle name="Input 6 5 9 3" xfId="30258" xr:uid="{B6A3060A-C865-480A-95D2-163644A571B5}"/>
    <cellStyle name="Input 6 5 9 4" xfId="19975" xr:uid="{C250BA4C-676A-488D-ADBF-D892B5703EA8}"/>
    <cellStyle name="Input 6 6" xfId="3651" xr:uid="{E742231F-21AE-482F-B996-09A5A5504180}"/>
    <cellStyle name="Input 6 6 2" xfId="8857" xr:uid="{09DF7DD4-60CD-422F-AB29-2AD0756006A2}"/>
    <cellStyle name="Input 6 6 2 2" xfId="31301" xr:uid="{83E703E1-5268-433A-8572-1E7BDA3AE4D5}"/>
    <cellStyle name="Input 6 6 2 3" xfId="21035" xr:uid="{4C7A1DCB-EBBA-4F7A-8BC3-6D7A451AE087}"/>
    <cellStyle name="Input 6 6 3" xfId="26883" xr:uid="{B82DA08F-5B3F-4454-8C8C-00FAFBAFA94C}"/>
    <cellStyle name="Input 6 6 4" xfId="16537" xr:uid="{BD22F37C-30C5-4750-BDD0-9089227D45A8}"/>
    <cellStyle name="Input 6 7" xfId="3870" xr:uid="{412F2B54-6618-4644-86C2-2E5A86651D9C}"/>
    <cellStyle name="Input 6 7 2" xfId="9048" xr:uid="{9F114D36-3E71-4DD4-897B-CC7481E3576C}"/>
    <cellStyle name="Input 6 7 2 2" xfId="31387" xr:uid="{5994B676-1FD5-40FA-A293-9C5EECB28495}"/>
    <cellStyle name="Input 6 7 2 3" xfId="21122" xr:uid="{3C536658-D00B-4FF4-988E-C64156615139}"/>
    <cellStyle name="Input 6 7 3" xfId="26976" xr:uid="{FBABE65A-0C3F-4A41-AB34-DFD2213D71DC}"/>
    <cellStyle name="Input 6 7 4" xfId="16641" xr:uid="{2D93171A-D029-401C-9A9B-8E7F51DCFA2B}"/>
    <cellStyle name="Input 6 8" xfId="5812" xr:uid="{EC6EB6B9-08DB-4994-9E18-2A0841E52799}"/>
    <cellStyle name="Input 6 8 2" xfId="10602" xr:uid="{36B4F191-A306-4CCA-9205-217DC8A59A6B}"/>
    <cellStyle name="Input 6 8 2 2" xfId="32779" xr:uid="{90E06F13-68B9-4CD2-BA56-CA5108C5056A}"/>
    <cellStyle name="Input 6 8 2 3" xfId="22525" xr:uid="{A3B592EB-01C4-42F1-B8D6-085FA9E2F6AA}"/>
    <cellStyle name="Input 6 8 3" xfId="28574" xr:uid="{385A6182-747B-4721-A292-479EDDC04327}"/>
    <cellStyle name="Input 6 8 4" xfId="18277" xr:uid="{1BA6E439-DC8C-453D-95EB-2EE41133DCB5}"/>
    <cellStyle name="Input 6 9" xfId="7801" xr:uid="{90480BF0-D613-4A33-9624-E9B80998E4B8}"/>
    <cellStyle name="Input 6 9 2" xfId="12416" xr:uid="{0F440037-2DC3-4239-B79F-0BAF96B2FB45}"/>
    <cellStyle name="Input 6 9 2 2" xfId="34405" xr:uid="{3D9FEBEB-D0A2-495D-8997-A65B4F5924D2}"/>
    <cellStyle name="Input 6 9 2 3" xfId="24163" xr:uid="{66FE53B5-98CA-479D-A5B6-DF9CA8CB7F58}"/>
    <cellStyle name="Input 6 9 3" xfId="30345" xr:uid="{EAB02EF3-3E59-4CAE-97C9-9BF36A3AF3CB}"/>
    <cellStyle name="Input 6 9 4" xfId="20060" xr:uid="{6041115B-8753-4A1A-91B0-5FDDE149AB56}"/>
    <cellStyle name="Input 7" xfId="2126" xr:uid="{B7CA479E-A274-40ED-B8E9-89E9F53C4FFE}"/>
    <cellStyle name="Input 7 10" xfId="13613" xr:uid="{5447DBD3-26F4-469E-986A-A976829678D3}"/>
    <cellStyle name="Input 7 10 2" xfId="35118" xr:uid="{4F22A141-B43C-4E2F-A069-41D6BA59FFBE}"/>
    <cellStyle name="Input 7 10 3" xfId="36257" xr:uid="{428BF310-A934-46D4-8C2E-94C6E7CA1888}"/>
    <cellStyle name="Input 7 10 4" xfId="24824" xr:uid="{D3B9B701-CCE7-4056-A15F-FEBA7C78EB53}"/>
    <cellStyle name="Input 7 11" xfId="25995" xr:uid="{BE26BFDC-5E6A-4976-8678-1ABD8A1EA85F}"/>
    <cellStyle name="Input 7 12" xfId="15584" xr:uid="{7167A28C-8673-4E09-B5F3-8DB4B827E2BB}"/>
    <cellStyle name="Input 7 2" xfId="2833" xr:uid="{6E935400-0DFD-4340-8110-A5EBBF809CE4}"/>
    <cellStyle name="Input 7 2 10" xfId="7624" xr:uid="{3B6C1499-5AE1-4F89-BFF4-ABD2A310695B}"/>
    <cellStyle name="Input 7 2 10 2" xfId="12248" xr:uid="{F597BC48-87AD-49E1-8285-801D1EC79071}"/>
    <cellStyle name="Input 7 2 10 2 2" xfId="34245" xr:uid="{9CBF8913-3945-40E0-960C-DA6E06268E88}"/>
    <cellStyle name="Input 7 2 10 2 3" xfId="24004" xr:uid="{3EA56775-A2F4-44CD-8DEE-F9C30EFE1D4D}"/>
    <cellStyle name="Input 7 2 10 3" xfId="30176" xr:uid="{FA46F591-35B8-4CD0-8374-870D079EA7F2}"/>
    <cellStyle name="Input 7 2 10 4" xfId="19893" xr:uid="{89AB1E87-1161-4A5F-B2D3-2088B4C7BE47}"/>
    <cellStyle name="Input 7 2 11" xfId="8085" xr:uid="{D4144950-BE08-44C3-9A3A-F86EFAC8BFD7}"/>
    <cellStyle name="Input 7 2 11 2" xfId="12698" xr:uid="{224ADC09-DDEF-4A9F-BAA3-2E5091A52ACA}"/>
    <cellStyle name="Input 7 2 11 2 2" xfId="34648" xr:uid="{B23B9DD2-73B4-42B4-9F01-C62968A0ADD2}"/>
    <cellStyle name="Input 7 2 11 2 3" xfId="24412" xr:uid="{CCCF39E7-0A97-47DE-B48F-7C068B6A16EE}"/>
    <cellStyle name="Input 7 2 11 3" xfId="30629" xr:uid="{3EA70D64-8730-42CE-95B8-1FD148F5B0B8}"/>
    <cellStyle name="Input 7 2 11 4" xfId="20343" xr:uid="{15A1505C-1854-4297-BC5A-0E0D9499B54F}"/>
    <cellStyle name="Input 7 2 12" xfId="14679" xr:uid="{7E80F4D0-18FD-4C64-A374-7364376ECCAD}"/>
    <cellStyle name="Input 7 2 12 2" xfId="35550" xr:uid="{C65B29B6-769B-4EED-B9BA-53B8362435AD}"/>
    <cellStyle name="Input 7 2 12 3" xfId="36426" xr:uid="{0D251DF9-342A-40D8-AC04-77E65156DBEC}"/>
    <cellStyle name="Input 7 2 12 4" xfId="25181" xr:uid="{D7D570CA-595F-4AA9-9DC7-8EFC5F1FA41F}"/>
    <cellStyle name="Input 7 2 13" xfId="26260" xr:uid="{E2B078E5-1737-4925-A9CF-4E2FD87C4CC8}"/>
    <cellStyle name="Input 7 2 14" xfId="15846" xr:uid="{A3DAA4A1-09BC-4F24-9387-E28A8B0AB0E2}"/>
    <cellStyle name="Input 7 2 2" xfId="4003" xr:uid="{7B3835BD-5B8B-423C-8AAB-050624B89AFC}"/>
    <cellStyle name="Input 7 2 2 2" xfId="9093" xr:uid="{BF0445D9-D941-4A36-806B-76A56532BFF7}"/>
    <cellStyle name="Input 7 2 2 2 2" xfId="31423" xr:uid="{7B36FFC5-73F2-4901-B9BB-D0A70AE88F27}"/>
    <cellStyle name="Input 7 2 2 2 3" xfId="21160" xr:uid="{BAEBBB4B-C8C2-4ED3-8482-BFB317B352CD}"/>
    <cellStyle name="Input 7 2 2 3" xfId="27068" xr:uid="{F9FFEDE3-8A38-4ECD-858C-DCD0A30BC84A}"/>
    <cellStyle name="Input 7 2 2 4" xfId="16735" xr:uid="{83150537-0FC4-4F9D-88B1-743C2FD72CBB}"/>
    <cellStyle name="Input 7 2 3" xfId="4717" xr:uid="{CB325CBC-B628-493C-AF85-BC2540EB4673}"/>
    <cellStyle name="Input 7 2 3 2" xfId="9692" xr:uid="{03492268-BC92-46DF-A01D-9C3F6E0CA0F2}"/>
    <cellStyle name="Input 7 2 3 2 2" xfId="31950" xr:uid="{8D8CEEB8-E270-4491-97B8-DB199BC8EF80}"/>
    <cellStyle name="Input 7 2 3 2 3" xfId="21686" xr:uid="{9A3BFCD2-3C12-4539-9921-89159A09984C}"/>
    <cellStyle name="Input 7 2 3 3" xfId="27667" xr:uid="{0E68AF52-A115-4F52-9244-582D36DBC727}"/>
    <cellStyle name="Input 7 2 3 4" xfId="17334" xr:uid="{1FEB48FB-2BAF-4B9C-A22C-57AAA119327C}"/>
    <cellStyle name="Input 7 2 4" xfId="5607" xr:uid="{BE5A423E-AAFF-4C0B-9266-00A9E05C2BEE}"/>
    <cellStyle name="Input 7 2 4 2" xfId="10442" xr:uid="{5217DC7F-449E-47FC-8194-AE4D074584BC}"/>
    <cellStyle name="Input 7 2 4 2 2" xfId="32664" xr:uid="{95B23D79-72CC-4043-9633-08031271E7D9}"/>
    <cellStyle name="Input 7 2 4 2 3" xfId="22410" xr:uid="{312BC1AD-2EF6-49E3-8886-83575704CC1A}"/>
    <cellStyle name="Input 7 2 4 3" xfId="28418" xr:uid="{1D1C00BB-65AD-450A-9FB7-39462DD37E3F}"/>
    <cellStyle name="Input 7 2 4 4" xfId="18120" xr:uid="{B2D05AD1-BCF9-4633-85B0-43AC4DCC9C26}"/>
    <cellStyle name="Input 7 2 5" xfId="4241" xr:uid="{97343595-EDEB-4244-BA8F-A6D7F7C9DC1C}"/>
    <cellStyle name="Input 7 2 5 2" xfId="9302" xr:uid="{4B729C61-3D3C-486C-B10B-06A2FB1B2A7E}"/>
    <cellStyle name="Input 7 2 5 2 2" xfId="31604" xr:uid="{116C087F-E78B-4860-8086-B2400DA2F50D}"/>
    <cellStyle name="Input 7 2 5 2 3" xfId="21340" xr:uid="{146312CC-8B1F-43E5-9728-42265D6B1DCC}"/>
    <cellStyle name="Input 7 2 5 3" xfId="27277" xr:uid="{8B7A0F3D-2545-49C8-962F-F25E01DE9788}"/>
    <cellStyle name="Input 7 2 5 4" xfId="16942" xr:uid="{C05B1C88-FBD6-4987-832C-D55777AF4115}"/>
    <cellStyle name="Input 7 2 6" xfId="3275" xr:uid="{A07D0EBB-4A6D-447B-B6C4-9F0192503F5C}"/>
    <cellStyle name="Input 7 2 6 2" xfId="8527" xr:uid="{E49ABFA0-F4E9-4401-8F47-6845C1E3AEBE}"/>
    <cellStyle name="Input 7 2 6 2 2" xfId="31054" xr:uid="{05BF6248-A1C8-4CFF-AECE-171CC5B3085D}"/>
    <cellStyle name="Input 7 2 6 2 3" xfId="20733" xr:uid="{7C5CE0E0-99E5-48DB-B2F8-E25127E9A742}"/>
    <cellStyle name="Input 7 2 6 3" xfId="26609" xr:uid="{18670C14-E9B6-4B67-A814-9E352EFADF9B}"/>
    <cellStyle name="Input 7 2 6 4" xfId="16200" xr:uid="{BE7F55B2-8028-45F1-9A55-C242AED0AEAA}"/>
    <cellStyle name="Input 7 2 7" xfId="6866" xr:uid="{5E36E87C-B2DE-4020-8461-6FB45F3094A5}"/>
    <cellStyle name="Input 7 2 7 2" xfId="29510" xr:uid="{F4B69CA0-9266-4A11-B384-08EA90B13C00}"/>
    <cellStyle name="Input 7 2 7 3" xfId="19220" xr:uid="{0FA3A27F-42FC-4B38-8DF3-4397EC18BFFE}"/>
    <cellStyle name="Input 7 2 8" xfId="7249" xr:uid="{498A8006-61BA-43C4-9D87-9D7C08AD9822}"/>
    <cellStyle name="Input 7 2 8 2" xfId="11876" xr:uid="{5F93CC5E-AAC1-45EB-B71D-074ECDEF6D95}"/>
    <cellStyle name="Input 7 2 8 2 2" xfId="33916" xr:uid="{3B9B9442-B04F-463C-A1C7-4F97A97DEB77}"/>
    <cellStyle name="Input 7 2 8 2 3" xfId="23675" xr:uid="{80DA5A8A-D770-414A-8050-1577A4429D26}"/>
    <cellStyle name="Input 7 2 8 3" xfId="29848" xr:uid="{A4098896-0967-480E-BF5A-C3CF8F7B05DC}"/>
    <cellStyle name="Input 7 2 8 4" xfId="19563" xr:uid="{6E9BF461-D282-4A18-9BDE-60EE5172D1C1}"/>
    <cellStyle name="Input 7 2 9" xfId="7583" xr:uid="{82D821F0-7B00-43CD-951D-5549E653B8AE}"/>
    <cellStyle name="Input 7 2 9 2" xfId="12209" xr:uid="{E041DA1F-2CAC-4E30-A5DA-4F8A75320CBE}"/>
    <cellStyle name="Input 7 2 9 2 2" xfId="34216" xr:uid="{F7BCF57E-1AE9-4131-B228-34893C87FC0C}"/>
    <cellStyle name="Input 7 2 9 2 3" xfId="23977" xr:uid="{303D2457-2A4A-4EB6-9561-C49A126C927B}"/>
    <cellStyle name="Input 7 2 9 3" xfId="30147" xr:uid="{34A3AAE2-1CEC-428F-BB7E-A91CD9E5D514}"/>
    <cellStyle name="Input 7 2 9 4" xfId="19865" xr:uid="{16E3E8D7-D460-45F9-A1E8-BF503ED9255D}"/>
    <cellStyle name="Input 7 3" xfId="2683" xr:uid="{807F8C2F-5643-4FF2-A8AD-EC79C1EFBD18}"/>
    <cellStyle name="Input 7 3 10" xfId="3673" xr:uid="{BF4B3196-B9A9-4B06-B11D-DD7BC2391D4F}"/>
    <cellStyle name="Input 7 3 10 2" xfId="8877" xr:uid="{2C6B9FC7-FD1F-4220-B005-1594C055B710}"/>
    <cellStyle name="Input 7 3 10 2 2" xfId="31319" xr:uid="{DEFE9707-72F1-436E-BA66-4C9CBD748C1B}"/>
    <cellStyle name="Input 7 3 10 2 3" xfId="21053" xr:uid="{7D4F1F0D-C5F1-4C9B-BA54-7EADFFDEAD73}"/>
    <cellStyle name="Input 7 3 10 3" xfId="26901" xr:uid="{5EF00BED-9781-4B05-A599-AD4DA77E8825}"/>
    <cellStyle name="Input 7 3 10 4" xfId="16555" xr:uid="{5FC4C9CF-E1CB-4A8A-8592-9B02C6833793}"/>
    <cellStyle name="Input 7 3 11" xfId="7962" xr:uid="{4C5125AD-5D95-4851-9771-F676127E18E4}"/>
    <cellStyle name="Input 7 3 11 2" xfId="12575" xr:uid="{D5B6CFFE-0066-49EF-BD78-D3EEA610F31E}"/>
    <cellStyle name="Input 7 3 11 2 2" xfId="34555" xr:uid="{247CC297-CC0C-4298-9036-0CA11CF51C04}"/>
    <cellStyle name="Input 7 3 11 2 3" xfId="24315" xr:uid="{B95C106C-C326-4199-A0BA-C0FEBB828FF9}"/>
    <cellStyle name="Input 7 3 11 3" xfId="30506" xr:uid="{196FF1A1-87A6-4910-B52B-057C0395E24B}"/>
    <cellStyle name="Input 7 3 11 4" xfId="20220" xr:uid="{A7902F34-8CC2-4EE4-A7A3-339DE86CD558}"/>
    <cellStyle name="Input 7 3 12" xfId="26158" xr:uid="{6FE99502-69F5-49B7-9420-593D8D0439D5}"/>
    <cellStyle name="Input 7 3 13" xfId="15742" xr:uid="{632ADC91-70DE-47A8-AEA2-F4F1E8FB564F}"/>
    <cellStyle name="Input 7 3 2" xfId="4004" xr:uid="{E237BCF6-8E49-465F-B50C-7D4D575709AF}"/>
    <cellStyle name="Input 7 3 2 2" xfId="9094" xr:uid="{B4D6AB90-7AB1-4955-8B8E-558568B049A9}"/>
    <cellStyle name="Input 7 3 2 2 2" xfId="31424" xr:uid="{1FFADEFF-7E14-418D-AB85-10A0F69917C0}"/>
    <cellStyle name="Input 7 3 2 2 3" xfId="21161" xr:uid="{2BEAE82E-AE03-4AAD-9514-4FB1A44F036A}"/>
    <cellStyle name="Input 7 3 2 3" xfId="27069" xr:uid="{29FCB4E0-3311-492E-B145-354AF061DE82}"/>
    <cellStyle name="Input 7 3 2 4" xfId="16736" xr:uid="{B0F5A10E-F235-4559-AFDC-9FE74E74D2B8}"/>
    <cellStyle name="Input 7 3 3" xfId="4572" xr:uid="{91A23F6E-4531-487E-9A9A-173FDF748B6D}"/>
    <cellStyle name="Input 7 3 3 2" xfId="9585" xr:uid="{FCC96110-EE21-4E2F-A99C-AA5B1645C3B4}"/>
    <cellStyle name="Input 7 3 3 2 2" xfId="31850" xr:uid="{AC9B3578-0B98-46B8-858D-4ABDD9134505}"/>
    <cellStyle name="Input 7 3 3 2 3" xfId="21587" xr:uid="{96D08EA5-3352-48A6-90D0-F798B359CFC6}"/>
    <cellStyle name="Input 7 3 3 3" xfId="27566" xr:uid="{FD5A14A3-3BB2-4B72-9387-BFA4A6288E8B}"/>
    <cellStyle name="Input 7 3 3 4" xfId="17232" xr:uid="{7BC73C32-06B5-41C9-BEB2-83F1FEEEA0CB}"/>
    <cellStyle name="Input 7 3 4" xfId="5129" xr:uid="{CF38FA02-B51D-437F-AFDF-99FE4BF4BD48}"/>
    <cellStyle name="Input 7 3 4 2" xfId="10028" xr:uid="{B60593D2-26B0-4744-9B27-391515999FED}"/>
    <cellStyle name="Input 7 3 4 2 2" xfId="32274" xr:uid="{195D7225-A36F-4868-9551-A6E57C0BC5EE}"/>
    <cellStyle name="Input 7 3 4 2 3" xfId="22010" xr:uid="{BF13B808-6852-41F2-9885-D60D9AF1643D}"/>
    <cellStyle name="Input 7 3 4 3" xfId="28010" xr:uid="{D5DA9AFB-E56C-45DB-9B86-B81C96A8D1C5}"/>
    <cellStyle name="Input 7 3 4 4" xfId="17683" xr:uid="{250D4359-3C6C-431B-A3B3-4A0D89888322}"/>
    <cellStyle name="Input 7 3 5" xfId="3549" xr:uid="{BAA113C3-E997-48DB-BD33-6A70D74D520A}"/>
    <cellStyle name="Input 7 3 5 2" xfId="8769" xr:uid="{F650B3D4-8B17-47A1-837A-6FCCBC2096A2}"/>
    <cellStyle name="Input 7 3 5 2 2" xfId="31247" xr:uid="{7E16D376-B536-44D8-862A-BC73083AC6F1}"/>
    <cellStyle name="Input 7 3 5 2 3" xfId="20956" xr:uid="{91DF50D9-9440-4A28-92C5-00097BD4C552}"/>
    <cellStyle name="Input 7 3 5 3" xfId="26819" xr:uid="{531FD0EF-CC8E-4F4C-ABE9-0FAC3AF5F48C}"/>
    <cellStyle name="Input 7 3 5 4" xfId="16448" xr:uid="{A825325B-A87E-43EC-B790-55DDA0CE371D}"/>
    <cellStyle name="Input 7 3 6" xfId="4321" xr:uid="{F15E8C2A-05B4-46BE-9360-191C2A8909C4}"/>
    <cellStyle name="Input 7 3 6 2" xfId="9371" xr:uid="{329478D8-7BCF-4136-BAA5-F2CC6C257141}"/>
    <cellStyle name="Input 7 3 6 2 2" xfId="31667" xr:uid="{5E86D164-43FD-41BA-A22B-A11D69332268}"/>
    <cellStyle name="Input 7 3 6 2 3" xfId="21403" xr:uid="{2919F3E2-F763-4265-AA47-3136058F96A3}"/>
    <cellStyle name="Input 7 3 6 3" xfId="27350" xr:uid="{360428D7-F549-45B5-9E16-D12543068013}"/>
    <cellStyle name="Input 7 3 6 4" xfId="17015" xr:uid="{A789D44E-8765-4E58-AECF-E3219E265B95}"/>
    <cellStyle name="Input 7 3 7" xfId="6009" xr:uid="{2A0665E5-88C0-4E68-8069-739B03C97DF0}"/>
    <cellStyle name="Input 7 3 7 2" xfId="28746" xr:uid="{69C6C81B-BC7B-4BB6-ABC8-930D6B24D337}"/>
    <cellStyle name="Input 7 3 7 3" xfId="18449" xr:uid="{BF39E08B-8A86-4DDF-9804-8890583F80D5}"/>
    <cellStyle name="Input 7 3 8" xfId="6654" xr:uid="{1A539027-A5E1-4B38-B946-1C459A2A52FD}"/>
    <cellStyle name="Input 7 3 8 2" xfId="11384" xr:uid="{13074333-3E19-4A13-9216-49C5DBB49ACF}"/>
    <cellStyle name="Input 7 3 8 2 2" xfId="33482" xr:uid="{3E5AA4E8-C64A-4EAD-A6F9-C6E562CF29D2}"/>
    <cellStyle name="Input 7 3 8 2 3" xfId="23236" xr:uid="{F22F6E5E-4F29-45B8-92DF-00EAB4350337}"/>
    <cellStyle name="Input 7 3 8 3" xfId="29318" xr:uid="{0802434D-605E-47FB-8F33-91BF41CBDB07}"/>
    <cellStyle name="Input 7 3 8 4" xfId="19026" xr:uid="{A1A1C123-669A-429B-BB06-558DD1D003A1}"/>
    <cellStyle name="Input 7 3 9" xfId="4441" xr:uid="{A9EFEC4F-3789-4196-A7F1-7420B71ACDAB}"/>
    <cellStyle name="Input 7 3 9 2" xfId="9481" xr:uid="{F1E499EF-404C-4A13-BFCB-0BEA09E22A31}"/>
    <cellStyle name="Input 7 3 9 2 2" xfId="31761" xr:uid="{2099EB90-2CDF-47A7-A939-561D89A46B47}"/>
    <cellStyle name="Input 7 3 9 2 3" xfId="21496" xr:uid="{C9776BA5-5124-4F01-A99B-C718D9E96250}"/>
    <cellStyle name="Input 7 3 9 3" xfId="27454" xr:uid="{3DBAE579-C296-43A0-AA37-3963DF4D6A5B}"/>
    <cellStyle name="Input 7 3 9 4" xfId="17118" xr:uid="{22AEBD07-2D22-4E16-9DA2-B1E4E277600D}"/>
    <cellStyle name="Input 7 4" xfId="2632" xr:uid="{94CEA750-845D-47E3-9EB9-3A20A727F45E}"/>
    <cellStyle name="Input 7 4 10" xfId="6738" xr:uid="{F9F40B74-9802-408E-964E-88E2F3D434E2}"/>
    <cellStyle name="Input 7 4 10 2" xfId="11461" xr:uid="{4C0CF9A1-4EAF-469F-8D7C-20F33C607C48}"/>
    <cellStyle name="Input 7 4 10 2 2" xfId="33546" xr:uid="{D859D607-4229-4603-BA12-9607D536C44B}"/>
    <cellStyle name="Input 7 4 10 2 3" xfId="23301" xr:uid="{3101C2C9-4501-49F3-B453-4AD7C630B922}"/>
    <cellStyle name="Input 7 4 10 3" xfId="29389" xr:uid="{40E41FE7-DEB8-4891-A964-923290666B79}"/>
    <cellStyle name="Input 7 4 10 4" xfId="19098" xr:uid="{F8F0BE2B-5390-499A-AD20-42BA860D05FD}"/>
    <cellStyle name="Input 7 4 11" xfId="7918" xr:uid="{5D69EBB6-FD59-40F6-B95A-9197B3FFAFAA}"/>
    <cellStyle name="Input 7 4 11 2" xfId="12531" xr:uid="{E6F5321C-4F24-4340-822A-CE2292E03169}"/>
    <cellStyle name="Input 7 4 11 2 2" xfId="34518" xr:uid="{DFA42484-2871-4DEA-AD11-6705117805FB}"/>
    <cellStyle name="Input 7 4 11 2 3" xfId="24277" xr:uid="{678BD71C-CCBF-47F6-8BF0-ABE5F58A6D3C}"/>
    <cellStyle name="Input 7 4 11 3" xfId="30462" xr:uid="{DDF58056-547C-4070-9E84-D48D01365F2D}"/>
    <cellStyle name="Input 7 4 11 4" xfId="20176" xr:uid="{B9C7CB8B-3EA0-444D-A2C1-432164693AFF}"/>
    <cellStyle name="Input 7 4 12" xfId="26119" xr:uid="{F1B5FE55-0660-49C9-ADD2-B5FE03024EE4}"/>
    <cellStyle name="Input 7 4 13" xfId="15702" xr:uid="{EE6E1027-24D3-48C5-B151-9628A53366F7}"/>
    <cellStyle name="Input 7 4 2" xfId="4005" xr:uid="{CEFBB885-B104-4BA4-9CD7-3FCF3D4866BA}"/>
    <cellStyle name="Input 7 4 2 2" xfId="9095" xr:uid="{54EA5542-D626-4B47-BD12-DFFCBD97AC1C}"/>
    <cellStyle name="Input 7 4 2 2 2" xfId="31425" xr:uid="{3A8BF14D-E4FC-4833-A4DF-B55BA0D22F86}"/>
    <cellStyle name="Input 7 4 2 2 3" xfId="21162" xr:uid="{9A8495AC-5253-4E74-BEE6-F44F63F6FF90}"/>
    <cellStyle name="Input 7 4 2 3" xfId="27070" xr:uid="{27747A10-62E8-45E9-B1AA-584ACA094A9F}"/>
    <cellStyle name="Input 7 4 2 4" xfId="16737" xr:uid="{35457DD8-0864-4B77-9702-E183C5638898}"/>
    <cellStyle name="Input 7 4 3" xfId="3204" xr:uid="{3C95DC02-A0DF-4727-B31A-BF435C6F56B7}"/>
    <cellStyle name="Input 7 4 3 2" xfId="8470" xr:uid="{72BB5AA6-F679-4F3E-ACF5-6A3ED4303A1B}"/>
    <cellStyle name="Input 7 4 3 2 2" xfId="31004" xr:uid="{C4F37AE2-6B7E-4CDE-A13A-04D6DFEC656B}"/>
    <cellStyle name="Input 7 4 3 2 3" xfId="20682" xr:uid="{9D2CB24F-E0C4-477B-A61F-7FB3A0BF03BC}"/>
    <cellStyle name="Input 7 4 3 3" xfId="26548" xr:uid="{87388DD4-7604-4422-8EA1-B888033EFAF9}"/>
    <cellStyle name="Input 7 4 3 4" xfId="16137" xr:uid="{D92AA5C6-ACB4-47A9-9140-73A01A6F7D0A}"/>
    <cellStyle name="Input 7 4 4" xfId="5087" xr:uid="{4CEDB7DE-44BE-4D6F-8912-0304CB325D26}"/>
    <cellStyle name="Input 7 4 4 2" xfId="9993" xr:uid="{C6196F55-17D9-4143-972C-69711FF2C770}"/>
    <cellStyle name="Input 7 4 4 2 2" xfId="32240" xr:uid="{89395C23-7A46-40EC-B1F6-689CEB81E1A5}"/>
    <cellStyle name="Input 7 4 4 2 3" xfId="21975" xr:uid="{F91FB4A2-4870-405D-A39A-2A777F2F30AB}"/>
    <cellStyle name="Input 7 4 4 3" xfId="27970" xr:uid="{FD48169D-9D53-4B8D-80A8-5CC6A5A8A945}"/>
    <cellStyle name="Input 7 4 4 4" xfId="17642" xr:uid="{D1CE72E5-9969-4DD9-BE5E-99551F3EE6B6}"/>
    <cellStyle name="Input 7 4 5" xfId="3587" xr:uid="{937BDAC4-1627-4B07-921A-72B1FA173A03}"/>
    <cellStyle name="Input 7 4 5 2" xfId="8802" xr:uid="{321857DD-9A9B-4B7A-BF48-CE348B5EA7E6}"/>
    <cellStyle name="Input 7 4 5 2 2" xfId="31277" xr:uid="{522C4B65-5415-460F-BC27-D6C9A1587FC6}"/>
    <cellStyle name="Input 7 4 5 2 3" xfId="20986" xr:uid="{E601AC7D-CA1E-4881-BC79-34E9D34AD075}"/>
    <cellStyle name="Input 7 4 5 3" xfId="26850" xr:uid="{1257B775-61ED-4D7A-A7FB-2F59497E5E12}"/>
    <cellStyle name="Input 7 4 5 4" xfId="16479" xr:uid="{2FFD0E7B-8ADE-4706-9963-9C957E31DAC1}"/>
    <cellStyle name="Input 7 4 6" xfId="4356" xr:uid="{B3A9097E-B108-4F46-9389-E72A9A1A4B8D}"/>
    <cellStyle name="Input 7 4 6 2" xfId="9404" xr:uid="{63CFC6AD-0FC7-4CB4-BAB7-F50F626B7F8C}"/>
    <cellStyle name="Input 7 4 6 2 2" xfId="31689" xr:uid="{C7842240-A09C-4794-94ED-5BCDFFFC2AB5}"/>
    <cellStyle name="Input 7 4 6 2 3" xfId="21425" xr:uid="{475E12F2-498E-498A-94E8-77B95FAE82DE}"/>
    <cellStyle name="Input 7 4 6 3" xfId="27374" xr:uid="{396CA031-0664-4E1D-9309-39339C06BDBF}"/>
    <cellStyle name="Input 7 4 6 4" xfId="17039" xr:uid="{D1D4386E-0C5B-4AE4-839F-F66DB9FC701F}"/>
    <cellStyle name="Input 7 4 7" xfId="6235" xr:uid="{6958A93C-6D5C-4715-9AF2-F683566FF0F2}"/>
    <cellStyle name="Input 7 4 7 2" xfId="28957" xr:uid="{8FB121AA-F7CF-4FEB-B1BD-8B6C928C0AC1}"/>
    <cellStyle name="Input 7 4 7 3" xfId="18661" xr:uid="{896F3A97-ABE6-4874-8C51-942A3CD65669}"/>
    <cellStyle name="Input 7 4 8" xfId="4907" xr:uid="{D4484DF9-3243-4123-B0EA-B34A0EB6DB13}"/>
    <cellStyle name="Input 7 4 8 2" xfId="9834" xr:uid="{2BAE5584-97D4-4648-BFEE-49C2D74332BA}"/>
    <cellStyle name="Input 7 4 8 2 2" xfId="32082" xr:uid="{F693CC55-E125-4931-9325-D4C28C45227B}"/>
    <cellStyle name="Input 7 4 8 2 3" xfId="21817" xr:uid="{02364636-7222-4057-9BC6-AD5F1DE95328}"/>
    <cellStyle name="Input 7 4 8 3" xfId="27801" xr:uid="{F7CAA69C-977A-473A-BEF5-372C93F2FF58}"/>
    <cellStyle name="Input 7 4 8 4" xfId="17472" xr:uid="{8EFE5DA2-928D-4362-A3D2-614D4C397FB6}"/>
    <cellStyle name="Input 7 4 9" xfId="6427" xr:uid="{1C6C263D-093F-4095-ACB7-8ED0039C89B5}"/>
    <cellStyle name="Input 7 4 9 2" xfId="11169" xr:uid="{9EAA9C43-8104-42F6-8ED4-641F6F1F085C}"/>
    <cellStyle name="Input 7 4 9 2 2" xfId="33296" xr:uid="{ECCFA49B-BC5C-41BC-BDF8-13C053820F55}"/>
    <cellStyle name="Input 7 4 9 2 3" xfId="23049" xr:uid="{8EA76EF1-227C-4AEA-9495-233D9BBF965B}"/>
    <cellStyle name="Input 7 4 9 3" xfId="29123" xr:uid="{F0C37016-259B-4AE5-B634-87265D9DE732}"/>
    <cellStyle name="Input 7 4 9 4" xfId="18830" xr:uid="{50FBA80A-13C0-451A-94D4-8C1784D51A71}"/>
    <cellStyle name="Input 7 5" xfId="3131" xr:uid="{75952AB6-A5E9-4AF4-A5F3-8675F8382EB0}"/>
    <cellStyle name="Input 7 5 10" xfId="8349" xr:uid="{4FEC3AE8-B7AB-411B-BF36-17D6FED6A2B9}"/>
    <cellStyle name="Input 7 5 10 2" xfId="12945" xr:uid="{3EB1AF13-059C-4C09-9831-11A461B809F0}"/>
    <cellStyle name="Input 7 5 10 2 2" xfId="34856" xr:uid="{E257D932-34A9-4AA4-8606-6C564127654D}"/>
    <cellStyle name="Input 7 5 10 2 3" xfId="24628" xr:uid="{30D59F6B-B192-4AA7-B335-4FFD58DAA572}"/>
    <cellStyle name="Input 7 5 10 3" xfId="30893" xr:uid="{B0490AF3-E17E-4CC5-9F9F-9BDAE645F98D}"/>
    <cellStyle name="Input 7 5 10 4" xfId="20592" xr:uid="{54447A5B-9B42-4547-A7BA-9568D4873D93}"/>
    <cellStyle name="Input 7 5 11" xfId="26484" xr:uid="{330D59A6-FBFE-444C-96A1-175C6D2467BD}"/>
    <cellStyle name="Input 7 5 12" xfId="16073" xr:uid="{28949C53-F7A2-4873-9963-34CCF5266745}"/>
    <cellStyle name="Input 7 5 2" xfId="5026" xr:uid="{9F75836A-B19D-4601-9F7A-4EC1D4DF62B1}"/>
    <cellStyle name="Input 7 5 2 2" xfId="9941" xr:uid="{AD47DF76-F807-43CC-B640-FCC19146F7E2}"/>
    <cellStyle name="Input 7 5 2 2 2" xfId="32188" xr:uid="{825B4A8C-2174-40A5-B69E-CDC0926A4F38}"/>
    <cellStyle name="Input 7 5 2 2 3" xfId="21923" xr:uid="{F34C7601-6E9A-4706-B374-F7F69889BADB}"/>
    <cellStyle name="Input 7 5 2 3" xfId="27912" xr:uid="{FC7AEA75-E8F2-4B55-B815-0B0783DED14B}"/>
    <cellStyle name="Input 7 5 2 4" xfId="17584" xr:uid="{A9623E98-702C-464B-9D37-6B59E9063A6C}"/>
    <cellStyle name="Input 7 5 3" xfId="5532" xr:uid="{A73CD305-A40D-4D96-96A6-8E9FC912FB48}"/>
    <cellStyle name="Input 7 5 3 2" xfId="10372" xr:uid="{6E3BCE05-6A8E-4BB5-B540-093C2C0BDBA5}"/>
    <cellStyle name="Input 7 5 3 2 2" xfId="32604" xr:uid="{E40ECC73-1C83-4B88-8507-AFF68B389957}"/>
    <cellStyle name="Input 7 5 3 2 3" xfId="22350" xr:uid="{B95A120E-14F0-4E77-A1A0-2332B5712F53}"/>
    <cellStyle name="Input 7 5 3 3" xfId="28353" xr:uid="{2C54FFEE-A02A-4F27-87ED-32FAC36AEB6E}"/>
    <cellStyle name="Input 7 5 3 4" xfId="18055" xr:uid="{42256286-493D-41DD-A39F-BB861D9AB86F}"/>
    <cellStyle name="Input 7 5 4" xfId="6172" xr:uid="{EEA0260D-6636-4240-B439-A4F5FA6F66DC}"/>
    <cellStyle name="Input 7 5 4 2" xfId="10922" xr:uid="{F66ECFDC-B255-4190-B392-73C58E3BCD5A}"/>
    <cellStyle name="Input 7 5 4 2 2" xfId="33076" xr:uid="{E6923664-B0D7-4906-9A4D-3C80EFF2E9ED}"/>
    <cellStyle name="Input 7 5 4 2 3" xfId="22825" xr:uid="{D258373A-8862-412A-936B-DD20B3AB9203}"/>
    <cellStyle name="Input 7 5 4 3" xfId="28897" xr:uid="{BF9E8268-CCE4-40E0-9C34-2FF539B1C8AB}"/>
    <cellStyle name="Input 7 5 4 4" xfId="18599" xr:uid="{31340B62-1DE4-46CA-97F5-071A49893295}"/>
    <cellStyle name="Input 7 5 5" xfId="6533" xr:uid="{AE5B98E8-4067-42B4-A821-709F4BA7AA8F}"/>
    <cellStyle name="Input 7 5 5 2" xfId="11272" xr:uid="{2B7FDAB6-6F8A-41A4-9ED6-A670462BA589}"/>
    <cellStyle name="Input 7 5 5 2 2" xfId="33396" xr:uid="{AAD35F11-2A9F-4CB6-9B5B-9E5D5B1663B3}"/>
    <cellStyle name="Input 7 5 5 2 3" xfId="23150" xr:uid="{A456304F-26BC-4247-9A5E-F64D1D1C3025}"/>
    <cellStyle name="Input 7 5 5 3" xfId="29226" xr:uid="{E641FEB5-2AD2-4543-A6ED-DCF39C6137C6}"/>
    <cellStyle name="Input 7 5 5 4" xfId="18934" xr:uid="{0D773B8C-C098-40CC-A618-5A02538F17FF}"/>
    <cellStyle name="Input 7 5 6" xfId="6787" xr:uid="{73F93A22-ABA7-4AC1-AE34-1A6D61303AB3}"/>
    <cellStyle name="Input 7 5 6 2" xfId="29437" xr:uid="{624C0E00-CCF3-4F6B-B5FA-FF2B4E827B99}"/>
    <cellStyle name="Input 7 5 6 3" xfId="19146" xr:uid="{84F06DD4-19DA-4CCC-BCAC-0930B8CCA608}"/>
    <cellStyle name="Input 7 5 7" xfId="7139" xr:uid="{3FBFE27B-588B-4293-AFF9-05278785E350}"/>
    <cellStyle name="Input 7 5 7 2" xfId="11769" xr:uid="{FC24934B-B977-4370-874B-C81E24B77417}"/>
    <cellStyle name="Input 7 5 7 2 2" xfId="33820" xr:uid="{7E1C910F-9A5E-4391-AF73-39D0291DB4F5}"/>
    <cellStyle name="Input 7 5 7 2 3" xfId="23579" xr:uid="{02049D47-2D58-44BC-BA18-2DAF93B4FF3E}"/>
    <cellStyle name="Input 7 5 7 3" xfId="29753" xr:uid="{DDB0BD54-7B08-4B6B-B9A9-1CDD7AD6D100}"/>
    <cellStyle name="Input 7 5 7 4" xfId="19467" xr:uid="{22F9BB70-302B-483B-96A2-27E92C2B009C}"/>
    <cellStyle name="Input 7 5 8" xfId="7525" xr:uid="{FCB5D660-0046-4577-BA82-AB3B4820D90E}"/>
    <cellStyle name="Input 7 5 8 2" xfId="12152" xr:uid="{1977A43B-8148-45D7-A73A-47FF417F57E1}"/>
    <cellStyle name="Input 7 5 8 2 2" xfId="34167" xr:uid="{C5412382-11AD-43A5-92C0-D241FC94ED42}"/>
    <cellStyle name="Input 7 5 8 2 3" xfId="23928" xr:uid="{F47884E9-416F-4B6B-A45E-69B19714BF51}"/>
    <cellStyle name="Input 7 5 8 3" xfId="30098" xr:uid="{CCA33F5A-8448-47BE-955D-7B1B09442053}"/>
    <cellStyle name="Input 7 5 8 4" xfId="19816" xr:uid="{FEA205C3-AB46-446A-959B-FE9825F27EF2}"/>
    <cellStyle name="Input 7 5 9" xfId="7734" xr:uid="{549342B8-BC98-41F4-B891-8553950FB417}"/>
    <cellStyle name="Input 7 5 9 2" xfId="12358" xr:uid="{97A76051-6392-425F-93AC-F42A51829596}"/>
    <cellStyle name="Input 7 5 9 2 2" xfId="34353" xr:uid="{6C7B689A-4A3A-4D32-B781-8FDB7D8637E9}"/>
    <cellStyle name="Input 7 5 9 2 3" xfId="24112" xr:uid="{A8207B7B-B784-4872-B283-B447D991F161}"/>
    <cellStyle name="Input 7 5 9 3" xfId="30284" xr:uid="{1C760467-AE3E-4042-9223-9DCFC555F4BD}"/>
    <cellStyle name="Input 7 5 9 4" xfId="20001" xr:uid="{1B120D54-29A1-4216-9798-FB2E00E977F3}"/>
    <cellStyle name="Input 7 6" xfId="3650" xr:uid="{01390B59-BB2B-4AF3-984C-ACDEFBC68C49}"/>
    <cellStyle name="Input 7 6 2" xfId="8856" xr:uid="{7E585C19-762A-4907-B6EA-B01E27A5E1C1}"/>
    <cellStyle name="Input 7 6 2 2" xfId="31300" xr:uid="{857BDC84-1142-4B4D-BBC6-171E48142E46}"/>
    <cellStyle name="Input 7 6 2 3" xfId="21034" xr:uid="{E9DAB0A9-3B3E-42C8-9763-32987BD5E6F4}"/>
    <cellStyle name="Input 7 6 3" xfId="26882" xr:uid="{DA593F9C-7AE9-4596-A396-8D5D9E1129AD}"/>
    <cellStyle name="Input 7 6 4" xfId="16536" xr:uid="{7BB55CA0-D2F8-4101-866D-4C61F2214DD1}"/>
    <cellStyle name="Input 7 7" xfId="3871" xr:uid="{32C8AD88-8279-4700-9C44-CA3446AA15AC}"/>
    <cellStyle name="Input 7 7 2" xfId="9049" xr:uid="{FA881A99-93BC-4541-9091-69BCD39BF03C}"/>
    <cellStyle name="Input 7 7 2 2" xfId="31388" xr:uid="{19B82AD7-245B-4F9A-8890-7D53E9409235}"/>
    <cellStyle name="Input 7 7 2 3" xfId="21123" xr:uid="{74967526-C2E5-4E9B-887C-9AC08B0EF3E9}"/>
    <cellStyle name="Input 7 7 3" xfId="26977" xr:uid="{22FA7FED-1716-413F-B8A1-D6815137C8AB}"/>
    <cellStyle name="Input 7 7 4" xfId="16642" xr:uid="{E366800A-287C-4174-A84A-1AD8D7BD62F2}"/>
    <cellStyle name="Input 7 8" xfId="6536" xr:uid="{0411AC52-98AC-45BA-BEC5-8531EBF52496}"/>
    <cellStyle name="Input 7 8 2" xfId="11275" xr:uid="{BB63D876-C4E4-4C57-9947-B64A9DE93CF7}"/>
    <cellStyle name="Input 7 8 2 2" xfId="33399" xr:uid="{688E77B4-A1B6-4DE4-836B-3AC26DD726AD}"/>
    <cellStyle name="Input 7 8 2 3" xfId="23153" xr:uid="{F093260E-E866-409C-A46D-E8086889815B}"/>
    <cellStyle name="Input 7 8 3" xfId="29229" xr:uid="{478CA0B9-E9F1-4A17-8377-2902577D2D26}"/>
    <cellStyle name="Input 7 8 4" xfId="18937" xr:uid="{0116B3EF-FFB7-4617-9E2B-F2278B04C9A1}"/>
    <cellStyle name="Input 7 9" xfId="7802" xr:uid="{EA766C47-5D90-4550-A78F-FB931EBE1ABA}"/>
    <cellStyle name="Input 7 9 2" xfId="12417" xr:uid="{63CC2BE3-DAF1-454A-B8A3-31F37333F84B}"/>
    <cellStyle name="Input 7 9 2 2" xfId="34406" xr:uid="{16659BB4-B5F9-4069-A8DD-9DCD15183B47}"/>
    <cellStyle name="Input 7 9 2 3" xfId="24164" xr:uid="{F55ADB26-2982-4616-B77A-70E9EE62F9F4}"/>
    <cellStyle name="Input 7 9 3" xfId="30346" xr:uid="{09391166-FB6C-4E2E-A00B-7AC132E58B14}"/>
    <cellStyle name="Input 7 9 4" xfId="20061" xr:uid="{DB653FE5-6924-441C-B886-BA91EDC100A3}"/>
    <cellStyle name="Input 8" xfId="2127" xr:uid="{DFC34764-0FF0-4723-A27B-81C841960401}"/>
    <cellStyle name="Input 8 10" xfId="13614" xr:uid="{D021555E-45BC-40B6-9011-B54F3F136E9A}"/>
    <cellStyle name="Input 8 10 2" xfId="35119" xr:uid="{5CB75A99-59EC-4FBF-9911-606A59CDB812}"/>
    <cellStyle name="Input 8 10 3" xfId="36258" xr:uid="{DC6A9DC3-1D25-447A-AB03-E2191419E7BC}"/>
    <cellStyle name="Input 8 10 4" xfId="24825" xr:uid="{7EE2C069-4C0A-45D7-B914-2BD205FB5286}"/>
    <cellStyle name="Input 8 11" xfId="25996" xr:uid="{52A93982-CB36-4CFC-9641-2D4BA06F0A27}"/>
    <cellStyle name="Input 8 12" xfId="15585" xr:uid="{059A3B92-AD9E-472A-B165-3B00C5B607A7}"/>
    <cellStyle name="Input 8 2" xfId="2847" xr:uid="{F1364D89-E540-41DF-A969-3E5A424B9997}"/>
    <cellStyle name="Input 8 2 10" xfId="5923" xr:uid="{D6FA4A93-5942-426E-BA69-BB4D9F71D067}"/>
    <cellStyle name="Input 8 2 10 2" xfId="10697" xr:uid="{4DE62809-1724-4F85-8AD4-C58F32B6D546}"/>
    <cellStyle name="Input 8 2 10 2 2" xfId="32863" xr:uid="{9683DEAE-17E6-4E98-8965-296F13EDD43E}"/>
    <cellStyle name="Input 8 2 10 2 3" xfId="22612" xr:uid="{023C5794-ABF6-4B7F-9EED-E3E4BBB47C87}"/>
    <cellStyle name="Input 8 2 10 3" xfId="28671" xr:uid="{3DE94566-C2AF-494E-A65E-039EC5587805}"/>
    <cellStyle name="Input 8 2 10 4" xfId="18375" xr:uid="{3DDDD4F0-347B-4534-A041-219E0C010E08}"/>
    <cellStyle name="Input 8 2 11" xfId="8096" xr:uid="{672788EE-FB45-4C33-B9C9-1E1B5C08EFD3}"/>
    <cellStyle name="Input 8 2 11 2" xfId="12709" xr:uid="{BCF464F5-50D1-4943-BD0F-4FC9A01198F1}"/>
    <cellStyle name="Input 8 2 11 2 2" xfId="34656" xr:uid="{3864D66B-637D-48F1-B33D-C0F3F48199B1}"/>
    <cellStyle name="Input 8 2 11 2 3" xfId="24421" xr:uid="{6ED0E1B1-C774-46ED-9FE0-7169D493996A}"/>
    <cellStyle name="Input 8 2 11 3" xfId="30640" xr:uid="{04905AB0-7BED-48D7-89CB-F9C171978382}"/>
    <cellStyle name="Input 8 2 11 4" xfId="20354" xr:uid="{8E38EC19-B272-4F9D-B5DC-FE4723EEA01A}"/>
    <cellStyle name="Input 8 2 12" xfId="14680" xr:uid="{13C5A0A4-17D5-491B-B170-F7203C042352}"/>
    <cellStyle name="Input 8 2 12 2" xfId="35551" xr:uid="{988E6E9D-A705-4497-9385-3E63A27E1363}"/>
    <cellStyle name="Input 8 2 12 3" xfId="36427" xr:uid="{231ADA87-A6F2-4CD0-A90B-1A852225FA2B}"/>
    <cellStyle name="Input 8 2 12 4" xfId="25182" xr:uid="{94C951FF-68D6-4BE8-83A2-258FD0DE3CCD}"/>
    <cellStyle name="Input 8 2 13" xfId="26268" xr:uid="{43F1B5E6-791A-4244-AB64-6DC28962B625}"/>
    <cellStyle name="Input 8 2 14" xfId="15856" xr:uid="{4B323D49-EA99-4F64-AF10-170CB536B8B1}"/>
    <cellStyle name="Input 8 2 2" xfId="4008" xr:uid="{6BC52E7A-1B05-4D9D-987E-9F12F5D1F221}"/>
    <cellStyle name="Input 8 2 2 2" xfId="9098" xr:uid="{C49B32D9-C57A-48D6-A90B-ADC406039326}"/>
    <cellStyle name="Input 8 2 2 2 2" xfId="31426" xr:uid="{F7B9D726-A938-4B7F-BB2D-FBE748FCBB18}"/>
    <cellStyle name="Input 8 2 2 2 3" xfId="21163" xr:uid="{56682018-0F9E-4201-A25A-4218F62B690C}"/>
    <cellStyle name="Input 8 2 2 3" xfId="27071" xr:uid="{E26269D4-DA7C-4DB5-A165-8F8F529BB730}"/>
    <cellStyle name="Input 8 2 2 4" xfId="16738" xr:uid="{DEC75A66-1E0F-43F8-9EE8-AA19C87C1616}"/>
    <cellStyle name="Input 8 2 3" xfId="4730" xr:uid="{1C79FB03-7717-4248-B551-3D503F73D3A1}"/>
    <cellStyle name="Input 8 2 3 2" xfId="9700" xr:uid="{2A78F6A6-1451-474A-8D3E-8057BC803DA3}"/>
    <cellStyle name="Input 8 2 3 2 2" xfId="31958" xr:uid="{05871355-73A5-4E56-9B85-984345B9967E}"/>
    <cellStyle name="Input 8 2 3 2 3" xfId="21694" xr:uid="{8B0D2DB7-A38A-42BC-A111-6A5446AF9862}"/>
    <cellStyle name="Input 8 2 3 3" xfId="27676" xr:uid="{A59B922A-DB76-44FA-99E2-4F8837FB7946}"/>
    <cellStyle name="Input 8 2 3 4" xfId="17344" xr:uid="{43BF492F-149F-40F5-8962-0D9DEA816FD8}"/>
    <cellStyle name="Input 8 2 4" xfId="5616" xr:uid="{C20C7EF6-BE55-447E-85A2-157758413AF1}"/>
    <cellStyle name="Input 8 2 4 2" xfId="10450" xr:uid="{2CCF2D83-2590-4363-9233-430C5E102FAD}"/>
    <cellStyle name="Input 8 2 4 2 2" xfId="32670" xr:uid="{F903E34B-BF8D-4C29-BCA1-E4C59721F6BD}"/>
    <cellStyle name="Input 8 2 4 2 3" xfId="22415" xr:uid="{BB20CE52-73EC-4AB2-8AC7-96B681ABB1B9}"/>
    <cellStyle name="Input 8 2 4 3" xfId="28423" xr:uid="{29B32396-AE31-41ED-A6BA-41530D30FB29}"/>
    <cellStyle name="Input 8 2 4 4" xfId="18125" xr:uid="{2A580138-3CEC-4D13-9F05-070DC1F2C157}"/>
    <cellStyle name="Input 8 2 5" xfId="4253" xr:uid="{50D6862B-3E63-40F2-9157-A0C3C05B6AB9}"/>
    <cellStyle name="Input 8 2 5 2" xfId="9311" xr:uid="{DC5110D7-6DAB-4032-8DC2-1D72AE7FF10D}"/>
    <cellStyle name="Input 8 2 5 2 2" xfId="31611" xr:uid="{129DFE40-4FBE-4F03-93A4-B9FD08D18F49}"/>
    <cellStyle name="Input 8 2 5 2 3" xfId="21347" xr:uid="{11604DB2-65EF-48D6-B750-1C970BB24514}"/>
    <cellStyle name="Input 8 2 5 3" xfId="27287" xr:uid="{4B0459FD-C61E-4D50-A8A5-5B6CD4D77E0C}"/>
    <cellStyle name="Input 8 2 5 4" xfId="16952" xr:uid="{C11009A6-45F7-4ADA-953D-ACE6EFCA683C}"/>
    <cellStyle name="Input 8 2 6" xfId="5426" xr:uid="{0813A2D2-B8FD-4243-8AF5-45E40BCB7A43}"/>
    <cellStyle name="Input 8 2 6 2" xfId="10276" xr:uid="{0D01AC7C-8E87-4CE7-92FD-85C5773917D3}"/>
    <cellStyle name="Input 8 2 6 2 2" xfId="32510" xr:uid="{0E923295-4E0C-4BD1-938B-E6C9E7D807CA}"/>
    <cellStyle name="Input 8 2 6 2 3" xfId="22256" xr:uid="{908A53DA-225A-4A39-99ED-E2C86585EFBC}"/>
    <cellStyle name="Input 8 2 6 3" xfId="28250" xr:uid="{B9417ACE-F4DE-46FD-91C0-1237E799D833}"/>
    <cellStyle name="Input 8 2 6 4" xfId="17952" xr:uid="{86AB3069-BF73-4646-B2C4-FEDCF0A5022B}"/>
    <cellStyle name="Input 8 2 7" xfId="6878" xr:uid="{D24E01E0-2AF4-4AF5-8774-B04A5BDD3CE3}"/>
    <cellStyle name="Input 8 2 7 2" xfId="29520" xr:uid="{4B39E40E-4325-4381-B4C3-E0536A98DB10}"/>
    <cellStyle name="Input 8 2 7 3" xfId="19229" xr:uid="{5D7980A0-9F38-4A8B-8DF4-F8ECCD413FC9}"/>
    <cellStyle name="Input 8 2 8" xfId="7262" xr:uid="{CDE9A2CE-FDCD-4983-B04B-C5ECFDC92822}"/>
    <cellStyle name="Input 8 2 8 2" xfId="11889" xr:uid="{4B2B4F97-1D76-4FCD-A7C9-61ECE25C0733}"/>
    <cellStyle name="Input 8 2 8 2 2" xfId="33927" xr:uid="{06F88AE8-D7F8-4CCE-82D9-B0CC2850193C}"/>
    <cellStyle name="Input 8 2 8 2 3" xfId="23685" xr:uid="{0002D3E6-D373-4923-B189-EC1F67EAACA5}"/>
    <cellStyle name="Input 8 2 8 3" xfId="29859" xr:uid="{D3D309ED-EB31-4C77-8B07-A1D3F2620769}"/>
    <cellStyle name="Input 8 2 8 4" xfId="19573" xr:uid="{A7360CFA-2DFD-454A-9B54-E3553B5CA3C9}"/>
    <cellStyle name="Input 8 2 9" xfId="7590" xr:uid="{9E6E1EB2-1792-4A0A-9256-B0E5057EDFEE}"/>
    <cellStyle name="Input 8 2 9 2" xfId="12215" xr:uid="{DD2BBA62-83A0-49E5-B4F5-19077BBD21F4}"/>
    <cellStyle name="Input 8 2 9 2 2" xfId="34220" xr:uid="{4CEAA84F-7BC9-49C1-B286-6868BCD41D93}"/>
    <cellStyle name="Input 8 2 9 2 3" xfId="23980" xr:uid="{B3B9370E-87C8-4F6E-BEDA-3A4DD56D32FE}"/>
    <cellStyle name="Input 8 2 9 3" xfId="30151" xr:uid="{52206E01-7B16-4131-ABB2-B413A2C25CBC}"/>
    <cellStyle name="Input 8 2 9 4" xfId="19869" xr:uid="{DC4C5459-F3B1-415C-98AD-BC80622870CE}"/>
    <cellStyle name="Input 8 3" xfId="2803" xr:uid="{6A371E2A-AE4D-46AE-B20D-8FECFDB09384}"/>
    <cellStyle name="Input 8 3 10" xfId="7616" xr:uid="{3A64810E-E01F-4161-B2A1-E2752D34EF0E}"/>
    <cellStyle name="Input 8 3 10 2" xfId="12241" xr:uid="{F7C9C46E-7BC7-4540-BC0D-E0137E5F8102}"/>
    <cellStyle name="Input 8 3 10 2 2" xfId="34238" xr:uid="{C20ADC46-E4A8-4873-8060-8FED93B1F664}"/>
    <cellStyle name="Input 8 3 10 2 3" xfId="23997" xr:uid="{8A361F55-A059-47A4-8672-EA5A22CA40FD}"/>
    <cellStyle name="Input 8 3 10 3" xfId="30169" xr:uid="{783E0C7A-85F2-4464-8E38-6884285DA066}"/>
    <cellStyle name="Input 8 3 10 4" xfId="19886" xr:uid="{E4B1BE1D-7FC2-49CF-9C17-7C70A995C4A0}"/>
    <cellStyle name="Input 8 3 11" xfId="8062" xr:uid="{BFBF26CE-995C-4C6F-8F28-1C9138EF1B2B}"/>
    <cellStyle name="Input 8 3 11 2" xfId="12675" xr:uid="{2E05BB51-759C-4DC7-9669-33E199E535F2}"/>
    <cellStyle name="Input 8 3 11 2 2" xfId="34630" xr:uid="{4E545B5F-7BA0-49D7-9C4A-A33E9424D096}"/>
    <cellStyle name="Input 8 3 11 2 3" xfId="24394" xr:uid="{6A036110-C122-4AFD-81EB-C7DCD5E959A5}"/>
    <cellStyle name="Input 8 3 11 3" xfId="30606" xr:uid="{17669027-145F-4786-BDB5-878D58C8C182}"/>
    <cellStyle name="Input 8 3 11 4" xfId="20320" xr:uid="{8878FB26-09E9-4F7F-85B4-6D6DBBEC56F9}"/>
    <cellStyle name="Input 8 3 12" xfId="26239" xr:uid="{D246570A-83F3-42B4-80CE-9023058D1A1A}"/>
    <cellStyle name="Input 8 3 13" xfId="15825" xr:uid="{6E9CD38A-227B-4BF0-852A-02B3F908BB33}"/>
    <cellStyle name="Input 8 3 2" xfId="4009" xr:uid="{D085AC46-1271-47AB-98A8-3F7B637E9630}"/>
    <cellStyle name="Input 8 3 2 2" xfId="9099" xr:uid="{A908AC75-B2BD-4E58-84B4-34866B0EF8AE}"/>
    <cellStyle name="Input 8 3 2 2 2" xfId="31427" xr:uid="{60854CF0-8F6F-4AB7-8DE1-DD6E2ED998F7}"/>
    <cellStyle name="Input 8 3 2 2 3" xfId="21164" xr:uid="{70309707-D87B-4C05-8D1F-AE341DE7706D}"/>
    <cellStyle name="Input 8 3 2 3" xfId="27072" xr:uid="{10E5E16F-849C-4727-B0D1-EF6D4AD8064E}"/>
    <cellStyle name="Input 8 3 2 4" xfId="16739" xr:uid="{AAD33A50-F8B0-4A89-9479-E0FC6973ACAF}"/>
    <cellStyle name="Input 8 3 3" xfId="4688" xr:uid="{C7B8C799-67A2-4E79-88F2-7BD30DEA0A99}"/>
    <cellStyle name="Input 8 3 3 2" xfId="9670" xr:uid="{0EADEFB3-EB80-48F3-AFCD-C9A428B66FC4}"/>
    <cellStyle name="Input 8 3 3 2 2" xfId="31929" xr:uid="{9482A8E1-F786-49CA-B1AF-D5F0F36AB7F5}"/>
    <cellStyle name="Input 8 3 3 2 3" xfId="21665" xr:uid="{37155A35-D77A-48AE-B1E3-5D5F307C230F}"/>
    <cellStyle name="Input 8 3 3 3" xfId="27646" xr:uid="{695E1B60-A0C3-4EA4-8408-D9F486C4CFA0}"/>
    <cellStyle name="Input 8 3 3 4" xfId="17313" xr:uid="{6A0D6C78-AA7B-4811-B576-16E803D09F9E}"/>
    <cellStyle name="Input 8 3 4" xfId="5233" xr:uid="{4C21BDF4-F950-46D3-846C-8EE7A8F8DF92}"/>
    <cellStyle name="Input 8 3 4 2" xfId="10109" xr:uid="{321018CB-43C3-42D9-AE3B-7A21A4018F9A}"/>
    <cellStyle name="Input 8 3 4 2 2" xfId="32352" xr:uid="{42D0A6FD-178B-490D-8438-9B85A3793C05}"/>
    <cellStyle name="Input 8 3 4 2 3" xfId="22091" xr:uid="{318FBF3F-08C8-42EE-9340-951971465E66}"/>
    <cellStyle name="Input 8 3 4 3" xfId="28094" xr:uid="{E68FB59F-0F44-4F43-B739-B4CF330BA3B5}"/>
    <cellStyle name="Input 8 3 4 4" xfId="17780" xr:uid="{0041DB54-1EE0-4CAF-A1AB-AB3C1401CB38}"/>
    <cellStyle name="Input 8 3 5" xfId="3362" xr:uid="{BEC087FC-3399-43B4-B905-61002873AF2F}"/>
    <cellStyle name="Input 8 3 5 2" xfId="8598" xr:uid="{2F8FD31D-A8A8-41D6-A9AE-F966FD592D6C}"/>
    <cellStyle name="Input 8 3 5 2 2" xfId="31085" xr:uid="{F0837245-2994-4349-B770-A1AF5EA63D92}"/>
    <cellStyle name="Input 8 3 5 2 3" xfId="20794" xr:uid="{683A9F66-8A4F-4676-9CB5-C483BC4C69A8}"/>
    <cellStyle name="Input 8 3 5 3" xfId="26654" xr:uid="{9A24B558-3B7C-45D2-96C5-51F4D0606D06}"/>
    <cellStyle name="Input 8 3 5 4" xfId="16275" xr:uid="{90EEA94D-7D74-41D1-9767-027DBA08C1DF}"/>
    <cellStyle name="Input 8 3 6" xfId="6223" xr:uid="{4A794D31-ADCC-4956-9FD6-A5AEBBF279FE}"/>
    <cellStyle name="Input 8 3 6 2" xfId="10969" xr:uid="{EA388BDC-2985-4EDF-80F0-A636273F432E}"/>
    <cellStyle name="Input 8 3 6 2 2" xfId="33122" xr:uid="{A9EEE412-EC9B-4AFC-9DA9-C88132063B03}"/>
    <cellStyle name="Input 8 3 6 2 3" xfId="22872" xr:uid="{C1EE1F07-AE8A-4849-B093-4B6569F2B6AE}"/>
    <cellStyle name="Input 8 3 6 3" xfId="28947" xr:uid="{E0ACA1C8-F6E6-428C-B250-F42B43B3210E}"/>
    <cellStyle name="Input 8 3 6 4" xfId="18650" xr:uid="{3A77543F-AA15-43A7-A96D-53A77D9465F7}"/>
    <cellStyle name="Input 8 3 7" xfId="5758" xr:uid="{26F75225-59DC-47FA-91A5-D61408CB8B2F}"/>
    <cellStyle name="Input 8 3 7 2" xfId="28534" xr:uid="{073D9EB7-D8C8-49C6-8D9F-C06F6ACFD815}"/>
    <cellStyle name="Input 8 3 7 3" xfId="18237" xr:uid="{7E60F47C-59DE-4DCA-ACA0-0F5248ABDA83}"/>
    <cellStyle name="Input 8 3 8" xfId="6843" xr:uid="{FA903910-3764-46D3-AF91-E1C5B8D34659}"/>
    <cellStyle name="Input 8 3 8 2" xfId="11484" xr:uid="{6DA53C60-5B24-4258-9B65-A10906CBF14C}"/>
    <cellStyle name="Input 8 3 8 2 2" xfId="33565" xr:uid="{E5090A04-CCCB-4D1A-B534-65A0BF058BCA}"/>
    <cellStyle name="Input 8 3 8 2 3" xfId="23320" xr:uid="{45BFB09D-CA44-41D0-8322-5CD6E5880230}"/>
    <cellStyle name="Input 8 3 8 3" xfId="29489" xr:uid="{3550956D-10B7-44D3-99B4-F01A5BC42232}"/>
    <cellStyle name="Input 8 3 8 4" xfId="19198" xr:uid="{36AED502-CEF0-4C71-A72A-E7DFEE77ABA2}"/>
    <cellStyle name="Input 8 3 9" xfId="7222" xr:uid="{5BDA912A-235A-4BDF-BE02-ADB79976A7F6}"/>
    <cellStyle name="Input 8 3 9 2" xfId="11849" xr:uid="{F8BA1D28-606F-44D8-86DF-E7D116B2E980}"/>
    <cellStyle name="Input 8 3 9 2 2" xfId="33892" xr:uid="{863FFE2E-1301-40EB-AB74-E256CFA4DE8A}"/>
    <cellStyle name="Input 8 3 9 2 3" xfId="23650" xr:uid="{0F5BF04D-0F71-4422-A13B-711F8AEFD60F}"/>
    <cellStyle name="Input 8 3 9 3" xfId="29824" xr:uid="{EF0D53A9-285D-4457-93FB-7A2053D1B9D9}"/>
    <cellStyle name="Input 8 3 9 4" xfId="19538" xr:uid="{6B6885B2-D5EA-4891-8DBB-784B2C2DF473}"/>
    <cellStyle name="Input 8 4" xfId="2758" xr:uid="{8E68732C-546D-4F12-9D48-47ACFC996A1C}"/>
    <cellStyle name="Input 8 4 10" xfId="4529" xr:uid="{4190AB71-E0A0-4006-A795-BB8E2B7B1532}"/>
    <cellStyle name="Input 8 4 10 2" xfId="9546" xr:uid="{A65B83C8-34DB-4391-871E-D203C262705F}"/>
    <cellStyle name="Input 8 4 10 2 2" xfId="31814" xr:uid="{15F99E1E-5F5F-4873-8682-A4D8FBFDB0BF}"/>
    <cellStyle name="Input 8 4 10 2 3" xfId="21551" xr:uid="{F7A87482-58C3-4F91-8BE8-6713FD4E6CD7}"/>
    <cellStyle name="Input 8 4 10 3" xfId="27529" xr:uid="{7CDA8BDF-870E-40D8-AEAB-64A992493116}"/>
    <cellStyle name="Input 8 4 10 4" xfId="17195" xr:uid="{F8BAB916-9A74-49D8-BC1B-6609FBCA7E64}"/>
    <cellStyle name="Input 8 4 11" xfId="8027" xr:uid="{F9A8DE79-CAD8-422D-A59C-B93A9B523E39}"/>
    <cellStyle name="Input 8 4 11 2" xfId="12640" xr:uid="{E1BA7AB7-FC7C-4BBF-8B95-56A60D86DC89}"/>
    <cellStyle name="Input 8 4 11 2 2" xfId="34606" xr:uid="{34501150-FA9D-4950-B10F-32191F1C967C}"/>
    <cellStyle name="Input 8 4 11 2 3" xfId="24369" xr:uid="{33DCB2DE-7116-4ED0-AFA6-9E947A3FCFE4}"/>
    <cellStyle name="Input 8 4 11 3" xfId="30571" xr:uid="{51183CB1-381E-40FD-9782-0B5588C85842}"/>
    <cellStyle name="Input 8 4 11 4" xfId="20285" xr:uid="{E74D9549-4D11-4EE2-87C3-8FAC9B36DC15}"/>
    <cellStyle name="Input 8 4 12" xfId="26212" xr:uid="{8A4C828D-CEE8-48D5-A89F-70C2033E7A25}"/>
    <cellStyle name="Input 8 4 13" xfId="15796" xr:uid="{FE856DA8-70E0-44A8-803C-EC61D03E6322}"/>
    <cellStyle name="Input 8 4 2" xfId="4010" xr:uid="{8306B6C9-FE6D-41ED-BA2B-54B1706F43F4}"/>
    <cellStyle name="Input 8 4 2 2" xfId="9100" xr:uid="{95F7A831-0C9A-47B2-AFF8-30D9140B451E}"/>
    <cellStyle name="Input 8 4 2 2 2" xfId="31428" xr:uid="{A9C0875A-73A9-45AF-B0AD-02A88D65E0D8}"/>
    <cellStyle name="Input 8 4 2 2 3" xfId="21165" xr:uid="{1876138A-345B-443C-82E3-6C190B994E59}"/>
    <cellStyle name="Input 8 4 2 3" xfId="27073" xr:uid="{AC6E51A5-0DA9-4389-9F5F-27D8320B1DBF}"/>
    <cellStyle name="Input 8 4 2 4" xfId="16740" xr:uid="{1EF059CA-FAB3-4997-9184-7F0BDC499FA4}"/>
    <cellStyle name="Input 8 4 3" xfId="4645" xr:uid="{ABDE0499-FE8A-4AF8-814F-C88CEDAD66C6}"/>
    <cellStyle name="Input 8 4 3 2" xfId="9640" xr:uid="{7FFC3261-2FDB-41C1-81FE-19026938B330}"/>
    <cellStyle name="Input 8 4 3 2 2" xfId="31903" xr:uid="{19E22176-5D62-4C92-9781-C63D9880CF04}"/>
    <cellStyle name="Input 8 4 3 2 3" xfId="21639" xr:uid="{63AF02A5-6CF5-4D64-A409-5B77335EB7F1}"/>
    <cellStyle name="Input 8 4 3 3" xfId="27620" xr:uid="{704B7FB2-9A9D-4F07-B6F8-B187D7102324}"/>
    <cellStyle name="Input 8 4 3 4" xfId="17287" xr:uid="{AE61ADFE-EE7A-4EE1-8830-9D58522CF5AC}"/>
    <cellStyle name="Input 8 4 4" xfId="5193" xr:uid="{FC136B14-CA67-4FD3-9197-DD25C25EF2D0}"/>
    <cellStyle name="Input 8 4 4 2" xfId="10079" xr:uid="{B85E9DCB-3810-4123-A248-7B56C0756221}"/>
    <cellStyle name="Input 8 4 4 2 2" xfId="32323" xr:uid="{8C3C256D-4845-44F5-A46F-0C0E877634E1}"/>
    <cellStyle name="Input 8 4 4 2 3" xfId="22061" xr:uid="{54EE01E5-884D-495C-BFE5-71D962519528}"/>
    <cellStyle name="Input 8 4 4 3" xfId="28065" xr:uid="{CC31AEF4-F22E-44BC-AD2C-EFE4A32A045C}"/>
    <cellStyle name="Input 8 4 4 4" xfId="17743" xr:uid="{D096C842-61DB-4EE5-A9F5-5CB671C6D937}"/>
    <cellStyle name="Input 8 4 5" xfId="3390" xr:uid="{304BFADE-EA16-46FC-9D36-C103340D1B0F}"/>
    <cellStyle name="Input 8 4 5 2" xfId="8625" xr:uid="{B8B99B3A-C3A2-430A-A519-039D43B2BCCE}"/>
    <cellStyle name="Input 8 4 5 2 2" xfId="31109" xr:uid="{D09F501D-A5AA-4490-A42D-0F6AC50E9E37}"/>
    <cellStyle name="Input 8 4 5 2 3" xfId="20818" xr:uid="{78784C80-530B-45BF-857C-E4F13BEA50A9}"/>
    <cellStyle name="Input 8 4 5 3" xfId="26678" xr:uid="{94505976-7F58-404E-B672-EF2865B68184}"/>
    <cellStyle name="Input 8 4 5 4" xfId="16299" xr:uid="{F365E33E-3414-473A-A49E-0B3DC95371D0}"/>
    <cellStyle name="Input 8 4 6" xfId="4076" xr:uid="{5C5BE81A-92FD-41FE-BBE5-9E96EFD8183F}"/>
    <cellStyle name="Input 8 4 6 2" xfId="9162" xr:uid="{8A328DBD-667A-46C9-8802-5D40D9F7EAE6}"/>
    <cellStyle name="Input 8 4 6 2 2" xfId="31480" xr:uid="{2B0A07BF-B1E5-4987-BBB8-CE459BC58CC5}"/>
    <cellStyle name="Input 8 4 6 2 3" xfId="21216" xr:uid="{9BE34FAC-CB6C-42F4-8730-D1992C8F730E}"/>
    <cellStyle name="Input 8 4 6 3" xfId="27129" xr:uid="{8C67AB83-E1BE-45CB-B3FB-C594206FDCB0}"/>
    <cellStyle name="Input 8 4 6 4" xfId="16795" xr:uid="{7D2905AE-0FA8-48DC-96E5-0E44856B5B9F}"/>
    <cellStyle name="Input 8 4 7" xfId="3878" xr:uid="{79F93B09-95C6-4326-A850-E52E01F3B9A7}"/>
    <cellStyle name="Input 8 4 7 2" xfId="26984" xr:uid="{AA631E3E-965F-4D00-B3EC-B442F5DE459D}"/>
    <cellStyle name="Input 8 4 7 3" xfId="16649" xr:uid="{E66358A0-2DA0-4D21-8B89-C304CD9B5F17}"/>
    <cellStyle name="Input 8 4 8" xfId="6715" xr:uid="{152A41A1-A415-42A1-ABD2-7FCD6A84D2B8}"/>
    <cellStyle name="Input 8 4 8 2" xfId="11439" xr:uid="{135D8A73-D2CF-4127-8CF2-C30350DCD55C}"/>
    <cellStyle name="Input 8 4 8 2 2" xfId="33528" xr:uid="{408C76F2-8646-44BB-9B8D-EE717961365E}"/>
    <cellStyle name="Input 8 4 8 2 3" xfId="23283" xr:uid="{A428F711-E6CC-4CF6-BF1A-7C28EBC9F948}"/>
    <cellStyle name="Input 8 4 8 3" xfId="29370" xr:uid="{EE9E83D3-E358-4B4C-B4EC-4FF7AEFBF4ED}"/>
    <cellStyle name="Input 8 4 8 4" xfId="19079" xr:uid="{7DFE678E-EB72-40B8-9C7E-17C93E6DC3FD}"/>
    <cellStyle name="Input 8 4 9" xfId="7184" xr:uid="{74475165-DAE6-4313-A729-CAC9DF9374BC}"/>
    <cellStyle name="Input 8 4 9 2" xfId="11811" xr:uid="{0A7B4CE2-74C0-4EB2-A11F-352F40A5FEBA}"/>
    <cellStyle name="Input 8 4 9 2 2" xfId="33862" xr:uid="{7188B23E-C895-4D30-8C64-8C43E5285404}"/>
    <cellStyle name="Input 8 4 9 2 3" xfId="23621" xr:uid="{A0C34C19-A3F1-4225-A2DD-E9E522D0DCB1}"/>
    <cellStyle name="Input 8 4 9 3" xfId="29795" xr:uid="{F96CE90C-6052-47BE-8FD4-E4797F6E59AF}"/>
    <cellStyle name="Input 8 4 9 4" xfId="19509" xr:uid="{CD3B4A2E-D7A2-4F54-9DFD-466439EF16DF}"/>
    <cellStyle name="Input 8 5" xfId="3136" xr:uid="{6BC54912-55EE-42CF-BEAD-84EF07BE576F}"/>
    <cellStyle name="Input 8 5 10" xfId="8354" xr:uid="{F0DF5247-E024-4C0E-BDDA-4A11A4EBC9E8}"/>
    <cellStyle name="Input 8 5 10 2" xfId="12949" xr:uid="{7900492C-7308-4E4E-B54E-48E8D5DBF7C2}"/>
    <cellStyle name="Input 8 5 10 2 2" xfId="34859" xr:uid="{73929FDB-0B70-4EC8-9407-85F6BCB9F9EC}"/>
    <cellStyle name="Input 8 5 10 2 3" xfId="24631" xr:uid="{B12AAEE8-0FED-4781-B54B-3BB79C5263DA}"/>
    <cellStyle name="Input 8 5 10 3" xfId="30898" xr:uid="{E5154074-AFAA-407B-B57C-2F4ED665469F}"/>
    <cellStyle name="Input 8 5 10 4" xfId="20597" xr:uid="{9EB527CC-E23E-4AE1-B3A8-93A90AA9DF88}"/>
    <cellStyle name="Input 8 5 11" xfId="26488" xr:uid="{91943648-0FF2-4C24-BE0F-9535FBA31AD2}"/>
    <cellStyle name="Input 8 5 12" xfId="16077" xr:uid="{929C87A7-5898-40A6-9AA2-72FD381DB60A}"/>
    <cellStyle name="Input 8 5 2" xfId="5031" xr:uid="{C7A32E72-9301-41B3-8CBE-8CF4BEDD8FE9}"/>
    <cellStyle name="Input 8 5 2 2" xfId="9945" xr:uid="{DC684FAF-5476-45C0-9DA1-3CA89E219626}"/>
    <cellStyle name="Input 8 5 2 2 2" xfId="32192" xr:uid="{5DBE1BFA-1445-4BBB-A3AA-CA47C7778B35}"/>
    <cellStyle name="Input 8 5 2 2 3" xfId="21927" xr:uid="{286B17CB-B2CE-475A-95C2-5F61340B1E95}"/>
    <cellStyle name="Input 8 5 2 3" xfId="27916" xr:uid="{86AF315C-87EE-4664-8257-43408ADC53DB}"/>
    <cellStyle name="Input 8 5 2 4" xfId="17588" xr:uid="{0E5FFB65-251A-4A07-883A-BED87116FC43}"/>
    <cellStyle name="Input 8 5 3" xfId="5537" xr:uid="{27AFB384-0B05-4871-84F0-021B86AACAC0}"/>
    <cellStyle name="Input 8 5 3 2" xfId="10377" xr:uid="{75D0D45C-94F3-49CB-97CE-B498E6EB8A61}"/>
    <cellStyle name="Input 8 5 3 2 2" xfId="32609" xr:uid="{530517FB-C3D2-4D8D-AD31-89AABAA0D990}"/>
    <cellStyle name="Input 8 5 3 2 3" xfId="22355" xr:uid="{0A9A6285-BBFE-47D4-9540-C1EE29831414}"/>
    <cellStyle name="Input 8 5 3 3" xfId="28358" xr:uid="{A0903B3D-54E7-4847-B38E-F18A31D83624}"/>
    <cellStyle name="Input 8 5 3 4" xfId="18060" xr:uid="{BE3B5780-0BD1-4001-9FD7-AD7D8155DB02}"/>
    <cellStyle name="Input 8 5 4" xfId="6175" xr:uid="{D1898E08-00A8-4CBD-8BEC-ED5D768C8659}"/>
    <cellStyle name="Input 8 5 4 2" xfId="10925" xr:uid="{21F0CBC2-927D-491E-AB0D-CB42754F93A2}"/>
    <cellStyle name="Input 8 5 4 2 2" xfId="33079" xr:uid="{D339873C-585B-46EC-BEEF-B48220E94C30}"/>
    <cellStyle name="Input 8 5 4 2 3" xfId="22828" xr:uid="{380D88E4-A2E6-4DE0-9B07-B344EAA9B201}"/>
    <cellStyle name="Input 8 5 4 3" xfId="28900" xr:uid="{8DDB1504-4099-4881-AE32-27842EC7DF56}"/>
    <cellStyle name="Input 8 5 4 4" xfId="18602" xr:uid="{2CFC4DBA-9025-4882-8933-789C63C9F5EF}"/>
    <cellStyle name="Input 8 5 5" xfId="6537" xr:uid="{E106A689-AEC7-4007-A35C-1ECC2786AA1B}"/>
    <cellStyle name="Input 8 5 5 2" xfId="11276" xr:uid="{DCDAFF3D-EDAF-4975-B194-22953ADE5EF8}"/>
    <cellStyle name="Input 8 5 5 2 2" xfId="33400" xr:uid="{0EBC2C2C-B6F2-4468-9C43-6EFE7F8E876A}"/>
    <cellStyle name="Input 8 5 5 2 3" xfId="23154" xr:uid="{7145B7BF-A12A-4AA5-8325-0902BAF2B950}"/>
    <cellStyle name="Input 8 5 5 3" xfId="29230" xr:uid="{07382357-3F9F-47DB-8CF4-8130ACBD9C7B}"/>
    <cellStyle name="Input 8 5 5 4" xfId="18938" xr:uid="{627A0363-4B0D-44D0-A286-5BBA9700CF95}"/>
    <cellStyle name="Input 8 5 6" xfId="6791" xr:uid="{FB579009-BB7A-409E-93D2-25BCD5782507}"/>
    <cellStyle name="Input 8 5 6 2" xfId="29441" xr:uid="{52C9A25B-8FE6-4E25-A7E2-3B7229A96D1A}"/>
    <cellStyle name="Input 8 5 6 3" xfId="19150" xr:uid="{8AE46CB5-6CBA-4E7A-BDA7-A65F459A3A67}"/>
    <cellStyle name="Input 8 5 7" xfId="7142" xr:uid="{92FE676B-F4A2-4911-80EE-6567A7B94B5C}"/>
    <cellStyle name="Input 8 5 7 2" xfId="11772" xr:uid="{FF1BB04D-597D-4B65-BDDB-E2873AF65B98}"/>
    <cellStyle name="Input 8 5 7 2 2" xfId="33823" xr:uid="{1F2F0017-7939-4C60-AC61-BD542021B821}"/>
    <cellStyle name="Input 8 5 7 2 3" xfId="23582" xr:uid="{9B3F114D-EE5A-488C-9D62-41D00829252D}"/>
    <cellStyle name="Input 8 5 7 3" xfId="29756" xr:uid="{2F472EF5-20B7-408D-895F-A7121EE2831E}"/>
    <cellStyle name="Input 8 5 7 4" xfId="19470" xr:uid="{1096068E-1D40-4F35-97FE-DF1EDE39AB08}"/>
    <cellStyle name="Input 8 5 8" xfId="7529" xr:uid="{9810FF72-2A1D-4F26-8FB5-1B7F8CA88E42}"/>
    <cellStyle name="Input 8 5 8 2" xfId="12156" xr:uid="{12329B4A-ED9E-4070-B630-52B1BD1C2639}"/>
    <cellStyle name="Input 8 5 8 2 2" xfId="34171" xr:uid="{60827095-3366-47A4-9578-C2DF0117593A}"/>
    <cellStyle name="Input 8 5 8 2 3" xfId="23932" xr:uid="{687E55B4-34D0-4BF1-9AFD-8B9680D09F3F}"/>
    <cellStyle name="Input 8 5 8 3" xfId="30102" xr:uid="{C04B75CE-CA4E-4719-BD85-8130900F3CA8}"/>
    <cellStyle name="Input 8 5 8 4" xfId="19820" xr:uid="{70FDE742-0DDD-43D0-9B59-431B9680B1C5}"/>
    <cellStyle name="Input 8 5 9" xfId="7737" xr:uid="{FACAADA6-326D-4D29-9845-C8008C7EB656}"/>
    <cellStyle name="Input 8 5 9 2" xfId="12361" xr:uid="{5BA84AA6-7C03-46FA-B0D5-CBE06AE2CA8C}"/>
    <cellStyle name="Input 8 5 9 2 2" xfId="34356" xr:uid="{362635E5-2470-4CE4-889F-8C478DD4BF5B}"/>
    <cellStyle name="Input 8 5 9 2 3" xfId="24115" xr:uid="{CD650C2F-1077-446B-B175-20815D1ED3B2}"/>
    <cellStyle name="Input 8 5 9 3" xfId="30287" xr:uid="{B06FA496-718F-4B53-939B-AD2381FC0B11}"/>
    <cellStyle name="Input 8 5 9 4" xfId="20004" xr:uid="{52014BE7-933E-46CD-A665-1120C915258A}"/>
    <cellStyle name="Input 8 6" xfId="3649" xr:uid="{6BF14896-BB18-4184-ACB3-6509DAC8184A}"/>
    <cellStyle name="Input 8 6 2" xfId="8855" xr:uid="{8AC52492-1555-4431-9ED7-E11EE954D271}"/>
    <cellStyle name="Input 8 6 2 2" xfId="31299" xr:uid="{FA0CCEA9-0A99-4B9F-AE04-E11D0E87BF31}"/>
    <cellStyle name="Input 8 6 2 3" xfId="21033" xr:uid="{C8B98502-1CF6-46DE-BACB-773CE35D9ADD}"/>
    <cellStyle name="Input 8 6 3" xfId="26881" xr:uid="{9DC5F992-E5FD-498C-8CD6-9D4632A351FB}"/>
    <cellStyle name="Input 8 6 4" xfId="16535" xr:uid="{88CFDF95-CA5C-41B7-8A94-1F5F94BA0092}"/>
    <cellStyle name="Input 8 7" xfId="4916" xr:uid="{B3F15337-5421-4F77-ABB6-23844090741D}"/>
    <cellStyle name="Input 8 7 2" xfId="9842" xr:uid="{81C9FD52-CB52-4C1C-ABDE-E61FC45ECCE5}"/>
    <cellStyle name="Input 8 7 2 2" xfId="32089" xr:uid="{BF17ED54-4E08-4FD7-8DBF-230B53EC4DFE}"/>
    <cellStyle name="Input 8 7 2 3" xfId="21824" xr:uid="{9192E14C-0687-4B22-BC82-4788283FD951}"/>
    <cellStyle name="Input 8 7 3" xfId="27808" xr:uid="{2916F132-3A29-4993-A2D2-A1E040C6B95D}"/>
    <cellStyle name="Input 8 7 4" xfId="17480" xr:uid="{A43128ED-DF57-4B54-9AD5-9F0AFC720ACA}"/>
    <cellStyle name="Input 8 8" xfId="4923" xr:uid="{1B63470D-55A6-4F9A-BDAA-BFFF750F2C8B}"/>
    <cellStyle name="Input 8 8 2" xfId="9847" xr:uid="{9CD54769-2E81-43EF-B4C7-7EC8E5E967FD}"/>
    <cellStyle name="Input 8 8 2 2" xfId="32094" xr:uid="{C67684FC-AED6-420B-8BAC-E54207EE42A3}"/>
    <cellStyle name="Input 8 8 2 3" xfId="21829" xr:uid="{A9D3E65A-E2D5-4396-AB27-724FEB8FEDA0}"/>
    <cellStyle name="Input 8 8 3" xfId="27815" xr:uid="{B61F751F-3A96-48CB-8A74-E693C977AA66}"/>
    <cellStyle name="Input 8 8 4" xfId="17487" xr:uid="{73993CB9-0F05-4F85-AEFD-D57EB3156109}"/>
    <cellStyle name="Input 8 9" xfId="7803" xr:uid="{1B7640B7-505D-4DC9-8F6B-6142A4FA943E}"/>
    <cellStyle name="Input 8 9 2" xfId="12418" xr:uid="{629C777F-44A6-4A7B-B40C-BED9A8D188E4}"/>
    <cellStyle name="Input 8 9 2 2" xfId="34407" xr:uid="{DAD778C1-251A-4AAC-8727-239AF8461DBE}"/>
    <cellStyle name="Input 8 9 2 3" xfId="24165" xr:uid="{9BB7863E-39A1-4FC3-88AD-2C11B4C3C4F1}"/>
    <cellStyle name="Input 8 9 3" xfId="30347" xr:uid="{31052960-448C-400C-9A90-257CC7E2859C}"/>
    <cellStyle name="Input 8 9 4" xfId="20062" xr:uid="{392099CB-CFE9-42DD-8CC8-AA3FB3675A0E}"/>
    <cellStyle name="Input 9" xfId="2128" xr:uid="{5C2F2043-A6AA-4B0D-B4E6-E6E2CE51462D}"/>
    <cellStyle name="Input 9 10" xfId="13615" xr:uid="{665A34A6-BB96-40EE-AAEB-6D857A2DEC05}"/>
    <cellStyle name="Input 9 10 2" xfId="35120" xr:uid="{3409BDB2-80C1-4596-86E0-40BE557EAA71}"/>
    <cellStyle name="Input 9 10 3" xfId="36259" xr:uid="{B533F85F-7589-4615-A973-B8BDB845CFC4}"/>
    <cellStyle name="Input 9 10 4" xfId="24826" xr:uid="{C3A10E62-0612-4BDD-8BE5-39EC0BE057F8}"/>
    <cellStyle name="Input 9 11" xfId="25997" xr:uid="{02E3189F-0184-412A-BDE4-BFEC60901825}"/>
    <cellStyle name="Input 9 12" xfId="15586" xr:uid="{652D8276-978F-4961-9FFD-516CB7F1F679}"/>
    <cellStyle name="Input 9 2" xfId="2832" xr:uid="{AD77196A-D2D9-4440-8F01-C2DB4631CB0F}"/>
    <cellStyle name="Input 9 2 10" xfId="3710" xr:uid="{8AF94D02-5F6A-41AD-91C8-4B55305E067F}"/>
    <cellStyle name="Input 9 2 10 2" xfId="8909" xr:uid="{A3023A2F-22C8-4AB9-8AB6-13523B36AE16}"/>
    <cellStyle name="Input 9 2 10 2 2" xfId="31347" xr:uid="{F995EBD8-2F61-4B16-92FF-0D41220A0EF8}"/>
    <cellStyle name="Input 9 2 10 2 3" xfId="21080" xr:uid="{B26F0440-E641-4CAB-9A93-4B68DFD913D7}"/>
    <cellStyle name="Input 9 2 10 3" xfId="26928" xr:uid="{3CD843B0-4044-4DC4-A83E-EC815743D77F}"/>
    <cellStyle name="Input 9 2 10 4" xfId="16582" xr:uid="{7119F647-69B3-47A2-AD79-B38D39C21600}"/>
    <cellStyle name="Input 9 2 11" xfId="8084" xr:uid="{C39980FF-1F73-4748-9B1B-E09EA6E43D6D}"/>
    <cellStyle name="Input 9 2 11 2" xfId="12697" xr:uid="{BA218A51-BE33-4B3E-805F-2404A161D715}"/>
    <cellStyle name="Input 9 2 11 2 2" xfId="34647" xr:uid="{E0337A60-7B27-46F8-94A2-5852F7A8F8BF}"/>
    <cellStyle name="Input 9 2 11 2 3" xfId="24411" xr:uid="{234FF726-EE76-4A59-AAEA-3C9FD9BF8AA0}"/>
    <cellStyle name="Input 9 2 11 3" xfId="30628" xr:uid="{7064F374-C485-471B-BFE2-88476719B76A}"/>
    <cellStyle name="Input 9 2 11 4" xfId="20342" xr:uid="{38347EE1-6F54-48B3-AF38-341E0188DDE3}"/>
    <cellStyle name="Input 9 2 12" xfId="14681" xr:uid="{8ED9DD6C-A29E-4D1B-8670-BC27A0FE740C}"/>
    <cellStyle name="Input 9 2 12 2" xfId="35552" xr:uid="{F9FCC32A-3E7B-4270-ACFF-34B268E1781D}"/>
    <cellStyle name="Input 9 2 12 3" xfId="36428" xr:uid="{30E74AEC-CA58-4340-96D5-D78C2D153116}"/>
    <cellStyle name="Input 9 2 12 4" xfId="25183" xr:uid="{BF124662-2836-4393-BCEC-18DDA08B571F}"/>
    <cellStyle name="Input 9 2 13" xfId="26259" xr:uid="{83721E0F-CE45-458A-A82E-07B779ACB06E}"/>
    <cellStyle name="Input 9 2 14" xfId="15845" xr:uid="{DFCEF7C9-1284-4A19-A47B-F956E796127E}"/>
    <cellStyle name="Input 9 2 2" xfId="4013" xr:uid="{27FC9437-D9AB-4DF8-AF2B-FB7B5EB2F5C9}"/>
    <cellStyle name="Input 9 2 2 2" xfId="9101" xr:uid="{17484CAF-FB62-4963-8B01-BB283E54EDBE}"/>
    <cellStyle name="Input 9 2 2 2 2" xfId="31429" xr:uid="{C8EF24C6-F7D8-4E37-BED3-890EA4E6A099}"/>
    <cellStyle name="Input 9 2 2 2 3" xfId="21166" xr:uid="{940BC983-C246-4302-AB92-A673CE055E2D}"/>
    <cellStyle name="Input 9 2 2 3" xfId="27076" xr:uid="{35D764AE-20E8-4B13-827C-987B627CAA78}"/>
    <cellStyle name="Input 9 2 2 4" xfId="16743" xr:uid="{A673FA5C-5AD7-485E-B871-42453051BADD}"/>
    <cellStyle name="Input 9 2 3" xfId="4716" xr:uid="{D4992F5C-7CE8-459C-AA18-7848464D080B}"/>
    <cellStyle name="Input 9 2 3 2" xfId="9691" xr:uid="{0AC1FDB8-DF9E-43DB-957B-8255D4174892}"/>
    <cellStyle name="Input 9 2 3 2 2" xfId="31949" xr:uid="{3C20FE03-4A33-491A-A05C-6C6F26AC1AB5}"/>
    <cellStyle name="Input 9 2 3 2 3" xfId="21685" xr:uid="{B1FBD474-CE8B-4B84-A30B-225CB8B78A7A}"/>
    <cellStyle name="Input 9 2 3 3" xfId="27666" xr:uid="{EBBDAE7F-A31D-44DE-A676-04BFC9722A1B}"/>
    <cellStyle name="Input 9 2 3 4" xfId="17333" xr:uid="{69C4A0DD-8CC6-4018-897F-075C44E6BACA}"/>
    <cellStyle name="Input 9 2 4" xfId="5606" xr:uid="{10EF9DA3-3FA7-4E04-9C54-2BECE498A59A}"/>
    <cellStyle name="Input 9 2 4 2" xfId="10441" xr:uid="{BC19295D-6EAD-426D-BDEC-3BEA84292E84}"/>
    <cellStyle name="Input 9 2 4 2 2" xfId="32663" xr:uid="{AF5F78DE-2E20-4CCC-B095-4D648180F23D}"/>
    <cellStyle name="Input 9 2 4 2 3" xfId="22409" xr:uid="{B9FD49C5-2B7F-4257-AC2B-3201922CBCF8}"/>
    <cellStyle name="Input 9 2 4 3" xfId="28417" xr:uid="{C03860BB-818B-4869-9730-F062FC0186A9}"/>
    <cellStyle name="Input 9 2 4 4" xfId="18119" xr:uid="{F10B8AA9-0EEF-4E04-A69F-FBDDBC79D971}"/>
    <cellStyle name="Input 9 2 5" xfId="4240" xr:uid="{3E65DB72-5499-4671-B91C-896D7F0A79A3}"/>
    <cellStyle name="Input 9 2 5 2" xfId="9301" xr:uid="{6E48E94F-4E36-4DFF-8323-4FF95EE6552E}"/>
    <cellStyle name="Input 9 2 5 2 2" xfId="31603" xr:uid="{3B88AF06-FEBC-4BE5-A6F9-9E7DB0EA342C}"/>
    <cellStyle name="Input 9 2 5 2 3" xfId="21339" xr:uid="{A78F2C2F-446C-4239-BE5F-CBA4074FDA0F}"/>
    <cellStyle name="Input 9 2 5 3" xfId="27276" xr:uid="{7CB672C8-430D-41BD-AAF9-DED563EAEF1D}"/>
    <cellStyle name="Input 9 2 5 4" xfId="16941" xr:uid="{F7A7EE19-6980-43A6-88F2-536BBAF62B81}"/>
    <cellStyle name="Input 9 2 6" xfId="3263" xr:uid="{F2F38925-8DE7-49A8-AC9D-104C1BE3D7B0}"/>
    <cellStyle name="Input 9 2 6 2" xfId="8518" xr:uid="{D39B1DB2-A39C-4E9C-8039-0E98B2FF42CE}"/>
    <cellStyle name="Input 9 2 6 2 2" xfId="31045" xr:uid="{ED27C4E8-E3CA-4AB7-B7CF-F27B66501F25}"/>
    <cellStyle name="Input 9 2 6 2 3" xfId="20724" xr:uid="{2F3C6E53-D930-4CB9-882B-F8464512EBF5}"/>
    <cellStyle name="Input 9 2 6 3" xfId="26597" xr:uid="{8BEC4DA9-144A-42D7-8BC3-84BD1E1D83A4}"/>
    <cellStyle name="Input 9 2 6 4" xfId="16188" xr:uid="{F83CED93-CB80-4F19-93DE-A5351A8B1E16}"/>
    <cellStyle name="Input 9 2 7" xfId="6865" xr:uid="{D9144746-74CE-42D3-BFFC-1AA867BC642E}"/>
    <cellStyle name="Input 9 2 7 2" xfId="29509" xr:uid="{EF231165-40EE-42E5-BBA0-A65636F44247}"/>
    <cellStyle name="Input 9 2 7 3" xfId="19219" xr:uid="{A6E21DB6-B5BD-4012-A8E8-009ABEA93401}"/>
    <cellStyle name="Input 9 2 8" xfId="7248" xr:uid="{15FCB048-9F78-4B87-AF03-DCFB449B728A}"/>
    <cellStyle name="Input 9 2 8 2" xfId="11875" xr:uid="{40153658-2171-40E3-8CF1-C169931F0D32}"/>
    <cellStyle name="Input 9 2 8 2 2" xfId="33915" xr:uid="{7255D779-8637-4882-AC1A-8040E5928E7B}"/>
    <cellStyle name="Input 9 2 8 2 3" xfId="23674" xr:uid="{FE5E6B99-0BDA-4B2C-BBE9-62E03439CE59}"/>
    <cellStyle name="Input 9 2 8 3" xfId="29847" xr:uid="{D3F07379-7BC1-45A3-8BC3-4A9D09DB866B}"/>
    <cellStyle name="Input 9 2 8 4" xfId="19562" xr:uid="{FA774AB0-8573-43A0-9672-51F04CCCF772}"/>
    <cellStyle name="Input 9 2 9" xfId="7582" xr:uid="{7E54D916-749E-487D-8A9F-1429CA76124B}"/>
    <cellStyle name="Input 9 2 9 2" xfId="12208" xr:uid="{7ED54512-BCD6-4923-9A93-7C5F9A7152BE}"/>
    <cellStyle name="Input 9 2 9 2 2" xfId="34215" xr:uid="{465C658C-0378-40D9-8893-947FB16841F3}"/>
    <cellStyle name="Input 9 2 9 2 3" xfId="23976" xr:uid="{83C5CEC0-51FA-43F7-86A7-8ACA5BE0A67D}"/>
    <cellStyle name="Input 9 2 9 3" xfId="30146" xr:uid="{7ADC0C7E-21C1-4034-865C-B7C231DFB28C}"/>
    <cellStyle name="Input 9 2 9 4" xfId="19864" xr:uid="{A713C8AC-739C-455F-A50E-8D8B2C97A6D8}"/>
    <cellStyle name="Input 9 3" xfId="2708" xr:uid="{9987749E-FEB8-434C-8321-B2469ACE042F}"/>
    <cellStyle name="Input 9 3 10" xfId="4775" xr:uid="{7A02DABB-392A-4ED3-BBA8-27CCCE9BFB6F}"/>
    <cellStyle name="Input 9 3 10 2" xfId="9729" xr:uid="{6ED78DD8-3795-46A2-8050-BD332DC9246D}"/>
    <cellStyle name="Input 9 3 10 2 2" xfId="31985" xr:uid="{844A8B21-3707-4DC1-A896-F0FF7A0930AC}"/>
    <cellStyle name="Input 9 3 10 2 3" xfId="21721" xr:uid="{FF9F6880-CE85-46C2-A96C-0A2E2CF18AE3}"/>
    <cellStyle name="Input 9 3 10 3" xfId="27703" xr:uid="{7D475507-B29C-45BE-A227-499B1E86A355}"/>
    <cellStyle name="Input 9 3 10 4" xfId="17374" xr:uid="{BC7391DF-C7A4-4C46-A1F4-8283522196C5}"/>
    <cellStyle name="Input 9 3 11" xfId="7987" xr:uid="{18C1F18F-FE9F-47B9-B07C-11E271D78584}"/>
    <cellStyle name="Input 9 3 11 2" xfId="12600" xr:uid="{E87DDFC9-FAD1-49D9-922A-6CCECFFC50B8}"/>
    <cellStyle name="Input 9 3 11 2 2" xfId="34578" xr:uid="{9B217A2A-14CF-479B-80C4-103971CC60CC}"/>
    <cellStyle name="Input 9 3 11 2 3" xfId="24338" xr:uid="{8F7D3201-5CAF-49A9-B7F7-2962BDCCDACF}"/>
    <cellStyle name="Input 9 3 11 3" xfId="30531" xr:uid="{34FD1450-A475-4D04-9639-784FE855D6A4}"/>
    <cellStyle name="Input 9 3 11 4" xfId="20245" xr:uid="{70B37C5E-6496-44C5-8FB0-CC880ACDA2CC}"/>
    <cellStyle name="Input 9 3 12" xfId="26181" xr:uid="{54F8D25C-DBFD-476F-9540-12B36BC67E37}"/>
    <cellStyle name="Input 9 3 13" xfId="15765" xr:uid="{53F24E0B-EA5D-484D-ADC2-C0CAD028813E}"/>
    <cellStyle name="Input 9 3 2" xfId="4014" xr:uid="{2139EB67-0BE5-4024-ACF4-1FD54D58A9DD}"/>
    <cellStyle name="Input 9 3 2 2" xfId="9102" xr:uid="{5AA7A9BD-BD7C-4F5C-8AC5-77CE9D05490E}"/>
    <cellStyle name="Input 9 3 2 2 2" xfId="31430" xr:uid="{299B3E97-A8DC-47EE-8510-476FE13049DF}"/>
    <cellStyle name="Input 9 3 2 2 3" xfId="21167" xr:uid="{8EC7B5D7-1845-4BC6-942E-45AC41D8C3E0}"/>
    <cellStyle name="Input 9 3 2 3" xfId="27077" xr:uid="{F61B4366-C2C5-4D42-9254-4A7802F01EA8}"/>
    <cellStyle name="Input 9 3 2 4" xfId="16744" xr:uid="{FA99453D-392B-4D6C-8043-F987D9284ABE}"/>
    <cellStyle name="Input 9 3 3" xfId="4597" xr:uid="{EEC21BE1-860E-4037-97B4-F363BD1258EA}"/>
    <cellStyle name="Input 9 3 3 2" xfId="9608" xr:uid="{C005E288-2575-4C19-805B-FE5B067CA8AE}"/>
    <cellStyle name="Input 9 3 3 2 2" xfId="31873" xr:uid="{DB92DA8C-9A1B-4430-A6FA-2BEC0F3E8C09}"/>
    <cellStyle name="Input 9 3 3 2 3" xfId="21610" xr:uid="{415146C5-D370-424B-B40E-B682D6A292E2}"/>
    <cellStyle name="Input 9 3 3 3" xfId="27589" xr:uid="{CF63643D-2B4F-4A67-AD24-583F1C805B63}"/>
    <cellStyle name="Input 9 3 3 4" xfId="17255" xr:uid="{466CB09A-0CB4-4FAB-A7DB-D3ED61DB2D33}"/>
    <cellStyle name="Input 9 3 4" xfId="5151" xr:uid="{CA8616F4-DFA0-443B-8524-426E0548BF4C}"/>
    <cellStyle name="Input 9 3 4 2" xfId="10048" xr:uid="{D548B80C-5531-4E48-ADAF-DDDB9BDCD32E}"/>
    <cellStyle name="Input 9 3 4 2 2" xfId="32294" xr:uid="{A4683A9C-75B1-46B4-827B-4DD1F214C64B}"/>
    <cellStyle name="Input 9 3 4 2 3" xfId="22030" xr:uid="{82DC0DC8-FEBE-4DF4-B824-840CACD3BCA2}"/>
    <cellStyle name="Input 9 3 4 3" xfId="28032" xr:uid="{6238703A-C02E-4A40-A2D1-A20EEC090AB2}"/>
    <cellStyle name="Input 9 3 4 4" xfId="17705" xr:uid="{7C4D1D84-6397-4CD2-9A29-5DED659C78DE}"/>
    <cellStyle name="Input 9 3 5" xfId="3529" xr:uid="{E1D44218-CDBE-43A1-8BFC-E95ADDEE45B4}"/>
    <cellStyle name="Input 9 3 5 2" xfId="8749" xr:uid="{B68C8D30-4519-4D43-89F3-BB7C3D20BB68}"/>
    <cellStyle name="Input 9 3 5 2 2" xfId="31228" xr:uid="{F8FC893B-89FE-40ED-9966-46B5FC02F076}"/>
    <cellStyle name="Input 9 3 5 2 3" xfId="20938" xr:uid="{C4EF31A2-4CF5-4DB2-A83A-A183365F2197}"/>
    <cellStyle name="Input 9 3 5 3" xfId="26800" xr:uid="{2571743B-3B81-4EAA-8058-725D07851FC3}"/>
    <cellStyle name="Input 9 3 5 4" xfId="16430" xr:uid="{4C99BC22-663A-4F8D-8106-4AB0C301E486}"/>
    <cellStyle name="Input 9 3 6" xfId="5415" xr:uid="{75C36AB4-22D9-4D9B-A00F-2E0591A9D214}"/>
    <cellStyle name="Input 9 3 6 2" xfId="10269" xr:uid="{9660C3C5-6CA8-4E95-A7A5-F12F99ECA3F8}"/>
    <cellStyle name="Input 9 3 6 2 2" xfId="32504" xr:uid="{49B6BA94-6336-4EE3-B7B9-3D624B962AC1}"/>
    <cellStyle name="Input 9 3 6 2 3" xfId="22250" xr:uid="{7A3FD218-7721-4932-9C76-D64300A1DB65}"/>
    <cellStyle name="Input 9 3 6 3" xfId="28240" xr:uid="{E454B8FF-E7DA-4276-9E49-6A3FF80F41F0}"/>
    <cellStyle name="Input 9 3 6 4" xfId="17942" xr:uid="{571128CE-2745-4F26-BB33-F7FDB70E60D3}"/>
    <cellStyle name="Input 9 3 7" xfId="3606" xr:uid="{8388E71B-9179-4D39-8DA1-A7D6476F5B15}"/>
    <cellStyle name="Input 9 3 7 2" xfId="26867" xr:uid="{C353DA1C-6A01-472D-9B63-19ED4F54E807}"/>
    <cellStyle name="Input 9 3 7 3" xfId="16496" xr:uid="{F559D781-0E88-4B58-B57E-4860DAB9228F}"/>
    <cellStyle name="Input 9 3 8" xfId="6674" xr:uid="{1B393A14-F707-4F10-BAFA-1DB0233F9266}"/>
    <cellStyle name="Input 9 3 8 2" xfId="11402" xr:uid="{85743B32-9976-4FBF-9C43-7DA0D1D47512}"/>
    <cellStyle name="Input 9 3 8 2 2" xfId="33500" xr:uid="{C1217000-B412-4A86-9EC2-1FF009BB650E}"/>
    <cellStyle name="Input 9 3 8 2 3" xfId="23254" xr:uid="{842DE836-5FE8-4708-953A-00C170E5F784}"/>
    <cellStyle name="Input 9 3 8 3" xfId="29338" xr:uid="{6554763A-E861-4BC3-9050-BC2EDD7C5658}"/>
    <cellStyle name="Input 9 3 8 4" xfId="19046" xr:uid="{3EF5C2D1-A674-4EEB-88BF-2787384BCE89}"/>
    <cellStyle name="Input 9 3 9" xfId="3738" xr:uid="{634DCE7C-8FB5-44D4-9B72-F07A5D4764D4}"/>
    <cellStyle name="Input 9 3 9 2" xfId="8924" xr:uid="{599041A7-A67C-4870-BC14-0403093B2BE0}"/>
    <cellStyle name="Input 9 3 9 2 2" xfId="31360" xr:uid="{C289DDBF-3E62-4245-B0C7-8B8BF8AC9FA9}"/>
    <cellStyle name="Input 9 3 9 2 3" xfId="21093" xr:uid="{574C2B78-8C0A-4418-81BC-A39935A2A5CF}"/>
    <cellStyle name="Input 9 3 9 3" xfId="26942" xr:uid="{EF7227CB-F072-4DC7-AC4D-F6DADAD2850B}"/>
    <cellStyle name="Input 9 3 9 4" xfId="16605" xr:uid="{33A7F422-6CAE-4E53-8867-EE1784209F4E}"/>
    <cellStyle name="Input 9 4" xfId="2805" xr:uid="{4DBD18A1-494D-4BFA-AB6C-9112B93ECC92}"/>
    <cellStyle name="Input 9 4 10" xfId="4909" xr:uid="{B7840BA3-2E23-479D-98D7-A5A603A5F9CC}"/>
    <cellStyle name="Input 9 4 10 2" xfId="9835" xr:uid="{7A206198-8257-4DD2-B046-7F50348A2535}"/>
    <cellStyle name="Input 9 4 10 2 2" xfId="32083" xr:uid="{D933E1B7-D2D0-4511-95A4-B7D4CC83EF0C}"/>
    <cellStyle name="Input 9 4 10 2 3" xfId="21818" xr:uid="{1BF5A042-6582-4B53-BBC5-3C5999503686}"/>
    <cellStyle name="Input 9 4 10 3" xfId="27802" xr:uid="{92D857EE-A6F9-4BD9-9242-605B14A5E750}"/>
    <cellStyle name="Input 9 4 10 4" xfId="17474" xr:uid="{62211E2D-42A9-4EA9-BF25-12B08B94A8F2}"/>
    <cellStyle name="Input 9 4 11" xfId="8064" xr:uid="{BC7360F1-073E-4A07-B553-752F162686A1}"/>
    <cellStyle name="Input 9 4 11 2" xfId="12677" xr:uid="{22095D5B-F6EC-40F6-AA82-D14273611FFA}"/>
    <cellStyle name="Input 9 4 11 2 2" xfId="34632" xr:uid="{375FEA96-0B67-4C7C-959F-19C899CD6396}"/>
    <cellStyle name="Input 9 4 11 2 3" xfId="24396" xr:uid="{B7819965-2F33-41CA-9AC2-698EFB94020F}"/>
    <cellStyle name="Input 9 4 11 3" xfId="30608" xr:uid="{59F0264F-2152-4103-8C86-C9BCC21DCA2D}"/>
    <cellStyle name="Input 9 4 11 4" xfId="20322" xr:uid="{48FC6B52-23BD-4540-B8B5-C561B1655891}"/>
    <cellStyle name="Input 9 4 12" xfId="26241" xr:uid="{D895BE87-9539-43EF-9593-39265701B475}"/>
    <cellStyle name="Input 9 4 13" xfId="15827" xr:uid="{4BECABBB-0BE7-4E07-8AD5-E54E0F1CFDE8}"/>
    <cellStyle name="Input 9 4 2" xfId="4015" xr:uid="{5486CEAE-FF76-4A2D-A8D0-3C527C49862D}"/>
    <cellStyle name="Input 9 4 2 2" xfId="9103" xr:uid="{589D47D7-3CF0-45A5-B239-F55F6482546A}"/>
    <cellStyle name="Input 9 4 2 2 2" xfId="31431" xr:uid="{ABBFB337-65E8-427F-9D62-AF236B7D72EB}"/>
    <cellStyle name="Input 9 4 2 2 3" xfId="21168" xr:uid="{7B2F2E2A-124F-4398-9AC1-6DEBD767F7FA}"/>
    <cellStyle name="Input 9 4 2 3" xfId="27078" xr:uid="{401593B7-04FA-431B-AAD1-01E43CD256C1}"/>
    <cellStyle name="Input 9 4 2 4" xfId="16745" xr:uid="{D1314A66-B970-4E70-9AC4-786CF19EA30E}"/>
    <cellStyle name="Input 9 4 3" xfId="4690" xr:uid="{E468BB3A-97C6-4CCF-A6B7-4F920D789DCF}"/>
    <cellStyle name="Input 9 4 3 2" xfId="9672" xr:uid="{46498F70-8F8B-4DB9-92B3-A1A61F90DEB0}"/>
    <cellStyle name="Input 9 4 3 2 2" xfId="31931" xr:uid="{C7581300-7EA5-41C7-9A90-A80503B1C3E9}"/>
    <cellStyle name="Input 9 4 3 2 3" xfId="21667" xr:uid="{EAB127BE-9567-434B-8627-885224B8E390}"/>
    <cellStyle name="Input 9 4 3 3" xfId="27648" xr:uid="{F7ED1A77-FB13-4F70-9FF6-287A1E93E05B}"/>
    <cellStyle name="Input 9 4 3 4" xfId="17315" xr:uid="{48652EBB-E712-45F1-AA4A-B1929740C715}"/>
    <cellStyle name="Input 9 4 4" xfId="5235" xr:uid="{E5E83ED8-47A5-4AAC-9EE5-F8D23B12584A}"/>
    <cellStyle name="Input 9 4 4 2" xfId="10111" xr:uid="{39D1654C-40D1-4CE9-B5C1-B1EB5C7B0F39}"/>
    <cellStyle name="Input 9 4 4 2 2" xfId="32354" xr:uid="{A7CD1F25-DD8D-4C98-95B4-1A8A1C9AA799}"/>
    <cellStyle name="Input 9 4 4 2 3" xfId="22093" xr:uid="{6A7A73B1-6F58-4B9F-A936-1A612F267D0D}"/>
    <cellStyle name="Input 9 4 4 3" xfId="28096" xr:uid="{F2CD39A8-6E90-4898-9E1D-312A16FCB45A}"/>
    <cellStyle name="Input 9 4 4 4" xfId="17782" xr:uid="{431860F6-46EF-4C94-A4ED-AB6DF018D2BB}"/>
    <cellStyle name="Input 9 4 5" xfId="3360" xr:uid="{7B7071CA-C801-4C89-A800-8C77BF2F181D}"/>
    <cellStyle name="Input 9 4 5 2" xfId="8596" xr:uid="{82BE01EB-4F67-4377-A88A-3A6EDF1A4DF9}"/>
    <cellStyle name="Input 9 4 5 2 2" xfId="31083" xr:uid="{072EE281-932C-4C83-879C-4B62949B132C}"/>
    <cellStyle name="Input 9 4 5 2 3" xfId="20792" xr:uid="{4C5EA237-9355-47B9-AA61-23EB61E94E5A}"/>
    <cellStyle name="Input 9 4 5 3" xfId="26652" xr:uid="{7FE5DE43-33B6-4C95-9703-8DCFFE519BC2}"/>
    <cellStyle name="Input 9 4 5 4" xfId="16273" xr:uid="{BC54B7B7-0E7C-4DEB-8714-1F707FF4EA75}"/>
    <cellStyle name="Input 9 4 6" xfId="6225" xr:uid="{992C3572-74AF-4678-9877-E35514A0FC0C}"/>
    <cellStyle name="Input 9 4 6 2" xfId="10971" xr:uid="{9DFB8EF0-39C1-45C6-A682-F390C58C486E}"/>
    <cellStyle name="Input 9 4 6 2 2" xfId="33124" xr:uid="{4744A93C-8C7F-4114-A1A4-B9EEA6759829}"/>
    <cellStyle name="Input 9 4 6 2 3" xfId="22874" xr:uid="{1BC4315A-C919-4D68-B4BA-5DD21344E082}"/>
    <cellStyle name="Input 9 4 6 3" xfId="28949" xr:uid="{961AC84C-C033-43D6-9767-494EB352A3CE}"/>
    <cellStyle name="Input 9 4 6 4" xfId="18652" xr:uid="{2448EC87-48AC-4AF2-A975-311F1AC73D40}"/>
    <cellStyle name="Input 9 4 7" xfId="3351" xr:uid="{7F874853-5260-42CA-B292-DD3F5D018816}"/>
    <cellStyle name="Input 9 4 7 2" xfId="26646" xr:uid="{CDD5B939-A22F-49E7-BA22-2158645A1C07}"/>
    <cellStyle name="Input 9 4 7 3" xfId="16267" xr:uid="{6EB0B35F-1431-4FBB-B811-83DFDE26A09C}"/>
    <cellStyle name="Input 9 4 8" xfId="6845" xr:uid="{9D41EAD9-1ACE-416B-B67F-372728C53FE1}"/>
    <cellStyle name="Input 9 4 8 2" xfId="11486" xr:uid="{400D66F4-A2E8-4F8C-B1CE-DC818D0B2A24}"/>
    <cellStyle name="Input 9 4 8 2 2" xfId="33567" xr:uid="{3906FAF1-9850-4785-A46E-9CCEFEE12C58}"/>
    <cellStyle name="Input 9 4 8 2 3" xfId="23322" xr:uid="{0F12AC3C-CABD-401F-9724-DF3E18A1DF32}"/>
    <cellStyle name="Input 9 4 8 3" xfId="29491" xr:uid="{3DD83E42-EB92-48E6-9D49-16DFEF7944F6}"/>
    <cellStyle name="Input 9 4 8 4" xfId="19200" xr:uid="{143A2D52-1B12-46C3-884A-63B372E747AC}"/>
    <cellStyle name="Input 9 4 9" xfId="7224" xr:uid="{CC2975D7-A736-4A23-B30E-E7184FE2C585}"/>
    <cellStyle name="Input 9 4 9 2" xfId="11851" xr:uid="{E2982B93-3C90-49C8-B53F-F650EE9BB93D}"/>
    <cellStyle name="Input 9 4 9 2 2" xfId="33894" xr:uid="{AA2B39B0-4162-4D41-9F70-B12949C9A06A}"/>
    <cellStyle name="Input 9 4 9 2 3" xfId="23652" xr:uid="{3650F631-42BC-4FD8-999B-0CAA7E245E2A}"/>
    <cellStyle name="Input 9 4 9 3" xfId="29826" xr:uid="{FD73C244-29FB-4F0B-A95C-7BA1D312C0A0}"/>
    <cellStyle name="Input 9 4 9 4" xfId="19540" xr:uid="{2DF89848-0908-4E0A-A980-831DE03E4998}"/>
    <cellStyle name="Input 9 5" xfId="3129" xr:uid="{64C30871-3C25-42BC-A959-E923F41DFBAB}"/>
    <cellStyle name="Input 9 5 10" xfId="8347" xr:uid="{6783784F-FD38-4780-BC43-269A158E1E1D}"/>
    <cellStyle name="Input 9 5 10 2" xfId="12944" xr:uid="{4D9F20EC-44FC-455D-A2E0-E8708F205456}"/>
    <cellStyle name="Input 9 5 10 2 2" xfId="34855" xr:uid="{28EB948A-3B40-4FB0-B5DF-E145B6CA5FED}"/>
    <cellStyle name="Input 9 5 10 2 3" xfId="24627" xr:uid="{29581216-51AA-4590-B1C4-7D4E215176C4}"/>
    <cellStyle name="Input 9 5 10 3" xfId="30891" xr:uid="{8547C2E8-D529-4983-8432-3E2F4E2DF524}"/>
    <cellStyle name="Input 9 5 10 4" xfId="20590" xr:uid="{80028DE8-6256-40E4-B7B1-D41EAE52A60D}"/>
    <cellStyle name="Input 9 5 11" xfId="26482" xr:uid="{18F0F302-AF38-40A2-899C-BB6BC7DB2A31}"/>
    <cellStyle name="Input 9 5 12" xfId="16071" xr:uid="{BDC6D27E-7A13-4474-83A0-C2C7CF5BD577}"/>
    <cellStyle name="Input 9 5 2" xfId="5025" xr:uid="{D9697D51-8569-42FA-B6D3-019A250E38C1}"/>
    <cellStyle name="Input 9 5 2 2" xfId="9940" xr:uid="{9BCDF939-6537-477A-B6DB-FAACF2E8FD48}"/>
    <cellStyle name="Input 9 5 2 2 2" xfId="32187" xr:uid="{AC82AB1E-EB73-484C-9D3B-68675F80F434}"/>
    <cellStyle name="Input 9 5 2 2 3" xfId="21922" xr:uid="{6F6A41CB-32A8-453C-83E3-FDC77567E6C2}"/>
    <cellStyle name="Input 9 5 2 3" xfId="27911" xr:uid="{649BE152-7CC9-4170-9662-3D37835D0B43}"/>
    <cellStyle name="Input 9 5 2 4" xfId="17583" xr:uid="{DF2CABC1-6A6B-4D3C-906C-8C4DB53A0A70}"/>
    <cellStyle name="Input 9 5 3" xfId="5531" xr:uid="{ED9BB0CA-FB24-48E9-A91F-AA3B18F57291}"/>
    <cellStyle name="Input 9 5 3 2" xfId="10371" xr:uid="{8C20AB33-FD62-48ED-89B3-1E568444B2EC}"/>
    <cellStyle name="Input 9 5 3 2 2" xfId="32603" xr:uid="{E423A31B-BCC2-49B2-9E3E-AEFC4B459DD2}"/>
    <cellStyle name="Input 9 5 3 2 3" xfId="22349" xr:uid="{1C317068-65EE-418B-9D1A-9F7C05928C02}"/>
    <cellStyle name="Input 9 5 3 3" xfId="28352" xr:uid="{E36E7F50-4371-4C54-A11F-5659DC3ED87F}"/>
    <cellStyle name="Input 9 5 3 4" xfId="18054" xr:uid="{AA8F0AF4-69B1-48DA-9EDE-E94901F34C19}"/>
    <cellStyle name="Input 9 5 4" xfId="6170" xr:uid="{CF72C7E5-B82B-458C-8673-9AAD3716E99E}"/>
    <cellStyle name="Input 9 5 4 2" xfId="10921" xr:uid="{05C894EE-D87E-4025-91C5-220E7239A566}"/>
    <cellStyle name="Input 9 5 4 2 2" xfId="33075" xr:uid="{874967E0-245D-4463-BA31-41F0261C090A}"/>
    <cellStyle name="Input 9 5 4 2 3" xfId="22824" xr:uid="{4FA62BF4-5C83-4E54-95B0-130EE4F79180}"/>
    <cellStyle name="Input 9 5 4 3" xfId="28895" xr:uid="{0B2076A1-C359-4E30-ABF9-6C00B018BFE8}"/>
    <cellStyle name="Input 9 5 4 4" xfId="18597" xr:uid="{C4D9F56F-47EB-4415-B43C-5ADD1A5C66FC}"/>
    <cellStyle name="Input 9 5 5" xfId="6532" xr:uid="{2E3F9529-02A7-4663-A20E-043C142DD34F}"/>
    <cellStyle name="Input 9 5 5 2" xfId="11271" xr:uid="{B456F013-3443-46D0-875D-F97ACD39063E}"/>
    <cellStyle name="Input 9 5 5 2 2" xfId="33395" xr:uid="{B8A0A0FB-3B7E-45C7-9EB7-BEDD27108051}"/>
    <cellStyle name="Input 9 5 5 2 3" xfId="23149" xr:uid="{648ED21E-0F97-430F-8677-2763166514CC}"/>
    <cellStyle name="Input 9 5 5 3" xfId="29225" xr:uid="{1D5EE55C-AB53-42B2-B32A-F15341182F70}"/>
    <cellStyle name="Input 9 5 5 4" xfId="18933" xr:uid="{379BF779-9922-4B72-AE7E-29C7C7216441}"/>
    <cellStyle name="Input 9 5 6" xfId="6786" xr:uid="{ABAB17A2-6FEF-4B5E-877C-17653B1A6ECA}"/>
    <cellStyle name="Input 9 5 6 2" xfId="29436" xr:uid="{EF20BF19-7B77-4EA6-A45F-FC88D0820651}"/>
    <cellStyle name="Input 9 5 6 3" xfId="19145" xr:uid="{5645831B-DC03-4CD4-9286-416904616D17}"/>
    <cellStyle name="Input 9 5 7" xfId="7137" xr:uid="{7C2DB148-0561-4766-B4EB-1FD0B103052A}"/>
    <cellStyle name="Input 9 5 7 2" xfId="11767" xr:uid="{0FE02180-472D-40A3-9B7E-3AB38CC6DEAD}"/>
    <cellStyle name="Input 9 5 7 2 2" xfId="33818" xr:uid="{78C80AFD-B58D-4BBC-8BB8-E14B76324E7D}"/>
    <cellStyle name="Input 9 5 7 2 3" xfId="23577" xr:uid="{18F7F498-C69A-47CF-93E4-94A25C8D48AC}"/>
    <cellStyle name="Input 9 5 7 3" xfId="29751" xr:uid="{D546B58C-4F71-43E2-A1DA-92B601FB72D7}"/>
    <cellStyle name="Input 9 5 7 4" xfId="19465" xr:uid="{F01B05A8-2AC2-4AF1-B1C5-C9F7D3B1B3CE}"/>
    <cellStyle name="Input 9 5 8" xfId="7524" xr:uid="{4ABD3219-AF14-484B-AD58-D1F7294CC10E}"/>
    <cellStyle name="Input 9 5 8 2" xfId="12151" xr:uid="{3A42056B-2C77-4453-8ABA-B8B1B3FF243E}"/>
    <cellStyle name="Input 9 5 8 2 2" xfId="34166" xr:uid="{25937621-F358-439E-B657-D84C1E6D2EC9}"/>
    <cellStyle name="Input 9 5 8 2 3" xfId="23927" xr:uid="{1C6DA176-5467-4B17-9957-109F89AF1E70}"/>
    <cellStyle name="Input 9 5 8 3" xfId="30097" xr:uid="{892B8513-E035-4837-A563-A27AAA56A637}"/>
    <cellStyle name="Input 9 5 8 4" xfId="19815" xr:uid="{35A4C957-2F61-4350-989E-000CA4663135}"/>
    <cellStyle name="Input 9 5 9" xfId="7733" xr:uid="{2B38C057-D8ED-4A60-BC40-0037EFFD9B55}"/>
    <cellStyle name="Input 9 5 9 2" xfId="12357" xr:uid="{A984D3FF-BE73-4455-90A0-FEC5180B442D}"/>
    <cellStyle name="Input 9 5 9 2 2" xfId="34352" xr:uid="{49E5E4FD-DE9F-4F37-B481-5E6B31E143BF}"/>
    <cellStyle name="Input 9 5 9 2 3" xfId="24111" xr:uid="{8493273D-58BA-4322-96AA-29C16924EB6E}"/>
    <cellStyle name="Input 9 5 9 3" xfId="30283" xr:uid="{E9F1763E-24A4-419D-88FA-47EB557CD7E8}"/>
    <cellStyle name="Input 9 5 9 4" xfId="20000" xr:uid="{278C7B49-F0E3-44B4-A8A1-122C6D755D44}"/>
    <cellStyle name="Input 9 6" xfId="3648" xr:uid="{77A0BE5F-8939-4E21-AA2A-3FA331AB4A05}"/>
    <cellStyle name="Input 9 6 2" xfId="8854" xr:uid="{B6BDE0B9-A375-4C3C-8B6E-F674AB574A23}"/>
    <cellStyle name="Input 9 6 2 2" xfId="31298" xr:uid="{AF7E8E85-46A7-47D9-9419-A412FB4F17EE}"/>
    <cellStyle name="Input 9 6 2 3" xfId="21032" xr:uid="{C9291A36-73F9-47B3-BCEF-40349456B9CF}"/>
    <cellStyle name="Input 9 6 3" xfId="26880" xr:uid="{18681AC7-2604-46FB-B0DB-5F3E6C0A7150}"/>
    <cellStyle name="Input 9 6 4" xfId="16534" xr:uid="{ADBCE472-859A-49C2-8D0B-A65F8CEB878A}"/>
    <cellStyle name="Input 9 7" xfId="5719" xr:uid="{EDFBC630-B392-4C64-80A6-BBD40CF98F72}"/>
    <cellStyle name="Input 9 7 2" xfId="10530" xr:uid="{20072C11-7B6D-422F-B807-49960F7347E2}"/>
    <cellStyle name="Input 9 7 2 2" xfId="32729" xr:uid="{840E80E6-E97D-4B7C-B038-45B6742C444D}"/>
    <cellStyle name="Input 9 7 2 3" xfId="22475" xr:uid="{7202BDF9-D7E0-48E3-B8C1-BCB0484702AB}"/>
    <cellStyle name="Input 9 7 3" xfId="28505" xr:uid="{06E584E4-5975-4715-9264-5F72132327D4}"/>
    <cellStyle name="Input 9 7 4" xfId="18208" xr:uid="{3A1B3AE4-200F-40CD-B039-25453B7AB158}"/>
    <cellStyle name="Input 9 8" xfId="4072" xr:uid="{BE2FCD57-D13C-4E47-A31B-86B7E0B0827D}"/>
    <cellStyle name="Input 9 8 2" xfId="9159" xr:uid="{0DF0CC36-5E36-4C75-B370-1E872B77E146}"/>
    <cellStyle name="Input 9 8 2 2" xfId="31478" xr:uid="{30EAAE67-C2C4-4751-ADB3-91BA66A44A2C}"/>
    <cellStyle name="Input 9 8 2 3" xfId="21214" xr:uid="{97547A21-391E-4F5E-B3C7-65E3E5F8DD56}"/>
    <cellStyle name="Input 9 8 3" xfId="27126" xr:uid="{EF8CCA60-99FC-4F1F-BEEA-56AA82A4E278}"/>
    <cellStyle name="Input 9 8 4" xfId="16792" xr:uid="{5A298770-DA84-4057-A72E-FF68F58DE1BD}"/>
    <cellStyle name="Input 9 9" xfId="7804" xr:uid="{0D339C11-984B-4EB7-BDF5-A8D55A044517}"/>
    <cellStyle name="Input 9 9 2" xfId="12419" xr:uid="{5EE30667-EC05-4CDF-B22B-726795F78383}"/>
    <cellStyle name="Input 9 9 2 2" xfId="34408" xr:uid="{B009E4CE-8BC1-4746-BC8C-47866950BE33}"/>
    <cellStyle name="Input 9 9 2 3" xfId="24166" xr:uid="{E7AE7F81-06FA-420C-B6D6-FD9F62F53B36}"/>
    <cellStyle name="Input 9 9 3" xfId="30348" xr:uid="{981D12B3-1393-421C-A6DA-7084D01B9994}"/>
    <cellStyle name="Input 9 9 4" xfId="20063" xr:uid="{B3A6FC67-A421-47A8-9A8A-9B4277223D92}"/>
    <cellStyle name="Input Cells" xfId="13616" xr:uid="{B7C7F959-7131-4D41-B9CB-3DD85769F508}"/>
    <cellStyle name="Input No" xfId="2129" xr:uid="{1ED9BC0A-FEBE-4853-8730-32A4F7FD89C7}"/>
    <cellStyle name="Input No 2" xfId="2130" xr:uid="{3479AE0F-D51B-4A3E-98B3-318096D68A55}"/>
    <cellStyle name="KPMG Heading 1" xfId="13617" xr:uid="{402722D7-63BE-4A51-A4BE-A6FE4269ACD4}"/>
    <cellStyle name="KPMG Heading 2" xfId="13618" xr:uid="{3808CE60-CA70-4754-A0C6-DDEFDFBEE863}"/>
    <cellStyle name="KPMG Heading 3" xfId="13619" xr:uid="{6619566B-3426-450C-B3C4-C77D6A392950}"/>
    <cellStyle name="KPMG Heading 4" xfId="13620" xr:uid="{E42B39CE-70D1-40B1-B594-D9D221D02394}"/>
    <cellStyle name="KPMG Normal" xfId="13621" xr:uid="{44F98677-8306-4AA6-A53C-02CFDEBA093D}"/>
    <cellStyle name="KPMG Normal Text" xfId="13622" xr:uid="{3A5A8B2A-7B92-4FE4-A9D9-7EAA61CE8E6A}"/>
    <cellStyle name="Link Currency (0)" xfId="2131" xr:uid="{73120573-E48D-427E-B329-312C0D9F3385}"/>
    <cellStyle name="Link Currency (0) 2" xfId="2132" xr:uid="{B9F1C207-740C-45CD-B7B1-A3F4E3791BB7}"/>
    <cellStyle name="Link Currency (0) 2 2" xfId="13623" xr:uid="{7E6BC35B-1D68-485C-B7EE-C20FB8C3B8E8}"/>
    <cellStyle name="Link Currency (0) 3" xfId="2133" xr:uid="{5FDE6ECC-B0C0-40D0-A944-DFAA9DEBF540}"/>
    <cellStyle name="Link Currency (0) 3 2" xfId="13624" xr:uid="{4B0FB6CA-9C46-412C-A485-BEE6DEA54C17}"/>
    <cellStyle name="Link Currency (0) 4" xfId="2134" xr:uid="{DCD3371D-8A7A-4969-BEE1-1837F4682B6E}"/>
    <cellStyle name="Link Currency (0) 4 2" xfId="13626" xr:uid="{6F9C2723-B2C4-4E28-9EBB-B930994D87D1}"/>
    <cellStyle name="Link Currency (0) 4 3" xfId="13625" xr:uid="{7046179B-DE21-4186-9A4F-2459DB0568FC}"/>
    <cellStyle name="Link Currency (0) 5" xfId="2135" xr:uid="{39D7D1D9-1A90-4C71-AD3D-2F208EEE8724}"/>
    <cellStyle name="Link Currency (0)_FS with adjust_MAR09_TMP" xfId="13627" xr:uid="{D0946BB8-F19D-4732-B8AF-0B3713079287}"/>
    <cellStyle name="Link Currency (2)" xfId="2136" xr:uid="{0F67BA6D-C317-4BE8-BC6D-F9BC3E27B99D}"/>
    <cellStyle name="Link Currency (2) 2" xfId="2137" xr:uid="{7195DA17-4117-41D6-B1DA-ED9E58659066}"/>
    <cellStyle name="Link Currency (2) 3" xfId="2138" xr:uid="{BA4169E3-65E7-41DB-B7A4-EE7472919BA8}"/>
    <cellStyle name="Link Currency (2) 4" xfId="2139" xr:uid="{BD2FF0CC-C2E4-400B-BA6E-B698954EADC0}"/>
    <cellStyle name="Link Currency (2) 5" xfId="2140" xr:uid="{9A0E7E29-A502-4093-BBA9-3D7DE1BB11A5}"/>
    <cellStyle name="Link Units (0)" xfId="2141" xr:uid="{60CFA585-BD25-46A9-A7FE-40017736AD98}"/>
    <cellStyle name="Link Units (0) 2" xfId="2142" xr:uid="{49D3CC00-C556-43CA-A01F-F87CFD668AC9}"/>
    <cellStyle name="Link Units (0) 2 2" xfId="13628" xr:uid="{88511F3C-8716-4AC1-89F8-AAA2A50A79CF}"/>
    <cellStyle name="Link Units (0) 3" xfId="2143" xr:uid="{0A7A0223-609A-444A-9E81-CE9E80AA3FDB}"/>
    <cellStyle name="Link Units (0) 3 2" xfId="13629" xr:uid="{E7F1AEE1-6448-4996-A4D7-A3B7B9FD35B4}"/>
    <cellStyle name="Link Units (0) 4" xfId="2144" xr:uid="{38926D51-71FB-4AD9-A635-15F62CCB9752}"/>
    <cellStyle name="Link Units (0) 4 2" xfId="13631" xr:uid="{2FEDC34E-BA9D-4A51-BDAD-90FE53478855}"/>
    <cellStyle name="Link Units (0) 4 3" xfId="13630" xr:uid="{4F325067-0A23-4779-82AB-EBC3F980B2F3}"/>
    <cellStyle name="Link Units (0) 5" xfId="2145" xr:uid="{D8B2B687-2205-46BF-96F1-3E50548ECE8E}"/>
    <cellStyle name="Link Units (0)_FS with adjust_MAR09_TMP" xfId="13632" xr:uid="{F8DB3423-D131-4855-88C2-45451C29D921}"/>
    <cellStyle name="Link Units (1)" xfId="2146" xr:uid="{4225F363-0172-4D76-9CCD-18D25CC183EE}"/>
    <cellStyle name="Link Units (1) 2" xfId="2147" xr:uid="{965CCA67-6539-4EA8-8F57-F2419C223BF9}"/>
    <cellStyle name="Link Units (1) 2 2" xfId="13634" xr:uid="{B9E4738C-9B70-411E-88EC-D7AEBF9B2D0E}"/>
    <cellStyle name="Link Units (1) 3" xfId="2148" xr:uid="{F860ABFF-BC93-471F-A58D-6C9BE5D137D6}"/>
    <cellStyle name="Link Units (1) 4" xfId="2149" xr:uid="{8EB30871-D727-4FB5-9962-06C825C8B3F8}"/>
    <cellStyle name="Link Units (1) 5" xfId="2150" xr:uid="{A2B80F49-2B86-4710-B342-11E8C78F0A39}"/>
    <cellStyle name="Link Units (1) 6" xfId="13633" xr:uid="{89397022-762B-4BD0-BDBB-2BE6C5AC96FF}"/>
    <cellStyle name="Link Units (2)" xfId="2151" xr:uid="{67016885-5E6F-4895-A057-331C5070FF9C}"/>
    <cellStyle name="Link Units (2) 2" xfId="2152" xr:uid="{AFDD5909-F909-4DF0-84F4-9D42D57E323F}"/>
    <cellStyle name="Link Units (2) 3" xfId="2153" xr:uid="{26A77062-0BE4-49F8-AE72-461C7C00AD75}"/>
    <cellStyle name="Link Units (2) 4" xfId="2154" xr:uid="{9C2159ED-A8CB-4651-A9F6-57B93ED1189A}"/>
    <cellStyle name="Link Units (2) 5" xfId="2155" xr:uid="{82BD9342-9D89-411C-9134-D7A96E5C0605}"/>
    <cellStyle name="Linked Cell" xfId="16" builtinId="24" customBuiltin="1"/>
    <cellStyle name="Linked Cell 2" xfId="2156" xr:uid="{F3FF05BF-5A1D-4C28-B396-E19876FAA721}"/>
    <cellStyle name="Linked Cell 2 2" xfId="13636" xr:uid="{41E3235B-5E11-4DB7-9E8F-582F1653CF82}"/>
    <cellStyle name="Linked Cell 2 3" xfId="14356" xr:uid="{60FB5844-34CC-4CB9-9DDC-C972958B10B9}"/>
    <cellStyle name="Linked Cell 2 4" xfId="13635" xr:uid="{BD6E100A-65E9-45CF-8249-5FC2102F289E}"/>
    <cellStyle name="Linked Cell 3" xfId="2157" xr:uid="{22CDC349-8B2B-4287-A5CA-0BAC9957C7F0}"/>
    <cellStyle name="Linked Cell 3 2" xfId="14357" xr:uid="{54E2E7D2-45B7-4061-95A0-844BD23ED735}"/>
    <cellStyle name="Linked Cell 3 3" xfId="13637" xr:uid="{85A3E5DA-82A5-43AD-8104-6EAEEF910F53}"/>
    <cellStyle name="Linked Cell 4" xfId="2158" xr:uid="{1B07E60D-87DB-4C26-9923-A1556B3257D1}"/>
    <cellStyle name="Linked Cell 4 2" xfId="13638" xr:uid="{BDE620F5-3CC2-4A06-BA72-EC1183B45978}"/>
    <cellStyle name="Linked Cell 5" xfId="2159" xr:uid="{4AAEF591-2538-4900-8ACB-034BCD01B9B6}"/>
    <cellStyle name="Linked Cell 5 2" xfId="13639" xr:uid="{02BBF679-9978-4375-A5FD-03FF40032078}"/>
    <cellStyle name="Linked Cell 6" xfId="2160" xr:uid="{AAAEDCB7-0422-40A4-95D8-7AE76BAC670A}"/>
    <cellStyle name="Linked Cells" xfId="13640" xr:uid="{94440168-B6FB-46DA-A75E-E9D9CEBA85F2}"/>
    <cellStyle name="LISAM" xfId="13641" xr:uid="{8E46765B-4E1A-4EA8-91D0-6CFC50C63106}"/>
    <cellStyle name="LISAM 2" xfId="13642" xr:uid="{5C4D3835-E88E-42DE-B5D3-94DA02F1BC18}"/>
    <cellStyle name="Millares [0]_CHILEAPR" xfId="13643" xr:uid="{6149743D-03A8-4994-BC41-BAFF50B70D02}"/>
    <cellStyle name="Millares_CHILEAPR" xfId="13644" xr:uid="{0CB1A8D2-CA1E-4EEE-9F56-A8AAF88B8A3B}"/>
    <cellStyle name="Milliers [0]_!!!GO" xfId="13645" xr:uid="{5852F06E-2567-4233-8E91-EE5AD61E7502}"/>
    <cellStyle name="Milliers_!!!GO" xfId="13646" xr:uid="{11F062BD-51E5-485C-AF91-56CB7AFDDAA5}"/>
    <cellStyle name="Model" xfId="13647" xr:uid="{DCDA2704-AB80-4CE8-811C-6DFBAA5FF635}"/>
    <cellStyle name="Model 2" xfId="13648" xr:uid="{0C34776E-93D8-4CEB-8FA0-F0F6FD54F3D0}"/>
    <cellStyle name="Model 2 2" xfId="35122" xr:uid="{9F01B295-C492-481C-A954-9725B492FB24}"/>
    <cellStyle name="Model 2 3" xfId="37545" xr:uid="{F4D5AB7B-69A8-460F-987E-E859BE5BFC8E}"/>
    <cellStyle name="Model 2 4" xfId="38746" xr:uid="{CD7983E5-535C-45BA-80FE-1337976C6884}"/>
    <cellStyle name="Model 2 5" xfId="39863" xr:uid="{5CCD34B6-3EA4-489E-AAFD-1EBA869708D9}"/>
    <cellStyle name="Model 2 6" xfId="40980" xr:uid="{8B13F2A5-FC95-4595-84BA-530EBBF30388}"/>
    <cellStyle name="Model 3" xfId="14358" xr:uid="{B7BB473C-1A1F-4E47-BA84-F1DAC6C51BDA}"/>
    <cellStyle name="Model 3 2" xfId="35348" xr:uid="{93AEFD52-0874-4B56-8D78-2E74328E61E5}"/>
    <cellStyle name="Model 3 3" xfId="36335" xr:uid="{842A6754-02BD-445A-BC69-AB9A5E3DD099}"/>
    <cellStyle name="Model 4" xfId="35121" xr:uid="{649616B7-FBCE-4885-8548-53EFD38AC001}"/>
    <cellStyle name="Model 5" xfId="37544" xr:uid="{72CB0991-036F-4A4D-82BA-AB27B1E0EB7B}"/>
    <cellStyle name="Model 6" xfId="38745" xr:uid="{57CAB43B-6DD9-4ECE-8BE2-DB41A4BA8193}"/>
    <cellStyle name="Model 7" xfId="39862" xr:uid="{D32C6C85-313A-4C74-8C4F-45D16286822B}"/>
    <cellStyle name="Model 8" xfId="40979" xr:uid="{6B760CFE-97F6-47CC-8748-430BA91BF02B}"/>
    <cellStyle name="Mon?taire [0]_!!!GO" xfId="13649" xr:uid="{2011C41F-2DC6-4CCA-92D8-40F93CA95C90}"/>
    <cellStyle name="Mon?taire_!!!GO" xfId="13650" xr:uid="{7C798226-83BC-4A90-AE01-C5143A04F201}"/>
    <cellStyle name="Monétaire [0]_!!!GO" xfId="13651" xr:uid="{6B2EB31F-C860-4EB7-9896-AF35B47CE118}"/>
    <cellStyle name="Monétaire_!!!GO" xfId="13652" xr:uid="{DA2183C1-9DD4-4131-B12E-6D64BA621D9D}"/>
    <cellStyle name="Mon้taire [0]_AR1194" xfId="13653" xr:uid="{AAD92B8E-5138-4B7A-A02E-C315E942B460}"/>
    <cellStyle name="Mon้taire_AR1194" xfId="13654" xr:uid="{ADFBD351-FA97-4570-9765-A8998A99CA10}"/>
    <cellStyle name="Mon騁aire [0]_AR1194" xfId="13655" xr:uid="{CB50AA3B-A971-4605-8A95-79E6D1C653D0}"/>
    <cellStyle name="Mon騁aire_AR1194" xfId="13656" xr:uid="{5DFFD7A6-3E0C-41D7-AA17-575497AA94C2}"/>
    <cellStyle name="Neutral 2" xfId="2161" xr:uid="{56600F23-A6D6-4CC0-BFD7-A77CBE64DD4C}"/>
    <cellStyle name="Neutral 2 2" xfId="13658" xr:uid="{60223EB0-B387-453B-ADBA-BD9018A50CD1}"/>
    <cellStyle name="Neutral 2 3" xfId="14359" xr:uid="{7A8A6B70-D7AA-491E-AFD0-FEF3D512C962}"/>
    <cellStyle name="Neutral 2 4" xfId="13657" xr:uid="{4968AE04-FAB4-48BE-AC2A-D3C8A77563E9}"/>
    <cellStyle name="Neutral 3" xfId="2162" xr:uid="{80C6BE22-0515-45A3-B1CF-99B33F188B38}"/>
    <cellStyle name="Neutral 3 2" xfId="14360" xr:uid="{E4D502C3-5DB4-4F33-9F85-5C49DD99BF83}"/>
    <cellStyle name="Neutral 3 3" xfId="13659" xr:uid="{9FD963D8-1FD9-489F-B6FB-B21DC311D606}"/>
    <cellStyle name="Neutral 4" xfId="2163" xr:uid="{62710C4D-3731-47B0-B857-1A91C3C4676D}"/>
    <cellStyle name="Neutral 4 2" xfId="13660" xr:uid="{FA947806-C3C5-485C-8BE0-A4437D6A9124}"/>
    <cellStyle name="Neutral 5" xfId="2164" xr:uid="{36B0393E-333A-4701-9F4C-448F9770C78A}"/>
    <cellStyle name="Neutral 5 2" xfId="13661" xr:uid="{10231460-96A3-4809-A30D-CC7827759E2E}"/>
    <cellStyle name="Neutral 6" xfId="2165" xr:uid="{491A0EED-1B71-4643-A850-0B618D83D3B3}"/>
    <cellStyle name="Neutral 7" xfId="70" xr:uid="{B6562D33-E49E-44A8-A41E-E6E12B2A6F61}"/>
    <cellStyle name="New Times Roman" xfId="2166" xr:uid="{3C9E08B3-21E1-4E95-989F-AE08BBB8D2B5}"/>
    <cellStyle name="New Times Roman 2" xfId="2167" xr:uid="{771757EC-AD2E-4BD5-8309-D6563D14C120}"/>
    <cellStyle name="no dec" xfId="2168" xr:uid="{DDB73467-DB5A-4156-9564-0C1FEAF1A940}"/>
    <cellStyle name="no dec 2" xfId="2169" xr:uid="{BD63EAC4-5BF4-4DD3-A786-C1D64B533888}"/>
    <cellStyle name="Normal" xfId="0" builtinId="0"/>
    <cellStyle name="Normal - Stile7 2" xfId="117" xr:uid="{B4798DDC-3F4D-43A9-8073-B9C6834341C6}"/>
    <cellStyle name="Normal - Style1" xfId="2170" xr:uid="{A3574FE5-AF3E-417D-88B0-38BF5ECB05C4}"/>
    <cellStyle name="Normal - Style1 2" xfId="13663" xr:uid="{510895CC-DF5C-4B40-BF53-D5E8CAC1244F}"/>
    <cellStyle name="Normal - Style1 3" xfId="13664" xr:uid="{73CF2484-0D86-47CE-87BE-2BADDDE34307}"/>
    <cellStyle name="Normal - Style1 4" xfId="14361" xr:uid="{23F89A1A-A0D0-496A-9D86-2D309171A1F5}"/>
    <cellStyle name="Normal - Style1 5" xfId="13662" xr:uid="{2A4F8BBA-7B37-4116-8F32-635AA574DF87}"/>
    <cellStyle name="Normal 1" xfId="1231" xr:uid="{B79194F3-0291-47EA-A632-38AD0B9618A4}"/>
    <cellStyle name="Normal 10" xfId="105" xr:uid="{BC065D3A-A8AA-437A-900C-CEE335430188}"/>
    <cellStyle name="Normal 10 10" xfId="78" xr:uid="{CB76716D-045E-455D-9DAB-7497DCEDD31C}"/>
    <cellStyle name="Normal 10 10 2" xfId="93" xr:uid="{4EA6B84F-04F6-4B70-B9B1-FA09AF14068B}"/>
    <cellStyle name="Normal 10 11" xfId="36563" xr:uid="{5E91724E-9E4F-4A68-A025-D582F4D11C14}"/>
    <cellStyle name="Normal 10 11 2" xfId="42503" xr:uid="{20ACDC28-7716-4EE9-9F45-EC9B8D044607}"/>
    <cellStyle name="Normal 10 12" xfId="38219" xr:uid="{455C8859-68CD-434F-9BEC-6342304D4452}"/>
    <cellStyle name="Normal 10 13" xfId="39333" xr:uid="{85EC465C-223E-4639-BD81-CFCBA0929C64}"/>
    <cellStyle name="Normal 10 14" xfId="40453" xr:uid="{077E69DF-F03A-48A5-BA5B-DEE710B5EDB5}"/>
    <cellStyle name="Normal 10 15" xfId="15293" xr:uid="{F9B7521C-1EDD-4883-A18D-D6E29323AEE3}"/>
    <cellStyle name="Normal 10 16" xfId="1229" xr:uid="{173A60E7-F2F9-4102-9268-6B69DEF6B42F}"/>
    <cellStyle name="Normal 10 17" xfId="779" xr:uid="{F3FCB058-40B3-4E9D-A71F-067DFCFD6447}"/>
    <cellStyle name="Normal 10 18" xfId="41776" xr:uid="{940E0C4A-89A8-42B2-8FEB-FE1F64FCA236}"/>
    <cellStyle name="Normal 10 19" xfId="41786" xr:uid="{6D6C0C58-8707-4E58-B2A5-A5B49A10B4EB}"/>
    <cellStyle name="Normal 10 2" xfId="99" xr:uid="{50AE46C5-643B-41E2-8D27-46AB7CC09E10}"/>
    <cellStyle name="Normal 10 2 2" xfId="14363" xr:uid="{BBF56B03-9D20-4BEA-94E9-1E4B51B65C11}"/>
    <cellStyle name="Normal 10 2 3" xfId="13666" xr:uid="{9D6620A4-2340-473B-8346-5F3D774B6046}"/>
    <cellStyle name="Normal 10 2 4" xfId="2171" xr:uid="{AA3855D8-74B1-4B9A-8A76-632FEA2B72CA}"/>
    <cellStyle name="Normal 10 2 5" xfId="264" xr:uid="{96A635A0-D82D-4A39-AF9D-5F17BD9AFCEC}"/>
    <cellStyle name="Normal 10 2 6" xfId="42469" xr:uid="{687CBA40-300D-47CE-B797-A903ED40F794}"/>
    <cellStyle name="Normal 10 2 7" xfId="46985" xr:uid="{42E943D6-516E-4E80-808A-10CC134EEE19}"/>
    <cellStyle name="Normal 10 20" xfId="42334" xr:uid="{76A2FD67-8C37-4623-902D-C06A4D06DF3E}"/>
    <cellStyle name="Normal 10 21" xfId="171" xr:uid="{C6DF6E54-5438-49C0-AB6C-2326A4B62635}"/>
    <cellStyle name="Normal 10 22" xfId="121" xr:uid="{F635A01F-ED2F-4570-9A1A-87A92E780952}"/>
    <cellStyle name="Normal 10 23" xfId="42357" xr:uid="{90637BFC-863B-4C68-8150-FFDE9114DAB5}"/>
    <cellStyle name="Normal 10 24" xfId="42570" xr:uid="{72B1E331-8E3B-4D23-93CB-3FB410B8363D}"/>
    <cellStyle name="Normal 10 3" xfId="13667" xr:uid="{F9678F71-77F0-465C-A873-E61BC115D96C}"/>
    <cellStyle name="Normal 10 3 2" xfId="42441" xr:uid="{75D204DE-7F07-4794-B4F8-90F726682BC2}"/>
    <cellStyle name="Normal 10 3 3" xfId="42553" xr:uid="{4AD052FA-C073-4881-AA7E-9B469825BF45}"/>
    <cellStyle name="Normal 10 4" xfId="62" xr:uid="{95A635DB-FBBF-4BD8-A155-290E90E05DF4}"/>
    <cellStyle name="Normal 10 4 2" xfId="14362" xr:uid="{80435A70-0402-461B-85CD-8475D4FB7DBC}"/>
    <cellStyle name="Normal 10 4 3" xfId="43976" xr:uid="{BBEAF8C9-55F5-4287-9FF9-B923D9A74BD6}"/>
    <cellStyle name="Normal 10 5" xfId="14587" xr:uid="{B2379E27-3172-49C1-936E-89CA26335674}"/>
    <cellStyle name="Normal 10 5 2" xfId="15189" xr:uid="{A32C286F-E934-47FF-B79D-A5C3E9ECF9C5}"/>
    <cellStyle name="Normal 10 5 2 2" xfId="36033" xr:uid="{48EF618B-ABA6-4701-A3D2-2BDBBA8D8B29}"/>
    <cellStyle name="Normal 10 5 2 3" xfId="38173" xr:uid="{AF6E7C84-5AC7-4F00-9C03-97E52D39E8D8}"/>
    <cellStyle name="Normal 10 5 2 4" xfId="39297" xr:uid="{8C7D22DD-5750-41B3-B34E-6991A5D82825}"/>
    <cellStyle name="Normal 10 5 2 5" xfId="40414" xr:uid="{8C5D9B52-A6FC-4BC4-97E2-0EC46532837D}"/>
    <cellStyle name="Normal 10 5 2 6" xfId="41531" xr:uid="{10D1FC91-001E-4941-BC93-1E96C272E294}"/>
    <cellStyle name="Normal 10 5 3" xfId="35462" xr:uid="{A1359ECF-E453-4237-8E51-77A43B08AF41}"/>
    <cellStyle name="Normal 10 5 4" xfId="37785" xr:uid="{2D491BA3-CEC0-4981-ACFD-23079640C670}"/>
    <cellStyle name="Normal 10 5 5" xfId="38953" xr:uid="{AE1AC354-FBB9-4B44-9468-B5B7D3465493}"/>
    <cellStyle name="Normal 10 5 6" xfId="40070" xr:uid="{A9C72255-8CEA-4397-ACB3-7314C7AC935F}"/>
    <cellStyle name="Normal 10 5 7" xfId="41187" xr:uid="{DCDEE674-4FF4-418E-B700-3D1C2C4C09B2}"/>
    <cellStyle name="Normal 10 5 8" xfId="42563" xr:uid="{A3127B58-A5D8-431F-91A4-2E6DEDCC1144}"/>
    <cellStyle name="Normal 10 6" xfId="13665" xr:uid="{BF58599C-EAC3-45F5-A7F7-1E381D5B6D9D}"/>
    <cellStyle name="Normal 10 6 2" xfId="35123" xr:uid="{20EE31FD-C7DC-485B-9B8B-79AD2CB44459}"/>
    <cellStyle name="Normal 10 6 3" xfId="37546" xr:uid="{C632B2B1-965B-4068-A9C5-AA46439B51F2}"/>
    <cellStyle name="Normal 10 6 4" xfId="38747" xr:uid="{26DA2DD4-2E21-49F7-967D-B61149B9DAEF}"/>
    <cellStyle name="Normal 10 6 5" xfId="39864" xr:uid="{9CC2639A-904F-4052-A9D6-638262E10D18}"/>
    <cellStyle name="Normal 10 6 6" xfId="40981" xr:uid="{6DFC724F-310C-492D-84D7-95CB4D9BF01B}"/>
    <cellStyle name="Normal 10 7" xfId="773" xr:uid="{C345CB5B-08D4-4697-B927-B7B816762EEC}"/>
    <cellStyle name="Normal 10 8" xfId="14979" xr:uid="{3ADF68A3-ADB6-4EDD-987E-601F14D0709F}"/>
    <cellStyle name="Normal 10 8 2" xfId="35829" xr:uid="{543DA7CD-851C-485C-B1D2-945993CBD31C}"/>
    <cellStyle name="Normal 10 8 3" xfId="37972" xr:uid="{71DCC850-3443-4EC3-A23B-B275B3236499}"/>
    <cellStyle name="Normal 10 8 4" xfId="39096" xr:uid="{0002B646-5227-4E43-AF80-44890C04DC81}"/>
    <cellStyle name="Normal 10 8 5" xfId="40213" xr:uid="{31BEFCA2-8F8A-479F-BE45-96AE702A03DC}"/>
    <cellStyle name="Normal 10 8 6" xfId="41330" xr:uid="{44FFC8D3-DF7C-4DC5-8407-842EDBFFA569}"/>
    <cellStyle name="Normal 10 9" xfId="1255" xr:uid="{F7C36767-5A82-4DAB-9C42-E9155DD5AFB5}"/>
    <cellStyle name="Normal 10_02 Feb  2012 BS Reconciliations Thailand" xfId="14364" xr:uid="{0C86764A-4F45-45A0-B464-51145E71A573}"/>
    <cellStyle name="Normal 100" xfId="42341" xr:uid="{EBA0AA64-DD7A-47EC-8FF6-E6E23CF9145C}"/>
    <cellStyle name="Normal 100 2" xfId="42507" xr:uid="{3F229C2A-47F6-4D64-B2A3-F11F6056617B}"/>
    <cellStyle name="Normal 101" xfId="42343" xr:uid="{C789CF7B-C797-4208-94E8-0279F1EA2FC8}"/>
    <cellStyle name="Normal 102" xfId="42500" xr:uid="{0253A3D7-72A4-4C79-AB31-28B1D24DF34A}"/>
    <cellStyle name="Normal 103" xfId="42511" xr:uid="{BBBAF762-72DE-46C7-8FC3-61BDEFE61269}"/>
    <cellStyle name="Normal 103 2 2 2" xfId="47017" xr:uid="{582A8CD7-344C-4DEF-A250-709861D35222}"/>
    <cellStyle name="Normal 103 2 2 2 2" xfId="47030" xr:uid="{2ED31EAE-75B4-48AB-BAA0-1561FBD76C77}"/>
    <cellStyle name="Normal 103 2 2 2 2 2" xfId="47042" xr:uid="{ECC231E0-E9E0-45AC-998F-A2A5373FF202}"/>
    <cellStyle name="Normal 103 2 2 2 3" xfId="47040" xr:uid="{E897E5A6-5661-40F4-ADA8-3FA5777C1882}"/>
    <cellStyle name="Normal 103 2 2 2 4" xfId="47053" xr:uid="{6749C7A2-E6E5-4595-8272-69C085D72CC2}"/>
    <cellStyle name="Normal 103 2 2 2 5" xfId="47063" xr:uid="{E2211183-DEFC-4413-9499-85A3A2A5412F}"/>
    <cellStyle name="Normal 104" xfId="42517" xr:uid="{45680EC2-2057-4A52-9853-9D4D63AF5B69}"/>
    <cellStyle name="Normal 105" xfId="42520" xr:uid="{7108C5B9-87C5-4622-B43D-2E900B074D83}"/>
    <cellStyle name="Normal 106" xfId="42522" xr:uid="{0710CFBF-AEF0-473F-9FC1-AC380D080273}"/>
    <cellStyle name="Normal 107" xfId="42530" xr:uid="{FC5097A5-924C-4083-8EE0-ED66975C388D}"/>
    <cellStyle name="Normal 108" xfId="42534" xr:uid="{AADA00D1-9AD4-4F34-B8E9-FB65A039887F}"/>
    <cellStyle name="Normal 109" xfId="42538" xr:uid="{53F9350E-464E-46AE-A28A-C7C864DD73BF}"/>
    <cellStyle name="Normal 11" xfId="201" xr:uid="{C5C7F6DE-8503-4A2F-AC0C-477249767281}"/>
    <cellStyle name="Normal 11 10" xfId="762" xr:uid="{21407979-3FF8-4DCF-951B-73A1A87C95F4}"/>
    <cellStyle name="Normal 11 11" xfId="46993" xr:uid="{C7F7EF82-B94B-496B-876B-522BE39C2941}"/>
    <cellStyle name="Normal 11 2" xfId="245" xr:uid="{30420327-628D-4853-A4C3-8E1353B803DB}"/>
    <cellStyle name="Normal 11 2 2" xfId="13669" xr:uid="{ACB1CBA6-5331-47D9-9D9D-E26056F9E526}"/>
    <cellStyle name="Normal 11 2 3" xfId="2173" xr:uid="{CC5760E8-EDC9-443E-8636-3F979673BEEA}"/>
    <cellStyle name="Normal 11 2 4" xfId="42422" xr:uid="{C064C96D-AAD4-48BA-B51F-78D92DF13AFC}"/>
    <cellStyle name="Normal 11 3" xfId="254" xr:uid="{E4D97531-97D4-458A-AA1D-D1A01B28F66E}"/>
    <cellStyle name="Normal 11 3 2" xfId="13670" xr:uid="{D57880AF-0BD9-4750-A8FA-80218A449890}"/>
    <cellStyle name="Normal 11 3 2 2" xfId="45033" xr:uid="{0C9C87A1-A172-4D55-B0AB-A2D4CC1784AE}"/>
    <cellStyle name="Normal 11 3 2 3" xfId="46522" xr:uid="{E901C00A-6F1A-44FE-8B02-89DACB308B08}"/>
    <cellStyle name="Normal 11 3 2 4" xfId="43495" xr:uid="{745BA035-8D69-497B-A894-10535788C4DC}"/>
    <cellStyle name="Normal 11 3 3" xfId="44328" xr:uid="{DF1111C6-109E-45ED-93F5-E262494147FD}"/>
    <cellStyle name="Normal 11 3 4" xfId="45816" xr:uid="{B0A7CECC-90C2-43E0-821C-7F2D99B55E0D}"/>
    <cellStyle name="Normal 11 3 5" xfId="42860" xr:uid="{51032402-8689-46D1-815E-E49BDE9FD084}"/>
    <cellStyle name="Normal 11 4" xfId="14365" xr:uid="{3AFF1150-77EA-44B0-9A81-73D3216C4529}"/>
    <cellStyle name="Normal 11 4 2" xfId="43712" xr:uid="{BA8635E3-4A09-48B4-934D-672EF6FF1D27}"/>
    <cellStyle name="Normal 11 4 2 2" xfId="45262" xr:uid="{C9A00778-4530-4BF8-89F1-94B89A569D29}"/>
    <cellStyle name="Normal 11 4 2 3" xfId="46752" xr:uid="{15198AA2-4CA3-4593-9F61-573D1DAFD1DC}"/>
    <cellStyle name="Normal 11 4 3" xfId="44553" xr:uid="{A272836E-8490-4E0A-859D-D00FBF3527B1}"/>
    <cellStyle name="Normal 11 4 4" xfId="46041" xr:uid="{41122E4B-E627-4341-8F5C-435D3EDD1DE0}"/>
    <cellStyle name="Normal 11 4 5" xfId="43052" xr:uid="{43F81545-6520-4E9A-8A45-C2B2E8A08EEE}"/>
    <cellStyle name="Normal 11 5" xfId="13668" xr:uid="{17D205A1-6B95-4407-B660-A37267FBF7B5}"/>
    <cellStyle name="Normal 11 5 2" xfId="44800" xr:uid="{C90EE1B4-175D-4BDB-91FC-695915D2FFBB}"/>
    <cellStyle name="Normal 11 5 3" xfId="46289" xr:uid="{A3E5F776-AA84-42CD-96F6-AA7A8B252AEC}"/>
    <cellStyle name="Normal 11 5 4" xfId="43279" xr:uid="{8AEC91C3-628F-4EB3-A4A0-133AC58A6619}"/>
    <cellStyle name="Normal 11 6" xfId="15277" xr:uid="{1ABC0403-C3EB-4BEC-AB68-23CF4E2E5D7E}"/>
    <cellStyle name="Normal 11 6 2" xfId="44105" xr:uid="{B13B3171-9719-4FF7-AE52-1595271D00EB}"/>
    <cellStyle name="Normal 11 7" xfId="2172" xr:uid="{0FC48032-9306-4CC9-A204-59FC166D4DA2}"/>
    <cellStyle name="Normal 11 7 2" xfId="45593" xr:uid="{DA390851-54DB-461F-A522-3EFF7313738A}"/>
    <cellStyle name="Normal 11 8" xfId="791" xr:uid="{AA668885-6806-45D1-9E9D-36F408704B8C}"/>
    <cellStyle name="Normal 11 8 2" xfId="42656" xr:uid="{21AB5EA3-58E4-4261-AD9F-26B5BFD8B2A6}"/>
    <cellStyle name="Normal 11 9" xfId="41808" xr:uid="{18B04C75-A52F-411A-914F-00259E3F8661}"/>
    <cellStyle name="Normal 110" xfId="43034" xr:uid="{5A62C48B-BC9E-4687-A9D2-9BA5ABD90168}"/>
    <cellStyle name="Normal 110 2" xfId="47045" xr:uid="{8E6908EE-98A2-48EC-84F4-56DC86894CB2}"/>
    <cellStyle name="Normal 110 3" xfId="47023" xr:uid="{4F4A1260-0FDB-4C90-A28B-C5F84F260C65}"/>
    <cellStyle name="Normal 111" xfId="42535" xr:uid="{251F8572-9EC9-4053-9EC1-2E93A26CF67B}"/>
    <cellStyle name="Normal 112" xfId="42546" xr:uid="{3DF0E75F-FDDC-42EF-AABE-AB4571E56071}"/>
    <cellStyle name="Normal 113" xfId="42778" xr:uid="{61335F94-EEBC-4EC7-B556-00FC6570E5CF}"/>
    <cellStyle name="Normal 114" xfId="46971" xr:uid="{42082386-DFB8-4115-9657-8F54C1674207}"/>
    <cellStyle name="Normal 115" xfId="42626" xr:uid="{DA6B7D3B-3ED9-4DF5-B845-42D37470380A}"/>
    <cellStyle name="Normal 116" xfId="45693" xr:uid="{E05CB38F-265A-49D1-815F-0C4B3D427E1D}"/>
    <cellStyle name="Normal 117" xfId="42537" xr:uid="{B43428FF-2D86-4D49-A9D1-F4B33ACD6FA2}"/>
    <cellStyle name="Normal 118" xfId="46974" xr:uid="{CCD9426C-1F3E-4349-8928-7C76FE6CDBDD}"/>
    <cellStyle name="Normal 119" xfId="46975" xr:uid="{92E452CB-DBEF-422F-A195-7539C5907D84}"/>
    <cellStyle name="Normal 12" xfId="267" xr:uid="{28E564F3-A5B7-466B-9C33-CB2212940941}"/>
    <cellStyle name="Normal 12 2" xfId="399" xr:uid="{D4BD4537-DDBD-4695-9C9F-5E6866D68147}"/>
    <cellStyle name="Normal 12 2 2" xfId="13672" xr:uid="{2824C81F-4068-4DD7-8268-0C082A9132F0}"/>
    <cellStyle name="Normal 12 2 3" xfId="2174" xr:uid="{60ACE4C5-2453-480C-8C21-720FE3869FE0}"/>
    <cellStyle name="Normal 12 2 4" xfId="42709" xr:uid="{03BDE898-8882-4357-9DCB-26622C0FD8CD}"/>
    <cellStyle name="Normal 12 2 5" xfId="47006" xr:uid="{6A116033-8352-4013-A7AC-C38EA86D5887}"/>
    <cellStyle name="Normal 12 3" xfId="14366" xr:uid="{5D2F70BB-139E-4C40-ADAB-9A254F2C2ACC}"/>
    <cellStyle name="Normal 12 3 2" xfId="42443" xr:uid="{99B9019C-9D12-4450-A2D3-F278A59C2828}"/>
    <cellStyle name="Normal 12 3 2 2" xfId="45040" xr:uid="{6C8BD457-6CDE-4304-9DB0-50D2C482D62F}"/>
    <cellStyle name="Normal 12 3 2 3" xfId="46528" xr:uid="{DA03E851-7158-48B8-A830-0D66C6E60A5E}"/>
    <cellStyle name="Normal 12 3 2 4" xfId="43501" xr:uid="{031F75D9-D67C-4E1D-B0C8-A3A1BE8A270F}"/>
    <cellStyle name="Normal 12 3 3" xfId="44335" xr:uid="{EB5CA602-8A52-4A1D-AADF-1965A07596C2}"/>
    <cellStyle name="Normal 12 3 4" xfId="45823" xr:uid="{FE8E7E22-60B5-429B-8B7D-C1CBF2E98237}"/>
    <cellStyle name="Normal 12 3 5" xfId="42866" xr:uid="{4CC49671-5E71-4F83-ABF5-16DD925D12A8}"/>
    <cellStyle name="Normal 12 4" xfId="13671" xr:uid="{1918C363-49D8-47DF-AF88-A5CE35DD2A1C}"/>
    <cellStyle name="Normal 12 4 2" xfId="43718" xr:uid="{C9F83407-7F56-4B5A-97B5-D5335D61883F}"/>
    <cellStyle name="Normal 12 4 2 2" xfId="45268" xr:uid="{92949CD0-994A-4D2C-9F4C-59E7A6AB4842}"/>
    <cellStyle name="Normal 12 4 2 3" xfId="46759" xr:uid="{84855BE8-FB57-45F4-BFC2-C5A5DEF32898}"/>
    <cellStyle name="Normal 12 4 3" xfId="44560" xr:uid="{97122929-71C0-4388-8EDE-ECBB7B4C441A}"/>
    <cellStyle name="Normal 12 4 4" xfId="46047" xr:uid="{9FB2ECD2-27BA-442E-88FF-8341F65AFB4E}"/>
    <cellStyle name="Normal 12 4 5" xfId="43058" xr:uid="{2E185615-E85A-49E0-A33B-33C80ED67925}"/>
    <cellStyle name="Normal 12 5" xfId="760" xr:uid="{02657863-4A35-427C-A360-BBF818BD6B29}"/>
    <cellStyle name="Normal 12 5 2" xfId="44807" xr:uid="{C11D7CD6-03B5-401C-A172-0913B8EFDE8C}"/>
    <cellStyle name="Normal 12 5 3" xfId="46295" xr:uid="{CE3C1607-0BB9-48F9-9B04-B24A25CF4D2D}"/>
    <cellStyle name="Normal 12 5 4" xfId="43285" xr:uid="{BAD9B813-B4EB-41B2-A949-29E9B696348A}"/>
    <cellStyle name="Normal 12 6" xfId="42362" xr:uid="{A641BC47-B96C-43A8-BFD2-0DB1054BD889}"/>
    <cellStyle name="Normal 12 6 2" xfId="44112" xr:uid="{63BEF287-2E2C-4132-B1D7-17369EA7CE89}"/>
    <cellStyle name="Normal 12 7" xfId="42496" xr:uid="{AB48C797-3E4C-4D27-A877-3CD9063A8C84}"/>
    <cellStyle name="Normal 120" xfId="46981" xr:uid="{52B4D2D3-8FA9-413B-B2CD-728053DB92A3}"/>
    <cellStyle name="Normal 121" xfId="266" xr:uid="{0661C409-187B-4501-9ACE-BFB09D5E5BA2}"/>
    <cellStyle name="Normal 122" xfId="46988" xr:uid="{40CE33F7-7A61-42B3-B8E1-377F5AB6DAE7}"/>
    <cellStyle name="Normal 123" xfId="47007" xr:uid="{70EE8516-9951-4C04-BB3E-A7C2BE70A439}"/>
    <cellStyle name="Normal 124" xfId="46989" xr:uid="{01C77930-7725-4EF4-A285-E462B742E276}"/>
    <cellStyle name="Normal 125" xfId="47014" xr:uid="{DFD48842-4146-4B68-B197-D391B39FFCB5}"/>
    <cellStyle name="Normal 126" xfId="41" xr:uid="{0462828D-D77F-4156-ABA8-A09567AD9DFC}"/>
    <cellStyle name="Normal 128 2" xfId="47031" xr:uid="{9316DFA0-2D65-4930-843C-130E45A40E43}"/>
    <cellStyle name="Normal 13" xfId="268" xr:uid="{E087022C-AE26-4AF4-95C4-EB295F560504}"/>
    <cellStyle name="Normal 13 10" xfId="994" xr:uid="{8346286A-FB06-45B9-955F-FFD24FF1ABD0}"/>
    <cellStyle name="Normal 13 11" xfId="42531" xr:uid="{039D2F6A-A4D9-4042-8C2D-86837E687C25}"/>
    <cellStyle name="Normal 13 12" xfId="46999" xr:uid="{C14B0EA1-6A24-4DFD-8F5F-0EE65573FAF1}"/>
    <cellStyle name="Normal 13 2" xfId="400" xr:uid="{09F1E1EE-A012-4ED0-B419-0EF3C71176EF}"/>
    <cellStyle name="Normal 13 2 2" xfId="487" xr:uid="{09C7349C-E919-4C38-BC8B-C81B0E3E2801}"/>
    <cellStyle name="Normal 13 2 2 2" xfId="14367" xr:uid="{C4FE9F3D-06ED-4518-8BDE-1DB6535DD98E}"/>
    <cellStyle name="Normal 13 2 2 2 2" xfId="42463" xr:uid="{C96EEEA7-BE4E-43A7-AB93-A731FDDA826D}"/>
    <cellStyle name="Normal 13 2 2 3" xfId="42053" xr:uid="{517F2B03-1C64-4AB1-A798-3ABB85AE8AC0}"/>
    <cellStyle name="Normal 13 2 3" xfId="13674" xr:uid="{881CDA7C-D414-4378-84ED-5FFEA9A94097}"/>
    <cellStyle name="Normal 13 2 3 2" xfId="44385" xr:uid="{496C4052-963E-4D1E-8FBF-0F007EBB0155}"/>
    <cellStyle name="Normal 13 2 4" xfId="2176" xr:uid="{B4E2AD9A-45BD-431B-9D1D-116C2F5CAAC5}"/>
    <cellStyle name="Normal 13 2 4 2" xfId="45873" xr:uid="{E6A04DBB-3EBD-4F6D-8FC6-15B840A7636B}"/>
    <cellStyle name="Normal 13 2 5" xfId="1209" xr:uid="{A6448847-45F4-4F06-9FB8-FE6006F1BF55}"/>
    <cellStyle name="Normal 13 3" xfId="484" xr:uid="{91B928B4-37B0-4B9E-908A-0D2C6DBCFA30}"/>
    <cellStyle name="Normal 13 3 10" xfId="42051" xr:uid="{7B614DC9-1F42-4382-B413-BB712075CA08}"/>
    <cellStyle name="Normal 13 3 2" xfId="14520" xr:uid="{0173AD77-7974-49D3-B3D3-78393FD6E5E9}"/>
    <cellStyle name="Normal 13 3 2 2" xfId="15130" xr:uid="{6A11AF72-16E9-4D77-AAFB-5C20343E8C8B}"/>
    <cellStyle name="Normal 13 3 2 2 2" xfId="35975" xr:uid="{24D9056C-03AA-4A54-B5FD-24E56C48F24C}"/>
    <cellStyle name="Normal 13 3 2 2 3" xfId="38116" xr:uid="{7840E84A-6ED3-4F54-8EE4-B0E0A5255FD5}"/>
    <cellStyle name="Normal 13 3 2 2 4" xfId="39240" xr:uid="{38BE3808-DCCC-473B-9FAE-3C1E433779E3}"/>
    <cellStyle name="Normal 13 3 2 2 5" xfId="40357" xr:uid="{CEC16511-DBC6-4D66-8E2C-9F1D471E29F1}"/>
    <cellStyle name="Normal 13 3 2 2 6" xfId="41474" xr:uid="{F6C14A9A-D869-4110-8A06-A03C17C3F53C}"/>
    <cellStyle name="Normal 13 3 2 3" xfId="35395" xr:uid="{F0805E88-779B-4BCF-9978-3156DC4099C0}"/>
    <cellStyle name="Normal 13 3 2 4" xfId="37725" xr:uid="{E379A840-EB17-4610-AC4D-AFF6498C419A}"/>
    <cellStyle name="Normal 13 3 2 5" xfId="38896" xr:uid="{4A3A821E-0AFB-4D67-B53C-381FE9AB906B}"/>
    <cellStyle name="Normal 13 3 2 6" xfId="40013" xr:uid="{7D3E0741-DAA4-4AC7-9B78-6B9139C5E207}"/>
    <cellStyle name="Normal 13 3 2 7" xfId="41130" xr:uid="{9F3106EB-80A9-4FC4-9997-A5B2584EB5CD}"/>
    <cellStyle name="Normal 13 3 3" xfId="15106" xr:uid="{2ACC9113-5EDF-4E57-9D0F-C17B0EAC73CA}"/>
    <cellStyle name="Normal 13 3 3 2" xfId="35953" xr:uid="{0F18EE85-3421-47A0-90B4-2BE2882F0DEA}"/>
    <cellStyle name="Normal 13 3 3 3" xfId="38095" xr:uid="{3B93C073-88F7-4F0A-B1B8-95FCEAF620F9}"/>
    <cellStyle name="Normal 13 3 3 4" xfId="39219" xr:uid="{8AA65940-9D7E-4F01-B8D8-4403E9AEA5D1}"/>
    <cellStyle name="Normal 13 3 3 5" xfId="40336" xr:uid="{826D7545-858F-4B76-BC49-57C9A4A842F2}"/>
    <cellStyle name="Normal 13 3 3 6" xfId="41453" xr:uid="{45853095-D52D-4891-BEAE-17893559D0CF}"/>
    <cellStyle name="Normal 13 3 4" xfId="35349" xr:uid="{A39B1925-D6AF-4885-8FCC-85111FC3EB8A}"/>
    <cellStyle name="Normal 13 3 5" xfId="37695" xr:uid="{C0503EEF-42F1-4CF7-8EE8-E0CF7A0EA7E1}"/>
    <cellStyle name="Normal 13 3 6" xfId="38875" xr:uid="{41216B99-EB69-4483-95AB-FEE67752017E}"/>
    <cellStyle name="Normal 13 3 7" xfId="39992" xr:uid="{94665B58-D8E3-48D2-B0BF-E2958E8FE8F2}"/>
    <cellStyle name="Normal 13 3 8" xfId="41109" xr:uid="{2C9E2D64-9053-475D-8F3C-42308862381E}"/>
    <cellStyle name="Normal 13 3 9" xfId="14368" xr:uid="{248AA7AE-1147-45CD-83C7-D04D086377CB}"/>
    <cellStyle name="Normal 13 4" xfId="14369" xr:uid="{BFA5DCD7-0EAB-41A8-AEE6-02A48AA1C2A9}"/>
    <cellStyle name="Normal 13 4 2" xfId="15107" xr:uid="{05DE88BD-2FF6-4428-9A55-1D6096C6442F}"/>
    <cellStyle name="Normal 13 4 2 2" xfId="35954" xr:uid="{0209D41D-AB49-4AB0-BC73-FC4D1CE005AB}"/>
    <cellStyle name="Normal 13 4 2 3" xfId="38096" xr:uid="{5816B9E5-339E-41EF-8D8D-8AE68BD81D71}"/>
    <cellStyle name="Normal 13 4 2 4" xfId="39220" xr:uid="{1A7DDB67-9D7F-4889-802E-F2C45776B243}"/>
    <cellStyle name="Normal 13 4 2 5" xfId="40337" xr:uid="{637CB2B8-8CD2-4AED-81A2-262A432998D3}"/>
    <cellStyle name="Normal 13 4 2 6" xfId="41454" xr:uid="{BE3911E7-93AE-4299-BFDD-8279DC788D88}"/>
    <cellStyle name="Normal 13 4 3" xfId="35350" xr:uid="{7DCF0174-0504-467A-B14A-E43D688E0C65}"/>
    <cellStyle name="Normal 13 4 4" xfId="37696" xr:uid="{AE0CFB0C-A635-44CA-A589-1315B3118870}"/>
    <cellStyle name="Normal 13 4 5" xfId="38876" xr:uid="{5E2762D5-81F0-4A5A-9918-DD5EC6216A4E}"/>
    <cellStyle name="Normal 13 4 6" xfId="39993" xr:uid="{77F5A3AA-69A3-4223-B73D-65A7A6A8519D}"/>
    <cellStyle name="Normal 13 4 7" xfId="41110" xr:uid="{50EB2341-2055-462D-ADA7-AFD6BE4D4030}"/>
    <cellStyle name="Normal 13 5" xfId="14519" xr:uid="{D28BD7E7-1B91-4FDA-A62C-FBF344688E09}"/>
    <cellStyle name="Normal 13 5 2" xfId="15129" xr:uid="{29386B4A-FDB1-4464-8E33-C993DB6FE464}"/>
    <cellStyle name="Normal 13 5 2 2" xfId="35974" xr:uid="{6076BE7D-51A7-4485-A917-64CD760C4C43}"/>
    <cellStyle name="Normal 13 5 2 3" xfId="38115" xr:uid="{453A9511-6117-4EB4-84AC-7015DB891C3C}"/>
    <cellStyle name="Normal 13 5 2 4" xfId="39239" xr:uid="{2D873E66-6826-4E0D-99DE-517E3555AC03}"/>
    <cellStyle name="Normal 13 5 2 5" xfId="40356" xr:uid="{C3199703-E382-456F-90CB-F953CC7D8C84}"/>
    <cellStyle name="Normal 13 5 2 6" xfId="41473" xr:uid="{B2412403-1FDC-4173-A105-1AB23A37F898}"/>
    <cellStyle name="Normal 13 5 3" xfId="35394" xr:uid="{2C0FE1D8-8812-45AE-B080-4E1E0A8BBA3F}"/>
    <cellStyle name="Normal 13 5 4" xfId="37724" xr:uid="{4A588CD9-1C77-46E8-9041-50A26FCD5BEA}"/>
    <cellStyle name="Normal 13 5 5" xfId="38895" xr:uid="{5EB03506-8DC0-449C-A927-B5C6B1F5E35C}"/>
    <cellStyle name="Normal 13 5 6" xfId="40012" xr:uid="{ABE023C1-8C19-420D-B450-FE19949DF0EF}"/>
    <cellStyle name="Normal 13 5 7" xfId="41129" xr:uid="{C2D7534D-A164-4B7E-9701-D0E505FA4236}"/>
    <cellStyle name="Normal 13 6" xfId="13989" xr:uid="{C4A44658-31A5-4F39-91EC-A19CA3FCA3CC}"/>
    <cellStyle name="Normal 13 6 2" xfId="14994" xr:uid="{7ECCF818-27F2-420F-A62D-0AA1F7962AC9}"/>
    <cellStyle name="Normal 13 6 2 2" xfId="35843" xr:uid="{BFD16F4B-8973-4031-AEDB-A30922B8283F}"/>
    <cellStyle name="Normal 13 6 2 3" xfId="37985" xr:uid="{F6023C8F-351A-4776-A9F1-BFFF50E331B9}"/>
    <cellStyle name="Normal 13 6 2 4" xfId="39109" xr:uid="{13E5FD49-ECF2-48C3-BD3A-6416C8F3B17A}"/>
    <cellStyle name="Normal 13 6 2 5" xfId="40226" xr:uid="{C3F5491C-0215-4837-9010-E14F403FDEA3}"/>
    <cellStyle name="Normal 13 6 2 6" xfId="41343" xr:uid="{7F33848B-6462-4D1D-AF8C-896C47E6A7F7}"/>
    <cellStyle name="Normal 13 6 3" xfId="35189" xr:uid="{1ED630CC-1ACB-45C6-BD37-4D00B2D827C4}"/>
    <cellStyle name="Normal 13 6 4" xfId="37573" xr:uid="{FD63761D-7E13-4B6C-92B8-C5A5DE55AA29}"/>
    <cellStyle name="Normal 13 6 5" xfId="38763" xr:uid="{200269B1-5641-4F6D-9FED-72A06E8FF513}"/>
    <cellStyle name="Normal 13 6 6" xfId="39880" xr:uid="{BF6EFF86-1637-479D-B782-4F3BC0B2AB80}"/>
    <cellStyle name="Normal 13 6 7" xfId="40997" xr:uid="{0B61B631-C93E-48FF-A9B9-A26CA5BDF3D1}"/>
    <cellStyle name="Normal 13 7" xfId="13673" xr:uid="{05D8E1C5-0C56-47FD-A3A4-14C79E4A0CF2}"/>
    <cellStyle name="Normal 13 8" xfId="2175" xr:uid="{74CB71F3-9C94-4E2C-8239-1E5FCD5F9D83}"/>
    <cellStyle name="Normal 13 9" xfId="41759" xr:uid="{0DFC9503-CBAA-420F-91E9-D9D0755EE488}"/>
    <cellStyle name="Normal 13_02 Feb  2012 BS Reconciliations Thailand" xfId="14370" xr:uid="{D71D0BE2-43A7-476C-8DC6-BB47900DB44E}"/>
    <cellStyle name="Normal 14" xfId="2177" xr:uid="{B926D6A3-7C00-4BA8-914F-AAF6DA043FB6}"/>
    <cellStyle name="Normal 14 2" xfId="2178" xr:uid="{3482B5F5-332B-4904-88F1-B6C5ABCEEF0A}"/>
    <cellStyle name="Normal 14 2 2" xfId="42423" xr:uid="{4E3CE44A-AC5A-4C35-B187-D153B34467F0}"/>
    <cellStyle name="Normal 14 3" xfId="13675" xr:uid="{1B71FFB1-2C89-43C5-9299-F309D5854DC4}"/>
    <cellStyle name="Normal 14 3 2" xfId="42894" xr:uid="{E6D03EC0-E4DD-4611-B04B-1EFB2982E15C}"/>
    <cellStyle name="Normal 14 3 3" xfId="42551" xr:uid="{F142ACD2-A2B5-41D2-AD38-9289399D5324}"/>
    <cellStyle name="Normal 14 4" xfId="42393" xr:uid="{699D97A0-E2C3-40EA-8565-552A763502D2}"/>
    <cellStyle name="Normal 14 5" xfId="42532" xr:uid="{D7089536-3585-4000-8885-966722BCC552}"/>
    <cellStyle name="Normal 14 6" xfId="42719" xr:uid="{489244D8-EFEC-4C8E-90E2-E803B4A49B34}"/>
    <cellStyle name="Normal 15" xfId="216" xr:uid="{99568B08-6500-4FFF-98C0-F8E716CC97F1}"/>
    <cellStyle name="Normal 15 2" xfId="2179" xr:uid="{5116D777-4FE5-4FA9-A770-F6E8F3904FA7}"/>
    <cellStyle name="Normal 15 2 2" xfId="14574" xr:uid="{D7B542E0-F804-4D8E-B134-28D015F28363}"/>
    <cellStyle name="Normal 15 2 2 2" xfId="15178" xr:uid="{9CB5CCB3-ED7B-44E0-98D4-51F07B8FE766}"/>
    <cellStyle name="Normal 15 2 2 2 2" xfId="36023" xr:uid="{7731DFD1-8A14-4ED6-8398-38458665DDA9}"/>
    <cellStyle name="Normal 15 2 2 2 3" xfId="38163" xr:uid="{704AFBA0-F5B2-48A2-83ED-13E2B84EE651}"/>
    <cellStyle name="Normal 15 2 2 2 4" xfId="39287" xr:uid="{5FDE6559-1A6C-475A-870B-8B5CA9C90413}"/>
    <cellStyle name="Normal 15 2 2 2 5" xfId="40404" xr:uid="{E5BA1732-51EB-43D8-8877-17DCD0BEAB54}"/>
    <cellStyle name="Normal 15 2 2 2 6" xfId="41521" xr:uid="{03433280-8D14-40A9-BEC6-3FD3DBF22655}"/>
    <cellStyle name="Normal 15 2 2 3" xfId="35449" xr:uid="{0C63174C-4590-4EA8-86F5-DDAE7A94C395}"/>
    <cellStyle name="Normal 15 2 2 4" xfId="37774" xr:uid="{0C44127E-6E9A-4EB3-A03A-3FB95B2EEBB0}"/>
    <cellStyle name="Normal 15 2 2 5" xfId="38943" xr:uid="{28B9898D-01E2-4916-B63D-72EF498C3187}"/>
    <cellStyle name="Normal 15 2 2 6" xfId="40060" xr:uid="{A925F251-690B-4EE2-B2F0-2B20E344E17D}"/>
    <cellStyle name="Normal 15 2 2 7" xfId="41177" xr:uid="{0BA2C916-FE7E-4758-ABAD-6C79B33D9560}"/>
    <cellStyle name="Normal 15 2 2 8" xfId="42588" xr:uid="{8E9B9B0E-70E4-4C5B-ACA8-FB4E6E11FFD8}"/>
    <cellStyle name="Normal 15 2 3" xfId="14372" xr:uid="{3529AD5B-E46E-4E3C-B334-062BC42581E9}"/>
    <cellStyle name="Normal 15 2 3 2" xfId="15109" xr:uid="{15AF1501-22B9-441A-99C7-7351F4550853}"/>
    <cellStyle name="Normal 15 2 3 2 2" xfId="35956" xr:uid="{FC251F53-FBBD-406D-A808-D5E68E7EEF5A}"/>
    <cellStyle name="Normal 15 2 3 2 3" xfId="38098" xr:uid="{C7CBC2CA-1E2F-4247-8155-5AA8189814EE}"/>
    <cellStyle name="Normal 15 2 3 2 4" xfId="39222" xr:uid="{F9806EB2-F4F2-4EDC-BA1B-F702C6C05803}"/>
    <cellStyle name="Normal 15 2 3 2 5" xfId="40339" xr:uid="{47FC2582-B997-4A9C-8524-1FBEB101C7C9}"/>
    <cellStyle name="Normal 15 2 3 2 6" xfId="41456" xr:uid="{939DE0B3-DBB2-40D7-A11A-F55FCC2FB69E}"/>
    <cellStyle name="Normal 15 2 3 3" xfId="35352" xr:uid="{3B83720D-A06C-4E0F-B061-C4474F6561BD}"/>
    <cellStyle name="Normal 15 2 3 4" xfId="37698" xr:uid="{AA56A716-0CA6-45C1-A891-3B699B49956C}"/>
    <cellStyle name="Normal 15 2 3 5" xfId="38878" xr:uid="{68896000-FD10-4B69-BF2E-8EE1C14B29A7}"/>
    <cellStyle name="Normal 15 2 3 6" xfId="39995" xr:uid="{5F5BCAA3-48D0-4E35-BD4A-0FC51B873AC6}"/>
    <cellStyle name="Normal 15 2 3 7" xfId="41112" xr:uid="{917AEEDD-B947-4CF7-8F5F-1C730D35797A}"/>
    <cellStyle name="Normal 15 2 3 8" xfId="42552" xr:uid="{CC5DB605-E1DA-4858-81BC-16B70FE7098D}"/>
    <cellStyle name="Normal 15 2 4" xfId="13677" xr:uid="{F9D47C79-F128-43DC-8E23-6A55AEF141E9}"/>
    <cellStyle name="Normal 15 2 5" xfId="42692" xr:uid="{88DB2EC5-A41E-4392-9DB0-531CEFF878DD}"/>
    <cellStyle name="Normal 15 3" xfId="14373" xr:uid="{B1177359-1E3C-45E2-A190-6E17105A27EC}"/>
    <cellStyle name="Normal 15 3 2" xfId="15110" xr:uid="{4564F6E4-FBF9-49CF-826D-F86D1A50A476}"/>
    <cellStyle name="Normal 15 3 2 2" xfId="35957" xr:uid="{0FBA2117-6AC3-4BFF-AE5C-4FCBCE963937}"/>
    <cellStyle name="Normal 15 3 2 3" xfId="38099" xr:uid="{EB38C40A-FF9B-424C-B5A4-24B7AD395BD6}"/>
    <cellStyle name="Normal 15 3 2 4" xfId="39223" xr:uid="{A084D730-3B6C-40E5-9619-107C941257EA}"/>
    <cellStyle name="Normal 15 3 2 5" xfId="40340" xr:uid="{8E5D2C15-FF67-4E5E-ABC4-BEE4F8453A75}"/>
    <cellStyle name="Normal 15 3 2 6" xfId="41457" xr:uid="{EBA5D61C-EF4F-4AC8-BC27-14627DFA4D39}"/>
    <cellStyle name="Normal 15 3 3" xfId="35353" xr:uid="{880FC846-3FA3-4473-A774-6121CBF9A0F3}"/>
    <cellStyle name="Normal 15 3 4" xfId="37699" xr:uid="{FB77F018-7F98-47DA-83DE-FE752A28F70E}"/>
    <cellStyle name="Normal 15 3 5" xfId="38879" xr:uid="{4B5CBDB4-6391-498D-84E4-7A35F5CC7DE8}"/>
    <cellStyle name="Normal 15 3 6" xfId="39996" xr:uid="{8AAAB783-67DC-4070-84C6-796F2FBD45A1}"/>
    <cellStyle name="Normal 15 3 7" xfId="41113" xr:uid="{B79A28D4-1D9E-423F-A924-45B46E7B8C72}"/>
    <cellStyle name="Normal 15 3 8" xfId="42833" xr:uid="{58708456-1F46-486B-AF88-23878B6973C2}"/>
    <cellStyle name="Normal 15 4" xfId="14575" xr:uid="{EA2789F5-0FB2-4348-8EB2-87D254754C8D}"/>
    <cellStyle name="Normal 15 4 2" xfId="15179" xr:uid="{58AAE619-408D-44BF-ADB4-67A1BA19228A}"/>
    <cellStyle name="Normal 15 4 2 2" xfId="36024" xr:uid="{C19F67CE-F4FB-4090-B30A-B70094229E31}"/>
    <cellStyle name="Normal 15 4 2 3" xfId="38164" xr:uid="{F391751F-3043-4A93-B9E7-E52326AD6B06}"/>
    <cellStyle name="Normal 15 4 2 4" xfId="39288" xr:uid="{37DBB20D-DC51-4F30-AB10-7E7BEDE6C31C}"/>
    <cellStyle name="Normal 15 4 2 5" xfId="40405" xr:uid="{E7685426-A9D9-4A73-B342-E57E2244D5E8}"/>
    <cellStyle name="Normal 15 4 2 6" xfId="41522" xr:uid="{F16CF492-0560-4A55-A7F7-F292E37E0BE7}"/>
    <cellStyle name="Normal 15 4 3" xfId="35450" xr:uid="{EEB3C766-D21B-4047-9688-40E2DC0E69FB}"/>
    <cellStyle name="Normal 15 4 4" xfId="37775" xr:uid="{C925F277-33C2-432D-B30F-C8B220AA9A0B}"/>
    <cellStyle name="Normal 15 4 5" xfId="38944" xr:uid="{69095F99-BC93-4B3F-961B-49B24002292B}"/>
    <cellStyle name="Normal 15 4 6" xfId="40061" xr:uid="{A9CB6E51-3DA6-40A2-AFF0-9F815C8C3B88}"/>
    <cellStyle name="Normal 15 4 7" xfId="41178" xr:uid="{9CF09022-7FB2-4FCD-83F6-9F05B9ECEEEA}"/>
    <cellStyle name="Normal 15 4 8" xfId="43966" xr:uid="{8AEE8CB0-60F8-42D1-B287-2D55380D6937}"/>
    <cellStyle name="Normal 15 5" xfId="14371" xr:uid="{D2B94B22-C48C-439A-9652-1B213286CB97}"/>
    <cellStyle name="Normal 15 5 2" xfId="15108" xr:uid="{A2FAA96A-91B7-4F6B-9257-E6FB8DAC03C9}"/>
    <cellStyle name="Normal 15 5 2 2" xfId="35955" xr:uid="{3CEF6855-BCC1-4C5E-B6C9-11C1FE7F24A0}"/>
    <cellStyle name="Normal 15 5 2 3" xfId="38097" xr:uid="{3FEBBD6C-FF06-42F8-9BBF-5E21D29A23CF}"/>
    <cellStyle name="Normal 15 5 2 4" xfId="39221" xr:uid="{75C2BDA8-50E1-48A0-B349-E6B2F12B0136}"/>
    <cellStyle name="Normal 15 5 2 5" xfId="40338" xr:uid="{3DF40031-CCAD-4FCA-AD0B-26056424D710}"/>
    <cellStyle name="Normal 15 5 2 6" xfId="41455" xr:uid="{0841CA05-F131-40A4-8642-C5B05B95749F}"/>
    <cellStyle name="Normal 15 5 3" xfId="35351" xr:uid="{6664D6A1-A4A9-4A23-B2A9-F0216687B1D5}"/>
    <cellStyle name="Normal 15 5 4" xfId="37697" xr:uid="{3015C8B6-D479-425C-B0E3-31B2AC19084D}"/>
    <cellStyle name="Normal 15 5 5" xfId="38877" xr:uid="{63563991-74D2-4CBB-ABA0-6D2A095C1FE2}"/>
    <cellStyle name="Normal 15 5 6" xfId="39994" xr:uid="{2F106F40-935A-4D3E-B0FA-31EB14C80B90}"/>
    <cellStyle name="Normal 15 5 7" xfId="41111" xr:uid="{988D5B0E-EB7B-4469-927A-98B0E3A08472}"/>
    <cellStyle name="Normal 15 5 8" xfId="42565" xr:uid="{602B0C76-7C60-4ECD-BC6C-0E0E92062C73}"/>
    <cellStyle name="Normal 15 6" xfId="13676" xr:uid="{3CBAF0ED-D178-49BD-94A7-A8B4CF7438EF}"/>
    <cellStyle name="Normal 15 7" xfId="102" xr:uid="{949389B4-3E99-40A3-ADE7-174E764300FF}"/>
    <cellStyle name="Normal 15 8" xfId="1329" xr:uid="{D179B26E-D6E1-4F01-8021-095F2C15BDB7}"/>
    <cellStyle name="Normal 16" xfId="2180" xr:uid="{39C56FCD-68CD-41EA-8AFA-6FA4CABD9D75}"/>
    <cellStyle name="Normal 16 2" xfId="14374" xr:uid="{34F62D75-E24D-4849-B0B7-5E74405F526A}"/>
    <cellStyle name="Normal 16 3" xfId="13679" xr:uid="{870FE9A4-C6D0-488B-B13E-A9E83C484046}"/>
    <cellStyle name="Normal 16 3 10" xfId="40982" xr:uid="{E038E47C-2DA9-4817-A9C1-8489B916D6BB}"/>
    <cellStyle name="Normal 16 3 2" xfId="13680" xr:uid="{30A47890-7D8C-43CA-B313-114249AE35E9}"/>
    <cellStyle name="Normal 16 3 2 2" xfId="14981" xr:uid="{046FCCA9-2109-4DD8-83D5-7403189C9635}"/>
    <cellStyle name="Normal 16 3 2 2 2" xfId="35831" xr:uid="{360E2C13-31FA-4CA0-A1A7-A2EF5B224101}"/>
    <cellStyle name="Normal 16 3 2 2 3" xfId="37974" xr:uid="{0BA76165-1356-4742-AB5B-8C6D75D75938}"/>
    <cellStyle name="Normal 16 3 2 2 4" xfId="39098" xr:uid="{6E37629A-2887-493F-84ED-0C2570A6EF25}"/>
    <cellStyle name="Normal 16 3 2 2 5" xfId="40215" xr:uid="{6E679C63-16BF-4102-803F-DA97BA81E9A2}"/>
    <cellStyle name="Normal 16 3 2 2 6" xfId="41332" xr:uid="{DD448DC1-BA13-4770-973E-2DE33C1F8642}"/>
    <cellStyle name="Normal 16 3 2 3" xfId="35125" xr:uid="{5640839D-C258-43B7-BA41-8F3149B6885A}"/>
    <cellStyle name="Normal 16 3 2 4" xfId="37548" xr:uid="{45494F57-D157-4FD4-B79B-570B26E3E193}"/>
    <cellStyle name="Normal 16 3 2 5" xfId="38749" xr:uid="{D609FE0C-6B37-41AB-88A9-DB6EDAC8AD95}"/>
    <cellStyle name="Normal 16 3 2 6" xfId="39866" xr:uid="{D4066A49-E241-4D15-BBEC-F06B9AA3302B}"/>
    <cellStyle name="Normal 16 3 2 7" xfId="40983" xr:uid="{9F8BC17C-320D-4719-9DF8-56ABB5E253C2}"/>
    <cellStyle name="Normal 16 3 3" xfId="13681" xr:uid="{6BD17607-B396-4360-BF4D-E093D104117A}"/>
    <cellStyle name="Normal 16 3 4" xfId="13682" xr:uid="{9AC08820-6777-4040-82A7-41142480B37C}"/>
    <cellStyle name="Normal 16 3 5" xfId="14980" xr:uid="{E7E5D1A8-99F7-4DF4-A8A4-5A1907FE9CAD}"/>
    <cellStyle name="Normal 16 3 5 2" xfId="35830" xr:uid="{81596A03-27A1-44E2-8B50-5E83D78BB178}"/>
    <cellStyle name="Normal 16 3 5 3" xfId="37973" xr:uid="{188453FA-77E2-4A77-A4E7-B2B0F908E384}"/>
    <cellStyle name="Normal 16 3 5 4" xfId="39097" xr:uid="{DAAFA001-3402-4890-ADA4-86B58F162938}"/>
    <cellStyle name="Normal 16 3 5 5" xfId="40214" xr:uid="{E73CE4AD-DDEF-48B0-AD6C-DBA8F7027768}"/>
    <cellStyle name="Normal 16 3 5 6" xfId="41331" xr:uid="{5386AD88-8389-4761-BE05-F8A22CCAA67F}"/>
    <cellStyle name="Normal 16 3 6" xfId="35124" xr:uid="{8498FBB3-D98F-428A-B5AF-93CBF4F85BE9}"/>
    <cellStyle name="Normal 16 3 7" xfId="37547" xr:uid="{4071791A-4113-428E-AA4E-5B10BDB9996B}"/>
    <cellStyle name="Normal 16 3 8" xfId="38748" xr:uid="{4E85851D-2902-4C0E-86DB-B310B9CCD54A}"/>
    <cellStyle name="Normal 16 3 9" xfId="39865" xr:uid="{47D0F3C5-C46F-4B0E-B770-B3BE8D7BE518}"/>
    <cellStyle name="Normal 16 4" xfId="13678" xr:uid="{215868C1-4DB9-42BE-807E-E8F2DF5ED21F}"/>
    <cellStyle name="Normal 16 5" xfId="42731" xr:uid="{E54FF3A6-F8A4-4AF7-8CA3-17D62DEC6DBA}"/>
    <cellStyle name="Normal 160" xfId="47036" xr:uid="{8C83655F-AF35-42CF-AC14-5278050B8086}"/>
    <cellStyle name="Normal 17" xfId="88" xr:uid="{6D6FDBAF-83B2-4979-8077-E16094EC5782}"/>
    <cellStyle name="Normal 17 2" xfId="13684" xr:uid="{FFD2D819-9480-43DD-AE7A-90E1698C27EC}"/>
    <cellStyle name="Normal 17 2 2" xfId="13685" xr:uid="{04860893-BCF2-4986-9F5C-788E74A93BD7}"/>
    <cellStyle name="Normal 17 2 3" xfId="13991" xr:uid="{9E0A745B-686E-472B-B28B-7A13E57A4F98}"/>
    <cellStyle name="Normal 17 2 4" xfId="14983" xr:uid="{B8A44782-BE8A-4C50-93AF-22B245473C1C}"/>
    <cellStyle name="Normal 17 2 4 2" xfId="35833" xr:uid="{BE7AEAAF-7C54-4071-B6E7-53A9EE4C1728}"/>
    <cellStyle name="Normal 17 2 4 3" xfId="37976" xr:uid="{9CB26400-9874-48BC-B605-5A846B5A1316}"/>
    <cellStyle name="Normal 17 2 4 4" xfId="39100" xr:uid="{08908108-B400-4460-9978-B975FB33FD34}"/>
    <cellStyle name="Normal 17 2 4 5" xfId="40217" xr:uid="{568743D0-6D97-4F63-B146-391555C31C5E}"/>
    <cellStyle name="Normal 17 2 4 6" xfId="41334" xr:uid="{95D95797-F1BC-4E65-A165-7F0A1EE79932}"/>
    <cellStyle name="Normal 17 2 5" xfId="35127" xr:uid="{52EA56A8-2197-4A77-B909-D498A63D485E}"/>
    <cellStyle name="Normal 17 2 6" xfId="37550" xr:uid="{2E5D34FE-3F3E-4FF8-AB87-A04968BA4308}"/>
    <cellStyle name="Normal 17 2 7" xfId="38751" xr:uid="{59730CE0-D7DA-4B61-B66B-D6637D141063}"/>
    <cellStyle name="Normal 17 2 8" xfId="39868" xr:uid="{EBE850D0-E49D-4526-ABBE-44C8032A0F7B}"/>
    <cellStyle name="Normal 17 2 9" xfId="40985" xr:uid="{4EC54C3F-0AE4-4C26-8FA9-41F00981DEB3}"/>
    <cellStyle name="Normal 17 3" xfId="13686" xr:uid="{386EEFDF-307F-4861-90D9-758B2E334B62}"/>
    <cellStyle name="Normal 17 3 2" xfId="14376" xr:uid="{3F49435D-9B45-49DF-AD96-EE2316022D34}"/>
    <cellStyle name="Normal 17 4" xfId="13687" xr:uid="{FFE2FB6F-4640-4A97-AE47-B82937872358}"/>
    <cellStyle name="Normal 17 5" xfId="14375" xr:uid="{F4E0B111-7D40-40C1-A11B-E03ECB832277}"/>
    <cellStyle name="Normal 17 6" xfId="13683" xr:uid="{004C2EE3-4E91-4B7B-AE37-02FF2704BF27}"/>
    <cellStyle name="Normal 17 6 2" xfId="35126" xr:uid="{D115C313-582D-4E87-A3F5-F327DE34D68A}"/>
    <cellStyle name="Normal 17 6 3" xfId="37549" xr:uid="{EB1FF357-8980-409A-88FB-F13C1BA52E34}"/>
    <cellStyle name="Normal 17 6 4" xfId="38750" xr:uid="{F062A095-BCBA-49CC-B939-5F34B87195E1}"/>
    <cellStyle name="Normal 17 6 5" xfId="39867" xr:uid="{3AC3EE98-0065-4955-85E1-2405CEFDC661}"/>
    <cellStyle name="Normal 17 6 6" xfId="40984" xr:uid="{EA29CBE8-31E1-474F-A565-3DB0B44F3476}"/>
    <cellStyle name="Normal 17 7" xfId="14982" xr:uid="{1399D4EB-AF12-4106-956F-3067BB29CBCD}"/>
    <cellStyle name="Normal 17 7 2" xfId="35832" xr:uid="{F8F14AC9-92C0-41F1-8D4A-D305B48B242F}"/>
    <cellStyle name="Normal 17 7 3" xfId="37975" xr:uid="{B67A5607-BAB8-4006-BEB3-5A98301FED82}"/>
    <cellStyle name="Normal 17 7 4" xfId="39099" xr:uid="{E1EDACF4-F3EB-44DC-9084-A4C1F9FEA788}"/>
    <cellStyle name="Normal 17 7 5" xfId="40216" xr:uid="{AEB9A5AE-03E7-427E-8BE8-803FEB783D77}"/>
    <cellStyle name="Normal 17 7 6" xfId="41333" xr:uid="{C4D1B75A-1E69-4BD4-84A3-B3CD9EFAD2F8}"/>
    <cellStyle name="Normal 18" xfId="1324" xr:uid="{00C10027-5FBB-491A-99FC-F7B79FD65D53}"/>
    <cellStyle name="Normal 18 2" xfId="13689" xr:uid="{4642D62E-48F4-4BB9-A94F-B7DC8C0E88B3}"/>
    <cellStyle name="Normal 18 2 2" xfId="14378" xr:uid="{27F0E11E-E8F3-4308-A69C-A5C1D1C32007}"/>
    <cellStyle name="Normal 18 2 2 2" xfId="15112" xr:uid="{D12DC4EC-6AFA-45D4-820D-004B5F9A2463}"/>
    <cellStyle name="Normal 18 2 2 2 2" xfId="35959" xr:uid="{0162522D-2371-4AF9-85CC-24934C487D99}"/>
    <cellStyle name="Normal 18 2 2 2 3" xfId="38101" xr:uid="{982519BF-6625-49D2-86F9-9E02B5293D90}"/>
    <cellStyle name="Normal 18 2 2 2 4" xfId="39225" xr:uid="{CC01F368-11D3-44D8-8BA0-B4DF8310C1B0}"/>
    <cellStyle name="Normal 18 2 2 2 5" xfId="40342" xr:uid="{82D2F9D2-3832-4AD3-88F4-7C900109323F}"/>
    <cellStyle name="Normal 18 2 2 2 6" xfId="41459" xr:uid="{AC333350-7B3F-4D4A-A710-1AEC73993232}"/>
    <cellStyle name="Normal 18 2 2 3" xfId="35355" xr:uid="{3D2D13A9-5E59-49D3-A71F-3A6FC37D6B3D}"/>
    <cellStyle name="Normal 18 2 2 4" xfId="37701" xr:uid="{75359F9E-F8FD-4018-8731-C218C173D6CF}"/>
    <cellStyle name="Normal 18 2 2 5" xfId="38881" xr:uid="{1A67CA85-D282-47FE-AEE1-D3884FFE96FC}"/>
    <cellStyle name="Normal 18 2 2 6" xfId="39998" xr:uid="{85B8204F-20B8-42A2-BD07-B7E9E128E2B3}"/>
    <cellStyle name="Normal 18 2 2 7" xfId="41115" xr:uid="{012E41C0-86F7-40E2-82B5-93647633FD9A}"/>
    <cellStyle name="Normal 18 2 3" xfId="14576" xr:uid="{952F7E18-BE71-4150-9499-D9F435E66E33}"/>
    <cellStyle name="Normal 18 2 3 2" xfId="15180" xr:uid="{27328DB8-D534-4DFC-B0A0-88B726429DEE}"/>
    <cellStyle name="Normal 18 2 3 2 2" xfId="36025" xr:uid="{5C2C1291-BA35-44FB-BAAA-A9BD8B15DACE}"/>
    <cellStyle name="Normal 18 2 3 2 3" xfId="38165" xr:uid="{151C8F7A-F3D1-4301-8D17-63C6FD6B6CA9}"/>
    <cellStyle name="Normal 18 2 3 2 4" xfId="39289" xr:uid="{E6495595-309D-4078-BD71-6B5D57FC35DF}"/>
    <cellStyle name="Normal 18 2 3 2 5" xfId="40406" xr:uid="{C81417B0-259E-47FD-9E13-A4B38C0B2FA9}"/>
    <cellStyle name="Normal 18 2 3 2 6" xfId="41523" xr:uid="{87AB395D-46ED-4DA6-96D3-C77663DEED26}"/>
    <cellStyle name="Normal 18 2 3 3" xfId="35451" xr:uid="{102F9348-5CD2-427C-87BB-38E3486F3CE9}"/>
    <cellStyle name="Normal 18 2 3 4" xfId="37776" xr:uid="{D7BB6203-ED17-4E79-A036-EE471B8C6752}"/>
    <cellStyle name="Normal 18 2 3 5" xfId="38945" xr:uid="{90B43170-BF42-47C4-8123-CC1D2341F407}"/>
    <cellStyle name="Normal 18 2 3 6" xfId="40062" xr:uid="{44E0BF4B-BDFE-49B2-8596-09F135220907}"/>
    <cellStyle name="Normal 18 2 3 7" xfId="41179" xr:uid="{0D9A8D4A-EA07-48D7-8687-CF5E7D7B342E}"/>
    <cellStyle name="Normal 18 2 4" xfId="14377" xr:uid="{373DB61E-8696-4D1B-86F4-5885FC7A58F3}"/>
    <cellStyle name="Normal 18 2 4 2" xfId="15111" xr:uid="{237C6C54-AE51-45A5-BE18-D4BE1012B6A8}"/>
    <cellStyle name="Normal 18 2 4 2 2" xfId="35958" xr:uid="{4ED50621-09AF-45D4-9A12-BED2A3C6FDCE}"/>
    <cellStyle name="Normal 18 2 4 2 3" xfId="38100" xr:uid="{2731B586-CC73-4ABE-995D-BE9B6A719D97}"/>
    <cellStyle name="Normal 18 2 4 2 4" xfId="39224" xr:uid="{30B440A1-7C15-40BB-ACC9-C591AECCE2E6}"/>
    <cellStyle name="Normal 18 2 4 2 5" xfId="40341" xr:uid="{EFBF456A-B297-4AA9-8FEC-9A2B4D11DE52}"/>
    <cellStyle name="Normal 18 2 4 2 6" xfId="41458" xr:uid="{6BDB328D-0698-4976-97CF-31AF42BEBD20}"/>
    <cellStyle name="Normal 18 2 4 3" xfId="35354" xr:uid="{25F2D8F8-3AD4-4BB5-A3F3-E485ECB61788}"/>
    <cellStyle name="Normal 18 2 4 4" xfId="37700" xr:uid="{3FAE40B4-C462-41E3-BB23-9E502649F586}"/>
    <cellStyle name="Normal 18 2 4 5" xfId="38880" xr:uid="{E337AB41-94CC-4420-9901-0F215063FF1A}"/>
    <cellStyle name="Normal 18 2 4 6" xfId="39997" xr:uid="{86440478-37DA-4A00-8AB0-E0F75E3BE101}"/>
    <cellStyle name="Normal 18 2 4 7" xfId="41114" xr:uid="{56367C28-A71B-4E41-9C41-127FF50FC5F0}"/>
    <cellStyle name="Normal 18 2 5" xfId="42557" xr:uid="{FDFFB1D1-34D0-4A2E-941B-4C7CD37C8350}"/>
    <cellStyle name="Normal 18 2 6" xfId="47067" xr:uid="{487FD087-4E6A-4755-845B-8A49839425DD}"/>
    <cellStyle name="Normal 18 3" xfId="13994" xr:uid="{C51DEB6E-8B31-4F19-986E-A190867431FB}"/>
    <cellStyle name="Normal 18 3 2" xfId="42652" xr:uid="{9BA7D1E8-5D7C-451F-A21E-AD3C8F873A8A}"/>
    <cellStyle name="Normal 18 4" xfId="13688" xr:uid="{2F91C624-63C1-41D1-8568-A4C5C8135727}"/>
    <cellStyle name="Normal 18 5" xfId="42614" xr:uid="{786DE5FB-8844-40B6-80FB-6AB8D985D810}"/>
    <cellStyle name="Normal 18 6" xfId="46986" xr:uid="{7D917D6E-1420-4178-8C3B-8355F77BDBAC}"/>
    <cellStyle name="Normal 188 5" xfId="2" xr:uid="{00000000-0005-0000-0000-000002000000}"/>
    <cellStyle name="Normal 19" xfId="2181" xr:uid="{55F3DDEF-3BC2-414C-945A-0BFF2A6D60C8}"/>
    <cellStyle name="Normal 19 2" xfId="13691" xr:uid="{41C109A3-CF43-42C4-9AB9-9981586756DA}"/>
    <cellStyle name="Normal 19 2 2" xfId="14577" xr:uid="{0533E20C-EC39-4074-B9D3-498550DAE02C}"/>
    <cellStyle name="Normal 19 2 2 2" xfId="15181" xr:uid="{DAF64885-F00B-4E1A-B7B4-8B242DE5C837}"/>
    <cellStyle name="Normal 19 2 2 2 2" xfId="36026" xr:uid="{408D66AE-6219-485A-A0F7-520870D10BC1}"/>
    <cellStyle name="Normal 19 2 2 2 3" xfId="38166" xr:uid="{0CE361BB-FA9D-4636-9793-2C2982C64B25}"/>
    <cellStyle name="Normal 19 2 2 2 4" xfId="39290" xr:uid="{BF331C51-63CA-4C41-BAC8-1536CDC807FB}"/>
    <cellStyle name="Normal 19 2 2 2 5" xfId="40407" xr:uid="{B79C9952-CCED-449F-A2B2-956C1067AD0D}"/>
    <cellStyle name="Normal 19 2 2 2 6" xfId="41524" xr:uid="{9910E870-B5DA-4D78-A5F7-EFEF076CB026}"/>
    <cellStyle name="Normal 19 2 2 3" xfId="35452" xr:uid="{A4F152B7-42E8-43AD-98F6-0774B67B82B7}"/>
    <cellStyle name="Normal 19 2 2 4" xfId="37777" xr:uid="{0F0AFE64-1447-4ACD-A599-7907118B7050}"/>
    <cellStyle name="Normal 19 2 2 5" xfId="38946" xr:uid="{66206CCC-3C37-46C1-8F21-4D42877574BE}"/>
    <cellStyle name="Normal 19 2 2 6" xfId="40063" xr:uid="{C6241210-AB7D-42CE-BDA7-914DAD05792A}"/>
    <cellStyle name="Normal 19 2 2 7" xfId="41180" xr:uid="{E4FF3BB0-56C7-4109-ADA3-0608F9F2CB2D}"/>
    <cellStyle name="Normal 19 2 3" xfId="14380" xr:uid="{A93BDD17-AAD5-4609-B860-25105CFA28D2}"/>
    <cellStyle name="Normal 19 2 3 2" xfId="15114" xr:uid="{0CC02A75-7173-4F2D-B44D-06AE78093534}"/>
    <cellStyle name="Normal 19 2 3 2 2" xfId="35961" xr:uid="{B9910286-3546-4D9D-9DEC-1A1CDAC09FC7}"/>
    <cellStyle name="Normal 19 2 3 2 3" xfId="38103" xr:uid="{AF79A33B-2080-4285-ACAA-7EE9978FB6CE}"/>
    <cellStyle name="Normal 19 2 3 2 4" xfId="39227" xr:uid="{B5597E97-9F8D-408B-B8A5-D919891A68A1}"/>
    <cellStyle name="Normal 19 2 3 2 5" xfId="40344" xr:uid="{6D573112-C0BE-4E07-A784-4A452D7B4A85}"/>
    <cellStyle name="Normal 19 2 3 2 6" xfId="41461" xr:uid="{EBADFA8A-E595-4D57-AE9F-DB8D8E9960F3}"/>
    <cellStyle name="Normal 19 2 3 3" xfId="35357" xr:uid="{4E6C3582-E780-45BB-ACFF-7B63DC9C8F9A}"/>
    <cellStyle name="Normal 19 2 3 4" xfId="37703" xr:uid="{D2C9458A-06D5-468C-9449-ACCC86AACEE7}"/>
    <cellStyle name="Normal 19 2 3 5" xfId="38883" xr:uid="{BAB6A91D-E51E-449E-B8C7-69D9F4CA8A2A}"/>
    <cellStyle name="Normal 19 2 3 6" xfId="40000" xr:uid="{8E1C018F-01A7-4A4F-A0A3-6B0EA725785B}"/>
    <cellStyle name="Normal 19 2 3 7" xfId="41117" xr:uid="{503C22AF-A095-48A2-A248-E50F99193476}"/>
    <cellStyle name="Normal 19 2 4" xfId="42824" xr:uid="{217ADDAE-05B4-44F0-B3BA-47D471C2DE73}"/>
    <cellStyle name="Normal 19 3" xfId="14381" xr:uid="{961C17D1-A89B-4747-B003-585F2A85D61E}"/>
    <cellStyle name="Normal 19 3 2" xfId="15115" xr:uid="{17FD877A-B7D1-4173-ACAA-AAEC4EA79AC4}"/>
    <cellStyle name="Normal 19 3 2 2" xfId="35962" xr:uid="{544A938A-C81E-4D20-B7C0-30B4F9CD4418}"/>
    <cellStyle name="Normal 19 3 2 3" xfId="38104" xr:uid="{EC861AD0-E3D9-4D87-94E9-FEDE68203121}"/>
    <cellStyle name="Normal 19 3 2 4" xfId="39228" xr:uid="{DF8643A2-51A6-45C6-B4CA-438B06FF0A05}"/>
    <cellStyle name="Normal 19 3 2 5" xfId="40345" xr:uid="{D48545DF-4D1B-4962-B3B6-C78657A384E9}"/>
    <cellStyle name="Normal 19 3 2 6" xfId="41462" xr:uid="{6A63F160-9E86-4CCB-995E-DAF4F62EDCC0}"/>
    <cellStyle name="Normal 19 3 3" xfId="35358" xr:uid="{83501D81-653E-43D6-A797-4C10666C5DF3}"/>
    <cellStyle name="Normal 19 3 4" xfId="37704" xr:uid="{C3E349A5-D08B-4AFD-8DC4-40A6FF1C6097}"/>
    <cellStyle name="Normal 19 3 5" xfId="38884" xr:uid="{28BAEECB-E362-4C4D-8B7F-852F6B52B109}"/>
    <cellStyle name="Normal 19 3 6" xfId="40001" xr:uid="{2D7BC780-46DD-4E84-87BF-292F1EE64230}"/>
    <cellStyle name="Normal 19 3 7" xfId="41118" xr:uid="{610F7DB3-D5A4-4433-86C0-61571B770775}"/>
    <cellStyle name="Normal 19 3 8" xfId="42556" xr:uid="{0C81DE2B-8B11-4C5F-8608-9E5D91F64785}"/>
    <cellStyle name="Normal 19 4" xfId="14578" xr:uid="{43D5275C-751B-426F-886A-33B8B9EB1FAF}"/>
    <cellStyle name="Normal 19 4 2" xfId="15182" xr:uid="{D91148F3-236C-45B3-AE79-18BD6D87DCDA}"/>
    <cellStyle name="Normal 19 4 2 2" xfId="36027" xr:uid="{2F653D38-44D8-4C47-8E05-7EF35EFBC99B}"/>
    <cellStyle name="Normal 19 4 2 3" xfId="38167" xr:uid="{32B613F7-D1F3-48A8-8B86-117394DB957E}"/>
    <cellStyle name="Normal 19 4 2 4" xfId="39291" xr:uid="{CA88C308-5C1E-41B8-B667-87097F0D8DE9}"/>
    <cellStyle name="Normal 19 4 2 5" xfId="40408" xr:uid="{F64484E2-3D55-4D13-B853-B01C8DD4F3A5}"/>
    <cellStyle name="Normal 19 4 2 6" xfId="41525" xr:uid="{3842D3AB-4E24-4AC0-9F2E-0511D11D1290}"/>
    <cellStyle name="Normal 19 4 3" xfId="35453" xr:uid="{9E8450F2-E694-4E7E-ABC5-24CF70741133}"/>
    <cellStyle name="Normal 19 4 4" xfId="37778" xr:uid="{304CC68C-EF4C-4AF7-A968-6DFFB64DCF83}"/>
    <cellStyle name="Normal 19 4 5" xfId="38947" xr:uid="{C6BA09A4-DCBD-4919-A1D0-02706497B94C}"/>
    <cellStyle name="Normal 19 4 6" xfId="40064" xr:uid="{0EC0793A-FE1F-4DAD-8F99-05EA6E653C7C}"/>
    <cellStyle name="Normal 19 4 7" xfId="41181" xr:uid="{13745CF5-1546-4264-A730-7AC016381A34}"/>
    <cellStyle name="Normal 19 5" xfId="14379" xr:uid="{E7442D26-961E-45DA-828D-8BF957703D4A}"/>
    <cellStyle name="Normal 19 5 2" xfId="15113" xr:uid="{9EBD82CE-F7B1-4ACD-B1D6-49D172B49B49}"/>
    <cellStyle name="Normal 19 5 2 2" xfId="35960" xr:uid="{37E15C79-1F3C-41D2-9F91-94E64C6B79B1}"/>
    <cellStyle name="Normal 19 5 2 3" xfId="38102" xr:uid="{0720C1D4-DF8F-4BB6-A7B7-24C88A0AA94B}"/>
    <cellStyle name="Normal 19 5 2 4" xfId="39226" xr:uid="{692A4301-666A-4430-B8D5-6C1ED69E0A92}"/>
    <cellStyle name="Normal 19 5 2 5" xfId="40343" xr:uid="{8A23681A-5DC5-4866-8DF7-29631B7B41D7}"/>
    <cellStyle name="Normal 19 5 2 6" xfId="41460" xr:uid="{D48EDEF1-1B29-4A6B-BFBD-FCCDDBA7A436}"/>
    <cellStyle name="Normal 19 5 3" xfId="35356" xr:uid="{E1A74439-0673-40DC-87AE-5F2804707DFD}"/>
    <cellStyle name="Normal 19 5 4" xfId="37702" xr:uid="{6176265F-3809-443F-A496-84B99806CA3E}"/>
    <cellStyle name="Normal 19 5 5" xfId="38882" xr:uid="{1110A250-93F2-4D5F-9644-E17BFA63C10A}"/>
    <cellStyle name="Normal 19 5 6" xfId="39999" xr:uid="{618A4E57-C36F-4562-9DE1-FDE569B79747}"/>
    <cellStyle name="Normal 19 5 7" xfId="41116" xr:uid="{9C1F75C4-802C-4650-93F5-C03398925318}"/>
    <cellStyle name="Normal 19 6" xfId="13690" xr:uid="{F2E83A63-64A0-4884-B08B-4530E4E8DCE0}"/>
    <cellStyle name="Normal 19 7" xfId="42617" xr:uid="{2478CAD7-EC0E-4ED6-9F21-498BC81333A9}"/>
    <cellStyle name="Normal 2" xfId="3" xr:uid="{00000000-0005-0000-0000-000003000000}"/>
    <cellStyle name="Normal 2 10" xfId="38202" xr:uid="{990C6834-9FC3-4499-B510-3A9A820EA5FF}"/>
    <cellStyle name="Normal 2 11" xfId="156" xr:uid="{69167CFD-B8D1-46D9-AB84-E6F0C643A8DF}"/>
    <cellStyle name="Normal 2 11 2" xfId="15266" xr:uid="{ED921FE6-AD28-41FD-8B6E-57F688AA8631}"/>
    <cellStyle name="Normal 2 12" xfId="1216" xr:uid="{5F6EE3E9-34C9-407D-9C2B-9650ED324D39}"/>
    <cellStyle name="Normal 2 13" xfId="41574" xr:uid="{894242A6-F2C3-4308-B7A5-39DE54778B03}"/>
    <cellStyle name="Normal 2 14" xfId="757" xr:uid="{3BD9C072-A5FF-49AF-9D8E-C548B1F78AEA}"/>
    <cellStyle name="Normal 2 15" xfId="1226" xr:uid="{9FA6FEC4-01E2-4208-8528-46704C66191A}"/>
    <cellStyle name="Normal 2 16" xfId="43" xr:uid="{EE58660B-ED1E-454F-8A51-8286A9C6A74C}"/>
    <cellStyle name="Normal 2 2" xfId="47" xr:uid="{B83C314D-65A5-443F-BB1E-038E1011F321}"/>
    <cellStyle name="Normal 2 2 10" xfId="763" xr:uid="{B9289651-456F-4B4E-A08B-1EE66C38EFAF}"/>
    <cellStyle name="Normal 2 2 11" xfId="41822" xr:uid="{79F3A67D-B623-4295-A62E-4D08C74119A7}"/>
    <cellStyle name="Normal 2 2 2" xfId="55" xr:uid="{6DB48C12-EA73-4C2F-A19B-6AB07D1FB155}"/>
    <cellStyle name="Normal 2 2 2 2" xfId="214" xr:uid="{F6E63EBD-6490-44FF-98CE-5040EE1794EC}"/>
    <cellStyle name="Normal 2 2 2 2 2" xfId="42428" xr:uid="{72101AA4-DF82-4921-B8C5-0B9A7C5BC78A}"/>
    <cellStyle name="Normal 2 2 2 2 2 2" xfId="42664" xr:uid="{980EC185-F4FA-464E-9F7C-DB47EA65416E}"/>
    <cellStyle name="Normal 2 2 2 2 3" xfId="42355" xr:uid="{84F8BC72-2ACD-4490-B75A-310DC9C0480B}"/>
    <cellStyle name="Normal 2 2 2 2 4" xfId="42536" xr:uid="{521F0BE9-DE98-485C-9F09-A24B22AB4C18}"/>
    <cellStyle name="Normal 2 2 2 3" xfId="13692" xr:uid="{3949B9EF-B3BF-46DD-8660-4A18F3C464BB}"/>
    <cellStyle name="Normal 2 2 2 3 2" xfId="42461" xr:uid="{00674DC2-1E36-4945-98EC-A3D829829A37}"/>
    <cellStyle name="Normal 2 2 2 4" xfId="14824" xr:uid="{96060B6B-5E1B-4D7C-B16E-DDA77363531A}"/>
    <cellStyle name="Normal 2 2 2 5" xfId="13020" xr:uid="{C6EEB5C5-C96E-4810-AD1D-AAD8EADC541B}"/>
    <cellStyle name="Normal 2 2 2 6" xfId="478" xr:uid="{67327866-D81A-4B5F-95D6-496687A44846}"/>
    <cellStyle name="Normal 2 2 2 7" xfId="162" xr:uid="{AAEC0693-1B2C-44EE-B113-AE518302BB77}"/>
    <cellStyle name="Normal 2 2 2 8" xfId="42354" xr:uid="{3CBD1CC4-A1EA-4D8E-ACAD-75C00599E29C}"/>
    <cellStyle name="Normal 2 2 3" xfId="79" xr:uid="{DA955B45-A69E-4D16-8BB7-2A9F9C65696B}"/>
    <cellStyle name="Normal 2 2 3 10" xfId="47003" xr:uid="{AA773B76-8578-4BBE-80C8-4A592488CBC5}"/>
    <cellStyle name="Normal 2 2 3 2" xfId="1017" xr:uid="{AEAC41A9-C047-4FFC-9B6D-856768EBE760}"/>
    <cellStyle name="Normal 2 2 3 2 2" xfId="14382" xr:uid="{03E4B5A0-B6FF-40E1-B443-534C5C55CA73}"/>
    <cellStyle name="Normal 2 2 3 2 2 2" xfId="47066" xr:uid="{BF9FBDE7-5935-406A-8149-28CDE799C831}"/>
    <cellStyle name="Normal 2 2 3 2 3" xfId="42467" xr:uid="{79C6C03A-63AA-4493-8A10-B3DD92E878C8}"/>
    <cellStyle name="Normal 2 2 3 3" xfId="13023" xr:uid="{6DF7BFCB-25AB-4F3F-8CF4-7EEB7AB57D24}"/>
    <cellStyle name="Normal 2 2 3 3 2" xfId="42444" xr:uid="{0E3E5EE0-1658-4CA1-8F2E-3C4768C871F8}"/>
    <cellStyle name="Normal 2 2 3 4" xfId="41589" xr:uid="{1EC1B46B-258F-41E2-AD31-3F413102C17A}"/>
    <cellStyle name="Normal 2 2 3 5" xfId="795" xr:uid="{012F8C1C-3AC2-4994-995C-DB163018F54D}"/>
    <cellStyle name="Normal 2 2 3 6" xfId="41842" xr:uid="{F18E5DFF-FA02-404E-A1F8-4C8AF6DD4C23}"/>
    <cellStyle name="Normal 2 2 3 7" xfId="269" xr:uid="{78DE8A89-F689-4FA4-A3A8-FB6A14EE366C}"/>
    <cellStyle name="Normal 2 2 3 8" xfId="42356" xr:uid="{F333D30E-4C56-4068-BEE2-7FC54DAC9D57}"/>
    <cellStyle name="Normal 2 2 3 9" xfId="43944" xr:uid="{A1FC39D6-D93D-4C52-BEBB-19ACC402EEE7}"/>
    <cellStyle name="Normal 2 2 4" xfId="223" xr:uid="{2883F6DE-7507-49B9-AC5A-D29E43629A02}"/>
    <cellStyle name="Normal 2 2 4 2" xfId="1065" xr:uid="{07097612-66E0-44C6-AC5B-5AD96800C65F}"/>
    <cellStyle name="Normal 2 2 4 3" xfId="14383" xr:uid="{0A649B69-F3CD-46E9-A225-F4B01DD17C88}"/>
    <cellStyle name="Normal 2 2 4 4" xfId="41630" xr:uid="{D2EB85AA-67A6-4502-BCD1-E68463B0FE31}"/>
    <cellStyle name="Normal 2 2 4 5" xfId="851" xr:uid="{00FC0E9E-4857-48CB-BB7F-C61D9C7E92E2}"/>
    <cellStyle name="Normal 2 2 5" xfId="910" xr:uid="{E65B2340-7CFD-425F-89E3-87BC274C4CD7}"/>
    <cellStyle name="Normal 2 2 5 2" xfId="1123" xr:uid="{5E91B598-3390-40C4-B2F6-1F8F7A99BFE2}"/>
    <cellStyle name="Normal 2 2 5 3" xfId="13038" xr:uid="{62E23872-5866-4702-8802-43D0ED7A3B3D}"/>
    <cellStyle name="Normal 2 2 5 4" xfId="41683" xr:uid="{18E788E4-9918-4BBE-A8DD-0A89572071C6}"/>
    <cellStyle name="Normal 2 2 6" xfId="957" xr:uid="{753B11A5-B5EF-4FFE-938A-94E03ECEDEB9}"/>
    <cellStyle name="Normal 2 2 6 2" xfId="1171" xr:uid="{AD33F8D9-E457-4C64-BF4E-A0836317D2DD}"/>
    <cellStyle name="Normal 2 2 6 3" xfId="36553" xr:uid="{1ACDF40D-78BF-4DD1-A90D-3CCF34FE4420}"/>
    <cellStyle name="Normal 2 2 6 4" xfId="41726" xr:uid="{4FE9F3D0-AEEC-495E-A35D-B4FD43B0D815}"/>
    <cellStyle name="Normal 2 2 6 5" xfId="42492" xr:uid="{34DE64AA-2F57-4141-98EC-C17BC76A7BF8}"/>
    <cellStyle name="Normal 2 2 7" xfId="775" xr:uid="{B9F60D33-3DDF-400E-8698-750CBC3CB86A}"/>
    <cellStyle name="Normal 2 2 8" xfId="15267" xr:uid="{7D796111-F5AF-4B84-BF98-0D9F56867BFF}"/>
    <cellStyle name="Normal 2 2 9" xfId="768" xr:uid="{08D7A627-37FD-4B8B-B0D0-E1A28E2FD61F}"/>
    <cellStyle name="Normal 2 2 9 2" xfId="41563" xr:uid="{326D2892-1A8F-445C-98EC-4ADBF44C7BF1}"/>
    <cellStyle name="Normal 2 3" xfId="49" xr:uid="{5B42EFDD-3D98-4013-AC40-54419A417F49}"/>
    <cellStyle name="Normal 2 3 10" xfId="41836" xr:uid="{E1DAECA4-7F6C-497E-9E9B-20136AFADA94}"/>
    <cellStyle name="Normal 2 3 11" xfId="187" xr:uid="{C5722BD9-B5DB-4B33-A27D-7C30B38F2BF1}"/>
    <cellStyle name="Normal 2 3 12" xfId="47008" xr:uid="{408EEA6E-2E39-41E6-AF76-03F5861B8CCD}"/>
    <cellStyle name="Normal 2 3 2" xfId="97" xr:uid="{753ACA32-DA0D-420D-BE93-26A2CB50D203}"/>
    <cellStyle name="Normal 2 3 2 10" xfId="47038" xr:uid="{0C7CA496-F70B-40A0-8137-D831969DFD31}"/>
    <cellStyle name="Normal 2 3 2 2" xfId="239" xr:uid="{668928D1-32EA-49E0-A247-A056C8564ABE}"/>
    <cellStyle name="Normal 2 3 2 2 2" xfId="14385" xr:uid="{D8FC2D14-7C80-4B24-A851-EA8263619F60}"/>
    <cellStyle name="Normal 2 3 2 2 3" xfId="1075" xr:uid="{08706D86-2806-46AF-9635-9BC58D697B5A}"/>
    <cellStyle name="Normal 2 3 2 3" xfId="482" xr:uid="{A00AFF15-F5C5-4CCB-B404-650F057A4E2A}"/>
    <cellStyle name="Normal 2 3 2 3 2" xfId="13694" xr:uid="{4D391166-33B7-4377-B306-D57A5192FC21}"/>
    <cellStyle name="Normal 2 3 2 4" xfId="14833" xr:uid="{D93C9554-2C1B-42EB-A50E-391409122B67}"/>
    <cellStyle name="Normal 2 3 2 5" xfId="2183" xr:uid="{BEF6E4DA-A3D0-4F3D-968C-51D0EFC5C30E}"/>
    <cellStyle name="Normal 2 3 2 6" xfId="41638" xr:uid="{7F78E13C-7585-4F44-87EF-6F1C3F451EE6}"/>
    <cellStyle name="Normal 2 3 2 7" xfId="861" xr:uid="{B31861A6-9EB2-439A-AFA2-CBBF44FC4E03}"/>
    <cellStyle name="Normal 2 3 2 8" xfId="41803" xr:uid="{B9F71439-B3D6-43E2-B325-9406575B1227}"/>
    <cellStyle name="Normal 2 3 2 9" xfId="195" xr:uid="{8A0B8706-BBE7-4E00-93C8-C752E0C2EC46}"/>
    <cellStyle name="Normal 2 3 3" xfId="490" xr:uid="{B64F5405-BD72-41D7-8826-EE2992C327CE}"/>
    <cellStyle name="Normal 2 3 3 2" xfId="1133" xr:uid="{56C3E562-23FC-42AC-90BD-D8A012B432C1}"/>
    <cellStyle name="Normal 2 3 3 3" xfId="14386" xr:uid="{971BE604-10AA-45DF-BE46-525B3A2FE3EB}"/>
    <cellStyle name="Normal 2 3 3 4" xfId="41691" xr:uid="{EB2F0BF3-EBFD-483A-B8F5-9663640F2E35}"/>
    <cellStyle name="Normal 2 3 3 5" xfId="920" xr:uid="{D99F6F83-8F4E-42BF-A29A-8407B05F8BC1}"/>
    <cellStyle name="Normal 2 3 3 6" xfId="42801" xr:uid="{FF54801E-8B3E-478B-8EBC-6044ED0066AD}"/>
    <cellStyle name="Normal 2 3 4" xfId="967" xr:uid="{282CF1CD-DB75-4BB0-8551-13B78D732AE8}"/>
    <cellStyle name="Normal 2 3 4 2" xfId="1181" xr:uid="{411AE1FD-925F-41AF-9B84-0A39225D7FF0}"/>
    <cellStyle name="Normal 2 3 4 3" xfId="14384" xr:uid="{126D8DFB-CB06-46BE-AB72-F9538D87516C}"/>
    <cellStyle name="Normal 2 3 4 4" xfId="41734" xr:uid="{35AB4C2A-6C90-4A45-B0FF-0F62CFC96643}"/>
    <cellStyle name="Normal 2 3 5" xfId="1005" xr:uid="{9CF46AF5-A80B-40B7-A722-E09D46FF41D6}"/>
    <cellStyle name="Normal 2 3 5 2" xfId="13693" xr:uid="{F8D88B5C-589C-4452-BAA5-ABE7DA3C0C9A}"/>
    <cellStyle name="Normal 2 3 6" xfId="2182" xr:uid="{E5452E92-B05F-4B09-BFC6-EDAF6D3392C3}"/>
    <cellStyle name="Normal 2 3 6 2" xfId="42405" xr:uid="{A6F11682-C947-4069-8E12-4C30AA47234C}"/>
    <cellStyle name="Normal 2 3 7" xfId="1217" xr:uid="{4F85516D-D93E-48AE-8A83-2A843D046714}"/>
    <cellStyle name="Normal 2 3 8" xfId="41578" xr:uid="{C9961DAC-316C-42B7-B7B5-7C56727E90EA}"/>
    <cellStyle name="Normal 2 3 9" xfId="780" xr:uid="{92F3B167-B27F-497D-A1DD-26F7023AC963}"/>
    <cellStyle name="Normal 2 3_02 Feb  2012 BS Reconciliations Thailand" xfId="14387" xr:uid="{50A68AE1-E161-4E76-8300-B85C9E98FD00}"/>
    <cellStyle name="Normal 2 4" xfId="301" xr:uid="{44D8BD48-9102-4173-8CB0-903786A3DE01}"/>
    <cellStyle name="Normal 2 4 10" xfId="493" xr:uid="{4D001912-4326-4613-A025-906CDD23778B}"/>
    <cellStyle name="Normal 2 4 11" xfId="814" xr:uid="{EE350143-1262-423C-B73F-53959614CEAB}"/>
    <cellStyle name="Normal 2 4 2" xfId="872" xr:uid="{D6276F9C-C03B-4E6D-9046-0872CB5BCA66}"/>
    <cellStyle name="Normal 2 4 2 10" xfId="41646" xr:uid="{1A90AFF9-45B6-4E29-8B44-47A9040E7A7A}"/>
    <cellStyle name="Normal 2 4 2 2" xfId="1086" xr:uid="{89679031-4C83-46B6-8377-ACE8265FAA85}"/>
    <cellStyle name="Normal 2 4 2 2 2" xfId="15183" xr:uid="{956A0C4A-2BAC-49F9-B701-362DAC67B50E}"/>
    <cellStyle name="Normal 2 4 2 2 2 2" xfId="36028" xr:uid="{65E7F790-176A-4FFC-9887-1CF29B3C30E6}"/>
    <cellStyle name="Normal 2 4 2 2 2 3" xfId="38168" xr:uid="{5BBE85B9-36CC-4151-9172-D54B6C1DF5DF}"/>
    <cellStyle name="Normal 2 4 2 2 2 4" xfId="39292" xr:uid="{6F84A5EE-DA51-4894-9ACA-50B9360E83F0}"/>
    <cellStyle name="Normal 2 4 2 2 2 5" xfId="40409" xr:uid="{4F213A4C-091E-46AC-B5B2-4D8C3E242A41}"/>
    <cellStyle name="Normal 2 4 2 2 2 6" xfId="41526" xr:uid="{613D2719-91E4-4098-9D14-9B1B096D536D}"/>
    <cellStyle name="Normal 2 4 2 2 3" xfId="35454" xr:uid="{85750548-BAAC-49BC-8534-71F634306782}"/>
    <cellStyle name="Normal 2 4 2 2 4" xfId="37779" xr:uid="{91F1F681-011E-4858-8B3C-F4DF6C086255}"/>
    <cellStyle name="Normal 2 4 2 2 5" xfId="38948" xr:uid="{B5900B66-B7AE-41E2-832C-DC5F67292A26}"/>
    <cellStyle name="Normal 2 4 2 2 6" xfId="40065" xr:uid="{A35B6E22-A628-4A2D-8353-B66BD1E3F651}"/>
    <cellStyle name="Normal 2 4 2 2 7" xfId="41182" xr:uid="{F07FB6E4-5BD0-4847-BBD0-314F99D81B5E}"/>
    <cellStyle name="Normal 2 4 2 2 8" xfId="14579" xr:uid="{58F06618-EC72-4A87-AC42-96D8EA6E5862}"/>
    <cellStyle name="Normal 2 4 2 3" xfId="15117" xr:uid="{35A352D8-4BA4-4FFF-9214-658DCA53C293}"/>
    <cellStyle name="Normal 2 4 2 3 2" xfId="35964" xr:uid="{F44FAE94-3024-4B74-8C47-2294AD2D38FC}"/>
    <cellStyle name="Normal 2 4 2 3 3" xfId="38106" xr:uid="{E33BC788-C2B0-488A-B1CB-4452F2994DE8}"/>
    <cellStyle name="Normal 2 4 2 3 4" xfId="39230" xr:uid="{FB229589-4AA9-4611-B38F-26CB9BAA31D6}"/>
    <cellStyle name="Normal 2 4 2 3 5" xfId="40347" xr:uid="{A6CE6909-E626-4E33-929C-DE8BDDDE473A}"/>
    <cellStyle name="Normal 2 4 2 3 6" xfId="41464" xr:uid="{A0C031D0-30EF-4A6E-B43B-20FC21C07F33}"/>
    <cellStyle name="Normal 2 4 2 4" xfId="35360" xr:uid="{36362CEC-17C6-4138-8B7D-B2364A22ACDD}"/>
    <cellStyle name="Normal 2 4 2 5" xfId="37706" xr:uid="{D3249EA1-1F18-4377-B43E-103638C3EB91}"/>
    <cellStyle name="Normal 2 4 2 6" xfId="38886" xr:uid="{0EEAB32C-03C1-4962-8FF4-0E9B69A9E692}"/>
    <cellStyle name="Normal 2 4 2 7" xfId="40003" xr:uid="{4CA79B97-B6AB-4026-A9C6-4B847AE77687}"/>
    <cellStyle name="Normal 2 4 2 8" xfId="41120" xr:uid="{A39DA94B-04B7-4E49-A9A7-9E0CC770E512}"/>
    <cellStyle name="Normal 2 4 2 9" xfId="14389" xr:uid="{C0E76201-6AFD-4DBC-815E-24E63FDCD6C8}"/>
    <cellStyle name="Normal 2 4 3" xfId="930" xr:uid="{6C324220-FD4E-4829-99AA-2E6C402429AC}"/>
    <cellStyle name="Normal 2 4 3 2" xfId="1143" xr:uid="{0CA22FF6-6019-4942-9547-CBDC89C690D0}"/>
    <cellStyle name="Normal 2 4 3 2 2" xfId="35965" xr:uid="{B8625406-697A-4A90-A978-E52194C56BCF}"/>
    <cellStyle name="Normal 2 4 3 2 3" xfId="38107" xr:uid="{F7178421-6B71-4427-81F5-451C7F1317EC}"/>
    <cellStyle name="Normal 2 4 3 2 4" xfId="39231" xr:uid="{6F23F94A-A491-4489-B763-B28B75FCCE0D}"/>
    <cellStyle name="Normal 2 4 3 2 5" xfId="40348" xr:uid="{93B8DBF4-3335-42C6-A043-A4C95DB3512B}"/>
    <cellStyle name="Normal 2 4 3 2 6" xfId="41465" xr:uid="{3DBC3322-D295-4F3D-B186-CC9AA80DD89A}"/>
    <cellStyle name="Normal 2 4 3 2 7" xfId="15118" xr:uid="{4381AEBC-5CD4-4C18-99FA-BD0FB78D25A4}"/>
    <cellStyle name="Normal 2 4 3 3" xfId="35361" xr:uid="{D6A6FC3C-064E-45B6-8AE0-72D2C8924F75}"/>
    <cellStyle name="Normal 2 4 3 4" xfId="37707" xr:uid="{5E7696DF-42DF-41D1-934F-3108A242D825}"/>
    <cellStyle name="Normal 2 4 3 5" xfId="38887" xr:uid="{A414E41A-8721-4C17-B8B6-711424397A85}"/>
    <cellStyle name="Normal 2 4 3 6" xfId="40004" xr:uid="{5E287657-2CC0-429E-B083-425725122933}"/>
    <cellStyle name="Normal 2 4 3 7" xfId="41121" xr:uid="{207CCBE5-E724-42BE-BE4D-7B0A4E64CD42}"/>
    <cellStyle name="Normal 2 4 3 8" xfId="14390" xr:uid="{7DFDFB87-9A67-4A11-8AEF-2B63C14BC374}"/>
    <cellStyle name="Normal 2 4 3 9" xfId="41698" xr:uid="{04EC4F97-3B44-49CD-9D47-15CFA2B78F47}"/>
    <cellStyle name="Normal 2 4 4" xfId="977" xr:uid="{0F4D342D-3D99-44E5-B4F6-B31342CE57F5}"/>
    <cellStyle name="Normal 2 4 4 2" xfId="1191" xr:uid="{6F325A86-127A-480D-875D-49CF9BD2BE88}"/>
    <cellStyle name="Normal 2 4 4 2 2" xfId="36029" xr:uid="{7E087B52-0751-42B5-BA14-0EEFC15747A3}"/>
    <cellStyle name="Normal 2 4 4 2 3" xfId="38169" xr:uid="{1D82301F-FA11-4E21-95A6-DD16FAFC6FFF}"/>
    <cellStyle name="Normal 2 4 4 2 4" xfId="39293" xr:uid="{C4D526D5-B6FB-486E-A353-8E6EAE5D7144}"/>
    <cellStyle name="Normal 2 4 4 2 5" xfId="40410" xr:uid="{34052F0E-56B0-408C-A437-C829513E52E4}"/>
    <cellStyle name="Normal 2 4 4 2 6" xfId="41527" xr:uid="{383E5CB7-9BC5-4007-A629-4F41F94450EA}"/>
    <cellStyle name="Normal 2 4 4 2 7" xfId="15184" xr:uid="{B755DABF-A5E0-4CAF-B072-9322A6BE8E48}"/>
    <cellStyle name="Normal 2 4 4 3" xfId="35455" xr:uid="{07500ED5-A836-42E0-BE9B-5A6B3E1BCD24}"/>
    <cellStyle name="Normal 2 4 4 4" xfId="37780" xr:uid="{57EA4844-C455-4680-B32E-403D068FA7B7}"/>
    <cellStyle name="Normal 2 4 4 5" xfId="38949" xr:uid="{3D225AB4-3F85-47ED-88BD-AE1EACCC1654}"/>
    <cellStyle name="Normal 2 4 4 6" xfId="40066" xr:uid="{290219B7-E0C2-4F4E-8A1D-708FCC5AF581}"/>
    <cellStyle name="Normal 2 4 4 7" xfId="41183" xr:uid="{33594DC4-B68E-47AD-9099-842A1E893920}"/>
    <cellStyle name="Normal 2 4 4 8" xfId="14580" xr:uid="{9957F907-3BC9-48C9-B67C-4770373B6D13}"/>
    <cellStyle name="Normal 2 4 4 9" xfId="41742" xr:uid="{4FA3709D-689F-4984-9CCD-0D0BFF5E6075}"/>
    <cellStyle name="Normal 2 4 5" xfId="1030" xr:uid="{C9D35243-BBC7-485D-A11F-5AE40B0A2B77}"/>
    <cellStyle name="Normal 2 4 5 2" xfId="15116" xr:uid="{0BE9BF7D-F27E-4727-905F-0B6F9C577742}"/>
    <cellStyle name="Normal 2 4 5 2 2" xfId="35963" xr:uid="{B44E40E3-C7C1-43A3-ACA9-6B1C404A3841}"/>
    <cellStyle name="Normal 2 4 5 2 3" xfId="38105" xr:uid="{D786C71F-EC7C-4528-A9D9-741B18FB24F2}"/>
    <cellStyle name="Normal 2 4 5 2 4" xfId="39229" xr:uid="{1804F867-FEEA-49C0-A9AA-21B45DF7B3DB}"/>
    <cellStyle name="Normal 2 4 5 2 5" xfId="40346" xr:uid="{51E36BE7-7AA0-40CA-B793-08A36548815D}"/>
    <cellStyle name="Normal 2 4 5 2 6" xfId="41463" xr:uid="{65D162E4-09EE-4646-8AC6-0B9C019ACF4D}"/>
    <cellStyle name="Normal 2 4 5 3" xfId="35359" xr:uid="{C63FFED9-5094-4E76-B269-ADEDB823F5C4}"/>
    <cellStyle name="Normal 2 4 5 4" xfId="37705" xr:uid="{19AB4D0A-9996-401E-BA47-D37AD41B1E0B}"/>
    <cellStyle name="Normal 2 4 5 5" xfId="38885" xr:uid="{0694A7A7-E8FA-4197-856A-0D0866E330CA}"/>
    <cellStyle name="Normal 2 4 5 6" xfId="40002" xr:uid="{B738D400-BB9B-49EC-BA9B-A8A68AD86331}"/>
    <cellStyle name="Normal 2 4 5 7" xfId="41119" xr:uid="{A1D96F77-3AB5-46A3-9D66-126C35AE3708}"/>
    <cellStyle name="Normal 2 4 5 8" xfId="14388" xr:uid="{9356C7BD-BEEE-45C4-A240-30CF6AE4C8AC}"/>
    <cellStyle name="Normal 2 4 6" xfId="13695" xr:uid="{EBF5118D-5E47-485C-9698-22B135950924}"/>
    <cellStyle name="Normal 2 4 7" xfId="2184" xr:uid="{5F507139-7E61-4979-B0BF-04C6DE2F67B6}"/>
    <cellStyle name="Normal 2 4 8" xfId="1247" xr:uid="{66F8057D-B6D5-4CCB-994B-391D6CC6781A}"/>
    <cellStyle name="Normal 2 4 9" xfId="41598" xr:uid="{0DBAFEFE-9C9A-405C-9751-6C64F3A87872}"/>
    <cellStyle name="Normal 2 5" xfId="236" xr:uid="{9C3374B0-32F3-4F69-950E-BA7BF16499C3}"/>
    <cellStyle name="Normal 2 5 2" xfId="1054" xr:uid="{84BF8ABC-FBAC-44E8-B8A4-D43CE673818E}"/>
    <cellStyle name="Normal 2 5 2 2" xfId="14392" xr:uid="{CBA393BD-E159-41EE-A6D9-DE1A9D8ADBEE}"/>
    <cellStyle name="Normal 2 5 3" xfId="14393" xr:uid="{60C95C1A-D343-4B9D-B0B3-4D51F8F3EE31}"/>
    <cellStyle name="Normal 2 5 4" xfId="14391" xr:uid="{B4D15788-8E7B-42EF-9C78-B1AC3319EA37}"/>
    <cellStyle name="Normal 2 5 5" xfId="13696" xr:uid="{046849BD-9663-4776-8281-344EBEC56FB8}"/>
    <cellStyle name="Normal 2 5 6" xfId="41619" xr:uid="{E9A97A55-743A-41CC-A29D-E1C393ED9742}"/>
    <cellStyle name="Normal 2 5 7" xfId="840" xr:uid="{7CFAA82A-792F-40F1-B132-D76283B35066}"/>
    <cellStyle name="Normal 2 6" xfId="899" xr:uid="{E0962988-0864-41C0-9200-AEA55B12B200}"/>
    <cellStyle name="Normal 2 6 2" xfId="1112" xr:uid="{0A15BB34-581E-459B-B418-ABD597988EB2}"/>
    <cellStyle name="Normal 2 6 3" xfId="14394" xr:uid="{B1393324-AAC2-44C3-B48A-0438E3963BAB}"/>
    <cellStyle name="Normal 2 6 4" xfId="41672" xr:uid="{D13F4968-3C80-4CDA-8FE7-CB0AEF3CE77A}"/>
    <cellStyle name="Normal 2 6 5" xfId="46995" xr:uid="{BDD8C529-110B-4A6C-8FFF-A1220A6C5007}"/>
    <cellStyle name="Normal 2 7" xfId="947" xr:uid="{B4606B4C-7668-48A6-909F-CD14D25D9FEE}"/>
    <cellStyle name="Normal 2 7 2" xfId="1161" xr:uid="{B09C1DC5-CE0A-4AA4-A50D-46EA923796E2}"/>
    <cellStyle name="Normal 2 7 3" xfId="13035" xr:uid="{34DC5317-AAB7-40C3-9295-CC0ED96DF9F0}"/>
    <cellStyle name="Normal 2 7 4" xfId="41716" xr:uid="{37302BF0-141A-41A4-B2D8-819EE7489DE6}"/>
    <cellStyle name="Normal 2 8" xfId="999" xr:uid="{F4F83213-5C58-4E92-90E0-E904BAAD8E47}"/>
    <cellStyle name="Normal 2 8 2" xfId="15286" xr:uid="{FD39658E-CEB4-4208-9842-5710147C4EFB}"/>
    <cellStyle name="Normal 2 8 3" xfId="47068" xr:uid="{2A137183-42D2-4ED6-ABD6-E5A1B7BE68FC}"/>
    <cellStyle name="Normal 2 9" xfId="836" xr:uid="{22644513-9AD7-44DE-A4F8-80928D0AD0A1}"/>
    <cellStyle name="Normal 2 9 4" xfId="42523" xr:uid="{D0047DB4-3FAD-4556-9E8D-D4D0E80DC1E8}"/>
    <cellStyle name="Normal 2 9 4 2" xfId="42529" xr:uid="{D46E56F1-E756-4055-ADB7-E55BCBA5D174}"/>
    <cellStyle name="Normal 2 9 6 2 2" xfId="46991" xr:uid="{3B1C51E6-3FB4-4C38-A3D1-36F752F20EFF}"/>
    <cellStyle name="Normal 2_02 Feb  2012 BS Reconciliations Thailand" xfId="14395" xr:uid="{5FD68598-123D-4715-BE9F-CE0439903E29}"/>
    <cellStyle name="Normal 20" xfId="2185" xr:uid="{1B7D9F0B-7F8B-4ED0-972A-8C0960ABBD7C}"/>
    <cellStyle name="Normal 20 2" xfId="14396" xr:uid="{6D0EC516-FF82-4237-A45F-C244D5107341}"/>
    <cellStyle name="Normal 20 2 2" xfId="42825" xr:uid="{CE60D62B-886D-4DF9-9518-8E376D466A08}"/>
    <cellStyle name="Normal 20 3" xfId="13697" xr:uid="{B483CFAC-D19D-4FBB-85E3-AE5AFF50A174}"/>
    <cellStyle name="Normal 20 4" xfId="42732" xr:uid="{9DABE5AA-1868-49EC-9C8B-FD0353E31FF8}"/>
    <cellStyle name="Normal 20 4 5" xfId="481" xr:uid="{39E412B3-00B9-48AF-A127-38B7F8269D7C}"/>
    <cellStyle name="Normal 20 4 5 2" xfId="42049" xr:uid="{7BE10BE6-F88D-4E2B-9FD9-D6E96E14B79A}"/>
    <cellStyle name="Normal 21" xfId="2186" xr:uid="{E976E8D7-05B1-445A-AE12-68E5D1C34522}"/>
    <cellStyle name="Normal 21 2" xfId="13699" xr:uid="{5704382B-A926-44D6-91E8-7F7A9CA156D0}"/>
    <cellStyle name="Normal 21 3" xfId="14397" xr:uid="{5B966021-822B-488E-B756-51A135592790}"/>
    <cellStyle name="Normal 21 4" xfId="13698" xr:uid="{BB8E7AB5-1429-45D4-B43C-29BC6C3690F6}"/>
    <cellStyle name="Normal 21 5" xfId="42736" xr:uid="{253D4F7F-0EEC-456F-B020-77DE01E5E978}"/>
    <cellStyle name="Normal 22" xfId="2187" xr:uid="{9ED786A8-3017-4F19-9B9E-C64AE6D45CB8}"/>
    <cellStyle name="Normal 22 2" xfId="14398" xr:uid="{15B1EC7D-FE55-4031-A2F8-59D0F3663DB4}"/>
    <cellStyle name="Normal 22 3" xfId="13700" xr:uid="{01858952-C5AD-4E38-9D4E-5A207F254898}"/>
    <cellStyle name="Normal 22 4" xfId="42737" xr:uid="{022E9536-B42F-4D71-897D-46F843D44DCC}"/>
    <cellStyle name="Normal 22 5" xfId="43346" xr:uid="{845561BF-AB6A-4891-8EA7-41650C93181D}"/>
    <cellStyle name="Normal 23" xfId="2188" xr:uid="{27B2C506-4276-4A13-90C9-6018715E0A6F}"/>
    <cellStyle name="Normal 23 2" xfId="14399" xr:uid="{948FB59A-54CE-40F0-991C-3E9459EAB62F}"/>
    <cellStyle name="Normal 23 3" xfId="13701" xr:uid="{0C5614DC-FDE6-4AC6-880A-E88D40AD1A08}"/>
    <cellStyle name="Normal 23 3 2" xfId="35128" xr:uid="{3709AE69-1D3E-4261-91C1-44D196219BC8}"/>
    <cellStyle name="Normal 23 3 3" xfId="37551" xr:uid="{37EC8C6D-7578-49B5-9F93-90842067E452}"/>
    <cellStyle name="Normal 23 3 4" xfId="38752" xr:uid="{D46276ED-81A1-447A-BA70-BB42591CA958}"/>
    <cellStyle name="Normal 23 3 5" xfId="39869" xr:uid="{3709C89D-F93E-4E46-811C-85CF9DE3C4B9}"/>
    <cellStyle name="Normal 23 3 6" xfId="40986" xr:uid="{3EA7DA97-61CB-403A-99AA-DB1B7744DE7E}"/>
    <cellStyle name="Normal 23 4" xfId="14984" xr:uid="{FFA44000-539D-47BF-8597-B3B6CDD1CC03}"/>
    <cellStyle name="Normal 23 4 2" xfId="35834" xr:uid="{3FF91743-BAFD-4F8B-8820-35D494C28402}"/>
    <cellStyle name="Normal 23 4 3" xfId="37977" xr:uid="{C51FBA19-5F53-4D62-8D55-C7B34E38CFDD}"/>
    <cellStyle name="Normal 23 4 4" xfId="39101" xr:uid="{4DB8E96F-1674-4B2F-BD91-7F341C396A87}"/>
    <cellStyle name="Normal 23 4 5" xfId="40218" xr:uid="{702B656B-FA0C-4AF8-B9F0-B5B749F36C5B}"/>
    <cellStyle name="Normal 23 4 6" xfId="41335" xr:uid="{032D5E3F-B56F-4E41-959D-A50F5187E73D}"/>
    <cellStyle name="Normal 23 5" xfId="42755" xr:uid="{820A6005-A821-4F02-A0B7-97764E4DAA11}"/>
    <cellStyle name="Normal 24" xfId="2619" xr:uid="{EAF5A803-B209-49EC-A8D0-9D1AE0764027}"/>
    <cellStyle name="Normal 24 10" xfId="39598" xr:uid="{F64025F6-DB6F-4B19-9670-F57A1D2AB54E}"/>
    <cellStyle name="Normal 24 11" xfId="40715" xr:uid="{A18BDDA4-AC03-416F-88EA-A07F956AD110}"/>
    <cellStyle name="Normal 24 2" xfId="7910" xr:uid="{726FB31A-4F89-4E4D-B949-A09DF36EC4DF}"/>
    <cellStyle name="Normal 24 2 2" xfId="14401" xr:uid="{F2B1FAF3-9EF4-43D4-BBDF-891A85AFBAE3}"/>
    <cellStyle name="Normal 24 2 2 2" xfId="35363" xr:uid="{8D78BA0C-8F7D-4341-A40C-6BA367C82EB4}"/>
    <cellStyle name="Normal 24 2 2 3" xfId="37709" xr:uid="{A16D6484-80ED-4557-9446-852A0C73F22C}"/>
    <cellStyle name="Normal 24 2 2 4" xfId="38889" xr:uid="{57A9E529-A0B9-4C4B-96AF-B451C3A8E637}"/>
    <cellStyle name="Normal 24 2 2 5" xfId="40006" xr:uid="{B44D8331-7530-4C91-8E65-D9EDDD32FA54}"/>
    <cellStyle name="Normal 24 2 2 6" xfId="41123" xr:uid="{07270F34-FE07-4B82-B774-AD2428CA9B10}"/>
    <cellStyle name="Normal 24 2 3" xfId="15120" xr:uid="{288D84A5-DB2A-467C-857B-D456B3A78D76}"/>
    <cellStyle name="Normal 24 2 3 2" xfId="35967" xr:uid="{DAEE5903-CC2E-4AA7-87FE-285C6399BC27}"/>
    <cellStyle name="Normal 24 2 3 3" xfId="38109" xr:uid="{7438C308-B895-4CC7-B8A5-E77086483DF9}"/>
    <cellStyle name="Normal 24 2 3 4" xfId="39233" xr:uid="{14618CE9-ED43-4DD5-8587-ED6FDF3139AE}"/>
    <cellStyle name="Normal 24 2 3 5" xfId="40350" xr:uid="{1B6EB913-C222-46CD-B969-57B4840D51AF}"/>
    <cellStyle name="Normal 24 2 3 6" xfId="41467" xr:uid="{0C870904-636E-4027-AFA0-231931EAD0F9}"/>
    <cellStyle name="Normal 24 2 4" xfId="30454" xr:uid="{450016BB-B2B5-4693-A129-E7467BEE1E5F}"/>
    <cellStyle name="Normal 24 2 5" xfId="37074" xr:uid="{62A87D40-2E54-4FDB-8227-3EACAB222DCE}"/>
    <cellStyle name="Normal 24 2 6" xfId="38516" xr:uid="{906FDDC8-B292-48EA-9A1C-6D5DAEE2DBF9}"/>
    <cellStyle name="Normal 24 2 7" xfId="39633" xr:uid="{D80263C5-DEDD-4B90-8329-87B082BC0A19}"/>
    <cellStyle name="Normal 24 2 8" xfId="40750" xr:uid="{63150BB6-EB3E-4AA7-B163-20D9CCDD1AEB}"/>
    <cellStyle name="Normal 24 3" xfId="8408" xr:uid="{B608065E-B8B3-4E13-9413-DC2F89515088}"/>
    <cellStyle name="Normal 24 3 2" xfId="14581" xr:uid="{DE90FE05-BF1B-4BFD-B38E-5B786933E7FC}"/>
    <cellStyle name="Normal 24 3 2 2" xfId="35456" xr:uid="{6D94F095-1D24-47BF-B0DE-B12D5620B2EF}"/>
    <cellStyle name="Normal 24 3 2 3" xfId="37781" xr:uid="{BE943737-C66E-4A0C-B0FA-08C7B8BB09DA}"/>
    <cellStyle name="Normal 24 3 2 4" xfId="38950" xr:uid="{44DFEFB5-32E1-4E80-82A0-8E0868DB9C11}"/>
    <cellStyle name="Normal 24 3 2 5" xfId="40067" xr:uid="{8975A57C-E164-4268-AA56-28CE48B135B1}"/>
    <cellStyle name="Normal 24 3 2 6" xfId="41184" xr:uid="{6F78A3DD-16CC-4096-B50D-398278FFB99B}"/>
    <cellStyle name="Normal 24 3 3" xfId="15185" xr:uid="{A113C199-896B-4621-8308-671D0EE8BA36}"/>
    <cellStyle name="Normal 24 3 3 2" xfId="36030" xr:uid="{28839A3F-4100-48CA-A861-F664A7E59C54}"/>
    <cellStyle name="Normal 24 3 3 3" xfId="38170" xr:uid="{78655863-2AB1-471E-8384-2353A1EF167D}"/>
    <cellStyle name="Normal 24 3 3 4" xfId="39294" xr:uid="{776F3D7B-18C1-4CB1-879E-F2A8BE5067AC}"/>
    <cellStyle name="Normal 24 3 3 5" xfId="40411" xr:uid="{548F71D2-CE50-4347-A975-7A803CA2C5B9}"/>
    <cellStyle name="Normal 24 3 3 6" xfId="41528" xr:uid="{4FD02EEB-83BD-4F33-80C8-9EA859B35248}"/>
    <cellStyle name="Normal 24 3 4" xfId="30951" xr:uid="{6342ED06-E5DA-4C4D-A96C-988C2E4B5D03}"/>
    <cellStyle name="Normal 24 3 5" xfId="37147" xr:uid="{366361EA-F80C-4A62-A0F9-12379C5A8022}"/>
    <cellStyle name="Normal 24 3 6" xfId="38554" xr:uid="{1D1184E3-F6E5-444F-9435-1013F36BCCA5}"/>
    <cellStyle name="Normal 24 3 7" xfId="39671" xr:uid="{B2A693D2-AC33-461C-AC5F-F31DD2ED686F}"/>
    <cellStyle name="Normal 24 3 8" xfId="40788" xr:uid="{AF341FA1-3E56-41C0-868A-18BC0E12E0B3}"/>
    <cellStyle name="Normal 24 4" xfId="14400" xr:uid="{9DCB11FF-5C55-45B3-AE42-D43879F3E74A}"/>
    <cellStyle name="Normal 24 4 2" xfId="15119" xr:uid="{67914888-273A-4F31-9D06-30A797808745}"/>
    <cellStyle name="Normal 24 4 2 2" xfId="35966" xr:uid="{7C199D0D-B5D7-4B50-8475-07ED846F3D4C}"/>
    <cellStyle name="Normal 24 4 2 3" xfId="38108" xr:uid="{099A9054-4A1C-44AC-BB16-E486188576B6}"/>
    <cellStyle name="Normal 24 4 2 4" xfId="39232" xr:uid="{E0929BB5-348C-4CAA-A53B-14EBBA1E3328}"/>
    <cellStyle name="Normal 24 4 2 5" xfId="40349" xr:uid="{98209D7F-3DE6-477E-B436-95EE4862CF6A}"/>
    <cellStyle name="Normal 24 4 2 6" xfId="41466" xr:uid="{DDAA3DC6-69AC-4960-A361-149DCB167E73}"/>
    <cellStyle name="Normal 24 4 3" xfId="35362" xr:uid="{5D506EEA-0E51-4572-BC86-3934E5F9FC7D}"/>
    <cellStyle name="Normal 24 4 4" xfId="37708" xr:uid="{D21E6C66-9C0D-47A0-9134-EC89A29AE310}"/>
    <cellStyle name="Normal 24 4 5" xfId="38888" xr:uid="{EC62523A-9B5B-409B-A307-BF4E7EF50388}"/>
    <cellStyle name="Normal 24 4 6" xfId="40005" xr:uid="{8C4F7809-DE17-4025-926D-45FA8B0A566F}"/>
    <cellStyle name="Normal 24 4 7" xfId="41122" xr:uid="{850E2BC6-E3A7-4D26-AAD3-8831812DEE3C}"/>
    <cellStyle name="Normal 24 5" xfId="13702" xr:uid="{64699E07-5805-404C-93A4-610DF13D2B82}"/>
    <cellStyle name="Normal 24 5 2" xfId="35129" xr:uid="{D8E0B34C-BFB3-4A7E-9CCF-C5DE805642F6}"/>
    <cellStyle name="Normal 24 5 3" xfId="37552" xr:uid="{A9DCEB01-C23E-48E2-9AEA-3F1990A7BF21}"/>
    <cellStyle name="Normal 24 5 4" xfId="38753" xr:uid="{79DA6F0A-A695-438C-B260-E4D56A0371AD}"/>
    <cellStyle name="Normal 24 5 5" xfId="39870" xr:uid="{A8D9F96B-D8ED-41E2-B84C-7BF06D9624E2}"/>
    <cellStyle name="Normal 24 5 6" xfId="40987" xr:uid="{2383F9CE-2477-4A77-97C0-AF28F989DEBA}"/>
    <cellStyle name="Normal 24 6" xfId="14985" xr:uid="{25A6777D-2F45-45A7-A9A1-20B8B92FEB37}"/>
    <cellStyle name="Normal 24 6 2" xfId="35835" xr:uid="{854EFD26-B4E5-464A-9450-9C7C86E234FC}"/>
    <cellStyle name="Normal 24 6 3" xfId="37978" xr:uid="{B0C1CEE1-1EA3-49AD-A79C-1EDA09863C55}"/>
    <cellStyle name="Normal 24 6 4" xfId="39102" xr:uid="{E6CF61D6-ACC6-46EB-8A0A-AF4DCC1C99A0}"/>
    <cellStyle name="Normal 24 6 5" xfId="40219" xr:uid="{8AE687B3-BD12-42DB-AED0-F8925997A508}"/>
    <cellStyle name="Normal 24 6 6" xfId="41336" xr:uid="{61AFA79C-C420-4491-AD71-F3C49E166D1B}"/>
    <cellStyle name="Normal 24 7" xfId="26110" xr:uid="{A1E00A65-8511-4A88-930B-46C2AA20F160}"/>
    <cellStyle name="Normal 24 8" xfId="36829" xr:uid="{D3312ABF-D519-49D7-86B5-A02E1ABCB3E5}"/>
    <cellStyle name="Normal 24 9" xfId="38481" xr:uid="{22EFEC2B-4D6A-46B1-973C-7373D69E387C}"/>
    <cellStyle name="Normal 25" xfId="2622" xr:uid="{F949186F-2AD0-43AB-8433-465C3EF4189A}"/>
    <cellStyle name="Normal 25 2" xfId="14402" xr:uid="{0CFB066C-426C-44F4-88EC-6AFEB3829974}"/>
    <cellStyle name="Normal 25 2 2" xfId="45234" xr:uid="{D73BB2DB-F7E8-4747-8396-53C61B2630A7}"/>
    <cellStyle name="Normal 25 2 3" xfId="46724" xr:uid="{9715ED8B-E3EF-49E5-887B-39CCF0D728B0}"/>
    <cellStyle name="Normal 25 2 4" xfId="43686" xr:uid="{2BC4DA8E-36F6-4D2D-BAB4-47EED7AD95DC}"/>
    <cellStyle name="Normal 25 3" xfId="13043" xr:uid="{0BB927EE-4AA8-4F29-B4B5-4F4D021A9C62}"/>
    <cellStyle name="Normal 25 3 2" xfId="34931" xr:uid="{5A143A33-F712-49CB-8F54-36F45CF169F0}"/>
    <cellStyle name="Normal 25 3 3" xfId="37415" xr:uid="{2499D60E-C99D-4810-90B7-7E19DCE111B5}"/>
    <cellStyle name="Normal 25 3 4" xfId="38618" xr:uid="{6D56323D-F86F-4228-8C77-5D8F1D74EC03}"/>
    <cellStyle name="Normal 25 3 5" xfId="39735" xr:uid="{2AA6E48C-24A6-4200-9DAF-667AD1B366B6}"/>
    <cellStyle name="Normal 25 3 6" xfId="40852" xr:uid="{DCFEC99B-304E-4AB2-91B5-A55EFBECC176}"/>
    <cellStyle name="Normal 25 4" xfId="14850" xr:uid="{73420897-540E-4390-A44A-5BB58D113482}"/>
    <cellStyle name="Normal 25 4 2" xfId="35705" xr:uid="{469376FB-BE37-4A45-A93A-5FB510E7D4FC}"/>
    <cellStyle name="Normal 25 4 3" xfId="37851" xr:uid="{7956DC9A-1696-4A13-A65C-CB720DE2077D}"/>
    <cellStyle name="Normal 25 4 4" xfId="38975" xr:uid="{71388E64-406C-482D-A714-1EA7BA492C2C}"/>
    <cellStyle name="Normal 25 4 5" xfId="40092" xr:uid="{556644E1-296B-4FCF-8F62-9C94EF0D424A}"/>
    <cellStyle name="Normal 25 4 6" xfId="41209" xr:uid="{FFD80F60-50ED-4E29-B8FA-29FB0EA2CCC9}"/>
    <cellStyle name="Normal 26" xfId="2815" xr:uid="{12E47B3F-CAD1-48A5-ADA3-D94499447053}"/>
    <cellStyle name="Normal 26 2" xfId="14582" xr:uid="{EC9878EB-1026-4254-85E2-F1F589A58B1E}"/>
    <cellStyle name="Normal 26 2 2" xfId="15186" xr:uid="{AC527A73-F161-43F4-9381-D7D165004D7B}"/>
    <cellStyle name="Normal 26 2 2 2" xfId="36031" xr:uid="{4181179B-7215-46C8-9420-C6A29355A4BC}"/>
    <cellStyle name="Normal 26 2 2 3" xfId="38171" xr:uid="{9CEBC7A6-2383-4919-AEAC-7E76DD9B726A}"/>
    <cellStyle name="Normal 26 2 2 4" xfId="39295" xr:uid="{CDD1B6E7-4145-40E4-BFEC-FD5058F49FFE}"/>
    <cellStyle name="Normal 26 2 2 5" xfId="40412" xr:uid="{4E131525-446C-4173-9224-19570B64AD0B}"/>
    <cellStyle name="Normal 26 2 2 6" xfId="41529" xr:uid="{EECDE310-AAC4-4A47-AA76-9E836C08C263}"/>
    <cellStyle name="Normal 26 2 3" xfId="35457" xr:uid="{B9DB3CFF-408E-4A27-AADF-D9B6E196D404}"/>
    <cellStyle name="Normal 26 2 4" xfId="37782" xr:uid="{6722BB0D-B412-4DA0-B36C-AFBA3E37027C}"/>
    <cellStyle name="Normal 26 2 5" xfId="38951" xr:uid="{0A184EC0-505A-49C8-8F1A-BB47631360DB}"/>
    <cellStyle name="Normal 26 2 6" xfId="40068" xr:uid="{C6FC8177-06FC-489F-B6B9-048BCA18E183}"/>
    <cellStyle name="Normal 26 2 7" xfId="41185" xr:uid="{50F64A48-01F6-4E4B-8DF6-5CB36E303288}"/>
    <cellStyle name="Normal 26 3" xfId="14403" xr:uid="{69377B48-AA27-4E89-8B29-8ABE40A61E10}"/>
    <cellStyle name="Normal 26 3 2" xfId="15121" xr:uid="{0A90EC7A-0AA3-4B1C-B822-3C25E42A6E00}"/>
    <cellStyle name="Normal 26 3 2 2" xfId="35968" xr:uid="{330FC731-BA21-4D9D-A764-15005B10E1DB}"/>
    <cellStyle name="Normal 26 3 2 3" xfId="38110" xr:uid="{BF8048EA-D381-42ED-AA42-370B7FC7AFB5}"/>
    <cellStyle name="Normal 26 3 2 4" xfId="39234" xr:uid="{B5622CA3-9E0F-4D8C-BB6F-24B02A8983E8}"/>
    <cellStyle name="Normal 26 3 2 5" xfId="40351" xr:uid="{88F4BFB2-1402-4638-9A07-BE69F7429153}"/>
    <cellStyle name="Normal 26 3 2 6" xfId="41468" xr:uid="{B014E7EF-4A25-41A0-A4CC-06E6CE71AF97}"/>
    <cellStyle name="Normal 26 3 3" xfId="35364" xr:uid="{BECA374F-4F1A-4250-BA32-DC323E0776BA}"/>
    <cellStyle name="Normal 26 3 4" xfId="37710" xr:uid="{6515177B-5EC3-42A0-981C-CFC0A169F224}"/>
    <cellStyle name="Normal 26 3 5" xfId="38890" xr:uid="{DCC7E354-E2F7-444F-AC9B-A6D2BDB3F55C}"/>
    <cellStyle name="Normal 26 3 6" xfId="40007" xr:uid="{AB50F894-5871-4E2B-9C56-6929B3031932}"/>
    <cellStyle name="Normal 26 3 7" xfId="41124" xr:uid="{0736DC8F-C5B6-42EF-B940-760F2567B8BC}"/>
    <cellStyle name="Normal 26 4" xfId="13703" xr:uid="{885B9386-F03A-4FF3-9D3E-9A9C81ED87C8}"/>
    <cellStyle name="Normal 26 5" xfId="43936" xr:uid="{0B755B1E-F3B3-4441-8A05-7F98F5D09F19}"/>
    <cellStyle name="Normal 27" xfId="2662" xr:uid="{8A3D7210-49F7-4F72-8E35-E54E37A437EF}"/>
    <cellStyle name="Normal 27 2" xfId="13024" xr:uid="{8D7EA78C-C960-4552-9B14-41F12E9C321E}"/>
    <cellStyle name="Normal 27 3" xfId="43985" xr:uid="{6F8C4EA3-F4FB-41F3-9855-731317991CD3}"/>
    <cellStyle name="Normal 28" xfId="2899" xr:uid="{96A9030F-279B-4120-AE12-72D886B67693}"/>
    <cellStyle name="Normal 28 2" xfId="14404" xr:uid="{71B8DC9C-76CF-439E-9F0E-9C4412ADC959}"/>
    <cellStyle name="Normal 28 3" xfId="43986" xr:uid="{26B14182-A6DD-46AF-93A9-0E83485A6BC2}"/>
    <cellStyle name="Normal 29" xfId="2977" xr:uid="{581C0AF0-15C8-4873-A8CF-5B9E58C99B71}"/>
    <cellStyle name="Normal 29 2" xfId="14405" xr:uid="{194DA402-D77C-4C40-BEC5-B11C8AA878AD}"/>
    <cellStyle name="Normal 29 2 2" xfId="35365" xr:uid="{073832FC-2BB2-462E-979B-1E0D0F40932E}"/>
    <cellStyle name="Normal 29 2 3" xfId="37711" xr:uid="{CD28280E-3903-43E9-99AA-34B451CB7185}"/>
    <cellStyle name="Normal 29 2 4" xfId="38891" xr:uid="{69CD2DAE-1CB2-4664-8ED2-237A30C2C855}"/>
    <cellStyle name="Normal 29 2 5" xfId="40008" xr:uid="{0B67CA0D-A4D3-459E-8A0E-83AA21623D5B}"/>
    <cellStyle name="Normal 29 2 6" xfId="41125" xr:uid="{D7DC1F85-C690-4FC7-9939-E48FCD2CC664}"/>
    <cellStyle name="Normal 29 3" xfId="15122" xr:uid="{D51A16C1-E7E3-4301-B55B-9AD51831573D}"/>
    <cellStyle name="Normal 29 3 2" xfId="35969" xr:uid="{5CA9ED9B-E63C-4D14-81B3-F9AB89AFAA61}"/>
    <cellStyle name="Normal 29 3 3" xfId="38111" xr:uid="{D3238C5F-F706-4E66-9BCD-B8CA95C9FE32}"/>
    <cellStyle name="Normal 29 3 4" xfId="39235" xr:uid="{CA7B4856-F3D6-43C1-94A8-192B28A95211}"/>
    <cellStyle name="Normal 29 3 5" xfId="40352" xr:uid="{DA6A671C-4C0E-4E0C-AF8D-81524AAB097E}"/>
    <cellStyle name="Normal 29 3 6" xfId="41469" xr:uid="{C6E768BA-67D3-47F8-B949-954A0157AB55}"/>
    <cellStyle name="Normal 3" xfId="4" xr:uid="{00000000-0005-0000-0000-000004000000}"/>
    <cellStyle name="Normal 3 10" xfId="1221" xr:uid="{DD7B718A-4F5B-42EB-807E-93388FB2B987}"/>
    <cellStyle name="Normal 3 11" xfId="15255" xr:uid="{4629F854-0DC7-4968-8991-28C793429BE0}"/>
    <cellStyle name="Normal 3 12" xfId="41582" xr:uid="{9DF62162-FA6D-440D-B246-3874130EDD46}"/>
    <cellStyle name="Normal 3 13" xfId="42521" xr:uid="{5866ED89-0E7C-44B1-8862-4028AAAB8FE8}"/>
    <cellStyle name="Normal 3 14" xfId="50" xr:uid="{6D1F381C-646F-4DCA-93D7-5A7E4304907E}"/>
    <cellStyle name="Normal 3 2" xfId="51" xr:uid="{13521EFF-6936-4AE5-95A8-E41205F39F66}"/>
    <cellStyle name="Normal 3 2 10" xfId="819" xr:uid="{33CBAB50-517B-47CC-A8FE-968F9F6F6B3E}"/>
    <cellStyle name="Normal 3 2 11" xfId="46984" xr:uid="{8AB350EB-3CA7-4236-82A1-5C168B63A0BE}"/>
    <cellStyle name="Normal 3 2 2" xfId="128" xr:uid="{5C43AAAF-831A-405B-9747-9149AD516621}"/>
    <cellStyle name="Normal 3 2 2 18" xfId="813" xr:uid="{64A5D684-AF59-4186-9D0A-E65BBFF0B68C}"/>
    <cellStyle name="Normal 3 2 2 2" xfId="1091" xr:uid="{5017488C-13EE-4908-879E-74907300711B}"/>
    <cellStyle name="Normal 3 2 2 2 2" xfId="13993" xr:uid="{056E380E-1074-4E97-828D-668226226E78}"/>
    <cellStyle name="Normal 3 2 2 2 3" xfId="1233" xr:uid="{4B4D967E-A1CC-4D6E-A49B-289545D93170}"/>
    <cellStyle name="Normal 3 2 2 2 4" xfId="42741" xr:uid="{B40A5F21-6633-4A1E-9E80-E9E7451879B5}"/>
    <cellStyle name="Normal 3 2 2 3" xfId="13704" xr:uid="{152B4222-83BA-450D-B66A-B276BDA67CE0}"/>
    <cellStyle name="Normal 3 2 2 3 2" xfId="43951" xr:uid="{180E09D8-B3D1-43EB-864B-1E277AB7BD02}"/>
    <cellStyle name="Normal 3 2 2 4" xfId="801" xr:uid="{DB077394-B33B-4B97-8729-DB014686BCC6}"/>
    <cellStyle name="Normal 3 2 2 5" xfId="2189" xr:uid="{B25D5FE0-F766-4277-9C2B-6210ACD70EFD}"/>
    <cellStyle name="Normal 3 2 2 6" xfId="41650" xr:uid="{0D6EFB43-904C-4093-A88C-A45157E35853}"/>
    <cellStyle name="Normal 3 2 2 7" xfId="877" xr:uid="{3DA7C67D-E6E0-472B-8840-BCEB824B173D}"/>
    <cellStyle name="Normal 3 2 3" xfId="165" xr:uid="{BF3AB9BB-84AD-46A8-BE7A-ACC0DAEF4BE8}"/>
    <cellStyle name="Normal 3 2 3 2" xfId="1148" xr:uid="{3B5A752D-60D6-45CD-96DA-17E387C516DB}"/>
    <cellStyle name="Normal 3 2 3 2 2" xfId="42828" xr:uid="{5C4288C9-F18E-4B7B-993F-24BF8896EDED}"/>
    <cellStyle name="Normal 3 2 3 3" xfId="13705" xr:uid="{DFCAE6B9-788E-4FBF-A89B-9C1D9F4A8F36}"/>
    <cellStyle name="Normal 3 2 3 3 2" xfId="42560" xr:uid="{7E52BE28-47B8-4AA4-B966-1389871D6423}"/>
    <cellStyle name="Normal 3 2 3 4" xfId="41702" xr:uid="{F9BC6ABE-0379-4FF3-AABC-7613F32F9DDA}"/>
    <cellStyle name="Normal 3 2 3 5" xfId="42619" xr:uid="{EC6485CF-D8E7-469F-932A-F4FD6D2E68D6}"/>
    <cellStyle name="Normal 3 2 4" xfId="982" xr:uid="{682FF753-57EB-4D1A-A5E9-18E24323CC63}"/>
    <cellStyle name="Normal 3 2 4 2" xfId="1196" xr:uid="{A5D5EB89-91F1-40FC-ADB3-4C94190D0880}"/>
    <cellStyle name="Normal 3 2 4 3" xfId="13706" xr:uid="{8B2A1C44-4AE3-48A2-A414-2707C7C17895}"/>
    <cellStyle name="Normal 3 2 4 4" xfId="41746" xr:uid="{CD5F7620-93E7-48C9-BCDC-F2E96C96CCCF}"/>
    <cellStyle name="Normal 3 2 4 5" xfId="42835" xr:uid="{1ED8BA75-9C99-467E-AB4D-BB6D7A57E413}"/>
    <cellStyle name="Normal 3 2 5" xfId="129" xr:uid="{4DC5C735-B67D-4858-9B5A-1394CD4DECF6}"/>
    <cellStyle name="Normal 3 2 5 2" xfId="13040" xr:uid="{7DE8CAF9-7042-4A7E-B4F7-6DA44A9FD70E}"/>
    <cellStyle name="Normal 3 2 5 3" xfId="1235" xr:uid="{41F19716-66E8-40D8-B5E8-8A60FEA8C314}"/>
    <cellStyle name="Normal 3 2 5 3 2" xfId="43954" xr:uid="{A779935B-60C9-41A1-8D06-E38C0EBE5686}"/>
    <cellStyle name="Normal 3 2 5 4" xfId="1035" xr:uid="{D6111F2F-C124-4001-A9A4-5910D13F2AFF}"/>
    <cellStyle name="Normal 3 2 6" xfId="1253" xr:uid="{0C26F538-2AAA-4AEA-9A2A-41E3DB9D7A96}"/>
    <cellStyle name="Normal 3 2 6 2" xfId="42568" xr:uid="{1B7D807C-405A-47E9-9899-C6DD9416B74B}"/>
    <cellStyle name="Normal 3 2 7" xfId="15252" xr:uid="{72A2F963-1F76-47B6-A62A-1B7D241134A4}"/>
    <cellStyle name="Normal 3 2 8" xfId="238" xr:uid="{56D200A2-7689-40C1-B5DC-058A6E2DDCAC}"/>
    <cellStyle name="Normal 3 2 8 2" xfId="15258" xr:uid="{221E7E9A-830D-40A2-B51D-C99AFA44F45B}"/>
    <cellStyle name="Normal 3 2 8 3" xfId="41826" xr:uid="{A3E0409C-36E9-4031-9695-7FCB1EFDDED9}"/>
    <cellStyle name="Normal 3 2 9" xfId="41602" xr:uid="{FC9C1607-5B0F-48B8-9F8F-81A29145FCE6}"/>
    <cellStyle name="Normal 3 2 9 2" xfId="41777" xr:uid="{A4F515C8-2DB8-4545-A565-73E887A26C0B}"/>
    <cellStyle name="Normal 3 3" xfId="65" xr:uid="{D28B039B-FC2F-44BC-B854-94BE81130C81}"/>
    <cellStyle name="Normal 3 3 10" xfId="756" xr:uid="{E0A00C21-215B-4730-BC65-82780323C76E}"/>
    <cellStyle name="Normal 3 3 11" xfId="130" xr:uid="{8D962C96-0E91-4350-AE5A-1DB80F7C686D}"/>
    <cellStyle name="Normal 3 3 2" xfId="131" xr:uid="{C7662545-66BC-4380-B5A8-EFAB8C397DF0}"/>
    <cellStyle name="Normal 3 3 2 2" xfId="13708" xr:uid="{F3A68C25-4868-4D53-BE9A-AB838D15F19A}"/>
    <cellStyle name="Normal 3 3 3" xfId="495" xr:uid="{20F2ED36-831B-4808-8345-4663691D290D}"/>
    <cellStyle name="Normal 3 3 3 2" xfId="35836" xr:uid="{D5DF12AF-E9B9-4DBC-A6D7-24009A3A6C0A}"/>
    <cellStyle name="Normal 3 3 3 3" xfId="37979" xr:uid="{ECBF2DED-6275-4F36-AAE5-6C714AD1F1A1}"/>
    <cellStyle name="Normal 3 3 3 4" xfId="39103" xr:uid="{6D7BECE8-A4D2-4C75-9767-BEDDDABB3FB0}"/>
    <cellStyle name="Normal 3 3 3 5" xfId="40220" xr:uid="{3898B68E-9A10-4B28-A1E0-CB4C21262144}"/>
    <cellStyle name="Normal 3 3 3 6" xfId="41337" xr:uid="{2773EAB0-D802-4909-B56B-693796CD930F}"/>
    <cellStyle name="Normal 3 3 3 7" xfId="14986" xr:uid="{0E73DE1B-85E0-4285-A944-74FC82CE7601}"/>
    <cellStyle name="Normal 3 3 4" xfId="35130" xr:uid="{6E479C65-638F-4C0F-B459-8865BC289732}"/>
    <cellStyle name="Normal 3 3 5" xfId="37553" xr:uid="{8B94CDB2-73C6-4DD6-A920-AE05E06DFD68}"/>
    <cellStyle name="Normal 3 3 5 2" xfId="42493" xr:uid="{193187DF-9122-48DB-B7E4-7AA8E825B5C5}"/>
    <cellStyle name="Normal 3 3 6" xfId="38754" xr:uid="{42CBBEFA-A065-493E-8CA2-C63A0DD2A0A6}"/>
    <cellStyle name="Normal 3 3 7" xfId="39871" xr:uid="{0D0CE2E2-0CC1-4847-BC2D-BD4CA1EDE6C4}"/>
    <cellStyle name="Normal 3 3 8" xfId="40988" xr:uid="{8A5A4B74-7AC6-4567-874F-3AAC464AA2EF}"/>
    <cellStyle name="Normal 3 3 9" xfId="13707" xr:uid="{CC07C6C7-E223-47C5-8270-A445DD58C52B}"/>
    <cellStyle name="Normal 3 4" xfId="100" xr:uid="{78AEAF3F-4E69-4AD0-9460-95FD73750A7D}"/>
    <cellStyle name="Normal 3 4 10" xfId="44905" xr:uid="{18EBD30D-547E-4CA4-BF09-70BEEC216AD1}"/>
    <cellStyle name="Normal 3 4 2" xfId="1063" xr:uid="{8D68FC97-8F69-4C82-9393-8E530E0A22D4}"/>
    <cellStyle name="Normal 3 4 2 2" xfId="13710" xr:uid="{978731D6-E6A6-4564-8440-C7C40717477E}"/>
    <cellStyle name="Normal 3 4 2 3" xfId="42434" xr:uid="{29FD19FA-2D7A-4660-AF48-531DFA5D4FC3}"/>
    <cellStyle name="Normal 3 4 3" xfId="14406" xr:uid="{0BE13FA5-A922-408A-B961-CA20A9375750}"/>
    <cellStyle name="Normal 3 4 3 2" xfId="43095" xr:uid="{75F6D864-815A-457F-AEDF-3B3CA9C231B9}"/>
    <cellStyle name="Normal 3 4 3 3" xfId="43264" xr:uid="{5B98DBCA-29DA-4EA2-AB15-22BAEF8B46EA}"/>
    <cellStyle name="Normal 3 4 4" xfId="13709" xr:uid="{CC0077D0-506C-47C2-9B83-CCD118A94FFD}"/>
    <cellStyle name="Normal 3 4 5" xfId="41627" xr:uid="{C0C1AEDB-253C-4694-822F-14C3C7CBE7DE}"/>
    <cellStyle name="Normal 3 4 5 2" xfId="42412" xr:uid="{B4845019-92F9-49EA-877F-D04538D9C80B}"/>
    <cellStyle name="Normal 3 4 5 3" xfId="42473" xr:uid="{14B0FD98-778F-46CF-81FA-34DE9D30FA48}"/>
    <cellStyle name="Normal 3 4 6" xfId="849" xr:uid="{D44D36D6-E3C3-4798-8F48-579B1FD672F9}"/>
    <cellStyle name="Normal 3 4 7" xfId="192" xr:uid="{0A6ACD52-35B4-439D-A221-BA75EF2C64F4}"/>
    <cellStyle name="Normal 3 4 8" xfId="124" xr:uid="{B1C1639C-4494-41E3-BFEB-E98EBFF9647A}"/>
    <cellStyle name="Normal 3 4 9" xfId="42399" xr:uid="{A27C9625-B02E-4790-8BE3-3F939A5A91E9}"/>
    <cellStyle name="Normal 3 5" xfId="77" xr:uid="{5FE02D8B-8818-47E7-AF49-472C2541CAAA}"/>
    <cellStyle name="Normal 3 5 2" xfId="1121" xr:uid="{7CEE96EE-E9B4-46DF-8D32-C4ACBF5D6B46}"/>
    <cellStyle name="Normal 3 5 3" xfId="13711" xr:uid="{176E6D04-A61F-4BBE-8565-02EA846508CD}"/>
    <cellStyle name="Normal 3 5 4" xfId="41680" xr:uid="{037AF561-13C8-4F97-8516-27DA42CB774D}"/>
    <cellStyle name="Normal 3 5 5" xfId="908" xr:uid="{C6EF1743-3CF1-436B-8797-67141069FFC8}"/>
    <cellStyle name="Normal 3 5 6" xfId="257" xr:uid="{9E5CAB2F-92CE-4463-962C-2901281C1E35}"/>
    <cellStyle name="Normal 3 5 7" xfId="47058" xr:uid="{4671364A-D173-4FB1-ABBB-83B1EC0FACDD}"/>
    <cellStyle name="Normal 3 6" xfId="110" xr:uid="{3BF0594D-A040-4675-B9E1-464C87995EE3}"/>
    <cellStyle name="Normal 3 6 2" xfId="1169" xr:uid="{1B628FF8-7696-4E9F-B73F-CFB11CCC3378}"/>
    <cellStyle name="Normal 3 6 3" xfId="13039" xr:uid="{6D74A3A0-E039-41D5-A582-F27C0D868DBF}"/>
    <cellStyle name="Normal 3 6 4" xfId="41723" xr:uid="{608A70A9-A40B-4FF8-A02F-57FD5D798DF7}"/>
    <cellStyle name="Normal 3 6 5" xfId="955" xr:uid="{C9BF560B-BDF9-4EB5-AEFC-75DD623F56B6}"/>
    <cellStyle name="Normal 3 6 6" xfId="224" xr:uid="{87F593EA-AE84-42FF-9E84-0F61FC49BE75}"/>
    <cellStyle name="Normal 3 7" xfId="785" xr:uid="{70552E5A-79F7-4A56-9A97-BF4B84A17768}"/>
    <cellStyle name="Normal 3 7 2" xfId="13030" xr:uid="{38AAB534-A369-454A-AA35-16FECE48906B}"/>
    <cellStyle name="Normal 3 7 3" xfId="42425" xr:uid="{E4A74F87-9DC6-402A-896C-2DC5827663E2}"/>
    <cellStyle name="Normal 3 8" xfId="1010" xr:uid="{10D2F022-FB94-4B82-880C-BA17746D4247}"/>
    <cellStyle name="Normal 3 8 2" xfId="15238" xr:uid="{C7CEFAA0-2606-4D7C-AFD3-78F7C4361823}"/>
    <cellStyle name="Normal 3 9" xfId="157" xr:uid="{4A1D618C-2AA6-4E87-A969-350F4C19BDA4}"/>
    <cellStyle name="Normal 30" xfId="3032" xr:uid="{7F4C5663-929D-4C3D-862A-8780B58A7E1F}"/>
    <cellStyle name="Normal 30 2" xfId="8252" xr:uid="{807B0E8E-2EC2-4473-8A12-E547051CC5FE}"/>
    <cellStyle name="Normal 30 2 2" xfId="30796" xr:uid="{4723EA7E-A431-47DD-8A89-657DA6BA202F}"/>
    <cellStyle name="Normal 30 2 3" xfId="37118" xr:uid="{9A3D4060-C915-4BF5-8A0E-EC6F5203C5BF}"/>
    <cellStyle name="Normal 30 2 4" xfId="38530" xr:uid="{5B57BBE8-9E53-4BB1-A4F8-111246897516}"/>
    <cellStyle name="Normal 30 2 5" xfId="39647" xr:uid="{7EF0A7D5-9CBD-48CC-952A-EFDA6BF6EE04}"/>
    <cellStyle name="Normal 30 2 6" xfId="40764" xr:uid="{3E1E323A-7338-4B36-887D-FC9CC2454BB3}"/>
    <cellStyle name="Normal 30 3" xfId="8422" xr:uid="{0D99BBE0-0C62-49BF-B916-BAED32DC56B4}"/>
    <cellStyle name="Normal 30 3 2" xfId="30965" xr:uid="{0740C8DD-C399-4D23-9B7B-DB0EDCD94663}"/>
    <cellStyle name="Normal 30 3 3" xfId="37161" xr:uid="{49D7A566-30FF-45E2-8953-B0DB5DE38855}"/>
    <cellStyle name="Normal 30 3 4" xfId="38568" xr:uid="{8E90992A-10DD-4322-A72A-CCF8A4F2D6C0}"/>
    <cellStyle name="Normal 30 3 5" xfId="39685" xr:uid="{2976AB85-216F-43BC-B723-ABF317D55FDC}"/>
    <cellStyle name="Normal 30 3 6" xfId="40802" xr:uid="{2C4AB740-8C66-4471-8EFF-00AF3D2601FC}"/>
    <cellStyle name="Normal 30 4" xfId="14588" xr:uid="{338D22D9-D15C-4954-AC5C-611ADD8373D5}"/>
    <cellStyle name="Normal 30 5" xfId="26392" xr:uid="{EDEAAE04-2F36-4A0D-90C7-8DE30049C60B}"/>
    <cellStyle name="Normal 30 6" xfId="36847" xr:uid="{C1CBE882-23FB-403E-83E5-5679ABD4444C}"/>
    <cellStyle name="Normal 30 7" xfId="38489" xr:uid="{458A16C1-0459-47E6-8137-5D4F503A36E6}"/>
    <cellStyle name="Normal 30 8" xfId="39606" xr:uid="{881337E6-577E-4D15-A726-8FD0102C5606}"/>
    <cellStyle name="Normal 30 9" xfId="40723" xr:uid="{F1A2F055-D482-4C6B-92B0-C7737E906C77}"/>
    <cellStyle name="Normal 31" xfId="3035" xr:uid="{D3BEB47E-86FF-4EC3-9596-DF5A9BF3DCA0}"/>
    <cellStyle name="Normal 31 2" xfId="8255" xr:uid="{65213BBF-AB0F-40D4-B61C-3AB30D0EE8B8}"/>
    <cellStyle name="Normal 31 2 2" xfId="30799" xr:uid="{E209B417-6D10-41F7-BFDB-D05A3E34EB6A}"/>
    <cellStyle name="Normal 31 2 3" xfId="37121" xr:uid="{9D4994C1-4D2B-4EA6-A867-25D2F9D1C0A9}"/>
    <cellStyle name="Normal 31 2 4" xfId="38533" xr:uid="{1D96E343-F114-4AF7-B74B-5FCAD3AD1D86}"/>
    <cellStyle name="Normal 31 2 5" xfId="39650" xr:uid="{09FECA0C-BC2F-47C6-8ACA-F0398F456228}"/>
    <cellStyle name="Normal 31 2 6" xfId="40767" xr:uid="{34D4A795-E5C5-4412-B77F-E7E477D5A4A5}"/>
    <cellStyle name="Normal 31 3" xfId="8425" xr:uid="{15B7C16A-5D13-4551-9D6B-74B37374DF00}"/>
    <cellStyle name="Normal 31 3 2" xfId="30968" xr:uid="{BF61917F-B8B8-4524-94E5-CC0CE846D36B}"/>
    <cellStyle name="Normal 31 3 3" xfId="37164" xr:uid="{F4EB386E-0A08-4870-BB84-E850D3801A68}"/>
    <cellStyle name="Normal 31 3 4" xfId="38571" xr:uid="{3AE11719-155C-421D-BA31-FC0878A01634}"/>
    <cellStyle name="Normal 31 3 5" xfId="39688" xr:uid="{D5C2C6DC-D5C4-419B-868B-14921B0D5371}"/>
    <cellStyle name="Normal 31 3 6" xfId="40805" xr:uid="{2C2629D3-7F84-4F46-9AD7-0095ABB8D493}"/>
    <cellStyle name="Normal 31 4" xfId="14632" xr:uid="{FF2CD439-0296-43AE-874D-ED8A32041D12}"/>
    <cellStyle name="Normal 31 5" xfId="26395" xr:uid="{751574F2-8E1C-4E30-AB86-124313D24686}"/>
    <cellStyle name="Normal 31 6" xfId="36850" xr:uid="{F4E8B319-E69B-4E32-9A68-84211EE4C4CC}"/>
    <cellStyle name="Normal 31 7" xfId="38492" xr:uid="{8DD1B07B-999D-4FCA-8F00-B3A9F13C9CAA}"/>
    <cellStyle name="Normal 31 8" xfId="39609" xr:uid="{FE5E60B1-7305-492C-9388-ACD78197D462}"/>
    <cellStyle name="Normal 31 9" xfId="40726" xr:uid="{FD1E5F2E-867A-4417-B2FF-0106A392077F}"/>
    <cellStyle name="Normal 32" xfId="3036" xr:uid="{7610EDFC-75EE-4EE3-B150-5DF0AFED4AD6}"/>
    <cellStyle name="Normal 32 2" xfId="13034" xr:uid="{ECCEED40-E312-4A59-8C0D-691EBAC730FD}"/>
    <cellStyle name="Normal 32 3" xfId="45473" xr:uid="{DB8AF79D-0A07-49A3-801C-0DA877C16117}"/>
    <cellStyle name="Normal 33" xfId="3176" xr:uid="{C4C472ED-49BB-46E3-8A81-46F12D6568B3}"/>
    <cellStyle name="Normal 33 2" xfId="14655" xr:uid="{68FFACC0-6C4E-4C2E-9FBE-0520DDCEDCEC}"/>
    <cellStyle name="Normal 33 3" xfId="46963" xr:uid="{A549DD81-28E3-443C-81D3-430728984A48}"/>
    <cellStyle name="Normal 34" xfId="3177" xr:uid="{3020003B-25E8-4E3C-88BA-D3082CFFDDB5}"/>
    <cellStyle name="Normal 34 2" xfId="8393" xr:uid="{1DC6952A-DC6E-465C-A0D7-04E197A5EDB1}"/>
    <cellStyle name="Normal 34 2 2" xfId="30937" xr:uid="{9CC3C325-C38E-46F5-A090-C289A6D2CA51}"/>
    <cellStyle name="Normal 34 2 3" xfId="37133" xr:uid="{E1F4DF58-3991-47CA-B909-7FF492D0A4EE}"/>
    <cellStyle name="Normal 34 2 4" xfId="38540" xr:uid="{0E09B6C1-B2AE-4769-A74D-DCF3CAE2D9CF}"/>
    <cellStyle name="Normal 34 2 5" xfId="39657" xr:uid="{E3DA2093-8BCC-4EF7-889B-2F9B2D5DA92D}"/>
    <cellStyle name="Normal 34 2 6" xfId="40774" xr:uid="{D308243D-B896-4451-A1CC-C96885AC7165}"/>
    <cellStyle name="Normal 34 3" xfId="8432" xr:uid="{E26FAB1E-D975-43B6-82C6-9D9BE40F5692}"/>
    <cellStyle name="Normal 34 3 2" xfId="30975" xr:uid="{5712C847-4FEE-432B-8A54-2ED5F7E1DD13}"/>
    <cellStyle name="Normal 34 3 3" xfId="37171" xr:uid="{0E7D3E87-2A7E-4017-9C52-6B8A64824DD8}"/>
    <cellStyle name="Normal 34 3 4" xfId="38578" xr:uid="{9741A08E-942A-47BD-BACE-88BFA4D92BB6}"/>
    <cellStyle name="Normal 34 3 5" xfId="39695" xr:uid="{3A438574-1D6A-45CE-BB1D-2C7D088CFEF4}"/>
    <cellStyle name="Normal 34 3 6" xfId="40812" xr:uid="{C9E7DFBF-1ACA-4BF3-A0EF-7B68549FD6B8}"/>
    <cellStyle name="Normal 34 4" xfId="14817" xr:uid="{6398CAD2-D8A5-43A9-A818-B5AE50D16EC3}"/>
    <cellStyle name="Normal 34 5" xfId="26527" xr:uid="{F9F517C2-C4BD-4ECE-BB2E-F7E6D34F7954}"/>
    <cellStyle name="Normal 34 6" xfId="36864" xr:uid="{EED01967-D78A-437D-A055-6BE49AAB2BD6}"/>
    <cellStyle name="Normal 34 7" xfId="38501" xr:uid="{39319A9F-5389-46E2-BD3E-5D3179FA782C}"/>
    <cellStyle name="Normal 34 8" xfId="39618" xr:uid="{64F22141-3A8F-421E-A8FD-E4569730B02D}"/>
    <cellStyle name="Normal 34 9" xfId="40735" xr:uid="{128CE964-D693-4A31-9770-569FB5B39F2B}"/>
    <cellStyle name="Normal 35" xfId="1259" xr:uid="{428C875C-4215-4842-A835-9824097CE4A6}"/>
    <cellStyle name="Normal 35 2" xfId="42558" xr:uid="{AD60EC02-A3D9-416B-AEB7-5DF69B7DBE50}"/>
    <cellStyle name="Normal 36" xfId="7778" xr:uid="{F96BDDD0-21D0-4E91-BB8C-C17881E7DC8B}"/>
    <cellStyle name="Normal 36 2" xfId="30322" xr:uid="{037BC109-743B-4470-90A2-02DA8E2CCF99}"/>
    <cellStyle name="Normal 36 3" xfId="37060" xr:uid="{A5AA9D51-A3FD-4D9D-9238-F467DDE92177}"/>
    <cellStyle name="Normal 36 4" xfId="38507" xr:uid="{C81802CE-22A6-4CA8-A15E-64DC78670D4B}"/>
    <cellStyle name="Normal 36 5" xfId="39624" xr:uid="{1760ED73-ACA7-4EAA-BC38-5F2F11503F15}"/>
    <cellStyle name="Normal 36 6" xfId="40741" xr:uid="{A2D2530F-44CA-463B-9B1B-92BD6A513074}"/>
    <cellStyle name="Normal 37" xfId="8395" xr:uid="{9C7B76B2-EEED-430E-969E-7314AE50CB66}"/>
    <cellStyle name="Normal 37 2" xfId="30939" xr:uid="{B1B81C66-6A13-4D11-B247-3A7A00729E17}"/>
    <cellStyle name="Normal 37 3" xfId="37135" xr:uid="{79F063C7-7318-4E17-AFE6-F68B5F32CA82}"/>
    <cellStyle name="Normal 37 4" xfId="38542" xr:uid="{2DCD532A-36B0-4EF0-861F-451C0E873BD0}"/>
    <cellStyle name="Normal 37 5" xfId="39659" xr:uid="{2D561E64-D303-4CBA-AD53-2F89E977E98E}"/>
    <cellStyle name="Normal 37 6" xfId="40776" xr:uid="{DAC96EC9-C245-40EE-BFC8-6197711E1FD0}"/>
    <cellStyle name="Normal 38" xfId="8396" xr:uid="{88572F8C-D0D2-405E-AC8B-5BB1F4270465}"/>
    <cellStyle name="Normal 38 2" xfId="14408" xr:uid="{3B207C77-9C1B-4A4F-A660-20D48E20375D}"/>
    <cellStyle name="Normal 38 3" xfId="14407" xr:uid="{51353755-D158-4AE6-9893-788ACEE06018}"/>
    <cellStyle name="Normal 38 4" xfId="30940" xr:uid="{9904DE39-2F59-4EEF-A928-DA24556471D4}"/>
    <cellStyle name="Normal 38 5" xfId="37136" xr:uid="{121BD1FA-0087-4402-B659-460F0E8406B6}"/>
    <cellStyle name="Normal 38 6" xfId="38543" xr:uid="{39BDD128-E88A-4325-95F8-F71F8F335A06}"/>
    <cellStyle name="Normal 38 7" xfId="39660" xr:uid="{9CCF7826-440C-48C1-893D-F3F332972685}"/>
    <cellStyle name="Normal 38 8" xfId="40777" xr:uid="{6D7340FD-9BBB-45A1-ABDB-03D15180B298}"/>
    <cellStyle name="Normal 38_02 Feb  2012 BS Reconciliations Thailand" xfId="14409" xr:uid="{9BE6E083-959E-4C7A-BB05-87B6DC3246F1}"/>
    <cellStyle name="Normal 39" xfId="8398" xr:uid="{860D0636-01E5-4B02-89B9-37E702B60404}"/>
    <cellStyle name="Normal 4" xfId="59" xr:uid="{08C93E29-6ED8-441B-8847-AE762510FA2D}"/>
    <cellStyle name="Normal 4 10" xfId="14514" xr:uid="{691119C1-3CE8-413F-8FEA-78B1CFC6E347}"/>
    <cellStyle name="Normal 4 11" xfId="14410" xr:uid="{21FE92C3-DBE4-471D-8763-AD36FD39FA40}"/>
    <cellStyle name="Normal 4 11 2" xfId="15123" xr:uid="{B19983BD-F567-4948-A3EB-7F4CD3F45CF2}"/>
    <cellStyle name="Normal 4 11 2 2" xfId="35970" xr:uid="{605187F4-E431-471A-BD1E-E0AA0067F207}"/>
    <cellStyle name="Normal 4 11 2 3" xfId="38112" xr:uid="{AEE30C12-42F1-4EF7-988A-73C573BDE89A}"/>
    <cellStyle name="Normal 4 11 2 4" xfId="39236" xr:uid="{C4FCF354-05B3-4A13-8201-4E803CFD9164}"/>
    <cellStyle name="Normal 4 11 2 5" xfId="40353" xr:uid="{CEA755C5-8071-4075-911A-11EF7BDE6746}"/>
    <cellStyle name="Normal 4 11 2 6" xfId="41470" xr:uid="{619088C3-EC46-4781-8959-9A2A9F7DF570}"/>
    <cellStyle name="Normal 4 11 3" xfId="35366" xr:uid="{AB077FD8-2604-406F-9A73-F7CC16949E49}"/>
    <cellStyle name="Normal 4 11 4" xfId="37712" xr:uid="{31899768-66F5-48FA-B9D7-CE374D5A800D}"/>
    <cellStyle name="Normal 4 11 5" xfId="38892" xr:uid="{F082B444-A0D1-4749-9E16-08181974E16A}"/>
    <cellStyle name="Normal 4 11 6" xfId="40009" xr:uid="{543C233A-8A0A-4CC9-8C0D-551CC05F29D9}"/>
    <cellStyle name="Normal 4 11 7" xfId="41126" xr:uid="{0C6461C1-0089-4B6E-BEFB-70B9DF3F38B0}"/>
    <cellStyle name="Normal 4 12" xfId="13712" xr:uid="{C4E6D831-5B34-47B1-B6C1-57FF3470A5A8}"/>
    <cellStyle name="Normal 4 12 2" xfId="14987" xr:uid="{FD43A7F3-A2FF-48EC-9287-991A5D0D0D36}"/>
    <cellStyle name="Normal 4 12 2 2" xfId="35837" xr:uid="{A1CD152B-425A-47B6-A1B4-D04B51EECEDB}"/>
    <cellStyle name="Normal 4 12 2 3" xfId="37980" xr:uid="{18C29991-712B-4B45-9BBB-04813153A115}"/>
    <cellStyle name="Normal 4 12 2 4" xfId="39104" xr:uid="{3B6A79BB-E3F8-4A8B-A7A5-D78C55AF766F}"/>
    <cellStyle name="Normal 4 12 2 5" xfId="40221" xr:uid="{AE2817FC-9697-46E7-ABEB-D7A9E3290B83}"/>
    <cellStyle name="Normal 4 12 2 6" xfId="41338" xr:uid="{C7F65A74-6565-4720-A6C7-EA42229472BA}"/>
    <cellStyle name="Normal 4 12 3" xfId="35131" xr:uid="{4FB8CC80-1CF0-4F78-B5D3-BA67A16DFCAF}"/>
    <cellStyle name="Normal 4 12 4" xfId="37554" xr:uid="{B42343F7-6485-46AC-A467-A1AB8314BD9B}"/>
    <cellStyle name="Normal 4 12 5" xfId="38755" xr:uid="{18376FED-EA27-49C7-BD06-82022991CAB0}"/>
    <cellStyle name="Normal 4 12 6" xfId="39872" xr:uid="{322C1D56-C46A-4643-AD05-EC0135F8C0EE}"/>
    <cellStyle name="Normal 4 12 7" xfId="40989" xr:uid="{EC9AEEE4-4B84-4EA1-AF42-20E4D834F97A}"/>
    <cellStyle name="Normal 4 12 8" xfId="42527" xr:uid="{8422D543-E817-404D-BC51-7061977DADB1}"/>
    <cellStyle name="Normal 4 13" xfId="14834" xr:uid="{ED3B5773-5B89-45DC-9F0D-FAB6778E0F98}"/>
    <cellStyle name="Normal 4 14" xfId="14845" xr:uid="{B5C79ADB-28C6-4A4F-9867-39A967B83512}"/>
    <cellStyle name="Normal 4 15" xfId="1325" xr:uid="{AB141D96-7DCE-473E-8462-2C31B0CBE4DC}"/>
    <cellStyle name="Normal 4 16" xfId="1236" xr:uid="{4435BC3F-67C9-40F0-B1F1-A68D116D2E7E}"/>
    <cellStyle name="Normal 4 17" xfId="119" xr:uid="{54219CDB-B21D-45AE-85E4-6A984F406F43}"/>
    <cellStyle name="Normal 4 18" xfId="42346" xr:uid="{CF571268-37F5-478B-82DE-3072F83365B6}"/>
    <cellStyle name="Normal 4 2" xfId="132" xr:uid="{9B66E2A6-BE8D-4904-B0F0-346B82964E3B}"/>
    <cellStyle name="Normal 4 2 10" xfId="42525" xr:uid="{8D71EFB5-1A94-4840-A80B-47082504EC9E}"/>
    <cellStyle name="Normal 4 2 11" xfId="46994" xr:uid="{36E032A6-8C39-42E9-9732-DD866802FF2D}"/>
    <cellStyle name="Normal 4 2 2" xfId="258" xr:uid="{CEE3AF97-49C0-4828-A3BE-8F74A9DD3E8D}"/>
    <cellStyle name="Normal 4 2 2 2" xfId="1072" xr:uid="{04B3DB24-9162-4D50-BA7D-7EE717211881}"/>
    <cellStyle name="Normal 4 2 2 2 2" xfId="14411" xr:uid="{967F1F8A-F6C2-4CBC-9CAD-6669289895E5}"/>
    <cellStyle name="Normal 4 2 2 3" xfId="14829" xr:uid="{C8761396-9771-40B1-947B-8F14526141D2}"/>
    <cellStyle name="Normal 4 2 2 3 2" xfId="42505" xr:uid="{0A7940A3-9225-434D-A829-88F0C10FEA74}"/>
    <cellStyle name="Normal 4 2 2 4" xfId="13022" xr:uid="{F99394C4-63B2-46CC-B420-C60E0A3B0E13}"/>
    <cellStyle name="Normal 4 2 2 5" xfId="41635" xr:uid="{39AFB83D-4313-4F72-8505-D4424FA2D162}"/>
    <cellStyle name="Normal 4 2 2 6" xfId="858" xr:uid="{7E4E7CF5-9A3D-4F39-B21D-BD2A4EC92435}"/>
    <cellStyle name="Normal 4 2 2 7" xfId="42660" xr:uid="{162AC5BD-6CA4-416A-9887-8365C094BBBE}"/>
    <cellStyle name="Normal 4 2 2 8" xfId="47059" xr:uid="{CB81279D-238C-44EE-82C0-97D184A2EF11}"/>
    <cellStyle name="Normal 4 2 3" xfId="917" xr:uid="{0F4C910D-EAE9-4811-9228-CFEFC33F12F6}"/>
    <cellStyle name="Normal 4 2 3 2" xfId="1130" xr:uid="{59D24052-FEBE-4089-BA47-547C03C0C558}"/>
    <cellStyle name="Normal 4 2 3 3" xfId="13713" xr:uid="{91B21092-4C7D-425E-B023-43CCF2A10BD5}"/>
    <cellStyle name="Normal 4 2 3 4" xfId="41688" xr:uid="{D14DC9E6-1753-4078-AEE7-BFA56038D8EF}"/>
    <cellStyle name="Normal 4 2 3 5" xfId="43957" xr:uid="{8AB56D50-1709-49D6-AB88-46096AEF2158}"/>
    <cellStyle name="Normal 4 2 4" xfId="964" xr:uid="{3EC01ECD-73EC-4A48-8886-A2D32E16C2C2}"/>
    <cellStyle name="Normal 4 2 4 2" xfId="1178" xr:uid="{35FF1475-B820-4F82-81A3-48B7890CD733}"/>
    <cellStyle name="Normal 4 2 4 3" xfId="2190" xr:uid="{331A27AC-FA30-4910-BF2A-BD177CCF6E45}"/>
    <cellStyle name="Normal 4 2 4 4" xfId="41731" xr:uid="{D12FD064-EE39-4341-A691-AAA97D3CF217}"/>
    <cellStyle name="Normal 4 2 5" xfId="798" xr:uid="{BBBD83B7-07C5-4B3D-B561-7F8653157126}"/>
    <cellStyle name="Normal 4 2 6" xfId="1020" xr:uid="{058150AF-4B1D-4BF9-8194-8454F87C8CD4}"/>
    <cellStyle name="Normal 4 2 7" xfId="41592" xr:uid="{2B599896-E11D-4683-9324-C020D594E59E}"/>
    <cellStyle name="Normal 4 2 8" xfId="769" xr:uid="{F8A5F37A-A77C-4EFB-95AB-A01383DAEC74}"/>
    <cellStyle name="Normal 4 2 9" xfId="173" xr:uid="{91CC4EC3-4800-481C-B468-440BA4419421}"/>
    <cellStyle name="Normal 4 3" xfId="219" xr:uid="{0B9BE92B-567F-4368-9060-78D1A1CCA16A}"/>
    <cellStyle name="Normal 4 3 2" xfId="895" xr:uid="{76BB4C7C-30FB-4F27-BCCE-16EEF13DBA76}"/>
    <cellStyle name="Normal 4 3 2 2" xfId="14413" xr:uid="{EE4341FE-7762-4DA5-8A52-BA0A173D0296}"/>
    <cellStyle name="Normal 4 3 2 2 2" xfId="45139" xr:uid="{6CCA75D1-D014-4E71-821B-80B0B0D76263}"/>
    <cellStyle name="Normal 4 3 2 2 3" xfId="46628" xr:uid="{11C1ABB4-58C8-438E-A0B7-21E4F95AB86A}"/>
    <cellStyle name="Normal 4 3 2 2 4" xfId="43592" xr:uid="{6C78818C-8A00-4B93-BE9D-FF5F0A5EAF40}"/>
    <cellStyle name="Normal 4 3 2 3" xfId="13715" xr:uid="{06C798BF-6E5A-42FD-A110-FBCDED09F66F}"/>
    <cellStyle name="Normal 4 3 2 3 2" xfId="44433" xr:uid="{BAFA8853-2398-45BE-BB36-DBED6907179A}"/>
    <cellStyle name="Normal 4 3 2 4" xfId="45921" xr:uid="{EC81DFAE-5FEE-4EB8-A969-2F478A562DC7}"/>
    <cellStyle name="Normal 4 3 2 5" xfId="42943" xr:uid="{442B4387-ED9B-4C3B-A3EC-CE36F0EBEE90}"/>
    <cellStyle name="Normal 4 3 3" xfId="272" xr:uid="{0C64C3F7-1073-4E44-99CC-38850FDD730E}"/>
    <cellStyle name="Normal 4 3 3 2" xfId="14412" xr:uid="{9F23A5C3-0D56-42B4-A053-5FC28D1FED5B}"/>
    <cellStyle name="Normal 4 3 3 2 2" xfId="45372" xr:uid="{A46B8733-BCF4-4446-8415-2522F4ED3158}"/>
    <cellStyle name="Normal 4 3 3 2 3" xfId="46864" xr:uid="{59C67DF8-5099-46AF-A025-490D75237654}"/>
    <cellStyle name="Normal 4 3 3 2 4" xfId="43819" xr:uid="{EF542F30-2103-4FF6-82CC-5A63CD1318C8}"/>
    <cellStyle name="Normal 4 3 3 3" xfId="44663" xr:uid="{D6947BD8-2864-4A02-ABEC-A1A52D5ECBE1}"/>
    <cellStyle name="Normal 4 3 3 4" xfId="46150" xr:uid="{F7983135-88F2-468E-855C-FF23F827FCA1}"/>
    <cellStyle name="Normal 4 3 3 5" xfId="43152" xr:uid="{89623DA5-904E-42D2-9F13-9A8933E5F508}"/>
    <cellStyle name="Normal 4 3 4" xfId="13714" xr:uid="{C1B4F3C1-636B-4EC8-91D4-E0F11DFAD080}"/>
    <cellStyle name="Normal 4 3 4 2" xfId="35132" xr:uid="{AA2B7522-027E-4685-9F75-8FE3DC07924A}"/>
    <cellStyle name="Normal 4 3 4 3" xfId="37555" xr:uid="{F8330F85-69AF-4687-906F-3F45FB34CE69}"/>
    <cellStyle name="Normal 4 3 4 4" xfId="38756" xr:uid="{AC7B4545-4DDC-4DF5-B70C-2631FE6A4B9F}"/>
    <cellStyle name="Normal 4 3 4 5" xfId="39873" xr:uid="{647A32E4-A957-4B24-B6B7-B540F7BB1CBC}"/>
    <cellStyle name="Normal 4 3 4 6" xfId="40990" xr:uid="{5FB57E1F-2DEC-4384-897C-95EED91FB155}"/>
    <cellStyle name="Normal 4 3 5" xfId="14820" xr:uid="{53CAD804-D142-4756-A6C7-973EF48E0304}"/>
    <cellStyle name="Normal 4 3 5 2" xfId="44205" xr:uid="{467A5F51-BF93-4687-A88E-B58CAB977246}"/>
    <cellStyle name="Normal 4 3 6" xfId="14988" xr:uid="{0C895415-1D62-49C0-8C97-35275D099FFC}"/>
    <cellStyle name="Normal 4 3 6 2" xfId="35838" xr:uid="{BEBF3408-B3DC-4F85-9337-EB55B4CD9F69}"/>
    <cellStyle name="Normal 4 3 6 3" xfId="37981" xr:uid="{2706FDA1-36FF-4F46-B716-EF1C91F95312}"/>
    <cellStyle name="Normal 4 3 6 4" xfId="39105" xr:uid="{B8E068F9-9559-46E2-9AD2-4830DE9CE5C6}"/>
    <cellStyle name="Normal 4 3 6 5" xfId="40222" xr:uid="{A5ECC725-5432-4EF4-BB5D-186C7758C21A}"/>
    <cellStyle name="Normal 4 3 6 6" xfId="41339" xr:uid="{D4665BEC-19A0-4EF5-A7E3-BBDB17C2559F}"/>
    <cellStyle name="Normal 4 3 7" xfId="2191" xr:uid="{B44960BD-554B-4B3A-898C-ECEE317BE891}"/>
    <cellStyle name="Normal 4 3 8" xfId="1240" xr:uid="{2231F7D8-30AD-4A99-B6DE-F5AE6D480797}"/>
    <cellStyle name="Normal 4 3 9" xfId="778" xr:uid="{5B59A4E9-A5F9-4E6F-B54E-913212837390}"/>
    <cellStyle name="Normal 4 3_02 Feb  2012 BS Reconciliations Thailand" xfId="14414" xr:uid="{C492BA34-7C91-4C0E-932D-E987C3F13853}"/>
    <cellStyle name="Normal 4 4" xfId="46" xr:uid="{0907804F-E39D-4B45-9526-31DAB1C5F56C}"/>
    <cellStyle name="Normal 4 4 10" xfId="42510" xr:uid="{A164B2C4-D259-48B6-B9A6-19B806C43DF9}"/>
    <cellStyle name="Normal 4 4 11" xfId="42524" xr:uid="{0A710363-B5D1-4BE3-AF9C-4A850C4E8A90}"/>
    <cellStyle name="Normal 4 4 2" xfId="881" xr:uid="{D9E78C9E-B2B6-4274-85E9-741ABAAFA670}"/>
    <cellStyle name="Normal 4 4 2 2" xfId="1095" xr:uid="{A365E22F-0D08-4A12-9FC2-2C1706590F0B}"/>
    <cellStyle name="Normal 4 4 2 3" xfId="13717" xr:uid="{6FC3B0FB-4AF9-4AAF-A9C9-AB3E4CC707D3}"/>
    <cellStyle name="Normal 4 4 2 4" xfId="41655" xr:uid="{C45BA621-80EF-4298-8C1E-7CB1DD883A5A}"/>
    <cellStyle name="Normal 4 4 3" xfId="938" xr:uid="{2298C5CE-624C-4618-822D-27875D2B5C9C}"/>
    <cellStyle name="Normal 4 4 3 2" xfId="1152" xr:uid="{F734AFBF-38A4-4BB1-BF7D-D2116A23152E}"/>
    <cellStyle name="Normal 4 4 3 3" xfId="13716" xr:uid="{77F515BB-098C-4ADB-A980-F84DAAEFDB4E}"/>
    <cellStyle name="Normal 4 4 3 4" xfId="41707" xr:uid="{0420792D-F978-495F-9265-8237C2107181}"/>
    <cellStyle name="Normal 4 4 4" xfId="986" xr:uid="{079D712B-911A-4B42-BC89-4954A5F3E21D}"/>
    <cellStyle name="Normal 4 4 4 2" xfId="1201" xr:uid="{67B10526-6015-44E3-8257-E289A2712996}"/>
    <cellStyle name="Normal 4 4 4 3" xfId="41751" xr:uid="{1C5602C4-8CF4-4CFC-90B9-FE4EA788FDA7}"/>
    <cellStyle name="Normal 4 4 5" xfId="1039" xr:uid="{1CDE6E92-4DBA-4058-8447-16E07BC1778E}"/>
    <cellStyle name="Normal 4 4 6" xfId="2192" xr:uid="{D29164E3-ED2A-436B-A1F1-3A800C647827}"/>
    <cellStyle name="Normal 4 4 7" xfId="41606" xr:uid="{8BAA8F1F-A961-4A10-A33C-45E62C94B425}"/>
    <cellStyle name="Normal 4 4 8" xfId="823" xr:uid="{61EE276A-62ED-4B3D-9A8A-C8B04E9A28F0}"/>
    <cellStyle name="Normal 4 4 9" xfId="41843" xr:uid="{8D1AFB9C-EA34-459D-B024-7330544678DD}"/>
    <cellStyle name="Normal 4 5" xfId="831" xr:uid="{A3F17310-BF65-49A0-B96F-C500E03F8BD5}"/>
    <cellStyle name="Normal 4 5 2" xfId="14416" xr:uid="{D8AEB915-1873-4193-99BF-45837E3BE1C3}"/>
    <cellStyle name="Normal 4 5 2 2" xfId="15125" xr:uid="{B633E2BB-AF4C-477B-8DCE-070D7A8317EA}"/>
    <cellStyle name="Normal 4 5 2 2 2" xfId="35972" xr:uid="{333E8986-9558-44F8-B8A5-9D4B953684EE}"/>
    <cellStyle name="Normal 4 5 2 2 3" xfId="38114" xr:uid="{341EF328-CA16-42ED-BCDF-2EF195149DE7}"/>
    <cellStyle name="Normal 4 5 2 2 4" xfId="39238" xr:uid="{67D7BCBE-0D62-423A-9C64-B037BFCEBB44}"/>
    <cellStyle name="Normal 4 5 2 2 5" xfId="40355" xr:uid="{94ED2BC9-655A-42A2-B19B-2DEED75655C8}"/>
    <cellStyle name="Normal 4 5 2 2 6" xfId="41472" xr:uid="{423C103D-C270-428B-8806-79CDACC511FD}"/>
    <cellStyle name="Normal 4 5 2 3" xfId="35368" xr:uid="{532424FF-9539-4EC8-8F45-460B71E08BCD}"/>
    <cellStyle name="Normal 4 5 2 4" xfId="37714" xr:uid="{74679599-C905-412F-AF2D-3F701A2E1C5D}"/>
    <cellStyle name="Normal 4 5 2 5" xfId="38894" xr:uid="{C3283191-B6EA-4073-BCBB-6A61DBC1C2D2}"/>
    <cellStyle name="Normal 4 5 2 6" xfId="40011" xr:uid="{A1506809-DB1C-411E-A59D-233DEAEC03F0}"/>
    <cellStyle name="Normal 4 5 2 7" xfId="41128" xr:uid="{2472EB56-EC6F-494C-9697-06AE30C49E32}"/>
    <cellStyle name="Normal 4 5 3" xfId="14583" xr:uid="{C8E413FF-31D6-4DD6-80BE-553127943C5E}"/>
    <cellStyle name="Normal 4 5 3 2" xfId="15187" xr:uid="{D1FBACFB-DB26-4E43-8D9E-87D0D57BF946}"/>
    <cellStyle name="Normal 4 5 3 2 2" xfId="36032" xr:uid="{D2D8B411-892F-4217-8D9F-D91110135AD3}"/>
    <cellStyle name="Normal 4 5 3 2 3" xfId="38172" xr:uid="{CFB3B3AD-6D84-495B-9CF3-6A4899515141}"/>
    <cellStyle name="Normal 4 5 3 2 4" xfId="39296" xr:uid="{CC0A082B-FA89-48C6-88D8-4E74BD06CCA5}"/>
    <cellStyle name="Normal 4 5 3 2 5" xfId="40413" xr:uid="{D49B996C-EFD5-40A3-8EA4-FA1C0A992506}"/>
    <cellStyle name="Normal 4 5 3 2 6" xfId="41530" xr:uid="{65980D66-4D27-4D31-9474-7082203A8C79}"/>
    <cellStyle name="Normal 4 5 3 3" xfId="35458" xr:uid="{F7AADA2C-5775-4336-B59C-43F3FD78B001}"/>
    <cellStyle name="Normal 4 5 3 4" xfId="37783" xr:uid="{769A67D2-FF66-4C41-B0EB-A9FAC9C076AA}"/>
    <cellStyle name="Normal 4 5 3 5" xfId="38952" xr:uid="{5AC978B3-6FBB-460C-A633-8F300ADE87D6}"/>
    <cellStyle name="Normal 4 5 3 6" xfId="40069" xr:uid="{37F5F2AF-31E7-4933-B6EC-A54A1C08AEDC}"/>
    <cellStyle name="Normal 4 5 3 7" xfId="41186" xr:uid="{3C658DFF-8BB5-4D64-9AE1-607452188952}"/>
    <cellStyle name="Normal 4 5 4" xfId="14415" xr:uid="{F39C208E-3DA6-4B89-90A2-AA8FE691E6AA}"/>
    <cellStyle name="Normal 4 5 4 2" xfId="15124" xr:uid="{C5E7BD79-4B30-4507-838E-FA999190B461}"/>
    <cellStyle name="Normal 4 5 4 2 2" xfId="35971" xr:uid="{729029CC-DFD1-443C-80B2-43D50AF8E10C}"/>
    <cellStyle name="Normal 4 5 4 2 3" xfId="38113" xr:uid="{AFD23AAD-BA19-4348-9B18-271F4203FBB2}"/>
    <cellStyle name="Normal 4 5 4 2 4" xfId="39237" xr:uid="{984E54C7-DAFC-4773-A858-2EAEE3735230}"/>
    <cellStyle name="Normal 4 5 4 2 5" xfId="40354" xr:uid="{BA2DF453-D46C-4A5D-A006-104D37836B73}"/>
    <cellStyle name="Normal 4 5 4 2 6" xfId="41471" xr:uid="{D74FE0B7-E981-4BAE-8D74-23783F8E1F42}"/>
    <cellStyle name="Normal 4 5 4 3" xfId="35367" xr:uid="{9D138FA4-7ED2-4E7E-A8E9-3AAEDCEFFF26}"/>
    <cellStyle name="Normal 4 5 4 4" xfId="37713" xr:uid="{D54CD1E1-D360-408B-863F-7F896482DCD1}"/>
    <cellStyle name="Normal 4 5 4 5" xfId="38893" xr:uid="{EE4AA1BB-62A0-409F-AA32-3AC4A2C6F14D}"/>
    <cellStyle name="Normal 4 5 4 6" xfId="40010" xr:uid="{460F1B84-BADD-4579-A4C6-68653665637C}"/>
    <cellStyle name="Normal 4 5 4 7" xfId="41127" xr:uid="{9313BE17-41E2-4295-98C4-188C7BB8677B}"/>
    <cellStyle name="Normal 4 5 5" xfId="13718" xr:uid="{976AE019-2992-43CA-8419-45BA4513A05A}"/>
    <cellStyle name="Normal 4 5 6" xfId="2193" xr:uid="{4E734A6D-45DE-4A5F-8483-411DE74E62C5}"/>
    <cellStyle name="Normal 4 5 7" xfId="42426" xr:uid="{1C0C1DAF-10E5-4109-9B94-FCADACC0B7A0}"/>
    <cellStyle name="Normal 4 6" xfId="794" xr:uid="{B21B4559-C0ED-46A0-B7E9-E153737A7BD2}"/>
    <cellStyle name="Normal 4 6 2" xfId="13719" xr:uid="{4A9C54FC-69B7-4339-9380-05428E444BA0}"/>
    <cellStyle name="Normal 4 6 3" xfId="13019" xr:uid="{72A7B72A-C0D6-40E0-A133-0BB4E20F19BB}"/>
    <cellStyle name="Normal 4 7" xfId="14417" xr:uid="{ACA2A19D-6672-4B65-9559-C4C56624537D}"/>
    <cellStyle name="Normal 4 8" xfId="14418" xr:uid="{B178A211-3C33-475E-B5F7-2C4D4959D7E4}"/>
    <cellStyle name="Normal 4 9" xfId="14419" xr:uid="{9C1700DF-63AD-4E34-83B2-2AA4F7F7EE6D}"/>
    <cellStyle name="Normal 4 9 2 2" xfId="42528" xr:uid="{368E0FF4-100F-47DE-A0FE-FD8E634FBAA7}"/>
    <cellStyle name="Normal 4_02 Feb  2012 BS Reconciliations Thailand" xfId="14420" xr:uid="{67708773-583D-4608-8DCB-2B855C034938}"/>
    <cellStyle name="Normal 40" xfId="8401" xr:uid="{93D20526-5533-48BA-93E2-F3FA968D7DC4}"/>
    <cellStyle name="Normal 40 2" xfId="30944" xr:uid="{35A508DA-55F9-4BD6-B270-66F52AF16BF0}"/>
    <cellStyle name="Normal 40 3" xfId="37140" xr:uid="{3B874AB0-9352-4A3A-BDD6-2E9C57F82489}"/>
    <cellStyle name="Normal 40 4" xfId="38547" xr:uid="{D081DC14-DF0E-4F89-A465-1E445DEF8325}"/>
    <cellStyle name="Normal 40 5" xfId="39664" xr:uid="{FE5D06B8-23A3-4393-962D-6637E63CA784}"/>
    <cellStyle name="Normal 40 6" xfId="40781" xr:uid="{58C7A2B5-0BBE-4D67-89BB-6D025BB08F45}"/>
    <cellStyle name="Normal 41" xfId="1256" xr:uid="{0B0811D8-D6D5-4234-A629-FF21C40A0601}"/>
    <cellStyle name="Normal 41 2" xfId="25706" xr:uid="{33350107-E9C2-4E0C-9773-541733D9E1B2}"/>
    <cellStyle name="Normal 41 3" xfId="36589" xr:uid="{2E3E1165-5DF3-410A-A5C9-BC9D999829AF}"/>
    <cellStyle name="Normal 41 4" xfId="38245" xr:uid="{5FF47E7C-B07D-4D0B-AB59-AE6FA4EF361C}"/>
    <cellStyle name="Normal 41 5" xfId="39358" xr:uid="{47D88967-376C-49CE-B45E-FA16C58A0CD3}"/>
    <cellStyle name="Normal 41 6" xfId="40479" xr:uid="{49425198-571F-4880-96D3-D18C4C09D8D9}"/>
    <cellStyle name="Normal 42" xfId="12984" xr:uid="{2295877B-1B79-425E-B8F0-DB97F56AA235}"/>
    <cellStyle name="Normal 42 2" xfId="34893" xr:uid="{EEE782E1-5786-41DF-B120-C2E1EE5AB16C}"/>
    <cellStyle name="Normal 42 3" xfId="37377" xr:uid="{0312364F-2C4F-4E18-AD43-6FDCBB002579}"/>
    <cellStyle name="Normal 42 4" xfId="38580" xr:uid="{772AD405-FE5D-4AB0-A117-659935BC2799}"/>
    <cellStyle name="Normal 42 5" xfId="39697" xr:uid="{C610E66D-4B2A-41BF-9A1D-1DA30A425B89}"/>
    <cellStyle name="Normal 42 6" xfId="40814" xr:uid="{94593B32-7E10-471C-ABE3-3F6493E626F9}"/>
    <cellStyle name="Normal 43" xfId="12998" xr:uid="{23244718-7847-4E5C-86C7-07346642BBA5}"/>
    <cellStyle name="Normal 44" xfId="13000" xr:uid="{F775047E-D311-4E30-AE11-417EDD37C4E8}"/>
    <cellStyle name="Normal 44 2" xfId="34908" xr:uid="{0F97AD5D-3CE9-4A27-A115-59E1EBFF50DB}"/>
    <cellStyle name="Normal 44 3" xfId="37392" xr:uid="{63976398-0E97-4E68-AF6F-B1ED9A7B762F}"/>
    <cellStyle name="Normal 44 4" xfId="38595" xr:uid="{5966D864-6813-4CD4-B051-27DC498CBFE9}"/>
    <cellStyle name="Normal 44 5" xfId="39712" xr:uid="{75A2CEC7-4C77-4B42-89EB-E245B1FD368E}"/>
    <cellStyle name="Normal 44 6" xfId="40829" xr:uid="{25BAEAE2-8234-4D9C-8306-B9B7E8C685D6}"/>
    <cellStyle name="Normal 45" xfId="13001" xr:uid="{2036BD79-5E7F-4F36-A4ED-1081A344B113}"/>
    <cellStyle name="Normal 45 2" xfId="34909" xr:uid="{058CE1BC-4B9B-4520-90A3-1331377E0AA4}"/>
    <cellStyle name="Normal 45 3" xfId="37393" xr:uid="{4E216FDD-2916-4AB6-8922-730BE2B966AF}"/>
    <cellStyle name="Normal 45 4" xfId="38596" xr:uid="{7944EAEB-36C1-4668-A91D-B9FE02DB04F2}"/>
    <cellStyle name="Normal 45 5" xfId="39713" xr:uid="{B4F319ED-17C0-408C-8293-5CA05B57ACB4}"/>
    <cellStyle name="Normal 45 6" xfId="40830" xr:uid="{9D363A74-D85D-46EA-AE62-68F5BDAFB41D}"/>
    <cellStyle name="Normal 46" xfId="13004" xr:uid="{009F9408-8072-4A0B-96EB-D6D1967B3573}"/>
    <cellStyle name="Normal 47" xfId="13007" xr:uid="{0C0030ED-B9D6-46DA-85DC-7D7626252D38}"/>
    <cellStyle name="Normal 47 2" xfId="14421" xr:uid="{42DC4474-064A-4E70-974D-CC43BDA566AE}"/>
    <cellStyle name="Normal 47_02 Feb  2012 BS Reconciliations Thailand" xfId="14422" xr:uid="{F8882AA0-A8D8-4B1A-985E-CEAEB4F8CAAD}"/>
    <cellStyle name="Normal 48" xfId="13008" xr:uid="{EFFD63E8-B960-4BF1-B2F6-C513DDA110A6}"/>
    <cellStyle name="Normal 48 2" xfId="14423" xr:uid="{741E1C1A-ED61-4E20-8601-BFD8FB65B0EA}"/>
    <cellStyle name="Normal 49" xfId="13010" xr:uid="{9EF63C67-17B8-4497-9DF8-E972BEFAE5DF}"/>
    <cellStyle name="Normal 49 2" xfId="14424" xr:uid="{0DC08696-4CAD-494D-9B37-B3C84DAA0A47}"/>
    <cellStyle name="Normal 5" xfId="133" xr:uid="{0889CCD7-BD51-427B-B5C0-F9E4E768D44D}"/>
    <cellStyle name="Normal 5 10" xfId="36550" xr:uid="{69C3F00E-F327-40F6-A4AF-2860AEB60808}"/>
    <cellStyle name="Normal 5 10 2" xfId="42981" xr:uid="{B1928E8F-581D-4F5C-BC00-1CC532E80BB8}"/>
    <cellStyle name="Normal 5 10 2 2" xfId="43634" xr:uid="{79CCB145-2C6D-48B6-9517-37ED90D8B0CE}"/>
    <cellStyle name="Normal 5 10 2 2 2" xfId="45182" xr:uid="{B0012B75-6EF5-4375-8A37-D2F9F328F5E6}"/>
    <cellStyle name="Normal 5 10 2 2 3" xfId="46672" xr:uid="{9CE7228C-B744-4CF9-8049-A83A50CD4589}"/>
    <cellStyle name="Normal 5 10 2 3" xfId="44475" xr:uid="{71DD52FE-CED8-454D-9F76-22E062BDF5EC}"/>
    <cellStyle name="Normal 5 10 2 4" xfId="45963" xr:uid="{77C6F395-B6FB-4C14-BB35-E6B089C1D675}"/>
    <cellStyle name="Normal 5 10 3" xfId="43191" xr:uid="{69D95EDB-77F8-415F-8E20-D56D163698F4}"/>
    <cellStyle name="Normal 5 10 3 2" xfId="43863" xr:uid="{8E82F74B-96BF-4295-8FF4-54077F7EE89F}"/>
    <cellStyle name="Normal 5 10 3 2 2" xfId="45416" xr:uid="{7153F66B-71A8-4F9C-85D8-E5E913052C9D}"/>
    <cellStyle name="Normal 5 10 3 2 3" xfId="46908" xr:uid="{C2088E65-5FFE-4A57-ABC6-7FE4ED0FEDA7}"/>
    <cellStyle name="Normal 5 10 3 3" xfId="44706" xr:uid="{A19E8C0C-2151-4222-9E8B-7729A458745B}"/>
    <cellStyle name="Normal 5 10 3 4" xfId="46194" xr:uid="{0FAE8DF1-4FA7-45B1-85AD-382CBEDB3C02}"/>
    <cellStyle name="Normal 5 10 4" xfId="43413" xr:uid="{F8F42113-A6E2-460A-9BAE-EED5C34918E8}"/>
    <cellStyle name="Normal 5 10 4 2" xfId="44949" xr:uid="{E8A56866-854A-4118-8BA6-625A59D9B37A}"/>
    <cellStyle name="Normal 5 10 4 3" xfId="46438" xr:uid="{04A09108-AAC0-4B5E-9769-808E85F7B57B}"/>
    <cellStyle name="Normal 5 10 5" xfId="44246" xr:uid="{D2145937-97A2-486D-B7B7-C0DD687199E9}"/>
    <cellStyle name="Normal 5 10 6" xfId="45734" xr:uid="{9C25421C-9D1C-462A-B36E-D275A65E4FF0}"/>
    <cellStyle name="Normal 5 11" xfId="1227" xr:uid="{32C6E374-A5B8-47D8-9AE1-5A69A101F6B4}"/>
    <cellStyle name="Normal 5 11 2" xfId="42547" xr:uid="{161478A3-CACF-4A65-916B-93F99DC7FE4C}"/>
    <cellStyle name="Normal 5 12" xfId="807" xr:uid="{AC2912D4-0193-41BC-BE2D-6C0B0B10AE5F}"/>
    <cellStyle name="Normal 5 12 2" xfId="43006" xr:uid="{A903FDF8-A041-407C-8AC6-223158B7DA50}"/>
    <cellStyle name="Normal 5 12 2 2" xfId="43661" xr:uid="{B13BD2DF-560E-4641-B8AD-4106DC1C86FD}"/>
    <cellStyle name="Normal 5 12 2 2 2" xfId="45209" xr:uid="{6109A149-A5C8-4647-9254-E37002F25533}"/>
    <cellStyle name="Normal 5 12 2 2 3" xfId="46699" xr:uid="{50A70B65-28F0-4187-BE8B-D49C1407AAAC}"/>
    <cellStyle name="Normal 5 12 2 3" xfId="44502" xr:uid="{C5842AFC-9948-4A87-8A02-C6FE31ED2C4E}"/>
    <cellStyle name="Normal 5 12 2 4" xfId="45990" xr:uid="{E4D968D9-F599-4C5A-B3CC-5B73CE55B065}"/>
    <cellStyle name="Normal 5 12 3" xfId="43215" xr:uid="{1F1262F1-6979-4C00-81FF-E9383B2D7388}"/>
    <cellStyle name="Normal 5 12 3 2" xfId="43890" xr:uid="{901BA985-5F82-4FCB-897E-DE265509BF17}"/>
    <cellStyle name="Normal 5 12 3 2 2" xfId="45443" xr:uid="{9FCFC7AB-0C13-4704-9E40-54D07E8C8BD9}"/>
    <cellStyle name="Normal 5 12 3 2 3" xfId="46935" xr:uid="{62E2EC68-7312-4340-8F9E-BD1BB8B6D3F8}"/>
    <cellStyle name="Normal 5 12 3 3" xfId="44733" xr:uid="{444A0473-A4D7-4632-B2F7-4B9A91814CBA}"/>
    <cellStyle name="Normal 5 12 3 4" xfId="46221" xr:uid="{4F4462AD-6008-4CA1-B639-80FFBAB064D8}"/>
    <cellStyle name="Normal 5 12 4" xfId="43438" xr:uid="{3E42959D-D4B5-4E39-84F5-78019562747F}"/>
    <cellStyle name="Normal 5 12 4 2" xfId="44976" xr:uid="{502D305F-5A43-4C1F-8D45-BB23F85C82F0}"/>
    <cellStyle name="Normal 5 12 4 3" xfId="46465" xr:uid="{D97746B6-8F59-4657-99BB-95B21D93E51F}"/>
    <cellStyle name="Normal 5 12 5" xfId="44271" xr:uid="{A0189959-A333-40B5-A444-46BDB4B44A75}"/>
    <cellStyle name="Normal 5 12 6" xfId="45759" xr:uid="{74BD1EC0-786E-4FD6-AB98-EF3E8EBDD069}"/>
    <cellStyle name="Normal 5 12 7" xfId="42800" xr:uid="{300D3A4B-23F8-484D-BDB0-1A6F7D398179}"/>
    <cellStyle name="Normal 5 13" xfId="41794" xr:uid="{AFC3AC23-B8C5-4AFC-A8DE-F3EBA3995A18}"/>
    <cellStyle name="Normal 5 13 2" xfId="43472" xr:uid="{634CB6DF-E93E-4F9D-962F-742632D627CA}"/>
    <cellStyle name="Normal 5 13 2 2" xfId="45010" xr:uid="{394A3164-75B6-40BA-9688-CF3A385BD230}"/>
    <cellStyle name="Normal 5 13 2 3" xfId="46499" xr:uid="{0EB0285D-19A0-4768-B2AB-BD3D5A21C5DE}"/>
    <cellStyle name="Normal 5 13 3" xfId="44305" xr:uid="{7AF5058D-FCCD-468E-B328-DFC651EFD611}"/>
    <cellStyle name="Normal 5 13 4" xfId="45793" xr:uid="{AF2430E4-514C-468F-813F-529CEDB153CD}"/>
    <cellStyle name="Normal 5 13 5" xfId="46979" xr:uid="{3A43B4B1-D201-479A-ACF0-BFD4C32BDEE8}"/>
    <cellStyle name="Normal 5 14" xfId="184" xr:uid="{33A5BFC8-0F9C-408A-A6E5-E5AFFAD19FC6}"/>
    <cellStyle name="Normal 5 14 2" xfId="43688" xr:uid="{69AAAB36-A190-472D-8F68-91E329BF10A2}"/>
    <cellStyle name="Normal 5 14 2 2" xfId="45236" xr:uid="{51E5C1FD-7C2F-4461-AEB4-C527AEF5D955}"/>
    <cellStyle name="Normal 5 14 2 3" xfId="46726" xr:uid="{A32C4BEE-3626-45FC-BD6A-9326C1EC8638}"/>
    <cellStyle name="Normal 5 14 3" xfId="44528" xr:uid="{5E72D1D7-1F0D-4294-9CEF-279E4151C859}"/>
    <cellStyle name="Normal 5 14 4" xfId="46016" xr:uid="{8D65F22C-61A4-4D73-B7AE-865221DB6CDA}"/>
    <cellStyle name="Normal 5 15" xfId="175" xr:uid="{3123A505-7509-4591-9ADF-A4DA31C0FB32}"/>
    <cellStyle name="Normal 5 15 2" xfId="44068" xr:uid="{39FCEE2C-8382-4322-8AF2-D43E2510C3D3}"/>
    <cellStyle name="Normal 5 15 3" xfId="45555" xr:uid="{F1BE0F7F-FCD6-4BC5-BA65-41AADF6C3269}"/>
    <cellStyle name="Normal 5 16" xfId="43243" xr:uid="{94B8765E-FFF8-438A-9915-787B63B133F7}"/>
    <cellStyle name="Normal 5 16 2" xfId="44762" xr:uid="{7D74FAE2-C720-4F39-8BA0-B4F9AFA54DE6}"/>
    <cellStyle name="Normal 5 16 3" xfId="46250" xr:uid="{DEA4DC1A-E272-4C3A-A542-629CC11D93FA}"/>
    <cellStyle name="Normal 5 17" xfId="42600" xr:uid="{841E42A1-BADE-426F-A4E2-5D65C7C6D1AE}"/>
    <cellStyle name="Normal 5 17 2" xfId="44046" xr:uid="{566ECCDE-C286-4D15-B2B0-4E7F029EE094}"/>
    <cellStyle name="Normal 5 17 3" xfId="45533" xr:uid="{A6E96389-A2A2-4F34-B8E9-A5DE749D2937}"/>
    <cellStyle name="Normal 5 18" xfId="43975" xr:uid="{6A859DA7-1920-49DB-BAB3-46EF59FCF366}"/>
    <cellStyle name="Normal 5 19" xfId="42575" xr:uid="{5C14C46A-CF6A-446E-B6CB-72E3A9C5873B}"/>
    <cellStyle name="Normal 5 2" xfId="153" xr:uid="{AF62E4CB-06EC-4A2D-9785-304D13ED6045}"/>
    <cellStyle name="Normal 5 2 2" xfId="13722" xr:uid="{F671B468-BB9E-464C-A112-4FA8C55407B0}"/>
    <cellStyle name="Normal 5 2 2 2" xfId="14826" xr:uid="{1D4C542E-4997-40EB-BCC1-79913F65587D}"/>
    <cellStyle name="Normal 5 2 2 3" xfId="42651" xr:uid="{523A2C9B-9E6D-4C4D-928C-4F1C2097A7A3}"/>
    <cellStyle name="Normal 5 2 2 4" xfId="47047" xr:uid="{F3D2FC0C-AEB2-400B-ACE2-49C2BA33EC09}"/>
    <cellStyle name="Normal 5 2 3" xfId="14426" xr:uid="{4EFD3BA3-50FD-499B-9128-70CC7C306CE3}"/>
    <cellStyle name="Normal 5 2 3 2" xfId="44776" xr:uid="{DB551C48-3F78-40CC-BCD4-5D09082AC9DF}"/>
    <cellStyle name="Normal 5 2 3 3" xfId="46264" xr:uid="{47936FED-CA0A-445D-A025-3903A2364258}"/>
    <cellStyle name="Normal 5 2 3 4" xfId="43256" xr:uid="{C60C684C-7C05-4F06-9DF9-983901FBEFC8}"/>
    <cellStyle name="Normal 5 2 4" xfId="13721" xr:uid="{B45F15B4-DF3A-474E-9432-532048FECF3E}"/>
    <cellStyle name="Normal 5 2 4 2" xfId="44080" xr:uid="{1A6E1B67-CC24-46FD-A621-91654FB5C4E1}"/>
    <cellStyle name="Normal 5 2 5" xfId="2195" xr:uid="{16E0710D-4AF8-4731-89EC-870863E6FB35}"/>
    <cellStyle name="Normal 5 2 5 2" xfId="45567" xr:uid="{845C1A93-D45D-4C34-85E3-415DCC12B288}"/>
    <cellStyle name="Normal 5 2 6" xfId="203" xr:uid="{723C384D-D69E-4F07-BFB3-A9FD372EA2AF}"/>
    <cellStyle name="Normal 5 2 7" xfId="44138" xr:uid="{2BEE4DDB-6E5E-4DBA-9BB7-61192A5DB91F}"/>
    <cellStyle name="Normal 5 3" xfId="150" xr:uid="{507B77D3-D3EF-47D5-B1B3-8D28445A5FD8}"/>
    <cellStyle name="Normal 5 3 2" xfId="476" xr:uid="{94A5F318-DC72-48A3-B1E8-39C511F9517E}"/>
    <cellStyle name="Normal 5 3 2 2" xfId="13723" xr:uid="{2E4CE9A2-C702-41BF-9987-25A311A37421}"/>
    <cellStyle name="Normal 5 3 3" xfId="14828" xr:uid="{1D8793BE-74BA-4198-8479-A4DB36E3AB95}"/>
    <cellStyle name="Normal 5 3 4" xfId="2196" xr:uid="{CB639ADF-CDC8-44D3-A3CD-2EFAFF83FB8C}"/>
    <cellStyle name="Normal 5 3 5" xfId="227" xr:uid="{E3961E2F-752A-4F71-B941-BA6C052FFFDB}"/>
    <cellStyle name="Normal 5 3 5 2" xfId="41769" xr:uid="{8C9D65E7-C027-491D-B9F8-FBF6E458414A}"/>
    <cellStyle name="Normal 5 3 5 3" xfId="41818" xr:uid="{95D1DF33-D065-4FAC-8107-27BAC66AF1F3}"/>
    <cellStyle name="Normal 5 3 6" xfId="42648" xr:uid="{C1F1A355-F6E0-4EC0-8E58-2640E67B4973}"/>
    <cellStyle name="Normal 5 3 7" xfId="47019" xr:uid="{C822DC3F-DBC6-4985-9A63-1B7D49A53C37}"/>
    <cellStyle name="Normal 5 4" xfId="143" xr:uid="{02780A31-FF6E-4613-A24B-EA3B5567EFED}"/>
    <cellStyle name="Normal 5 4 10" xfId="43259" xr:uid="{14288BC7-70ED-4BC3-AD01-4FEC2411F229}"/>
    <cellStyle name="Normal 5 4 10 2" xfId="44780" xr:uid="{E382855F-80F9-40C1-BD36-429375DEF02A}"/>
    <cellStyle name="Normal 5 4 10 3" xfId="46268" xr:uid="{0568F4BB-6153-4866-918F-040793E9E68C}"/>
    <cellStyle name="Normal 5 4 11" xfId="44083" xr:uid="{C0619656-C6D5-4777-9227-76E531FF30CF}"/>
    <cellStyle name="Normal 5 4 12" xfId="45571" xr:uid="{1BCDD3A0-6089-4CD4-BB1A-4F4C7BA03F2D}"/>
    <cellStyle name="Normal 5 4 2" xfId="13724" xr:uid="{FA9D6F58-0929-4989-8D54-A2D3992270CE}"/>
    <cellStyle name="Normal 5 4 2 2" xfId="42873" xr:uid="{8BC9D852-E567-4241-A835-F40D45DDBADF}"/>
    <cellStyle name="Normal 5 4 2 2 2" xfId="43514" xr:uid="{DA0297B0-B387-4E56-8FA4-48489A49AEE5}"/>
    <cellStyle name="Normal 5 4 2 2 2 2" xfId="45054" xr:uid="{249C306F-9C99-40E9-BA17-FEDA0532F3CC}"/>
    <cellStyle name="Normal 5 4 2 2 2 3" xfId="46542" xr:uid="{811DC649-10AB-45C9-956C-382B8A35B96D}"/>
    <cellStyle name="Normal 5 4 2 2 3" xfId="44349" xr:uid="{6C195FF3-34A2-465A-A575-02192CAABFC5}"/>
    <cellStyle name="Normal 5 4 2 2 4" xfId="45838" xr:uid="{4AB3C278-EA26-4A37-90CD-892F8FFA514E}"/>
    <cellStyle name="Normal 5 4 2 3" xfId="43072" xr:uid="{86F3386A-8829-40E4-BFAD-A109B462DA4F}"/>
    <cellStyle name="Normal 5 4 2 3 2" xfId="43732" xr:uid="{409B543C-225E-427B-9F9C-5431E27D2A1B}"/>
    <cellStyle name="Normal 5 4 2 3 2 2" xfId="45283" xr:uid="{54FB9423-D362-405A-A20B-E24E6FC9C6BE}"/>
    <cellStyle name="Normal 5 4 2 3 2 3" xfId="46775" xr:uid="{FBBF3F01-C8B2-4333-BC38-CBF0C94CF07F}"/>
    <cellStyle name="Normal 5 4 2 3 3" xfId="44576" xr:uid="{CFAC5BC6-8168-43AA-BD86-1E7F61B5B927}"/>
    <cellStyle name="Normal 5 4 2 3 4" xfId="46062" xr:uid="{1186DB62-8A78-40F4-8585-80CEBB2B1E2E}"/>
    <cellStyle name="Normal 5 4 2 4" xfId="43298" xr:uid="{14908CDC-B85D-4018-81F3-88EE28915270}"/>
    <cellStyle name="Normal 5 4 2 4 2" xfId="44821" xr:uid="{D2650F6F-101E-42E5-AD99-6262B6AB75DF}"/>
    <cellStyle name="Normal 5 4 2 4 3" xfId="46311" xr:uid="{48750078-1C07-41F4-912E-ACB686B13DE3}"/>
    <cellStyle name="Normal 5 4 2 5" xfId="44126" xr:uid="{7ED9DBBB-B1B3-4671-9816-55E1532E53BB}"/>
    <cellStyle name="Normal 5 4 2 6" xfId="45612" xr:uid="{26B19E26-B39F-42CB-A902-CEF013256790}"/>
    <cellStyle name="Normal 5 4 2 7" xfId="42668" xr:uid="{AA308B3D-CD78-45E6-BF32-2A1AA3A6D0BD}"/>
    <cellStyle name="Normal 5 4 3" xfId="2197" xr:uid="{50BB1A94-C795-4CD0-A0B5-4B933F38F93D}"/>
    <cellStyle name="Normal 5 4 3 2" xfId="42893" xr:uid="{36D9D292-FBA6-4D48-BB6C-1381C4133288}"/>
    <cellStyle name="Normal 5 4 3 2 2" xfId="43536" xr:uid="{F67EC1E3-C339-48ED-912D-5EBF6D07CE1C}"/>
    <cellStyle name="Normal 5 4 3 2 2 2" xfId="45077" xr:uid="{23B87D81-FB1E-4310-A38A-CCEF8AB9F853}"/>
    <cellStyle name="Normal 5 4 3 2 2 3" xfId="46566" xr:uid="{829CE9D5-5AAD-44DB-BD66-C75BC39480AB}"/>
    <cellStyle name="Normal 5 4 3 2 3" xfId="44372" xr:uid="{07DAC3FB-79DD-40C1-8032-ED35BDF1ACE8}"/>
    <cellStyle name="Normal 5 4 3 2 4" xfId="45860" xr:uid="{5A8D4397-1CA1-4C0F-8850-BEC4CB7F4C74}"/>
    <cellStyle name="Normal 5 4 3 3" xfId="43094" xr:uid="{BC0CC5A8-FCC9-4C56-84F6-297EA5CCFDD2}"/>
    <cellStyle name="Normal 5 4 3 3 2" xfId="43756" xr:uid="{EA160285-09E6-43A8-982B-6D23D51C0729}"/>
    <cellStyle name="Normal 5 4 3 3 2 2" xfId="45308" xr:uid="{BA27F03F-AB84-4433-A294-CD4759C147D6}"/>
    <cellStyle name="Normal 5 4 3 3 2 3" xfId="46800" xr:uid="{F36FCE95-15DE-40A5-9A47-8EDEDBB970FC}"/>
    <cellStyle name="Normal 5 4 3 3 3" xfId="44600" xr:uid="{202AC7C2-16CF-4C09-B57F-80E0C847F01B}"/>
    <cellStyle name="Normal 5 4 3 3 4" xfId="46087" xr:uid="{6B8E1CEE-56FB-4BB8-A7CD-8E2090574F20}"/>
    <cellStyle name="Normal 5 4 3 4" xfId="43318" xr:uid="{5D774284-B9F0-4B59-8E4E-8BF1CC1CD95D}"/>
    <cellStyle name="Normal 5 4 3 4 2" xfId="44842" xr:uid="{7D299309-6AAA-4000-85F7-7641D406C16D}"/>
    <cellStyle name="Normal 5 4 3 4 3" xfId="46332" xr:uid="{802FAC1E-D62F-4E5C-A329-61354D60D405}"/>
    <cellStyle name="Normal 5 4 3 5" xfId="44146" xr:uid="{86440E91-EEB8-403D-AE0E-C8770AE6EB14}"/>
    <cellStyle name="Normal 5 4 3 6" xfId="45633" xr:uid="{A7B48663-48B9-4E60-A4F0-74C7168D65E2}"/>
    <cellStyle name="Normal 5 4 3 7" xfId="42680" xr:uid="{844D019E-A340-43C5-8AB1-3B038590BCD5}"/>
    <cellStyle name="Normal 5 4 4" xfId="42429" xr:uid="{88C4A4C1-04DA-49DF-83C4-087064D52393}"/>
    <cellStyle name="Normal 5 4 4 2" xfId="42917" xr:uid="{4A923E0B-DA11-4333-BEEE-A9E4269415BE}"/>
    <cellStyle name="Normal 5 4 4 2 2" xfId="43562" xr:uid="{AD9911E1-04F1-4234-BA1C-8B9F573A1A64}"/>
    <cellStyle name="Normal 5 4 4 2 2 2" xfId="45104" xr:uid="{F5DC256B-63D8-4CBC-9ABA-69CD2C9FFC42}"/>
    <cellStyle name="Normal 5 4 4 2 2 3" xfId="46593" xr:uid="{DFD2C0F4-B31C-4E95-9A13-8C5422F8B668}"/>
    <cellStyle name="Normal 5 4 4 2 3" xfId="44400" xr:uid="{5563DEBE-C6B0-4681-AB88-C331ADCBBAB1}"/>
    <cellStyle name="Normal 5 4 4 2 4" xfId="45888" xr:uid="{F3710D8F-F0FD-430A-A41D-6E72B3592727}"/>
    <cellStyle name="Normal 5 4 4 3" xfId="43123" xr:uid="{DF3B0BF9-849A-4CD3-9118-17130BAC554F}"/>
    <cellStyle name="Normal 5 4 4 3 2" xfId="43785" xr:uid="{CEB91809-FEE3-497A-91D3-AC8CAD702E48}"/>
    <cellStyle name="Normal 5 4 4 3 2 2" xfId="45337" xr:uid="{F93B7D7C-C96A-445D-A7CF-432CDE2DEC24}"/>
    <cellStyle name="Normal 5 4 4 3 2 3" xfId="46829" xr:uid="{358D7C9F-D951-4064-AB4A-1A426480FA29}"/>
    <cellStyle name="Normal 5 4 4 3 3" xfId="44629" xr:uid="{CC4E2C84-B36C-4DCF-A58C-908AF4A03CB7}"/>
    <cellStyle name="Normal 5 4 4 3 4" xfId="46116" xr:uid="{D9DA8102-179A-4235-8DA2-C5B7DBBBFF69}"/>
    <cellStyle name="Normal 5 4 4 4" xfId="43345" xr:uid="{8E0D2CF4-352C-4084-A419-C2B4AA5600D3}"/>
    <cellStyle name="Normal 5 4 4 4 2" xfId="44871" xr:uid="{084445D3-92BD-4932-A9FA-03DDFA1EFE6E}"/>
    <cellStyle name="Normal 5 4 4 4 3" xfId="46361" xr:uid="{ACBA7A56-B423-4003-95B6-10E39206DD0C}"/>
    <cellStyle name="Normal 5 4 4 5" xfId="44175" xr:uid="{A7A42306-52B8-4729-8AEF-CEBC60965FA6}"/>
    <cellStyle name="Normal 5 4 4 6" xfId="45661" xr:uid="{FE02C0D3-4D6F-4BDC-A395-96C641169482}"/>
    <cellStyle name="Normal 5 4 4 7" xfId="42705" xr:uid="{A180AF5A-892E-4F11-9BD3-1C924083154F}"/>
    <cellStyle name="Normal 5 4 5" xfId="42767" xr:uid="{18BFFF78-FCEC-4A46-9D1D-D80B25CE2EDC}"/>
    <cellStyle name="Normal 5 4 5 2" xfId="42969" xr:uid="{6ECC3BBC-D851-41F9-9FF6-75E84235D53A}"/>
    <cellStyle name="Normal 5 4 5 2 2" xfId="43620" xr:uid="{8C467CED-5249-4BC4-8A20-E0B430E8CBEC}"/>
    <cellStyle name="Normal 5 4 5 2 2 2" xfId="45168" xr:uid="{C0C1BB31-CA2B-4F52-950F-22A78CA3CE14}"/>
    <cellStyle name="Normal 5 4 5 2 2 3" xfId="46658" xr:uid="{A19C4FD2-36B2-4A6E-A2E0-390B8CB31B45}"/>
    <cellStyle name="Normal 5 4 5 2 3" xfId="44461" xr:uid="{9D122C5F-2030-43A4-A138-6040C542BDD4}"/>
    <cellStyle name="Normal 5 4 5 2 4" xfId="45949" xr:uid="{97ECC14D-9905-4F83-B308-D70AFFDA917C}"/>
    <cellStyle name="Normal 5 4 5 3" xfId="43178" xr:uid="{EDAD6B22-0CC4-44E6-B2DE-7D4839C91663}"/>
    <cellStyle name="Normal 5 4 5 3 2" xfId="43849" xr:uid="{B2FF768E-6A52-4659-8613-20D0AFD8F806}"/>
    <cellStyle name="Normal 5 4 5 3 2 2" xfId="45402" xr:uid="{B278C26C-2867-4155-BD6C-ED6FB5C0126E}"/>
    <cellStyle name="Normal 5 4 5 3 2 3" xfId="46894" xr:uid="{A951DE42-8835-4007-BA95-21A752045441}"/>
    <cellStyle name="Normal 5 4 5 3 3" xfId="44692" xr:uid="{8CC1A216-AF94-4C3E-B419-CC4BEE2C6E21}"/>
    <cellStyle name="Normal 5 4 5 3 4" xfId="46180" xr:uid="{EFE12502-A66E-42AC-B976-D1C3CB6A31FD}"/>
    <cellStyle name="Normal 5 4 5 4" xfId="43400" xr:uid="{21E321FC-B194-4FF1-B565-E0237CA831BA}"/>
    <cellStyle name="Normal 5 4 5 4 2" xfId="44935" xr:uid="{F8FC89B2-228C-48FC-828A-2CB009CAE7C5}"/>
    <cellStyle name="Normal 5 4 5 4 3" xfId="46424" xr:uid="{2E99C0DB-FA5A-4A50-B52A-30BCCFF1BA40}"/>
    <cellStyle name="Normal 5 4 5 5" xfId="44233" xr:uid="{EFC5AFA8-9573-4183-9178-D1B9F58EFFF4}"/>
    <cellStyle name="Normal 5 4 5 6" xfId="45721" xr:uid="{0DD59D25-E2DB-463F-A3C5-3873C03A3CFE}"/>
    <cellStyle name="Normal 5 4 6" xfId="42788" xr:uid="{222998B0-DE25-4664-B9D5-D9952190EE1F}"/>
    <cellStyle name="Normal 5 4 6 2" xfId="42993" xr:uid="{F0390F5F-4B85-4F88-9F6F-D9C1BE8B7B36}"/>
    <cellStyle name="Normal 5 4 6 2 2" xfId="43647" xr:uid="{84CB0814-6EEE-4C60-B5AD-DB2542A5EAE8}"/>
    <cellStyle name="Normal 5 4 6 2 2 2" xfId="45195" xr:uid="{C87A40C1-5352-4864-B33C-B92CE3FC37C3}"/>
    <cellStyle name="Normal 5 4 6 2 2 3" xfId="46685" xr:uid="{69B96F55-07DA-4AFC-B9EC-F01FE2DCA3F9}"/>
    <cellStyle name="Normal 5 4 6 2 3" xfId="44488" xr:uid="{75B2C37B-587F-451F-A6CF-64BC53BA9A72}"/>
    <cellStyle name="Normal 5 4 6 2 4" xfId="45976" xr:uid="{1F1013C3-5DA9-4D32-90E4-8280475DB38C}"/>
    <cellStyle name="Normal 5 4 6 3" xfId="43202" xr:uid="{B8587581-8991-4436-B859-4425E0F1D22F}"/>
    <cellStyle name="Normal 5 4 6 3 2" xfId="43876" xr:uid="{B0F96B04-804B-4CDC-B790-799DAEFF37A5}"/>
    <cellStyle name="Normal 5 4 6 3 2 2" xfId="45429" xr:uid="{E53B42E0-D0EB-49E2-BF30-66EA87E87A7B}"/>
    <cellStyle name="Normal 5 4 6 3 2 3" xfId="46921" xr:uid="{2588382D-4AD0-4E75-9EC7-E50FCDF2E007}"/>
    <cellStyle name="Normal 5 4 6 3 3" xfId="44719" xr:uid="{659D2FDE-D034-4086-9DE3-BEE52238907E}"/>
    <cellStyle name="Normal 5 4 6 3 4" xfId="46207" xr:uid="{432EF3FB-8A94-4692-9BFD-235918BF971D}"/>
    <cellStyle name="Normal 5 4 6 4" xfId="43425" xr:uid="{AE2896E5-3872-4632-A095-D97B56451E53}"/>
    <cellStyle name="Normal 5 4 6 4 2" xfId="44962" xr:uid="{2B213EE5-5576-48AC-9992-5592EFE7A897}"/>
    <cellStyle name="Normal 5 4 6 4 3" xfId="46451" xr:uid="{48E68245-6189-4C68-BB1F-8B62ACDFD01E}"/>
    <cellStyle name="Normal 5 4 6 5" xfId="44258" xr:uid="{8DE83FC4-80C4-4D09-B56B-31CECA801916}"/>
    <cellStyle name="Normal 5 4 6 6" xfId="45746" xr:uid="{78F678E9-EC1F-4B28-8D38-70447FBC7FCF}"/>
    <cellStyle name="Normal 5 4 7" xfId="42811" xr:uid="{1497610D-A880-45AF-8F8F-568520EFF1B6}"/>
    <cellStyle name="Normal 5 4 7 2" xfId="43018" xr:uid="{69D5C06F-7414-4839-9672-689F820FF9C3}"/>
    <cellStyle name="Normal 5 4 7 2 2" xfId="43674" xr:uid="{3F735B10-8B33-450E-9880-6C22DECC6EFB}"/>
    <cellStyle name="Normal 5 4 7 2 2 2" xfId="45222" xr:uid="{DFA1B12E-5A05-4244-B340-23DEABA17AF0}"/>
    <cellStyle name="Normal 5 4 7 2 2 3" xfId="46712" xr:uid="{8A66E028-FFF9-4042-BAAF-7955E9CFAF82}"/>
    <cellStyle name="Normal 5 4 7 2 3" xfId="44515" xr:uid="{C1674B2C-0EC4-42A7-AFD9-6D1D607D4812}"/>
    <cellStyle name="Normal 5 4 7 2 4" xfId="46003" xr:uid="{6CA37B89-D137-4F29-BD6F-10076357B2FA}"/>
    <cellStyle name="Normal 5 4 7 3" xfId="43228" xr:uid="{A687EA91-2075-4C63-AADA-46752BE04E48}"/>
    <cellStyle name="Normal 5 4 7 3 2" xfId="43903" xr:uid="{7C31F10B-73C1-4A21-A416-8A132811AC2E}"/>
    <cellStyle name="Normal 5 4 7 3 2 2" xfId="45456" xr:uid="{DAE701BB-288C-4C6F-9F4B-F932F7CDD416}"/>
    <cellStyle name="Normal 5 4 7 3 2 3" xfId="46948" xr:uid="{0CBD2A59-07C2-4087-8112-B46197B2FD7E}"/>
    <cellStyle name="Normal 5 4 7 3 3" xfId="44746" xr:uid="{9F710906-3738-419B-903E-5EF47D84F3B3}"/>
    <cellStyle name="Normal 5 4 7 3 4" xfId="46234" xr:uid="{761E6ED2-D295-4B68-B1E3-2C61AAA05DE1}"/>
    <cellStyle name="Normal 5 4 7 4" xfId="43451" xr:uid="{BF9DA230-59FE-4D4B-B230-ABAD5A0578A5}"/>
    <cellStyle name="Normal 5 4 7 4 2" xfId="44989" xr:uid="{5C48CE35-0357-42BF-8FAB-5C8C851CB9CF}"/>
    <cellStyle name="Normal 5 4 7 4 3" xfId="46478" xr:uid="{EE67449E-2800-4543-ACC7-D709D0C8C7FC}"/>
    <cellStyle name="Normal 5 4 7 5" xfId="44284" xr:uid="{31D76615-B714-4BB0-8CCC-1AFC915CE3E0}"/>
    <cellStyle name="Normal 5 4 7 6" xfId="45772" xr:uid="{448B2E70-6068-412B-96B5-D191F754F322}"/>
    <cellStyle name="Normal 5 4 8" xfId="42848" xr:uid="{73B18398-8052-49B2-8CBA-EDCF5402B103}"/>
    <cellStyle name="Normal 5 4 8 2" xfId="43483" xr:uid="{0BFC35EA-3CB5-4DB9-A1DF-423B6D704247}"/>
    <cellStyle name="Normal 5 4 8 2 2" xfId="45021" xr:uid="{92E2CE0D-6DFF-4D43-9908-A2225DDF32BF}"/>
    <cellStyle name="Normal 5 4 8 2 3" xfId="46510" xr:uid="{2CC35FC3-44A9-4E5E-BE3A-F5DCC953EAF3}"/>
    <cellStyle name="Normal 5 4 8 3" xfId="44316" xr:uid="{A163F7F3-211D-47BB-B3C3-B900FD96A47B}"/>
    <cellStyle name="Normal 5 4 8 4" xfId="45804" xr:uid="{F72758DE-BBBF-4687-82C2-45FE7013A0EA}"/>
    <cellStyle name="Normal 5 4 9" xfId="43041" xr:uid="{9ACAFEB7-779D-4EB2-8C89-3E5090EC1F06}"/>
    <cellStyle name="Normal 5 4 9 2" xfId="43700" xr:uid="{5B845C8F-FF00-4793-A4E5-6C3A0AC04EA2}"/>
    <cellStyle name="Normal 5 4 9 2 2" xfId="45249" xr:uid="{BEF1C68F-94D5-4CE0-BDAD-A54A03723F80}"/>
    <cellStyle name="Normal 5 4 9 2 3" xfId="46739" xr:uid="{DE0B5DDE-7760-4F1A-8826-403E0AB01D84}"/>
    <cellStyle name="Normal 5 4 9 3" xfId="44541" xr:uid="{3454F4FE-EBA2-4D7B-8B25-166E27707BAC}"/>
    <cellStyle name="Normal 5 4 9 4" xfId="46029" xr:uid="{F18715E0-81B8-4828-BE5E-7AFF9F5111A7}"/>
    <cellStyle name="Normal 5 5" xfId="138" xr:uid="{6FBC140E-4DAE-49C2-BE56-3537C7AB422C}"/>
    <cellStyle name="Normal 5 5 2" xfId="13725" xr:uid="{2A728848-7D09-4AEF-8D70-CD616237B472}"/>
    <cellStyle name="Normal 5 5 2 2" xfId="43474" xr:uid="{6353BE3B-8708-42A2-B3DD-D18D1BCF4B12}"/>
    <cellStyle name="Normal 5 5 2 2 2" xfId="45012" xr:uid="{03891ACB-5307-489E-9E05-C5572F1FFC9F}"/>
    <cellStyle name="Normal 5 5 2 2 3" xfId="46501" xr:uid="{DB97006E-5112-4A27-A9EA-C35C814CB6E5}"/>
    <cellStyle name="Normal 5 5 2 3" xfId="44307" xr:uid="{2E5BC2E1-4042-4CC7-BC41-3686A64FA869}"/>
    <cellStyle name="Normal 5 5 2 4" xfId="45795" xr:uid="{589D4F45-AF6D-422A-9FC4-47EB7BA40B64}"/>
    <cellStyle name="Normal 5 5 2 5" xfId="42839" xr:uid="{86713253-A0F8-4A74-8CE7-1C026D52D084}"/>
    <cellStyle name="Normal 5 5 3" xfId="250" xr:uid="{23B8F1D5-2A47-4195-8626-B8D4D30734A7}"/>
    <cellStyle name="Normal 5 5 3 2" xfId="43690" xr:uid="{145DE820-1F05-4F4F-BABA-FB85AA6F3FAD}"/>
    <cellStyle name="Normal 5 5 3 2 2" xfId="45238" xr:uid="{E92542D2-69A4-4D90-A19E-00E30EEB3250}"/>
    <cellStyle name="Normal 5 5 3 2 3" xfId="46728" xr:uid="{054DA5F7-EEF8-4137-9CD7-BBEEB91191F7}"/>
    <cellStyle name="Normal 5 5 3 3" xfId="44530" xr:uid="{6F106FCD-1447-4842-AB7E-3C056E6D38B5}"/>
    <cellStyle name="Normal 5 5 3 4" xfId="46018" xr:uid="{E5721D70-8CEF-44D5-A87F-E47B75DDB2B2}"/>
    <cellStyle name="Normal 5 5 3 5" xfId="43032" xr:uid="{753B99B4-7F11-4058-A6DB-197DD5C7EA07}"/>
    <cellStyle name="Normal 5 5 4" xfId="43254" xr:uid="{E5D8BE24-91B3-4A62-9195-EBFB5A23373A}"/>
    <cellStyle name="Normal 5 5 4 2" xfId="44774" xr:uid="{7A42A355-56BB-456A-8D35-C02CC77C261A}"/>
    <cellStyle name="Normal 5 5 4 3" xfId="46262" xr:uid="{2E147FDD-C4D3-4985-96CE-6A2C44499007}"/>
    <cellStyle name="Normal 5 5 5" xfId="44078" xr:uid="{CB602B7E-821F-4885-B5F9-BD566CAAB454}"/>
    <cellStyle name="Normal 5 5 6" xfId="45565" xr:uid="{EB95E6C4-37B8-4E16-BBF2-5ADB40D0B087}"/>
    <cellStyle name="Normal 5 6" xfId="14425" xr:uid="{8F1B8F5D-96DC-4A9E-BA0C-CA4A0EAF74C0}"/>
    <cellStyle name="Normal 5 6 2" xfId="42388" xr:uid="{6BBE17CF-2EB5-45AC-9F91-61FB1EA9EEF5}"/>
    <cellStyle name="Normal 5 6 2 2" xfId="43506" xr:uid="{1CD62C2E-82AB-40FD-B52C-21842B7A5476}"/>
    <cellStyle name="Normal 5 6 2 2 2" xfId="45045" xr:uid="{D81F670E-86CD-4F6B-AE1D-D855AB42B7D3}"/>
    <cellStyle name="Normal 5 6 2 2 3" xfId="46533" xr:uid="{A7F7257C-9DBF-48FC-BC35-99EFB37E0ECE}"/>
    <cellStyle name="Normal 5 6 2 3" xfId="44340" xr:uid="{3E48DFE3-1A74-494B-BDBE-BB1EAFB4D161}"/>
    <cellStyle name="Normal 5 6 2 4" xfId="45828" xr:uid="{5A37A0C9-80B2-4D6B-9739-B648A825415E}"/>
    <cellStyle name="Normal 5 6 3" xfId="43064" xr:uid="{CD983A8E-1C36-48AC-9265-DDDA7FFF8E2C}"/>
    <cellStyle name="Normal 5 6 3 2" xfId="43724" xr:uid="{7F26D1A4-4F27-4803-94A1-575080F4A25E}"/>
    <cellStyle name="Normal 5 6 3 2 2" xfId="45274" xr:uid="{BC03B616-E36A-4F63-9B6D-208D24B8B0F4}"/>
    <cellStyle name="Normal 5 6 3 2 3" xfId="46765" xr:uid="{288409E0-12B3-4DC1-B544-9160D2C1CB33}"/>
    <cellStyle name="Normal 5 6 3 3" xfId="44566" xr:uid="{D8B407D8-AC77-4325-8BFC-8668898E6570}"/>
    <cellStyle name="Normal 5 6 3 4" xfId="46053" xr:uid="{97F42249-0C6F-49AC-A7E9-EBA3D592B3D5}"/>
    <cellStyle name="Normal 5 6 4" xfId="43291" xr:uid="{C7F66F2E-E9E7-45CA-A0FE-F754D433CA6C}"/>
    <cellStyle name="Normal 5 6 4 2" xfId="44813" xr:uid="{E17A4D6A-FD64-46D6-AE5F-86EFE31292F6}"/>
    <cellStyle name="Normal 5 6 4 3" xfId="46301" xr:uid="{BFACAE3F-9A5A-4274-9187-812E819A9226}"/>
    <cellStyle name="Normal 5 6 5" xfId="44118" xr:uid="{3119BEFC-5EBF-44F2-A9E3-1960AB185317}"/>
    <cellStyle name="Normal 5 6 6" xfId="45604" xr:uid="{90352465-8149-4376-A513-2DE88DEA411A}"/>
    <cellStyle name="Normal 5 7" xfId="13720" xr:uid="{B4C228CE-A8D6-4177-803E-662392B78525}"/>
    <cellStyle name="Normal 5 7 2" xfId="42886" xr:uid="{74D20BE2-19E6-464D-B579-451A0AF6B1CD}"/>
    <cellStyle name="Normal 5 7 2 2" xfId="43527" xr:uid="{1750549E-48E4-4C11-8D96-BBE574EF6EF9}"/>
    <cellStyle name="Normal 5 7 2 2 2" xfId="45067" xr:uid="{28955EE4-3F36-42EA-BD43-A39B3048A3F8}"/>
    <cellStyle name="Normal 5 7 2 2 3" xfId="46555" xr:uid="{7A111D94-502A-47B6-BDB5-DFEB2C1071FB}"/>
    <cellStyle name="Normal 5 7 2 3" xfId="44362" xr:uid="{841A672D-2128-4EAA-9D84-F47E925D5DD2}"/>
    <cellStyle name="Normal 5 7 2 4" xfId="45851" xr:uid="{4136612E-A617-4D1E-968A-8A719E244655}"/>
    <cellStyle name="Normal 5 7 3" xfId="43084" xr:uid="{EC8FB32C-9E6F-40F4-8448-579EA45754C6}"/>
    <cellStyle name="Normal 5 7 3 2" xfId="43744" xr:uid="{9F28F2F8-E8EB-4AC4-BBF8-F958AAB7BC81}"/>
    <cellStyle name="Normal 5 7 3 2 2" xfId="45296" xr:uid="{33AF1EB2-EF4B-4072-A94C-9BABFDBD4297}"/>
    <cellStyle name="Normal 5 7 3 2 3" xfId="46788" xr:uid="{65745741-0EDC-40E8-BF42-1E86CFF875DE}"/>
    <cellStyle name="Normal 5 7 3 3" xfId="44589" xr:uid="{F3B8FBD2-B291-4957-ABC8-71E198B4F252}"/>
    <cellStyle name="Normal 5 7 3 4" xfId="46075" xr:uid="{2ABB6560-DBA9-4AD2-8BC2-1F1B107F9119}"/>
    <cellStyle name="Normal 5 7 4" xfId="43307" xr:uid="{8CDD9B38-6B49-4B6C-8F5F-031E57052ED3}"/>
    <cellStyle name="Normal 5 7 4 2" xfId="44830" xr:uid="{9CBAF644-9B41-412B-AB46-6D177A1EFCA7}"/>
    <cellStyle name="Normal 5 7 4 3" xfId="46320" xr:uid="{761F4997-5170-4F79-AAD1-14F905633B4F}"/>
    <cellStyle name="Normal 5 7 5" xfId="44135" xr:uid="{E96C7289-4FEE-4C6D-AA15-0C3BF62B9A01}"/>
    <cellStyle name="Normal 5 7 6" xfId="45622" xr:uid="{34266968-EA78-4ED8-B9E7-649C5131EB54}"/>
    <cellStyle name="Normal 5 7 7" xfId="42674" xr:uid="{5E172571-09B2-4BE1-B859-E265C5A348C2}"/>
    <cellStyle name="Normal 5 8" xfId="2194" xr:uid="{B0C6A943-EEA1-4FE3-A422-982AB7D19A29}"/>
    <cellStyle name="Normal 5 8 2" xfId="42906" xr:uid="{EA3A1BF7-E8B2-4848-BBCA-2CA2F837C247}"/>
    <cellStyle name="Normal 5 8 2 2" xfId="43550" xr:uid="{2CF2244E-4708-4B31-802F-843C24C69B7E}"/>
    <cellStyle name="Normal 5 8 2 2 2" xfId="45091" xr:uid="{13C9362A-0360-4114-A52A-C5552CC02F53}"/>
    <cellStyle name="Normal 5 8 2 2 3" xfId="46580" xr:uid="{9DF444CF-0C3A-4D40-8651-96C056192637}"/>
    <cellStyle name="Normal 5 8 2 3" xfId="44387" xr:uid="{CAF1961D-D274-4FBD-9B67-D1CA3725FBCE}"/>
    <cellStyle name="Normal 5 8 2 4" xfId="45875" xr:uid="{3290526B-3757-4FB6-B00E-3A49E8FA8B1B}"/>
    <cellStyle name="Normal 5 8 3" xfId="43110" xr:uid="{9D21A64D-FF6B-477A-80F0-E3C25557DA6A}"/>
    <cellStyle name="Normal 5 8 3 2" xfId="43772" xr:uid="{9042E0F2-2601-4025-AE92-DED231183958}"/>
    <cellStyle name="Normal 5 8 3 2 2" xfId="45324" xr:uid="{F9028937-2AB4-420D-ABCA-8969ED7733AE}"/>
    <cellStyle name="Normal 5 8 3 2 3" xfId="46816" xr:uid="{982D63DD-14EA-484C-B561-770AB8578676}"/>
    <cellStyle name="Normal 5 8 3 3" xfId="44616" xr:uid="{B15972C6-A427-4580-A514-1C1F28F5F34C}"/>
    <cellStyle name="Normal 5 8 3 4" xfId="46103" xr:uid="{AD58EE70-FDAA-46F4-AF4D-D551C88AF5AB}"/>
    <cellStyle name="Normal 5 8 4" xfId="43333" xr:uid="{35B9D34C-924D-4B3B-B29F-1496EE1D7784}"/>
    <cellStyle name="Normal 5 8 4 2" xfId="44858" xr:uid="{349BD94B-4211-4D02-A26F-5D38D20283B8}"/>
    <cellStyle name="Normal 5 8 4 3" xfId="46348" xr:uid="{2E57A2BE-4401-40DE-9B2C-9C07827FCB3A}"/>
    <cellStyle name="Normal 5 8 5" xfId="44162" xr:uid="{D6063D09-3BEB-4343-A5BF-3CDF724CDA9D}"/>
    <cellStyle name="Normal 5 8 6" xfId="45648" xr:uid="{6D76FCF7-86BB-419D-B6DF-EB50E070FB2D}"/>
    <cellStyle name="Normal 5 8 7" xfId="42695" xr:uid="{6BA27B5E-99D2-4818-960C-523ACE1487CA}"/>
    <cellStyle name="Normal 5 9" xfId="15232" xr:uid="{04F08D5A-A46D-475E-B8C5-1E07A1F4F516}"/>
    <cellStyle name="Normal 5 9 2" xfId="42957" xr:uid="{045CBC5D-1D36-4857-91B8-B397DB81D60B}"/>
    <cellStyle name="Normal 5 9 2 2" xfId="43607" xr:uid="{A50A8BEF-121F-4E90-996A-65A028D5255F}"/>
    <cellStyle name="Normal 5 9 2 2 2" xfId="45155" xr:uid="{4398CB1F-EF5A-4A55-A836-A590786E22B7}"/>
    <cellStyle name="Normal 5 9 2 2 3" xfId="46645" xr:uid="{22F784B4-A0D0-4366-8A75-233E15ADF73A}"/>
    <cellStyle name="Normal 5 9 2 3" xfId="44448" xr:uid="{AE923D23-5AD2-4CB4-8936-2C80D49E3184}"/>
    <cellStyle name="Normal 5 9 2 4" xfId="45936" xr:uid="{976530D9-4A7B-4488-BB9C-16D1E2033253}"/>
    <cellStyle name="Normal 5 9 3" xfId="43167" xr:uid="{E56EF42A-330E-4AB7-9A71-9979C4F75F07}"/>
    <cellStyle name="Normal 5 9 3 2" xfId="43836" xr:uid="{B1CB85C3-3FC6-45AE-9DDC-27CF385EEC01}"/>
    <cellStyle name="Normal 5 9 3 2 2" xfId="45389" xr:uid="{EE6B1195-D97A-4FD5-A288-85A0BB5DD334}"/>
    <cellStyle name="Normal 5 9 3 2 3" xfId="46881" xr:uid="{CB822291-C47B-4661-9EBF-716ECF5238D4}"/>
    <cellStyle name="Normal 5 9 3 3" xfId="44679" xr:uid="{58FF64AA-4FC8-4F6A-ADE2-6BA01CA2148C}"/>
    <cellStyle name="Normal 5 9 3 4" xfId="46167" xr:uid="{FF09554B-F8FC-4511-8471-5CDA5B8E5CDA}"/>
    <cellStyle name="Normal 5 9 4" xfId="43388" xr:uid="{099E5CDC-BF69-49D8-923A-2612BD073F67}"/>
    <cellStyle name="Normal 5 9 4 2" xfId="44922" xr:uid="{BD0B9BD5-605B-4B6B-B9CF-3A752FA14BBB}"/>
    <cellStyle name="Normal 5 9 4 3" xfId="46411" xr:uid="{25B86B81-1EAA-4BC6-B733-08BF91983347}"/>
    <cellStyle name="Normal 5 9 5" xfId="44221" xr:uid="{F8872287-E8B2-4BD9-9D06-8B912DE0C9C6}"/>
    <cellStyle name="Normal 5 9 6" xfId="45709" xr:uid="{CC3A3535-5BEB-41E6-8F64-EFE07E2DFD0F}"/>
    <cellStyle name="Normal 5 9 7" xfId="42756" xr:uid="{73909471-8BD0-4D6F-AF03-2FECD130B011}"/>
    <cellStyle name="Normal 50" xfId="13012" xr:uid="{91F4C7C4-B0CD-41CE-9F86-9D82CB3A1DE2}"/>
    <cellStyle name="Normal 50 2" xfId="14427" xr:uid="{26CB9D15-10EF-48D8-A4C5-9EA02A4597AC}"/>
    <cellStyle name="Normal 50 3" xfId="34916" xr:uid="{AD0324C0-105A-49FE-8B54-E06567459CB1}"/>
    <cellStyle name="Normal 50 4" xfId="37400" xr:uid="{E3F909C8-A799-4D3B-B8EB-45D6FB8B4299}"/>
    <cellStyle name="Normal 50 5" xfId="38603" xr:uid="{79292157-91AC-426E-A0E9-1673DBCC022A}"/>
    <cellStyle name="Normal 50 6" xfId="39720" xr:uid="{F8110380-EB69-49D4-9735-FF12848ADC29}"/>
    <cellStyle name="Normal 50 7" xfId="40837" xr:uid="{8E2CBDE3-96E3-4B35-B03B-701351C52265}"/>
    <cellStyle name="Normal 51" xfId="13014" xr:uid="{197E1EA6-CFC3-4F95-963E-D54E141C78F5}"/>
    <cellStyle name="Normal 51 2" xfId="14428" xr:uid="{95E0A6AD-9DD3-4C73-ADB7-470ABFAD72ED}"/>
    <cellStyle name="Normal 51 3" xfId="34918" xr:uid="{BEEB771F-8658-4191-8A40-39CA5828E408}"/>
    <cellStyle name="Normal 51 4" xfId="37402" xr:uid="{B33FF877-8863-40CE-88E9-9A797B276CF8}"/>
    <cellStyle name="Normal 51 5" xfId="38605" xr:uid="{2184B9D0-12BB-4709-A6E3-F49B3FD6F0B5}"/>
    <cellStyle name="Normal 51 6" xfId="39722" xr:uid="{EB3B7119-FAD4-4D51-8BCC-63261B168DAD}"/>
    <cellStyle name="Normal 51 7" xfId="40839" xr:uid="{B86AA88D-3568-4925-ACA2-878E48964B35}"/>
    <cellStyle name="Normal 52" xfId="13017" xr:uid="{05A3B4C0-A552-49DC-A524-DDE61677BB09}"/>
    <cellStyle name="Normal 52 2" xfId="14429" xr:uid="{17F086AF-788D-4B65-9A00-5F2245B64541}"/>
    <cellStyle name="Normal 53" xfId="13027" xr:uid="{AEC5E822-3D34-4DC7-84FA-42A382B66CAF}"/>
    <cellStyle name="Normal 53 2" xfId="14430" xr:uid="{D01174EA-0406-4F42-B377-77E48C3E3A67}"/>
    <cellStyle name="Normal 54" xfId="788" xr:uid="{7249B4A1-A810-4E72-9DF1-8F86FC57AE85}"/>
    <cellStyle name="Normal 54 2" xfId="14431" xr:uid="{9042A7FA-8FA3-4271-8189-7A43351F3342}"/>
    <cellStyle name="Normal 55" xfId="14840" xr:uid="{64E10538-374B-4F7C-A0D0-51EFB37F580F}"/>
    <cellStyle name="Normal 55 2" xfId="14432" xr:uid="{E29242FF-3BE1-48EF-8974-98FBF68816EB}"/>
    <cellStyle name="Normal 56" xfId="15221" xr:uid="{7443B69B-0A8C-435F-A2E2-54A0E8E314F3}"/>
    <cellStyle name="Normal 56 2" xfId="14433" xr:uid="{534D9C04-9392-4B45-9A00-0384F5843F5B}"/>
    <cellStyle name="Normal 57" xfId="15223" xr:uid="{35344853-2442-43E8-A32F-DF97630972F9}"/>
    <cellStyle name="Normal 57 2" xfId="14434" xr:uid="{057EFA9D-94A9-4CD0-AA87-DDF04207EC94}"/>
    <cellStyle name="Normal 58" xfId="15225" xr:uid="{6157CC15-12E5-475E-90BD-424AE97CC48C}"/>
    <cellStyle name="Normal 58 2" xfId="14435" xr:uid="{EAD0C9A7-4561-4506-97DB-E73DA620BA84}"/>
    <cellStyle name="Normal 59" xfId="15227" xr:uid="{979DADF1-2B99-4C17-A309-102238ABCCE1}"/>
    <cellStyle name="Normal 59 2" xfId="14436" xr:uid="{5F68B6B5-C94C-49CD-B2C3-91B40286ED9D}"/>
    <cellStyle name="Normal 59 3" xfId="25635" xr:uid="{B28523FF-C736-4A35-A23E-5E5F4D94E4CF}"/>
    <cellStyle name="Normal 6" xfId="92" xr:uid="{1BEFD635-F92C-4CF5-81CA-3EE2A87A3DB5}"/>
    <cellStyle name="Normal 6 10" xfId="809" xr:uid="{EFB368F9-D8D4-4E4C-AD3E-A81F0834A725}"/>
    <cellStyle name="Normal 6 10 2" xfId="42982" xr:uid="{EB30819F-0476-4E45-8E59-4AD75D33D68A}"/>
    <cellStyle name="Normal 6 10 2 2" xfId="43635" xr:uid="{8816186D-23A1-4F50-90BC-4C7CE074C94F}"/>
    <cellStyle name="Normal 6 10 2 2 2" xfId="45183" xr:uid="{6EE9C9BA-DE92-4FB8-A040-4687E99D1E86}"/>
    <cellStyle name="Normal 6 10 2 2 3" xfId="46673" xr:uid="{92E58603-31DD-4C8F-9598-3CFEB40DF68F}"/>
    <cellStyle name="Normal 6 10 2 3" xfId="44476" xr:uid="{B45EEEAD-D1E4-427F-8529-0F152F9D74E4}"/>
    <cellStyle name="Normal 6 10 2 4" xfId="45964" xr:uid="{ED9ACB11-AE6F-424C-BCCA-9BBDDB35351B}"/>
    <cellStyle name="Normal 6 10 3" xfId="43192" xr:uid="{B74B369C-BFDC-4CDA-B548-EB8326F0951E}"/>
    <cellStyle name="Normal 6 10 3 2" xfId="43864" xr:uid="{FCA6D079-BA50-4618-9E53-D42E3B4F6B83}"/>
    <cellStyle name="Normal 6 10 3 2 2" xfId="45417" xr:uid="{F60D15D9-D65A-4EBE-8C2D-3FB341991E0A}"/>
    <cellStyle name="Normal 6 10 3 2 3" xfId="46909" xr:uid="{C9775D17-EB4E-4383-A205-CDE8F8278A45}"/>
    <cellStyle name="Normal 6 10 3 3" xfId="44707" xr:uid="{5706D830-454F-441A-B958-FDB406E42B81}"/>
    <cellStyle name="Normal 6 10 3 4" xfId="46195" xr:uid="{594234B9-AC59-4668-BF88-851B3021F9E7}"/>
    <cellStyle name="Normal 6 10 4" xfId="43414" xr:uid="{31EA56EA-D7B8-4923-B757-A4D005EFABE3}"/>
    <cellStyle name="Normal 6 10 4 2" xfId="44950" xr:uid="{2C4A170A-0DFE-49B1-ACEF-A3266AE95743}"/>
    <cellStyle name="Normal 6 10 4 3" xfId="46439" xr:uid="{D8C21F03-E94A-4260-B549-A05C14AB5412}"/>
    <cellStyle name="Normal 6 10 5" xfId="44247" xr:uid="{8EFEC516-BA21-41FA-9E93-4261EFC777E1}"/>
    <cellStyle name="Normal 6 10 6" xfId="45735" xr:uid="{82E88F77-3D58-46C6-84D7-18685EBACBFC}"/>
    <cellStyle name="Normal 6 10 7" xfId="42779" xr:uid="{9C68262A-0153-4259-B24F-B39D60239023}"/>
    <cellStyle name="Normal 6 10 8" xfId="42545" xr:uid="{B3A64D87-1C32-4A8F-984E-46792B626195}"/>
    <cellStyle name="Normal 6 11" xfId="41795" xr:uid="{FFD98D48-F01B-4064-A61E-6BBB8C85C369}"/>
    <cellStyle name="Normal 6 11 2" xfId="43007" xr:uid="{4CA3F211-0780-4308-B491-6CCFAA58A683}"/>
    <cellStyle name="Normal 6 11 2 2" xfId="43662" xr:uid="{93949CF0-D52D-49B8-A5C5-847C196D7B70}"/>
    <cellStyle name="Normal 6 11 2 2 2" xfId="45210" xr:uid="{7BD9396A-C2D0-433D-A1F9-4D52B5D0AFF2}"/>
    <cellStyle name="Normal 6 11 2 2 3" xfId="46700" xr:uid="{50AEB650-0349-4F5B-A659-6C3AE1B1E463}"/>
    <cellStyle name="Normal 6 11 2 3" xfId="44503" xr:uid="{16E2B729-39A9-4482-8AC0-AC303949E917}"/>
    <cellStyle name="Normal 6 11 2 4" xfId="45991" xr:uid="{34493880-38AE-4ACF-A3E6-C40A3C7ED586}"/>
    <cellStyle name="Normal 6 11 3" xfId="43216" xr:uid="{DF8E6C6F-4F17-472E-8358-244F046434C4}"/>
    <cellStyle name="Normal 6 11 3 2" xfId="43891" xr:uid="{439B3954-ABFC-47DB-86B0-7BC5F5535423}"/>
    <cellStyle name="Normal 6 11 3 2 2" xfId="45444" xr:uid="{ABC8CBB3-6FF7-4C42-A46F-509CF1340958}"/>
    <cellStyle name="Normal 6 11 3 2 3" xfId="46936" xr:uid="{AEB3ED62-34B6-476C-B1CA-EE634456E94E}"/>
    <cellStyle name="Normal 6 11 3 3" xfId="44734" xr:uid="{F5189615-4B87-41D5-BE57-A38E336AC645}"/>
    <cellStyle name="Normal 6 11 3 4" xfId="46222" xr:uid="{C6FE175A-FF52-4668-8724-BB54BD498E17}"/>
    <cellStyle name="Normal 6 11 4" xfId="43439" xr:uid="{F359A163-012C-4FF0-8A59-5595F32F9854}"/>
    <cellStyle name="Normal 6 11 4 2" xfId="44977" xr:uid="{644E4B13-B493-4C4A-ABFA-CFAC3F6D263C}"/>
    <cellStyle name="Normal 6 11 4 3" xfId="46466" xr:uid="{B6608A8F-5FDF-42F1-A9AA-FE10B25E0A86}"/>
    <cellStyle name="Normal 6 11 5" xfId="44272" xr:uid="{1AA142CF-8C2E-48CD-A78F-80BD7AE09925}"/>
    <cellStyle name="Normal 6 11 6" xfId="45760" xr:uid="{715CE01C-F5D9-4461-8E93-221BD0670298}"/>
    <cellStyle name="Normal 6 12" xfId="185" xr:uid="{F3FD96CF-0EDE-41CA-86C1-A66BCE8AA2F9}"/>
    <cellStyle name="Normal 6 12 2" xfId="43473" xr:uid="{74EA7614-4BA0-42AB-97CA-F1CFFA90A12A}"/>
    <cellStyle name="Normal 6 12 2 2" xfId="45011" xr:uid="{C3474EDC-9D66-4004-9B55-95FF932DB46F}"/>
    <cellStyle name="Normal 6 12 2 3" xfId="46500" xr:uid="{613E7221-F0E6-494E-A4B7-9D586E7BD1CA}"/>
    <cellStyle name="Normal 6 12 3" xfId="44306" xr:uid="{45D80549-DA2A-4848-A0DA-D24D96726857}"/>
    <cellStyle name="Normal 6 12 4" xfId="45794" xr:uid="{1C10FC94-2617-4252-B582-20C43085EC2F}"/>
    <cellStyle name="Normal 6 13" xfId="41833" xr:uid="{AC26760E-D69A-4413-968A-52F43A01DF1D}"/>
    <cellStyle name="Normal 6 13 2" xfId="43689" xr:uid="{AF651129-4CFC-489C-8584-93044704BE72}"/>
    <cellStyle name="Normal 6 13 2 2" xfId="45237" xr:uid="{BF20B111-939E-4C07-A37B-324F2F46F274}"/>
    <cellStyle name="Normal 6 13 2 3" xfId="46727" xr:uid="{DDB682FA-DBBC-460D-9CAC-FDFDF6B31520}"/>
    <cellStyle name="Normal 6 13 3" xfId="44529" xr:uid="{A132C430-4CEC-43D8-85B8-AEA1CC537879}"/>
    <cellStyle name="Normal 6 13 4" xfId="46017" xr:uid="{13E0A521-98C2-4FC0-BD01-A8520BB52048}"/>
    <cellStyle name="Normal 6 14" xfId="176" xr:uid="{5F913297-985E-41FA-A288-858F10C8DC62}"/>
    <cellStyle name="Normal 6 14 2" xfId="44069" xr:uid="{D9324C84-28A9-4C9A-8D70-17801465E097}"/>
    <cellStyle name="Normal 6 14 3" xfId="45556" xr:uid="{2DFD9E8C-7D74-43C2-B648-0CE2BF343DD3}"/>
    <cellStyle name="Normal 6 15" xfId="42368" xr:uid="{4F959414-10F9-40FC-950A-E8F2A352184D}"/>
    <cellStyle name="Normal 6 15 2" xfId="44763" xr:uid="{54511DFD-EBD5-49D1-BCFB-F5F8C6BCBD04}"/>
    <cellStyle name="Normal 6 15 3" xfId="46251" xr:uid="{A568CCFB-C64C-4DBD-B93A-0E3BA5FF2323}"/>
    <cellStyle name="Normal 6 15 4" xfId="43244" xr:uid="{B0C21079-2903-4A19-B4A5-EB58BF42C323}"/>
    <cellStyle name="Normal 6 16" xfId="42601" xr:uid="{326399FA-140F-4288-B407-9BA1958A49C0}"/>
    <cellStyle name="Normal 6 17" xfId="43999" xr:uid="{2851876B-CC46-4CEA-91DA-B1605D3764E9}"/>
    <cellStyle name="Normal 6 18" xfId="45485" xr:uid="{50692962-3AAD-4B23-A8E8-5E7395506ED1}"/>
    <cellStyle name="Normal 6 19" xfId="42576" xr:uid="{EFBA54CB-2C74-4FF7-BB68-5586971B19B7}"/>
    <cellStyle name="Normal 6 2" xfId="154" xr:uid="{25C720A5-AE81-44AC-90D8-DDFDB44B8E03}"/>
    <cellStyle name="Normal 6 2 10" xfId="43042" xr:uid="{98DB77E5-759A-4548-8C95-7DB67EBA606B}"/>
    <cellStyle name="Normal 6 2 10 2" xfId="43701" xr:uid="{AADEA0D8-2362-49AB-A83A-23584679BC19}"/>
    <cellStyle name="Normal 6 2 10 2 2" xfId="45250" xr:uid="{796CF1BC-8F67-406C-8C01-BB1657CBC122}"/>
    <cellStyle name="Normal 6 2 10 2 3" xfId="46740" xr:uid="{975B8043-6227-4C85-B068-9BCC0D76F0FE}"/>
    <cellStyle name="Normal 6 2 10 3" xfId="44542" xr:uid="{4C61D8FB-9C91-4BF6-80E0-125A513898D4}"/>
    <cellStyle name="Normal 6 2 10 4" xfId="46030" xr:uid="{A9DF5A6F-9C59-4B06-B4B3-8D491DF48EFA}"/>
    <cellStyle name="Normal 6 2 11" xfId="42627" xr:uid="{5166A33F-CA26-48AA-B9A5-400BFF947148}"/>
    <cellStyle name="Normal 6 2 11 2" xfId="44070" xr:uid="{A0E8DB59-DB3E-4C34-A0FD-98993DC4D92E}"/>
    <cellStyle name="Normal 6 2 11 3" xfId="45557" xr:uid="{A3930512-2A23-4968-AAF8-AA07C1F06134}"/>
    <cellStyle name="Normal 6 2 12" xfId="43245" xr:uid="{1A41E404-889F-4719-86BB-B44FDB5C9D58}"/>
    <cellStyle name="Normal 6 2 12 2" xfId="44764" xr:uid="{2407E7D8-A011-4564-AD8D-4F70867B4FA2}"/>
    <cellStyle name="Normal 6 2 12 3" xfId="46252" xr:uid="{96924B33-0A8C-4F68-8641-9D80B155104C}"/>
    <cellStyle name="Normal 6 2 13" xfId="42608" xr:uid="{62BF48D9-DA3D-42FE-9267-B2928393E67D}"/>
    <cellStyle name="Normal 6 2 14" xfId="44053" xr:uid="{5C237217-86F6-49FA-BACE-C1E47E82160F}"/>
    <cellStyle name="Normal 6 2 15" xfId="45540" xr:uid="{62A0A4D8-2676-4E4A-AFDF-DFC5A6BD3764}"/>
    <cellStyle name="Normal 6 2 16" xfId="42583" xr:uid="{27F2E435-0C4A-4721-8E97-4BC72A611A82}"/>
    <cellStyle name="Normal 6 2 17" xfId="45482" xr:uid="{0C3859FA-C933-4B56-B28E-071A585AC173}"/>
    <cellStyle name="Normal 6 2 2" xfId="13728" xr:uid="{50EE38AF-B4B7-4CC7-826B-AD0C5910D612}"/>
    <cellStyle name="Normal 6 2 2 2" xfId="13729" xr:uid="{D4027F4B-EFBA-4C86-9BA5-D7A6AC43C721}"/>
    <cellStyle name="Normal 6 2 2 2 2" xfId="43515" xr:uid="{188C45B7-9084-41CB-9B3F-66C539A3C776}"/>
    <cellStyle name="Normal 6 2 2 2 2 2" xfId="45055" xr:uid="{8EB94D69-2BDA-443B-A81E-D9D81FFC95F1}"/>
    <cellStyle name="Normal 6 2 2 2 2 3" xfId="46543" xr:uid="{81C798A6-881B-4822-B33B-7A27C6912187}"/>
    <cellStyle name="Normal 6 2 2 2 3" xfId="44350" xr:uid="{6A29297E-7F12-4D88-9600-FB6FF2E95FE4}"/>
    <cellStyle name="Normal 6 2 2 2 4" xfId="45839" xr:uid="{0B184E59-DC1F-4DD3-8ED9-AB28013B1D8F}"/>
    <cellStyle name="Normal 6 2 2 2 5" xfId="42874" xr:uid="{8F1E8BCB-8D2A-4BC7-88B2-F19156CFF87F}"/>
    <cellStyle name="Normal 6 2 2 3" xfId="43073" xr:uid="{32CCD300-DD15-4D30-9313-A4280B67B934}"/>
    <cellStyle name="Normal 6 2 2 3 2" xfId="43733" xr:uid="{423CA72C-8B4E-492E-82FB-1CAE54A3A3C3}"/>
    <cellStyle name="Normal 6 2 2 3 2 2" xfId="45284" xr:uid="{E7BF1243-1429-4DF0-9A7E-B719FADA261E}"/>
    <cellStyle name="Normal 6 2 2 3 2 3" xfId="46776" xr:uid="{4F662008-0798-4037-A162-9ED7CA602892}"/>
    <cellStyle name="Normal 6 2 2 3 3" xfId="44577" xr:uid="{70266787-1650-4221-9B86-87AC0F4B1F23}"/>
    <cellStyle name="Normal 6 2 2 3 4" xfId="46063" xr:uid="{92436603-F6DD-4788-AF78-A35CC67F5329}"/>
    <cellStyle name="Normal 6 2 2 4" xfId="43299" xr:uid="{3A76D1AD-FF9C-4F0F-B870-1DB34758177F}"/>
    <cellStyle name="Normal 6 2 2 4 2" xfId="44822" xr:uid="{55C6A3C0-7BEA-4510-8E04-D9524C957325}"/>
    <cellStyle name="Normal 6 2 2 4 3" xfId="46312" xr:uid="{5F08EA11-5E55-46C3-9D87-78849E784C22}"/>
    <cellStyle name="Normal 6 2 2 5" xfId="44127" xr:uid="{67A42CD4-5462-460C-AC3C-88663CA60CE8}"/>
    <cellStyle name="Normal 6 2 2 6" xfId="45613" xr:uid="{C3CC8DAB-84E0-4B1D-9A44-42B4AC7EF855}"/>
    <cellStyle name="Normal 6 2 2 7" xfId="42669" xr:uid="{D128916C-EF2B-4291-9C4D-7161DB7F1E1B}"/>
    <cellStyle name="Normal 6 2 3" xfId="13727" xr:uid="{9B892B09-42E9-4424-9B9A-9DA689C6C6D9}"/>
    <cellStyle name="Normal 6 2 3 2" xfId="35133" xr:uid="{B3280CC7-332D-431C-BF02-CF8F2CA5EB59}"/>
    <cellStyle name="Normal 6 2 3 2 2" xfId="43537" xr:uid="{F60E8277-C0FA-40B6-ADA6-DB0FF00BC588}"/>
    <cellStyle name="Normal 6 2 3 2 2 2" xfId="45078" xr:uid="{DE45910F-1B0B-4D33-B1D7-144F837C6AFA}"/>
    <cellStyle name="Normal 6 2 3 2 2 3" xfId="46567" xr:uid="{D6D7053E-6788-4A58-BE3B-B2A1A8F750E5}"/>
    <cellStyle name="Normal 6 2 3 2 3" xfId="44373" xr:uid="{98EB1FAC-0C1E-46E6-A15C-E68E99328D18}"/>
    <cellStyle name="Normal 6 2 3 2 4" xfId="45861" xr:uid="{1755D61E-65A1-474A-95F5-BDFA9A5509BE}"/>
    <cellStyle name="Normal 6 2 3 3" xfId="37556" xr:uid="{28AB6E58-A964-455F-B738-A10346BF69A8}"/>
    <cellStyle name="Normal 6 2 3 3 2" xfId="43757" xr:uid="{D7A13260-B578-4B73-B2BB-6D485FA4DB88}"/>
    <cellStyle name="Normal 6 2 3 3 2 2" xfId="45309" xr:uid="{5CCBC7E0-3D7F-49CA-83BD-7A5E29F758BE}"/>
    <cellStyle name="Normal 6 2 3 3 2 3" xfId="46801" xr:uid="{262BA5D5-95E8-4F57-92F4-561E38B6150B}"/>
    <cellStyle name="Normal 6 2 3 3 3" xfId="44601" xr:uid="{DECBE7E4-ED6B-460D-AC6B-4D75F1000E7B}"/>
    <cellStyle name="Normal 6 2 3 3 4" xfId="46088" xr:uid="{16FD1C64-89C0-4BAA-8508-05566EF8127C}"/>
    <cellStyle name="Normal 6 2 3 4" xfId="38757" xr:uid="{63AA5652-6001-449E-AD36-A997256399FF}"/>
    <cellStyle name="Normal 6 2 3 4 2" xfId="44843" xr:uid="{DFE160E9-669B-4A01-B3CF-3DE3A5506E38}"/>
    <cellStyle name="Normal 6 2 3 4 3" xfId="46333" xr:uid="{3581ACBC-8DB9-4BE3-91B0-C157460143E2}"/>
    <cellStyle name="Normal 6 2 3 5" xfId="39874" xr:uid="{E1EBA101-81A3-4AC3-828F-DA187CA1FA24}"/>
    <cellStyle name="Normal 6 2 3 6" xfId="40991" xr:uid="{414867BE-4C89-49FD-90A2-F88AD55958DB}"/>
    <cellStyle name="Normal 6 2 4" xfId="14989" xr:uid="{B06CB005-F2D3-4026-9FAC-4CB6E4BF3270}"/>
    <cellStyle name="Normal 6 2 4 2" xfId="35839" xr:uid="{7C8EF255-FF07-4D12-AA6C-15B7DA8456C4}"/>
    <cellStyle name="Normal 6 2 4 2 2" xfId="43563" xr:uid="{556D7B51-226A-41F9-AE44-A444C63C5414}"/>
    <cellStyle name="Normal 6 2 4 2 2 2" xfId="45105" xr:uid="{FDA0E535-A08E-4BFA-95A3-F1A533D3442B}"/>
    <cellStyle name="Normal 6 2 4 2 2 3" xfId="46594" xr:uid="{DEC5E9DE-A68A-41CA-9C00-207894AA42A3}"/>
    <cellStyle name="Normal 6 2 4 2 3" xfId="44401" xr:uid="{9C7205C8-A05C-40F6-9519-8DA5A6354303}"/>
    <cellStyle name="Normal 6 2 4 2 4" xfId="45889" xr:uid="{4D79245A-5748-4F6D-9A14-0F124C4860C2}"/>
    <cellStyle name="Normal 6 2 4 3" xfId="37982" xr:uid="{25F8C6C0-50E6-4CD2-8155-5833AF7E7FCD}"/>
    <cellStyle name="Normal 6 2 4 3 2" xfId="43786" xr:uid="{640ABB47-277F-424B-B46A-D34C2216AE8F}"/>
    <cellStyle name="Normal 6 2 4 3 2 2" xfId="45338" xr:uid="{AB67B6B8-D714-4299-A588-264A8F79408C}"/>
    <cellStyle name="Normal 6 2 4 3 2 3" xfId="46830" xr:uid="{B202FBFF-7F81-465C-AE1C-320FF179F535}"/>
    <cellStyle name="Normal 6 2 4 3 3" xfId="44630" xr:uid="{34871F82-A7ED-4939-9548-5681166336C9}"/>
    <cellStyle name="Normal 6 2 4 3 4" xfId="46117" xr:uid="{C36105B2-FE95-49F2-B91D-7EEC5619308B}"/>
    <cellStyle name="Normal 6 2 4 4" xfId="39106" xr:uid="{676A9986-7606-4FD4-8F59-B257FA9A7F8E}"/>
    <cellStyle name="Normal 6 2 4 4 2" xfId="44872" xr:uid="{E58EAEC8-8D41-4401-BD2A-AB5A2FD1D58F}"/>
    <cellStyle name="Normal 6 2 4 4 3" xfId="46362" xr:uid="{E55A06E2-3343-470D-9020-F0241BF74D52}"/>
    <cellStyle name="Normal 6 2 4 5" xfId="40223" xr:uid="{2197A17C-E41C-49AE-ADA3-47D0DBF42209}"/>
    <cellStyle name="Normal 6 2 4 6" xfId="41340" xr:uid="{8EDBA324-E0AC-4E77-BF33-462ED44869E9}"/>
    <cellStyle name="Normal 6 2 5" xfId="806" xr:uid="{D97D9E8B-A2BC-46C9-8C36-D7D4D1969DD2}"/>
    <cellStyle name="Normal 6 2 5 2" xfId="42970" xr:uid="{F6FC6FFA-EB90-43FE-8D97-60384DFB48B4}"/>
    <cellStyle name="Normal 6 2 5 2 2" xfId="43621" xr:uid="{3530A94C-DB41-4089-AB21-FE841C262233}"/>
    <cellStyle name="Normal 6 2 5 2 2 2" xfId="45169" xr:uid="{AEB75D12-1B61-4A5B-BA37-42A4CC68A7EA}"/>
    <cellStyle name="Normal 6 2 5 2 2 3" xfId="46659" xr:uid="{F498F7D4-4DEC-4724-8417-A06E21665F99}"/>
    <cellStyle name="Normal 6 2 5 2 3" xfId="44462" xr:uid="{09B0A13B-0288-4D50-8DA1-794C84EF8A32}"/>
    <cellStyle name="Normal 6 2 5 2 4" xfId="45950" xr:uid="{4C7DE565-8471-4B69-B2C1-DC068BE0B5A7}"/>
    <cellStyle name="Normal 6 2 5 3" xfId="43179" xr:uid="{CE85E036-0D1D-4B8A-A4B6-FC2B674AB7C4}"/>
    <cellStyle name="Normal 6 2 5 3 2" xfId="43850" xr:uid="{4C00B108-4702-49F4-89F3-2A9073E5E223}"/>
    <cellStyle name="Normal 6 2 5 3 2 2" xfId="45403" xr:uid="{9266A014-03E0-4746-B43D-F923E76FDA71}"/>
    <cellStyle name="Normal 6 2 5 3 2 3" xfId="46895" xr:uid="{E9B2E529-A97D-4819-B100-0D6F5CDE5A5E}"/>
    <cellStyle name="Normal 6 2 5 3 3" xfId="44693" xr:uid="{DC4CE99D-992B-4371-AE9D-C18F74C03A03}"/>
    <cellStyle name="Normal 6 2 5 3 4" xfId="46181" xr:uid="{4501ABBB-42F6-49A3-A6B8-812E4E763747}"/>
    <cellStyle name="Normal 6 2 5 4" xfId="43401" xr:uid="{40E943D4-B81D-40EE-A6EF-CA438F90A023}"/>
    <cellStyle name="Normal 6 2 5 4 2" xfId="44936" xr:uid="{740B0A56-E8F5-45C2-A2DD-ECB98E62B321}"/>
    <cellStyle name="Normal 6 2 5 4 3" xfId="46425" xr:uid="{89B3DC02-0A05-4AB9-A157-6010AC935234}"/>
    <cellStyle name="Normal 6 2 5 5" xfId="44234" xr:uid="{0CB9EDDF-5271-4D02-9BF7-BF7394EAE90E}"/>
    <cellStyle name="Normal 6 2 5 6" xfId="45722" xr:uid="{1A4CB75A-EA3A-4AA0-B0B1-3249AA7CCC3E}"/>
    <cellStyle name="Normal 6 2 5 7" xfId="42768" xr:uid="{5027B5C6-B65D-4156-B5FC-4C5A786EE788}"/>
    <cellStyle name="Normal 6 2 6" xfId="2199" xr:uid="{88FA5795-281F-4000-BE07-F1F1E5D1FFFB}"/>
    <cellStyle name="Normal 6 2 6 2" xfId="42994" xr:uid="{C9162B04-A137-46E1-85F8-E8308B521F50}"/>
    <cellStyle name="Normal 6 2 6 2 2" xfId="43648" xr:uid="{826057DD-D5B9-493F-9722-F8E09959054D}"/>
    <cellStyle name="Normal 6 2 6 2 2 2" xfId="45196" xr:uid="{254109B9-14AB-415E-A3A8-07D550F2979C}"/>
    <cellStyle name="Normal 6 2 6 2 2 3" xfId="46686" xr:uid="{FAE6814F-A339-4073-B7F4-1CC72B87F0B1}"/>
    <cellStyle name="Normal 6 2 6 2 3" xfId="44489" xr:uid="{14AEF78D-96E3-4ABD-B1DD-860D7654B014}"/>
    <cellStyle name="Normal 6 2 6 2 4" xfId="45977" xr:uid="{358B6C1C-1A5F-47D0-94FD-BD457C90DAA1}"/>
    <cellStyle name="Normal 6 2 6 3" xfId="43203" xr:uid="{BE436400-CED0-4BBC-B879-F8B4CE3AF62D}"/>
    <cellStyle name="Normal 6 2 6 3 2" xfId="43877" xr:uid="{FFECE8D5-DCA9-40C1-9B57-E0A075E204A9}"/>
    <cellStyle name="Normal 6 2 6 3 2 2" xfId="45430" xr:uid="{675DD587-925F-48C5-BB5C-538815D1DE32}"/>
    <cellStyle name="Normal 6 2 6 3 2 3" xfId="46922" xr:uid="{B25894BC-0B24-4A38-AFB4-02F973AECFF7}"/>
    <cellStyle name="Normal 6 2 6 3 3" xfId="44720" xr:uid="{6762130F-E5A4-4317-81AB-429563699CCE}"/>
    <cellStyle name="Normal 6 2 6 3 4" xfId="46208" xr:uid="{4230DC8F-651E-420C-BB47-F8F28D618B21}"/>
    <cellStyle name="Normal 6 2 6 4" xfId="43426" xr:uid="{5F84A418-16E7-47BA-879A-DDB62B5FD3B6}"/>
    <cellStyle name="Normal 6 2 6 4 2" xfId="44963" xr:uid="{1B70CD1C-B426-42A9-A83F-866FC3AF1295}"/>
    <cellStyle name="Normal 6 2 6 4 3" xfId="46452" xr:uid="{1B43971C-E510-4B4A-BA02-E26A3265A4A9}"/>
    <cellStyle name="Normal 6 2 6 5" xfId="44259" xr:uid="{5CD08B77-396A-42D2-A4FF-3CFB84D86F91}"/>
    <cellStyle name="Normal 6 2 6 6" xfId="45747" xr:uid="{0D467BF9-85C7-44B8-B6A0-A0DB033F8F39}"/>
    <cellStyle name="Normal 6 2 6 7" xfId="42789" xr:uid="{09FD04E7-D311-4E21-B65C-BAE2F6036A88}"/>
    <cellStyle name="Normal 6 2 7" xfId="42404" xr:uid="{29E247AA-8B93-4807-9B4E-B41ECCAC849F}"/>
    <cellStyle name="Normal 6 2 7 2" xfId="43019" xr:uid="{DFECE115-B959-4075-87FC-356F71B94AB6}"/>
    <cellStyle name="Normal 6 2 7 2 2" xfId="43675" xr:uid="{B15D37BF-CC14-4BBD-A440-B646CDDA4135}"/>
    <cellStyle name="Normal 6 2 7 2 2 2" xfId="45223" xr:uid="{719F1FCE-1153-45EA-ADEF-F13EB652DCAA}"/>
    <cellStyle name="Normal 6 2 7 2 2 3" xfId="46713" xr:uid="{8B31B89C-9E1D-4A56-B4A1-522BC7EDF9F8}"/>
    <cellStyle name="Normal 6 2 7 2 3" xfId="44516" xr:uid="{F944200F-6B67-41C0-BD83-19103FDCAD1C}"/>
    <cellStyle name="Normal 6 2 7 2 4" xfId="46004" xr:uid="{6B60CE43-69B0-46CD-935F-6F0332915AEC}"/>
    <cellStyle name="Normal 6 2 7 3" xfId="43229" xr:uid="{C32E11D4-E360-4723-8C02-1A3FCC40AC17}"/>
    <cellStyle name="Normal 6 2 7 3 2" xfId="43904" xr:uid="{001B9486-73E0-4DC4-93B9-CAA77DAFBD64}"/>
    <cellStyle name="Normal 6 2 7 3 2 2" xfId="45457" xr:uid="{F490E67D-375E-4853-BEA5-0B3BA08A7298}"/>
    <cellStyle name="Normal 6 2 7 3 2 3" xfId="46949" xr:uid="{8CD44331-E120-4056-B4AF-8BB767C2E0E2}"/>
    <cellStyle name="Normal 6 2 7 3 3" xfId="44747" xr:uid="{98400D58-648F-4E3E-ACFC-27A9C07B41B3}"/>
    <cellStyle name="Normal 6 2 7 3 4" xfId="46235" xr:uid="{D9B84269-74AC-4CF7-B92D-4E96242F3E4E}"/>
    <cellStyle name="Normal 6 2 7 4" xfId="43452" xr:uid="{11D402BF-A365-4950-AD89-64ED83600E7A}"/>
    <cellStyle name="Normal 6 2 7 4 2" xfId="44990" xr:uid="{CF467E63-5D13-497E-897E-6833BA1F5A76}"/>
    <cellStyle name="Normal 6 2 7 4 3" xfId="46479" xr:uid="{30115114-979A-4546-B9E4-B50E2ACFFEBF}"/>
    <cellStyle name="Normal 6 2 7 5" xfId="44285" xr:uid="{B49A33C5-7016-4EF0-B8F0-1569D583DBF0}"/>
    <cellStyle name="Normal 6 2 7 6" xfId="45773" xr:uid="{9AFC2618-66A2-4637-B3AB-41FE082A9309}"/>
    <cellStyle name="Normal 6 2 7 7" xfId="42812" xr:uid="{7F108422-39D7-45AD-A456-9AF1E5A0FF1E}"/>
    <cellStyle name="Normal 6 2 8" xfId="42649" xr:uid="{44A4E95B-229D-456A-A89E-A795B4D561D0}"/>
    <cellStyle name="Normal 6 2 8 2" xfId="43271" xr:uid="{A014083D-12D7-4400-AF8A-39A5356832F2}"/>
    <cellStyle name="Normal 6 2 8 2 2" xfId="44792" xr:uid="{BE373C84-7E41-4042-8DED-3B1DE2B2E8FA}"/>
    <cellStyle name="Normal 6 2 8 2 3" xfId="46281" xr:uid="{81E479FB-8054-439D-BF0D-4B67893D1E38}"/>
    <cellStyle name="Normal 6 2 8 3" xfId="44097" xr:uid="{A200F3B6-4133-416B-A1FE-88DECB07B16E}"/>
    <cellStyle name="Normal 6 2 8 4" xfId="45585" xr:uid="{31858D69-B70E-4D07-876C-D1FC7EE9B6EE}"/>
    <cellStyle name="Normal 6 2 9" xfId="42849" xr:uid="{055C6EFA-A7A8-4151-884C-306909060208}"/>
    <cellStyle name="Normal 6 2 9 2" xfId="43484" xr:uid="{D6EC4970-ECA2-4A79-A331-2ED8DB1DC3D1}"/>
    <cellStyle name="Normal 6 2 9 2 2" xfId="45022" xr:uid="{32C5EB8D-D6E0-4D15-A3F4-7506A0337D28}"/>
    <cellStyle name="Normal 6 2 9 2 3" xfId="46511" xr:uid="{2042C137-353C-4CE2-A6C6-4796B54AE158}"/>
    <cellStyle name="Normal 6 2 9 3" xfId="44317" xr:uid="{B7B2C536-DF5F-46E2-BBC8-33D25F7672E1}"/>
    <cellStyle name="Normal 6 2 9 4" xfId="45805" xr:uid="{2E815D1A-5EF4-45ED-BBD5-577698216689}"/>
    <cellStyle name="Normal 6 3" xfId="151" xr:uid="{8CFEC8A7-9435-4C2C-B847-7A3211F64BC1}"/>
    <cellStyle name="Normal 6 3 2" xfId="14438" xr:uid="{D474A1F5-23E9-419E-BD5C-9061B3755247}"/>
    <cellStyle name="Normal 6 3 2 2" xfId="43475" xr:uid="{20E3B038-6C3F-4886-9043-D12E8BBA048E}"/>
    <cellStyle name="Normal 6 3 2 2 2" xfId="45013" xr:uid="{44066A2E-61B0-4EBE-911E-80B8EC258D74}"/>
    <cellStyle name="Normal 6 3 2 2 3" xfId="46502" xr:uid="{07BCF221-32A4-4E87-BAAA-EFD2CBC63AD9}"/>
    <cellStyle name="Normal 6 3 2 3" xfId="44308" xr:uid="{5F40C6DC-432E-4151-956E-220EF2E438B4}"/>
    <cellStyle name="Normal 6 3 2 4" xfId="45796" xr:uid="{C63E2A29-1316-44C5-8D02-7CC113D843D7}"/>
    <cellStyle name="Normal 6 3 2 5" xfId="42840" xr:uid="{35C967DD-43E0-48C9-B620-2622C3B0C24E}"/>
    <cellStyle name="Normal 6 3 3" xfId="14437" xr:uid="{DE0BE035-1CAC-442E-891B-1B40F7D360BB}"/>
    <cellStyle name="Normal 6 3 3 2" xfId="43691" xr:uid="{95DB7A0A-FCD2-4978-A76F-F0E25F91B402}"/>
    <cellStyle name="Normal 6 3 3 2 2" xfId="45239" xr:uid="{A95FF78B-3277-47CA-93C0-FFA5B13598B9}"/>
    <cellStyle name="Normal 6 3 3 2 3" xfId="46729" xr:uid="{A03FE71E-6636-4DFA-97A8-BDA7E5E92123}"/>
    <cellStyle name="Normal 6 3 3 3" xfId="44531" xr:uid="{71CA2851-BE44-48A5-A560-D905ACADC45C}"/>
    <cellStyle name="Normal 6 3 3 4" xfId="46019" xr:uid="{6725F4F1-01E8-4F0A-8107-ABA545F06BF2}"/>
    <cellStyle name="Normal 6 3 3 5" xfId="43033" xr:uid="{B787D95B-3E16-4447-8D70-07880E5FE378}"/>
    <cellStyle name="Normal 6 3 4" xfId="13730" xr:uid="{9BD32B0B-7E0B-4A05-86E2-DB187880D9B9}"/>
    <cellStyle name="Normal 6 3 4 2" xfId="44777" xr:uid="{8317C732-D371-4DBB-8FF4-FA3741F54C80}"/>
    <cellStyle name="Normal 6 3 4 3" xfId="46265" xr:uid="{AB0A3DD7-8380-4BA8-8BB3-BE543AE289D5}"/>
    <cellStyle name="Normal 6 3 4 4" xfId="43257" xr:uid="{88E37C4B-6992-47FB-940D-DE4925CAC4B8}"/>
    <cellStyle name="Normal 6 3 5" xfId="41567" xr:uid="{28120C69-B6E1-4C3C-A0BB-0AAEE8DF2986}"/>
    <cellStyle name="Normal 6 3 6" xfId="2200" xr:uid="{3F76300B-E7F6-462F-B0DB-1B1D3A595B7A}"/>
    <cellStyle name="Normal 6 3 6 2" xfId="45568" xr:uid="{5401A6BA-4932-4267-BC9E-B89A4ECF1789}"/>
    <cellStyle name="Normal 6 3 7" xfId="47021" xr:uid="{929F8378-568B-4BD8-9B02-1B5FC3E089F1}"/>
    <cellStyle name="Normal 6 3_02 Feb  2012 BS Reconciliations Thailand" xfId="14439" xr:uid="{5DCD4BC8-517B-42B9-9D4B-C90A028A2856}"/>
    <cellStyle name="Normal 6 4" xfId="144" xr:uid="{7DD3F0A2-046F-4800-91E2-D21BD3F331FE}"/>
    <cellStyle name="Normal 6 4 2" xfId="2201" xr:uid="{4EBE111D-58AA-402C-B03D-563CE6723B81}"/>
    <cellStyle name="Normal 6 4 2 2" xfId="43507" xr:uid="{688E511B-71D1-4D00-977E-A2FB09343FC1}"/>
    <cellStyle name="Normal 6 4 2 2 2" xfId="45046" xr:uid="{E42E926C-2D18-4849-BB49-94C9164EC8B9}"/>
    <cellStyle name="Normal 6 4 2 2 3" xfId="46534" xr:uid="{D17ABBA7-20CF-4877-A4FB-CB06BA519F36}"/>
    <cellStyle name="Normal 6 4 2 3" xfId="44341" xr:uid="{10AB4632-FA07-4B4A-A2B2-959C02B3C42B}"/>
    <cellStyle name="Normal 6 4 2 4" xfId="45829" xr:uid="{3903610E-7470-4F01-B638-01D526AE0F42}"/>
    <cellStyle name="Normal 6 4 2 5" xfId="42870" xr:uid="{F4B76022-51D7-465E-A482-D8F105904D66}"/>
    <cellStyle name="Normal 6 4 3" xfId="43065" xr:uid="{5C7EC06F-A3E2-46E1-939C-2E182E96B78E}"/>
    <cellStyle name="Normal 6 4 3 2" xfId="43725" xr:uid="{D4AF7618-AD44-4286-BC84-4A27EC2DFA7F}"/>
    <cellStyle name="Normal 6 4 3 2 2" xfId="45275" xr:uid="{399699BE-14E2-4659-B654-D370F823364F}"/>
    <cellStyle name="Normal 6 4 3 2 3" xfId="46766" xr:uid="{FCB37D4B-04CF-492A-AB9D-8B4A06775032}"/>
    <cellStyle name="Normal 6 4 3 3" xfId="44567" xr:uid="{AD1834F5-D4EE-43BB-9E97-A2B233AFE1C9}"/>
    <cellStyle name="Normal 6 4 3 4" xfId="46054" xr:uid="{07852017-AA4E-46F2-8124-BDFA1E178277}"/>
    <cellStyle name="Normal 6 4 4" xfId="43292" xr:uid="{6C1D7DFA-2B53-4619-9D2F-06E11FAA79FA}"/>
    <cellStyle name="Normal 6 4 4 2" xfId="44814" xr:uid="{3A7F1FCA-C7C6-4833-8BBE-E97D2694434B}"/>
    <cellStyle name="Normal 6 4 4 3" xfId="46302" xr:uid="{B1A5B416-0BAF-42CC-A768-413E67CB57B5}"/>
    <cellStyle name="Normal 6 4 5" xfId="44119" xr:uid="{CA3F2039-2CA8-49C5-9964-BB47292AB463}"/>
    <cellStyle name="Normal 6 4 6" xfId="45605" xr:uid="{A5FE2A46-B5B1-4952-8EDD-86C6D9F86CDA}"/>
    <cellStyle name="Normal 6 5" xfId="139" xr:uid="{98A45D38-50CB-46F6-B8C0-64ACDC2C9706}"/>
    <cellStyle name="Normal 6 5 2" xfId="2202" xr:uid="{44EE9B8F-E658-4A7A-8948-682FAE6C7C19}"/>
    <cellStyle name="Normal 6 5 2 2" xfId="43528" xr:uid="{92828A4B-CD5D-420B-AD3F-44642B703864}"/>
    <cellStyle name="Normal 6 5 2 2 2" xfId="45068" xr:uid="{96D05762-F8B6-4527-BFE9-18BA56536E93}"/>
    <cellStyle name="Normal 6 5 2 2 3" xfId="46556" xr:uid="{0E6BA36E-BB46-4BF9-B2AB-4FFC446BF5E1}"/>
    <cellStyle name="Normal 6 5 2 3" xfId="44363" xr:uid="{6E712617-9AB1-4B69-9011-02A0F7032366}"/>
    <cellStyle name="Normal 6 5 2 4" xfId="45852" xr:uid="{72C3747C-679F-442F-AFC6-8FD222D09F48}"/>
    <cellStyle name="Normal 6 5 2 5" xfId="42887" xr:uid="{E8C3F04B-4E49-4F1A-BC19-00DC4DEC2567}"/>
    <cellStyle name="Normal 6 5 3" xfId="43085" xr:uid="{6A673BC9-833F-4C56-AFFA-B6A66B2DEBB0}"/>
    <cellStyle name="Normal 6 5 3 2" xfId="43745" xr:uid="{1AF0DD28-852E-4F3C-B17D-009B32B12890}"/>
    <cellStyle name="Normal 6 5 3 2 2" xfId="45297" xr:uid="{4FC75EE4-E2C6-4FDF-A73C-B6B527FB91C4}"/>
    <cellStyle name="Normal 6 5 3 2 3" xfId="46789" xr:uid="{E8B4AE80-33EF-4E56-9B33-ABE7A6FCFB66}"/>
    <cellStyle name="Normal 6 5 3 3" xfId="44590" xr:uid="{453DAC13-FC20-4C66-92C7-07E64A41A732}"/>
    <cellStyle name="Normal 6 5 3 4" xfId="46076" xr:uid="{7F8BFBE5-CF86-4B2D-8138-854E80D09243}"/>
    <cellStyle name="Normal 6 5 4" xfId="43308" xr:uid="{CF39F43F-4CD2-4013-85AC-D1F6FC7E96EF}"/>
    <cellStyle name="Normal 6 5 4 2" xfId="44831" xr:uid="{787B9E9C-9D38-4F96-B23A-79807B8C9EAC}"/>
    <cellStyle name="Normal 6 5 4 3" xfId="46321" xr:uid="{47CE7EAE-B08C-4160-9F66-86187F731FE8}"/>
    <cellStyle name="Normal 6 5 5" xfId="44136" xr:uid="{9C501451-D19E-44D3-BA50-44BA6EF2CD39}"/>
    <cellStyle name="Normal 6 5 6" xfId="45623" xr:uid="{46989909-E7AE-4D59-A756-8FE0B3F0104C}"/>
    <cellStyle name="Normal 6 6" xfId="13726" xr:uid="{C6B7F449-1313-43C3-9D84-70E88F30EADA}"/>
    <cellStyle name="Normal 6 6 2" xfId="42907" xr:uid="{AF76250B-11A4-41F8-B8C1-DA4B87E86A0E}"/>
    <cellStyle name="Normal 6 6 2 2" xfId="43551" xr:uid="{40CFF73B-3D1C-41B0-B9A3-029EB9C18449}"/>
    <cellStyle name="Normal 6 6 2 2 2" xfId="45092" xr:uid="{AB47B300-50C1-4C31-A2EE-85A5E8A8F3B1}"/>
    <cellStyle name="Normal 6 6 2 2 3" xfId="46581" xr:uid="{28412676-8198-4D0A-9B64-A19406E557D4}"/>
    <cellStyle name="Normal 6 6 2 3" xfId="44388" xr:uid="{C6BDD665-3978-4CBA-991A-0AF239B52951}"/>
    <cellStyle name="Normal 6 6 2 4" xfId="45876" xr:uid="{F51127D0-C1D0-418F-9047-352F13BC0F29}"/>
    <cellStyle name="Normal 6 6 3" xfId="43111" xr:uid="{912A256E-5547-48BF-A3AA-58F5DA2EF54A}"/>
    <cellStyle name="Normal 6 6 3 2" xfId="43773" xr:uid="{39F9FDF2-E3D4-4EB2-BE6C-28D439EF8803}"/>
    <cellStyle name="Normal 6 6 3 2 2" xfId="45325" xr:uid="{89DFA8C4-7601-4B44-AF93-25F62F752406}"/>
    <cellStyle name="Normal 6 6 3 2 3" xfId="46817" xr:uid="{3ECC94E7-00F4-45EA-932D-648BBFA75555}"/>
    <cellStyle name="Normal 6 6 3 3" xfId="44617" xr:uid="{EBF7861B-C1C6-4AAE-B9FC-668D4A9E6AA1}"/>
    <cellStyle name="Normal 6 6 3 4" xfId="46104" xr:uid="{CB68E720-CD6F-4931-AE6A-62536166D37A}"/>
    <cellStyle name="Normal 6 6 4" xfId="43334" xr:uid="{C491AD63-F126-444D-9787-F211337E30EA}"/>
    <cellStyle name="Normal 6 6 4 2" xfId="44859" xr:uid="{B573A4A6-83CB-46E9-A07E-3F7C31A58931}"/>
    <cellStyle name="Normal 6 6 4 3" xfId="46349" xr:uid="{AFD04B9B-49DB-4995-8438-251F880121FF}"/>
    <cellStyle name="Normal 6 6 5" xfId="44163" xr:uid="{090B47CD-8DF8-4711-9215-3B004287D96D}"/>
    <cellStyle name="Normal 6 6 6" xfId="45649" xr:uid="{17C2B7EF-8B72-4CFB-B5CA-B9B2DD047D37}"/>
    <cellStyle name="Normal 6 6 7" xfId="42696" xr:uid="{A311938D-CEE8-443E-B6DB-3465FB9191F7}"/>
    <cellStyle name="Normal 6 7" xfId="2198" xr:uid="{C3DC7B02-5BB5-4E9C-ACE9-85B9C1F865BE}"/>
    <cellStyle name="Normal 6 7 2" xfId="42729" xr:uid="{B266FE71-6D8C-4746-9FE1-DA749B9B1A4F}"/>
    <cellStyle name="Normal 6 8" xfId="15228" xr:uid="{D0AC4C63-2DFE-47A9-95B0-4FB5483DB645}"/>
    <cellStyle name="Normal 6 8 2" xfId="42948" xr:uid="{E92B8477-36AD-41C5-807D-2F58351CC1FB}"/>
    <cellStyle name="Normal 6 8 2 2" xfId="43597" xr:uid="{F066EC17-9ADE-4287-8081-E5F2D3E68ED5}"/>
    <cellStyle name="Normal 6 8 2 2 2" xfId="45144" xr:uid="{2D8DB773-0304-4CC7-8E5C-70784EF171C2}"/>
    <cellStyle name="Normal 6 8 2 2 3" xfId="46633" xr:uid="{4C7D91BA-FB94-4135-8957-CEBFE8EBE920}"/>
    <cellStyle name="Normal 6 8 2 3" xfId="44438" xr:uid="{B8120201-5195-42B6-846D-A88951537217}"/>
    <cellStyle name="Normal 6 8 2 4" xfId="45926" xr:uid="{2E5F482C-90CB-4959-8B5C-E4BDA0C2132D}"/>
    <cellStyle name="Normal 6 8 3" xfId="43157" xr:uid="{95C18F4D-1D98-42D2-B90E-AF602DE488D8}"/>
    <cellStyle name="Normal 6 8 3 2" xfId="43824" xr:uid="{0A1FF122-C0B7-403D-A6CB-76AB62FEE74A}"/>
    <cellStyle name="Normal 6 8 3 2 2" xfId="45377" xr:uid="{F9AEBAB1-F415-4D7E-B841-BA104BC6D01B}"/>
    <cellStyle name="Normal 6 8 3 2 3" xfId="46869" xr:uid="{BCF91778-EA51-4FAA-9832-7A86D447D46C}"/>
    <cellStyle name="Normal 6 8 3 3" xfId="44668" xr:uid="{44BA0B83-0D03-44C7-BBE9-6D02BA052743}"/>
    <cellStyle name="Normal 6 8 3 4" xfId="46155" xr:uid="{E7989413-744F-4FB3-98BB-7A339A991E24}"/>
    <cellStyle name="Normal 6 8 4" xfId="43377" xr:uid="{2FA1EEA8-18E5-4AD3-8763-D0A5E7793E14}"/>
    <cellStyle name="Normal 6 8 4 2" xfId="44910" xr:uid="{6ED46984-34C6-4E20-AC3B-37FE67CB4375}"/>
    <cellStyle name="Normal 6 8 4 3" xfId="46399" xr:uid="{A768B780-8F5C-471B-9904-8ADA9E05A672}"/>
    <cellStyle name="Normal 6 8 5" xfId="44210" xr:uid="{2C66059D-93BB-48B8-9F14-93D569BC2F16}"/>
    <cellStyle name="Normal 6 8 6" xfId="45698" xr:uid="{7FA69BB6-4BD0-4CB4-9C33-BEDDD37706A7}"/>
    <cellStyle name="Normal 6 8 7" xfId="42746" xr:uid="{252580CB-2FFE-40AF-A5B3-9C65FFFA70B2}"/>
    <cellStyle name="Normal 6 9" xfId="1243" xr:uid="{CA708C2D-9566-4D1D-9CA1-4158115D3BAA}"/>
    <cellStyle name="Normal 6 9 2" xfId="42958" xr:uid="{080BA1AA-9CCE-4C3E-857B-8F56978C6094}"/>
    <cellStyle name="Normal 6 9 2 2" xfId="43608" xr:uid="{2C2CF8A9-7741-4946-898E-7304FEE29066}"/>
    <cellStyle name="Normal 6 9 2 2 2" xfId="45156" xr:uid="{90D57751-E038-4902-BF7D-D5A2AA9D86A1}"/>
    <cellStyle name="Normal 6 9 2 2 3" xfId="46646" xr:uid="{2D0B568D-C102-4016-B145-F5346A982EB0}"/>
    <cellStyle name="Normal 6 9 2 3" xfId="44449" xr:uid="{C69E14B7-57D0-456E-AF98-F6A288A98592}"/>
    <cellStyle name="Normal 6 9 2 4" xfId="45937" xr:uid="{BCFE6D45-CEA1-40CE-B19D-17891C762519}"/>
    <cellStyle name="Normal 6 9 3" xfId="43168" xr:uid="{A7C03B9B-CA75-4301-A934-B78A3D1B3C8A}"/>
    <cellStyle name="Normal 6 9 3 2" xfId="43837" xr:uid="{20E4230A-D7E1-4EA3-A39F-AD47D80FFAD6}"/>
    <cellStyle name="Normal 6 9 3 2 2" xfId="45390" xr:uid="{D9574BD2-046B-4CFD-B3DE-B6ADDFDF820A}"/>
    <cellStyle name="Normal 6 9 3 2 3" xfId="46882" xr:uid="{B6FFA19B-033D-47C9-A12D-DADA565243A1}"/>
    <cellStyle name="Normal 6 9 3 3" xfId="44680" xr:uid="{A7A083BC-EF32-45C7-B7D6-F602C9C2BF19}"/>
    <cellStyle name="Normal 6 9 3 4" xfId="46168" xr:uid="{8BEEB9C5-450A-45E5-98E0-94A6A3A1F311}"/>
    <cellStyle name="Normal 6 9 4" xfId="43389" xr:uid="{3DB77E88-7B64-4374-90F6-6E1990042CCD}"/>
    <cellStyle name="Normal 6 9 4 2" xfId="44923" xr:uid="{385E54AE-E3BA-45C9-9750-CFA66920C13E}"/>
    <cellStyle name="Normal 6 9 4 3" xfId="46412" xr:uid="{C211A4E9-9F7D-44FA-A1E8-8A1080ED6FBF}"/>
    <cellStyle name="Normal 6 9 5" xfId="44222" xr:uid="{24945EDB-30A6-46C0-A89B-E6B1D984E31E}"/>
    <cellStyle name="Normal 6 9 6" xfId="45710" xr:uid="{FFD7F5EA-6EF2-4BC9-B237-6A629918D247}"/>
    <cellStyle name="Normal 6 9 7" xfId="42757" xr:uid="{AA160016-CD1F-4DB7-B3CF-C2F80C3AE3F1}"/>
    <cellStyle name="Normal 60" xfId="15231" xr:uid="{2BA15070-B8C9-466A-AB28-BDD39AEFD237}"/>
    <cellStyle name="Normal 60 2" xfId="14440" xr:uid="{7C6F1A4D-99FF-4A46-8105-6315CB37BE13}"/>
    <cellStyle name="Normal 60 2 6" xfId="46978" xr:uid="{7433F5E4-F283-467A-A52A-FB544A1C551B}"/>
    <cellStyle name="Normal 61" xfId="14441" xr:uid="{82EDB4BD-7995-4D83-B9F8-07948B3E4A8D}"/>
    <cellStyle name="Normal 61 2" xfId="14442" xr:uid="{666C5055-FA7D-4671-8BAD-22828525202B}"/>
    <cellStyle name="Normal 61_02 Feb  2012 BS Reconciliations Thailand" xfId="14443" xr:uid="{05B01381-B44B-4C34-8310-ED127F2048E1}"/>
    <cellStyle name="Normal 62" xfId="15250" xr:uid="{094B2E2F-3651-4D14-A90B-958ADEBEDFC5}"/>
    <cellStyle name="Normal 62 2" xfId="25648" xr:uid="{E65A5933-CDD7-45D6-9A81-58D9DCC0B9A6}"/>
    <cellStyle name="Normal 63" xfId="221" xr:uid="{04C610E1-789B-420E-A11A-FBC06B5BC2C2}"/>
    <cellStyle name="Normal 63 2" xfId="864" xr:uid="{DABCF87C-01B2-46A9-B3EE-2C59B6E2C3DF}"/>
    <cellStyle name="Normal 63 2 2" xfId="1078" xr:uid="{8C2ECFC7-D671-4C54-B2EA-0FBBB73A6BCD}"/>
    <cellStyle name="Normal 63 2 3" xfId="25653" xr:uid="{28BED151-7700-47EF-A0E1-24F4BE8AA6DD}"/>
    <cellStyle name="Normal 63 2 4" xfId="41641" xr:uid="{C8705B91-0B7A-4695-9648-A5CF975A9C4C}"/>
    <cellStyle name="Normal 63 3" xfId="922" xr:uid="{17F4F260-1490-4FF4-A8F7-CB0D76889F5D}"/>
    <cellStyle name="Normal 63 3 2" xfId="1135" xr:uid="{0FFF4373-45A3-4CA3-8843-33E4671D137F}"/>
    <cellStyle name="Normal 63 3 3" xfId="41693" xr:uid="{1DF5BCB5-C850-49C3-B8F1-42206FE67B4D}"/>
    <cellStyle name="Normal 63 4" xfId="969" xr:uid="{6040364E-3D5F-45E2-B99B-2D96F11A0CFA}"/>
    <cellStyle name="Normal 63 4 2" xfId="1183" xr:uid="{F81FC4C5-7DC2-40D8-BC02-6EE6BFF91099}"/>
    <cellStyle name="Normal 63 4 3" xfId="41736" xr:uid="{98F26EB2-3566-46AF-99BD-B055EDB26928}"/>
    <cellStyle name="Normal 63 5" xfId="1022" xr:uid="{3469CC7B-85D2-422D-A179-BA4C6CD1B321}"/>
    <cellStyle name="Normal 63 6" xfId="15259" xr:uid="{D81F5214-9B04-48A0-905B-4C9A60311D05}"/>
    <cellStyle name="Normal 63 7" xfId="41594" xr:uid="{D45C7903-0A26-40BE-9F18-446127AD03FE}"/>
    <cellStyle name="Normal 63 8" xfId="800" xr:uid="{FD7F4F12-FA5D-4105-89DA-BEFE07AF437A}"/>
    <cellStyle name="Normal 64" xfId="240" xr:uid="{44A1D103-0AE0-41E2-9A33-5DCEB3E9CFB4}"/>
    <cellStyle name="Normal 64 2" xfId="80" xr:uid="{30ACB522-784B-41E5-A083-23876CAF4258}"/>
    <cellStyle name="Normal 64 2 2" xfId="1080" xr:uid="{1399DD7D-6054-4B0B-A522-C52DE651A68D}"/>
    <cellStyle name="Normal 64 2 3" xfId="25656" xr:uid="{0AEE7E2C-C030-4F2A-9465-747D810790B4}"/>
    <cellStyle name="Normal 64 2 4" xfId="41643" xr:uid="{F31C3039-D811-47E2-AF2D-9F5E706DF7D8}"/>
    <cellStyle name="Normal 64 2 5" xfId="866" xr:uid="{17E9E4D0-0EAB-4F87-9C3E-E08E3B976662}"/>
    <cellStyle name="Normal 64 3" xfId="924" xr:uid="{7843221E-E048-4720-AB5B-0333BA27DA36}"/>
    <cellStyle name="Normal 64 3 2" xfId="1137" xr:uid="{7C5012AC-D47D-4F5F-B29E-691CF42C699C}"/>
    <cellStyle name="Normal 64 3 3" xfId="41695" xr:uid="{3B7B3CA5-A0F0-41D2-B514-0371AE36B24A}"/>
    <cellStyle name="Normal 64 4" xfId="971" xr:uid="{960625E4-610A-4B09-BA77-0CD2852B5395}"/>
    <cellStyle name="Normal 64 4 2" xfId="1185" xr:uid="{A0F04C83-20CA-449C-8241-340FA8B7597E}"/>
    <cellStyle name="Normal 64 4 3" xfId="41738" xr:uid="{84531C74-3AAA-4220-B628-9D16537EDFF6}"/>
    <cellStyle name="Normal 64 5" xfId="1024" xr:uid="{4640749E-F8FA-4E17-B712-38977660B6B3}"/>
    <cellStyle name="Normal 64 6" xfId="15262" xr:uid="{2E144152-8468-4728-A421-4B9A530ACBB6}"/>
    <cellStyle name="Normal 64 7" xfId="41596" xr:uid="{D69A95E8-6D53-4138-A136-8F9EB4FCBB72}"/>
    <cellStyle name="Normal 64 8" xfId="803" xr:uid="{A1B575CA-B42B-4739-BE51-CF578E7EFF4F}"/>
    <cellStyle name="Normal 65" xfId="25660" xr:uid="{4D48FB14-3707-4A99-9A78-0A844BDF1468}"/>
    <cellStyle name="Normal 65 2" xfId="42370" xr:uid="{F887695E-E43A-42E7-9FFF-2AE44C7E45C5}"/>
    <cellStyle name="Normal 66" xfId="25665" xr:uid="{ED3DE644-2E9C-4A9A-A833-D85BF3EDF131}"/>
    <cellStyle name="Normal 66 2" xfId="36547" xr:uid="{BBB74A58-F8BE-4620-8B0F-4F9B40CB628D}"/>
    <cellStyle name="Normal 67" xfId="25670" xr:uid="{64772B57-2AFD-4D10-A7F6-B25A1F59841A}"/>
    <cellStyle name="Normal 68" xfId="35179" xr:uid="{2A852540-883C-4F4E-9DEE-AC8A584FCE6C}"/>
    <cellStyle name="Normal 69" xfId="36279" xr:uid="{83B0B063-5B5E-40A6-8AEF-0BE66C02CE02}"/>
    <cellStyle name="Normal 7" xfId="134" xr:uid="{FF2CCA9F-0802-4EAA-AF1F-365A6F776AF1}"/>
    <cellStyle name="Normal 7 10" xfId="15257" xr:uid="{1DFDFA96-E4EF-4055-994D-14B3F6C83481}"/>
    <cellStyle name="Normal 7 11" xfId="2203" xr:uid="{AEC20311-5A3F-44F2-B783-0560393A628A}"/>
    <cellStyle name="Normal 7 2" xfId="206" xr:uid="{690E066A-C554-4780-BDD4-DA9A661E5E94}"/>
    <cellStyle name="Normal 7 2 2" xfId="2205" xr:uid="{C848DD31-DCF2-47B4-99A3-9CB225CB4BA8}"/>
    <cellStyle name="Normal 7 2 2 2" xfId="13733" xr:uid="{77259557-C88C-41DE-A250-7068EAE52587}"/>
    <cellStyle name="Normal 7 2 3" xfId="13732" xr:uid="{D0143E7B-FDA8-4F08-91CA-F713535BE984}"/>
    <cellStyle name="Normal 7 2 4" xfId="2204" xr:uid="{527646A0-E9FB-4714-82DD-E2882F158B24}"/>
    <cellStyle name="Normal 7 3" xfId="2206" xr:uid="{A19790D5-DFB5-4EA9-943F-889C804C8977}"/>
    <cellStyle name="Normal 7 3 2" xfId="13734" xr:uid="{6F111774-6FFF-4C43-9D9D-141DD691CBEC}"/>
    <cellStyle name="Normal 7 3 2 2" xfId="43604" xr:uid="{F54B2F38-4B5A-4EF6-ABD4-7FB742BC3846}"/>
    <cellStyle name="Normal 7 3 2 2 2" xfId="45151" xr:uid="{040820B2-D1BE-4D33-9854-943D13705660}"/>
    <cellStyle name="Normal 7 3 2 2 3" xfId="46641" xr:uid="{AC77040E-A172-4024-A204-E731A2560B4E}"/>
    <cellStyle name="Normal 7 3 2 3" xfId="44446" xr:uid="{959FA77F-6700-45A9-B9E0-2CDC1AC6E8BE}"/>
    <cellStyle name="Normal 7 3 2 4" xfId="45933" xr:uid="{8E8EEA29-7A3A-49B5-BF45-2CC375D6DB52}"/>
    <cellStyle name="Normal 7 3 2 5" xfId="42955" xr:uid="{65FE5EE6-84E8-434B-B564-06CC2AF1AAD4}"/>
    <cellStyle name="Normal 7 3 3" xfId="42389" xr:uid="{2B1BD817-150C-4302-91C1-282022B1D509}"/>
    <cellStyle name="Normal 7 3 3 2" xfId="43832" xr:uid="{9280C24E-3F1F-4CF8-B97C-1A7C4576C609}"/>
    <cellStyle name="Normal 7 3 3 2 2" xfId="45385" xr:uid="{6C05CBAE-6C46-4A46-8531-DC9E30A0E19A}"/>
    <cellStyle name="Normal 7 3 3 2 3" xfId="46877" xr:uid="{B18FA3A0-2003-457A-B6B4-7478632BE19E}"/>
    <cellStyle name="Normal 7 3 3 3" xfId="44675" xr:uid="{D34C8B49-2987-42F4-82F5-1E0511B0063D}"/>
    <cellStyle name="Normal 7 3 3 4" xfId="46163" xr:uid="{42A1EFA9-6C57-493E-AF0A-4F1D4F46B2F8}"/>
    <cellStyle name="Normal 7 3 3 5" xfId="43164" xr:uid="{3063B09A-8077-417C-AE62-239FB124F4AB}"/>
    <cellStyle name="Normal 7 3 4" xfId="43385" xr:uid="{35C82F41-5971-4B6E-AD22-8011F6D054B6}"/>
    <cellStyle name="Normal 7 3 4 2" xfId="44918" xr:uid="{C7D5A9CE-A8DF-446D-BB19-7737121167CC}"/>
    <cellStyle name="Normal 7 3 4 3" xfId="46407" xr:uid="{93873AB0-FB81-471E-AEB0-06A7D0F79F48}"/>
    <cellStyle name="Normal 7 3 5" xfId="44218" xr:uid="{E12F2246-1866-49E4-8937-74A2BCB8A82C}"/>
    <cellStyle name="Normal 7 3 6" xfId="45706" xr:uid="{ADA8648A-9C10-4D7C-9639-D9BE1614962A}"/>
    <cellStyle name="Normal 7 3 7" xfId="42753" xr:uid="{E89ABD7B-5FCA-467E-B7B5-EAEE5D075313}"/>
    <cellStyle name="Normal 7 4" xfId="2207" xr:uid="{420F68CC-026C-4344-A833-74B4401902AE}"/>
    <cellStyle name="Normal 7 4 2" xfId="13735" xr:uid="{337DA089-0FF9-4D45-9F8A-9C5DA27F4461}"/>
    <cellStyle name="Normal 7 4 3" xfId="42718" xr:uid="{57B70028-14D6-4023-AD1F-126A30130221}"/>
    <cellStyle name="Normal 7 5" xfId="13736" xr:uid="{61076B79-A87E-4405-8CC2-DB9A4F0784E2}"/>
    <cellStyle name="Normal 7 5 2" xfId="44005" xr:uid="{4D689196-7E11-447C-93C9-27DA71E31638}"/>
    <cellStyle name="Normal 7 6" xfId="14444" xr:uid="{3B47A6BC-84CC-49A3-AA4F-9F9CBD576C00}"/>
    <cellStyle name="Normal 7 6 2" xfId="45491" xr:uid="{6DDA0298-DE9E-4569-B0C5-E51C64A2534C}"/>
    <cellStyle name="Normal 7 7" xfId="13731" xr:uid="{B2282162-8112-4F72-9E2C-48676F680EAC}"/>
    <cellStyle name="Normal 7 8" xfId="15243" xr:uid="{A4839138-AC5F-4A6F-8EDD-7CC7F7676FC9}"/>
    <cellStyle name="Normal 7 9" xfId="15244" xr:uid="{AA1AEDDC-9172-4FBD-A3C1-4BE5279BFAE4}"/>
    <cellStyle name="Normal 70" xfId="837" xr:uid="{435C712E-9047-45D9-9AB1-987192720B81}"/>
    <cellStyle name="Normal 70 2" xfId="1051" xr:uid="{00D91D93-9FD8-40C8-9839-183F82AF712C}"/>
    <cellStyle name="Normal 70 3" xfId="36543" xr:uid="{AB311C81-129A-4AD3-9085-7B44E3BF1F32}"/>
    <cellStyle name="Normal 70 4" xfId="41617" xr:uid="{6126DAF7-BF1C-4F4F-9712-724B7DAD7705}"/>
    <cellStyle name="Normal 71" xfId="115" xr:uid="{BFFD9BA1-430D-42C6-A235-3089EC2609BE}"/>
    <cellStyle name="Normal 72" xfId="15254" xr:uid="{E5277F8F-1E10-48F8-8CAA-910691D1D2C2}"/>
    <cellStyle name="Normal 73" xfId="36548" xr:uid="{40F03201-D454-4E0A-985B-282134F1307E}"/>
    <cellStyle name="Normal 74" xfId="36555" xr:uid="{61875739-7F2C-4AB4-BCF6-F6E0CE8A90ED}"/>
    <cellStyle name="Normal 75" xfId="90" xr:uid="{C7F4F893-7C23-465A-961E-1929728B2678}"/>
    <cellStyle name="Normal 75 2" xfId="37720" xr:uid="{0850220C-C65A-46F5-8A57-60F11EB3AE6F}"/>
    <cellStyle name="Normal 76" xfId="111" xr:uid="{E48895EE-D1A2-4F16-96F9-B941598DBFEE}"/>
    <cellStyle name="Normal 76 2" xfId="37567" xr:uid="{5C590C84-4571-4D98-BD68-E94BA691CDEA}"/>
    <cellStyle name="Normal 77" xfId="107" xr:uid="{AEC646C6-DF36-44CB-88C4-BDCD22090F50}"/>
    <cellStyle name="Normal 77 2" xfId="38201" xr:uid="{B21BF7A5-8FB0-4BBF-8307-1F96D574CC3A}"/>
    <cellStyle name="Normal 77 3" xfId="42400" xr:uid="{5F9F60E5-A96E-4E89-BA19-4812B8A376A7}"/>
    <cellStyle name="Normal 78" xfId="96" xr:uid="{63AC1823-8047-4B42-A46E-3458DE4CF537}"/>
    <cellStyle name="Normal 78 2" xfId="42635" xr:uid="{CE5A6272-359E-4C90-8D0B-76D9F0071B45}"/>
    <cellStyle name="Normal 79" xfId="38205" xr:uid="{2979EF02-C77D-41AE-9CEA-419463280947}"/>
    <cellStyle name="Normal 8" xfId="83" xr:uid="{856ECE6B-CC0C-4AC5-9235-EFE6AF7A94C9}"/>
    <cellStyle name="Normal 8 10" xfId="828" xr:uid="{71C79EF8-3747-40D6-BF7E-E8231CDF2CFB}"/>
    <cellStyle name="Normal 8 10 2" xfId="43476" xr:uid="{E7D3C32F-8501-4ACA-B44E-AEED81AB1ED0}"/>
    <cellStyle name="Normal 8 10 2 2" xfId="45014" xr:uid="{CA6BB30F-E0C3-460D-925D-071620DA4615}"/>
    <cellStyle name="Normal 8 10 2 3" xfId="46503" xr:uid="{69F77FD5-2522-4348-B240-7AA76B0E8557}"/>
    <cellStyle name="Normal 8 10 3" xfId="44309" xr:uid="{F8A9DD76-A098-4964-9051-8B7C53165F04}"/>
    <cellStyle name="Normal 8 10 4" xfId="45797" xr:uid="{BBC75C99-D4D6-4683-94A3-63A31F28D832}"/>
    <cellStyle name="Normal 8 11" xfId="41773" xr:uid="{2D1ACEBA-7D3B-46C2-8BA8-6356707F37CC}"/>
    <cellStyle name="Normal 8 11 2" xfId="43692" xr:uid="{ADAD4ACF-7B6E-4FF6-821B-A3E08397BA28}"/>
    <cellStyle name="Normal 8 11 2 2" xfId="45240" xr:uid="{665A30B7-0507-45AE-BA68-453747B67100}"/>
    <cellStyle name="Normal 8 11 2 3" xfId="46730" xr:uid="{77AC06A0-5019-407B-B10F-4458716A6138}"/>
    <cellStyle name="Normal 8 11 3" xfId="44532" xr:uid="{E4127D31-7BB4-41DE-8453-43681A4FD4A1}"/>
    <cellStyle name="Normal 8 11 4" xfId="46020" xr:uid="{1FE6C5AA-E9B6-4215-A6AF-683AF31AFE69}"/>
    <cellStyle name="Normal 8 12" xfId="41783" xr:uid="{7811845A-A42F-4803-9965-F5E295EA3B51}"/>
    <cellStyle name="Normal 8 12 2" xfId="44076" xr:uid="{6C769D46-FFB1-4B9C-904A-35C6AF675E69}"/>
    <cellStyle name="Normal 8 12 3" xfId="45563" xr:uid="{AE6B7046-CBB3-448E-BB83-65DD2C128744}"/>
    <cellStyle name="Normal 8 13" xfId="41796" xr:uid="{83B28B45-8741-447C-94EA-E927B06D2884}"/>
    <cellStyle name="Normal 8 13 2" xfId="44771" xr:uid="{BFD6EFDF-F0B9-4EF1-94EF-8837B7EF0ABB}"/>
    <cellStyle name="Normal 8 13 3" xfId="46259" xr:uid="{46992E2E-6A33-4643-A116-B86335C12BF2}"/>
    <cellStyle name="Normal 8 14" xfId="42331" xr:uid="{B716D810-08CD-41A0-8B4D-46F36AAE3A42}"/>
    <cellStyle name="Normal 8 15" xfId="168" xr:uid="{4D3CABAC-8A34-4476-9C60-44E4A9EF189C}"/>
    <cellStyle name="Normal 8 16" xfId="42335" xr:uid="{9827B64D-2358-41BC-97D5-5912D020B947}"/>
    <cellStyle name="Normal 8 16 2" xfId="45499" xr:uid="{C82AB5FE-642C-493E-88CA-ACFFA37BDEF1}"/>
    <cellStyle name="Normal 8 17" xfId="145" xr:uid="{4C6185FE-2899-4F1C-BA3B-4690B2F481AA}"/>
    <cellStyle name="Normal 8 17 2" xfId="42578" xr:uid="{F7C6D974-6552-464F-B35C-7B622A8450F0}"/>
    <cellStyle name="Normal 8 2" xfId="89" xr:uid="{15146638-A56D-4A7E-A878-7570A39AB87B}"/>
    <cellStyle name="Normal 8 2 2" xfId="1100" xr:uid="{22C52FC7-2D93-4D59-A041-0636F6C6BD28}"/>
    <cellStyle name="Normal 8 2 2 2" xfId="13739" xr:uid="{90331C94-B9E7-44D7-843A-AC2342F76931}"/>
    <cellStyle name="Normal 8 2 3" xfId="14822" xr:uid="{7064B040-7B80-478B-8EFF-C7AE403D914D}"/>
    <cellStyle name="Normal 8 2 4" xfId="13738" xr:uid="{48813136-41DA-4159-8767-9B5DEFC34ACD}"/>
    <cellStyle name="Normal 8 2 5" xfId="41660" xr:uid="{B2D39A48-0880-4A83-9D76-4080B0CCA5D2}"/>
    <cellStyle name="Normal 8 2 6" xfId="886" xr:uid="{2EAC4318-C76D-43D1-A0B2-67EC0E41F334}"/>
    <cellStyle name="Normal 8 3" xfId="211" xr:uid="{EF120404-8802-41D2-9391-F9AED8D108D7}"/>
    <cellStyle name="Normal 8 3 2" xfId="1157" xr:uid="{F8EA2DCD-EC3B-4405-80C8-C59B50C95923}"/>
    <cellStyle name="Normal 8 3 2 2" xfId="43508" xr:uid="{EA2115BB-9445-4937-971B-E7A8644C274F}"/>
    <cellStyle name="Normal 8 3 2 2 2" xfId="45047" xr:uid="{A9865EDE-49CE-44F7-A996-6FAFA1E9CE7D}"/>
    <cellStyle name="Normal 8 3 2 2 3" xfId="46535" xr:uid="{8D1F9C3E-B7F2-4E02-B3A1-2BAFCCF15A2C}"/>
    <cellStyle name="Normal 8 3 2 3" xfId="44342" xr:uid="{972CB76B-02C3-4D9E-9ACD-BF8E50B8172B}"/>
    <cellStyle name="Normal 8 3 2 4" xfId="45830" xr:uid="{7FAA4E40-4222-4501-9C49-D35F7A009BBB}"/>
    <cellStyle name="Normal 8 3 3" xfId="13740" xr:uid="{7388BD10-9316-437D-9A3D-57D9C667C579}"/>
    <cellStyle name="Normal 8 3 3 2" xfId="43726" xr:uid="{2CDED227-DF38-4BF6-BC96-07BF7ACE65EB}"/>
    <cellStyle name="Normal 8 3 3 2 2" xfId="45276" xr:uid="{C098F571-2AE8-4717-BEEF-D477FB920444}"/>
    <cellStyle name="Normal 8 3 3 2 3" xfId="46767" xr:uid="{9C5FE2B0-119D-4914-8477-5039B3782211}"/>
    <cellStyle name="Normal 8 3 3 3" xfId="44568" xr:uid="{9365D611-0E95-40B8-8166-553DB73F3778}"/>
    <cellStyle name="Normal 8 3 3 4" xfId="46055" xr:uid="{1E211DB1-2006-484B-BC76-757B27D54464}"/>
    <cellStyle name="Normal 8 3 3 5" xfId="43066" xr:uid="{A4F2DFE9-82C6-4934-827A-C18D5543CDFC}"/>
    <cellStyle name="Normal 8 3 4" xfId="41712" xr:uid="{6EBCC9FA-9ED2-4127-A1B4-5255016D5853}"/>
    <cellStyle name="Normal 8 3 4 2" xfId="44815" xr:uid="{98C374ED-3D8F-45A4-AD59-FD8DF1062571}"/>
    <cellStyle name="Normal 8 3 4 3" xfId="46303" xr:uid="{A253A1E0-4CCA-4FC2-AC36-C369577B15FC}"/>
    <cellStyle name="Normal 8 3 5" xfId="943" xr:uid="{9AFD667B-E0ED-4FFB-9168-4FF319012E80}"/>
    <cellStyle name="Normal 8 3 6" xfId="45606" xr:uid="{0031D1D2-C6AB-472F-BB97-8F23782E09E2}"/>
    <cellStyle name="Normal 8 3 7" xfId="47005" xr:uid="{D8A1B95D-3D13-4CF5-B85E-812E8A05A222}"/>
    <cellStyle name="Normal 8 4" xfId="228" xr:uid="{D5B3D14C-4242-481B-9CE7-A0505A496905}"/>
    <cellStyle name="Normal 8 4 2" xfId="1206" xr:uid="{C4937C14-ED1A-49F2-938A-4E9EA22050D6}"/>
    <cellStyle name="Normal 8 4 2 2" xfId="43530" xr:uid="{02811E4A-A85C-41A6-8DE4-5EE9C88E2167}"/>
    <cellStyle name="Normal 8 4 2 2 2" xfId="45070" xr:uid="{78A26385-CE6E-4634-9A78-B4B191292492}"/>
    <cellStyle name="Normal 8 4 2 2 3" xfId="46558" xr:uid="{E19F65B1-B0E0-4740-B48C-EE2D966DA920}"/>
    <cellStyle name="Normal 8 4 2 3" xfId="44365" xr:uid="{CDDA2500-78C6-42B8-9D64-4324809E8072}"/>
    <cellStyle name="Normal 8 4 2 4" xfId="45854" xr:uid="{C0FD9CD9-0402-4D58-A3AB-2F89417FE285}"/>
    <cellStyle name="Normal 8 4 3" xfId="13741" xr:uid="{3041F465-B161-4A42-B5A6-C62606C07672}"/>
    <cellStyle name="Normal 8 4 3 2" xfId="43747" xr:uid="{D4FEDF56-2D48-4624-BC06-B56DA1148B05}"/>
    <cellStyle name="Normal 8 4 3 2 2" xfId="45299" xr:uid="{07F89C7F-300D-447A-B79C-1945F7DB396C}"/>
    <cellStyle name="Normal 8 4 3 2 3" xfId="46791" xr:uid="{1A29B638-DF1F-4B4A-8F4B-9BD29E5F9D8B}"/>
    <cellStyle name="Normal 8 4 3 3" xfId="44592" xr:uid="{1B5A905E-FA89-47AD-8E4C-0F024BFEA5F9}"/>
    <cellStyle name="Normal 8 4 3 4" xfId="46078" xr:uid="{869ED3E9-1C68-4089-81DA-A506E21ABA80}"/>
    <cellStyle name="Normal 8 4 3 5" xfId="43087" xr:uid="{130A4CFF-7DD2-4A5C-94F8-9113F2428C9D}"/>
    <cellStyle name="Normal 8 4 4" xfId="41756" xr:uid="{738E647D-E62D-4DE8-BCD9-3AC6890317BE}"/>
    <cellStyle name="Normal 8 4 4 2" xfId="44833" xr:uid="{09792981-0E88-46AA-A9CD-69E1508B439D}"/>
    <cellStyle name="Normal 8 4 4 3" xfId="46323" xr:uid="{BA0799D1-7EAF-4B23-B270-33DC88DD0560}"/>
    <cellStyle name="Normal 8 4 5" xfId="991" xr:uid="{697B3A59-2BB3-48BD-AC16-70A59E76E389}"/>
    <cellStyle name="Normal 8 4 6" xfId="45625" xr:uid="{97B41742-79CB-46C6-B0C9-AB1F6A6F533A}"/>
    <cellStyle name="Normal 8 5" xfId="1044" xr:uid="{0554B7C0-D8E0-4DDC-8933-990DC85A35D6}"/>
    <cellStyle name="Normal 8 5 2" xfId="14445" xr:uid="{726C0F13-CB74-40AD-91F8-B93B7C702C2F}"/>
    <cellStyle name="Normal 8 5 2 2" xfId="43554" xr:uid="{1F740964-A38D-4861-95BA-03AE6EF24845}"/>
    <cellStyle name="Normal 8 5 2 2 2" xfId="45095" xr:uid="{5A2B7219-24C0-420C-B7C0-C6B0549CB358}"/>
    <cellStyle name="Normal 8 5 2 2 3" xfId="46584" xr:uid="{CDEB5F06-DA7C-46E1-B3A8-5C918F744B6D}"/>
    <cellStyle name="Normal 8 5 2 3" xfId="44391" xr:uid="{914B89DE-C82D-40DE-A230-45D25D056289}"/>
    <cellStyle name="Normal 8 5 2 4" xfId="45879" xr:uid="{934B63D7-05C8-41C0-BC5E-593A3208956D}"/>
    <cellStyle name="Normal 8 5 2 5" xfId="42910" xr:uid="{BA08BA43-8EB8-45CC-9AEB-308E1D11903B}"/>
    <cellStyle name="Normal 8 5 3" xfId="43114" xr:uid="{AA2B0E93-E04B-4931-B163-F714DBBE21CD}"/>
    <cellStyle name="Normal 8 5 3 2" xfId="43776" xr:uid="{2F2CE253-E60D-42F9-93AC-0D764C3547D7}"/>
    <cellStyle name="Normal 8 5 3 2 2" xfId="45328" xr:uid="{24AFAFF6-D1CA-4B71-914E-281A25F2FA4D}"/>
    <cellStyle name="Normal 8 5 3 2 3" xfId="46820" xr:uid="{EBC9B09B-1170-47C9-B317-D5EE21C58C13}"/>
    <cellStyle name="Normal 8 5 3 3" xfId="44620" xr:uid="{15B166B9-0457-4C5A-8271-B01CCA648CDA}"/>
    <cellStyle name="Normal 8 5 3 4" xfId="46107" xr:uid="{C2C8EA1B-6243-4771-9D43-4B2BA22EBA09}"/>
    <cellStyle name="Normal 8 5 4" xfId="43337" xr:uid="{31713D22-92B4-45AB-B7B0-855F19E0F755}"/>
    <cellStyle name="Normal 8 5 4 2" xfId="44862" xr:uid="{8B0BABBD-0670-4698-B529-66C97B75AB5F}"/>
    <cellStyle name="Normal 8 5 4 3" xfId="46352" xr:uid="{8F0C6337-D58E-428F-BE24-B5F5BACDF84F}"/>
    <cellStyle name="Normal 8 5 5" xfId="44166" xr:uid="{E158C9B6-D5A9-4238-BCB9-90B128514FC9}"/>
    <cellStyle name="Normal 8 5 6" xfId="45652" xr:uid="{6E6A7E5B-F90A-42F2-8585-234B031326FC}"/>
    <cellStyle name="Normal 8 6" xfId="13737" xr:uid="{8EC756F2-F114-4F83-AD49-494BA58E4983}"/>
    <cellStyle name="Normal 8 6 2" xfId="42961" xr:uid="{C0F1B2E2-DA90-436C-8BFE-81276E42AD76}"/>
    <cellStyle name="Normal 8 6 2 2" xfId="43611" xr:uid="{3F1703F6-E165-436E-AA5D-184888870EF1}"/>
    <cellStyle name="Normal 8 6 2 2 2" xfId="45159" xr:uid="{40EC7934-B54A-453D-BBEE-AFFAA199DADE}"/>
    <cellStyle name="Normal 8 6 2 2 3" xfId="46649" xr:uid="{F5B7BD44-09BE-43AE-AC99-F9F5B5B4FE6B}"/>
    <cellStyle name="Normal 8 6 2 3" xfId="44452" xr:uid="{4BE40819-5231-4F47-B37D-E89D118DEFD5}"/>
    <cellStyle name="Normal 8 6 2 4" xfId="45940" xr:uid="{788AE6B1-BE13-4F25-B7EE-AAC3711AE222}"/>
    <cellStyle name="Normal 8 6 3" xfId="43171" xr:uid="{450C56AD-DCA8-4278-9B4F-9EF047612266}"/>
    <cellStyle name="Normal 8 6 3 2" xfId="43840" xr:uid="{6E3FC7F4-B56B-4706-B6CF-6FB47BF5CC2E}"/>
    <cellStyle name="Normal 8 6 3 2 2" xfId="45393" xr:uid="{A29E3532-C857-4202-9F50-5B4BE85AA926}"/>
    <cellStyle name="Normal 8 6 3 2 3" xfId="46885" xr:uid="{E8D4F137-DF42-4303-9FEC-FB5617D0FE58}"/>
    <cellStyle name="Normal 8 6 3 3" xfId="44683" xr:uid="{FD552C7E-DC40-4102-8F2A-3574E47BB22F}"/>
    <cellStyle name="Normal 8 6 3 4" xfId="46171" xr:uid="{203327F0-E56B-4000-92C2-182FA4D52632}"/>
    <cellStyle name="Normal 8 6 4" xfId="43392" xr:uid="{D8A12AB7-B5B1-44FC-8BDB-73AD6D07B460}"/>
    <cellStyle name="Normal 8 6 4 2" xfId="44926" xr:uid="{9CB34763-E1A6-4F23-B862-AD7AF1C8BD28}"/>
    <cellStyle name="Normal 8 6 4 3" xfId="46415" xr:uid="{155ACE76-F880-450B-A375-47F45AFEF7D9}"/>
    <cellStyle name="Normal 8 6 5" xfId="44225" xr:uid="{345FCCE0-B3D2-4A99-8158-AEB68CEBEF76}"/>
    <cellStyle name="Normal 8 6 6" xfId="45713" xr:uid="{8508944B-A938-4C4C-A5FB-0E106A2E8637}"/>
    <cellStyle name="Normal 8 6 7" xfId="42760" xr:uid="{8471F704-7B5E-4E17-8B98-9D5FCD7E810A}"/>
    <cellStyle name="Normal 8 7" xfId="14821" xr:uid="{BE9B24E4-48A1-4D95-AD6F-EEAEA77029DA}"/>
    <cellStyle name="Normal 8 7 2" xfId="42985" xr:uid="{FD23CA09-A980-4D4C-8CE9-1125B15E2A80}"/>
    <cellStyle name="Normal 8 7 2 2" xfId="43638" xr:uid="{1F00867E-1DD5-4DC5-A15F-EE067A1F6149}"/>
    <cellStyle name="Normal 8 7 2 2 2" xfId="45186" xr:uid="{FD2AD4D9-637D-4AAE-8AA5-F8AF87B7F43D}"/>
    <cellStyle name="Normal 8 7 2 2 3" xfId="46676" xr:uid="{BD4B53E6-1CE2-42B2-BAC1-A6545441E28E}"/>
    <cellStyle name="Normal 8 7 2 3" xfId="44479" xr:uid="{50ED485D-FF4C-4959-83C4-7E2675570E75}"/>
    <cellStyle name="Normal 8 7 2 4" xfId="45967" xr:uid="{A5284B97-B569-4663-B117-5B706B5D1B02}"/>
    <cellStyle name="Normal 8 7 3" xfId="43195" xr:uid="{9023212F-A44A-411C-B8A1-3F14A070BBC0}"/>
    <cellStyle name="Normal 8 7 3 2" xfId="43867" xr:uid="{F6315E54-F8E5-4CE2-8225-DEE2384814BC}"/>
    <cellStyle name="Normal 8 7 3 2 2" xfId="45420" xr:uid="{2BD8DDEA-F600-4CA0-A9E5-84363AF1FDDA}"/>
    <cellStyle name="Normal 8 7 3 2 3" xfId="46912" xr:uid="{A36AD8D8-2EEA-4DF0-A428-5C17CC07CB3D}"/>
    <cellStyle name="Normal 8 7 3 3" xfId="44710" xr:uid="{C6D398DF-1CD7-452B-B81A-34B33C8C8523}"/>
    <cellStyle name="Normal 8 7 3 4" xfId="46198" xr:uid="{EB04C7E2-4553-4739-B3E4-674A29089D0D}"/>
    <cellStyle name="Normal 8 7 4" xfId="43417" xr:uid="{01325040-9DA9-4243-852B-658F3897AF8D}"/>
    <cellStyle name="Normal 8 7 4 2" xfId="44953" xr:uid="{5E380EC3-9A93-476F-9C69-AD404B10313B}"/>
    <cellStyle name="Normal 8 7 4 3" xfId="46442" xr:uid="{FC3BB7F8-969A-493A-8C1C-91E0B423CB8A}"/>
    <cellStyle name="Normal 8 7 5" xfId="44250" xr:uid="{4AF83037-9377-4D63-915B-C740F2DA6D38}"/>
    <cellStyle name="Normal 8 7 6" xfId="45738" xr:uid="{8F65DC4E-98A8-48B5-BEFF-888C0AD364FD}"/>
    <cellStyle name="Normal 8 7 7" xfId="42781" xr:uid="{F071D391-770C-47B9-AB37-F09FFF4CE400}"/>
    <cellStyle name="Normal 8 8" xfId="2208" xr:uid="{B80B4152-332C-4FEE-A094-C9C927CEDD79}"/>
    <cellStyle name="Normal 8 8 2" xfId="43010" xr:uid="{A463D20C-18AF-4AD7-845F-FAE9E4E56ACC}"/>
    <cellStyle name="Normal 8 8 2 2" xfId="43665" xr:uid="{CEFB8B85-5290-452B-8D5D-DD0FD8FC2DF1}"/>
    <cellStyle name="Normal 8 8 2 2 2" xfId="45213" xr:uid="{5ACA2ACC-FFF3-4217-8B6F-CE70B7076F22}"/>
    <cellStyle name="Normal 8 8 2 2 3" xfId="46703" xr:uid="{66B10EA8-BB37-4752-947D-654DFDD7ABAC}"/>
    <cellStyle name="Normal 8 8 2 3" xfId="44506" xr:uid="{1B4D85B6-23F4-41DB-B4DF-A113B116BCC0}"/>
    <cellStyle name="Normal 8 8 2 4" xfId="45994" xr:uid="{31AC4EEF-1323-4778-BF88-9722CB77807B}"/>
    <cellStyle name="Normal 8 8 3" xfId="43219" xr:uid="{DCE0A53F-F83D-4876-BB21-B584707D9EA6}"/>
    <cellStyle name="Normal 8 8 3 2" xfId="43894" xr:uid="{EA646430-E613-41E1-85F9-E4D413A8A7C9}"/>
    <cellStyle name="Normal 8 8 3 2 2" xfId="45447" xr:uid="{7841EAB3-6B67-488D-9BE5-0E6C652D2BE0}"/>
    <cellStyle name="Normal 8 8 3 2 3" xfId="46939" xr:uid="{121999A2-27A2-4C31-AD96-3BA5B039818A}"/>
    <cellStyle name="Normal 8 8 3 3" xfId="44737" xr:uid="{E84AEBF4-3CD6-4D70-95A6-1216FA397942}"/>
    <cellStyle name="Normal 8 8 3 4" xfId="46225" xr:uid="{832C23AA-9A4A-4B65-848B-08EA385A2922}"/>
    <cellStyle name="Normal 8 8 4" xfId="43442" xr:uid="{E4E3C520-9AF4-4686-BC4C-BCA5C6C93827}"/>
    <cellStyle name="Normal 8 8 4 2" xfId="44980" xr:uid="{76BFB965-B7C6-4473-8CF7-876660C9224A}"/>
    <cellStyle name="Normal 8 8 4 3" xfId="46469" xr:uid="{36B2812A-D3FA-4C17-9D17-34D6A5E73CF7}"/>
    <cellStyle name="Normal 8 8 5" xfId="44275" xr:uid="{638F8739-8F32-4774-ABDC-B24F780234DD}"/>
    <cellStyle name="Normal 8 8 6" xfId="45763" xr:uid="{55607F3D-D68A-4BFC-BAA5-675BCC790E9D}"/>
    <cellStyle name="Normal 8 8 7" xfId="42804" xr:uid="{4E5347CF-27FC-4438-BAEA-93E428CD9F61}"/>
    <cellStyle name="Normal 8 9" xfId="41611" xr:uid="{8375D76F-E2DD-40CA-9827-D8F066819CDB}"/>
    <cellStyle name="Normal 8 9 2" xfId="43253" xr:uid="{F6291AF4-BB3F-4CFA-8517-6CFB0DE48198}"/>
    <cellStyle name="Normal 8 9 2 2" xfId="44773" xr:uid="{5A518677-8F4D-4080-BB03-78186295C325}"/>
    <cellStyle name="Normal 8 9 2 3" xfId="46261" xr:uid="{7107567F-8C46-491E-87D0-AAA4C5208FD2}"/>
    <cellStyle name="Normal 8 9 3" xfId="44077" xr:uid="{3EF68A9F-931B-402D-B58F-6E09F4A57F54}"/>
    <cellStyle name="Normal 8 9 4" xfId="45564" xr:uid="{2A052239-7ABD-4B59-B48A-3496B361ED9A}"/>
    <cellStyle name="Normal 80" xfId="38207" xr:uid="{5F351DEA-620D-48BF-AAE5-9476A66A416A}"/>
    <cellStyle name="Normal 81" xfId="38209" xr:uid="{8CF1C066-8170-466C-BD10-CE789E7CCD64}"/>
    <cellStyle name="Normal 82" xfId="38211" xr:uid="{AC0D2DC0-094E-4171-A80F-A65E492F7637}"/>
    <cellStyle name="Normal 83" xfId="39325" xr:uid="{44A0BDBD-8B7B-4E24-9685-8997CECC1CFA}"/>
    <cellStyle name="Normal 84" xfId="40442" xr:uid="{85A83681-9DC6-40BF-9454-E88E1AF5AF97}"/>
    <cellStyle name="Normal 85" xfId="40445" xr:uid="{6413C183-D666-45BA-9F83-F7F2E904BB3B}"/>
    <cellStyle name="Normal 86" xfId="41559" xr:uid="{E517BB49-93EA-4195-ABDE-256822D2203E}"/>
    <cellStyle name="Normal 87" xfId="15269" xr:uid="{7A973B71-0B81-4D5F-84EC-98F52646F207}"/>
    <cellStyle name="Normal 88" xfId="15270" xr:uid="{EBABA74B-92BF-4D4A-8F04-9FB12AFA6DCE}"/>
    <cellStyle name="Normal 89" xfId="15274" xr:uid="{D57B093E-A122-4A62-94C0-D9406015B6A2}"/>
    <cellStyle name="Normal 9" xfId="98" xr:uid="{29BFE6E0-8FEF-460A-B2BB-527BF7B6654C}"/>
    <cellStyle name="Normal 9 10" xfId="41666" xr:uid="{D7EDE497-0563-4281-8154-E5BC307CF394}"/>
    <cellStyle name="Normal 9 10 2" xfId="43707" xr:uid="{7675B198-B133-4A74-BCBC-EC573290A377}"/>
    <cellStyle name="Normal 9 10 2 2" xfId="45256" xr:uid="{E3182616-4FDE-48CF-81D6-7EBA3FAF4397}"/>
    <cellStyle name="Normal 9 10 2 3" xfId="46746" xr:uid="{DCB370DB-4701-4DE1-A4BF-BF0BB443ECD3}"/>
    <cellStyle name="Normal 9 10 3" xfId="44548" xr:uid="{C433D031-B41A-449F-B0B0-C4C9E905BF88}"/>
    <cellStyle name="Normal 9 10 4" xfId="46036" xr:uid="{7C9A321B-58D4-4B58-98FD-7C46C3B3FFC3}"/>
    <cellStyle name="Normal 9 11" xfId="892" xr:uid="{CD06631F-CFD0-4D09-B99D-85434E28D3B4}"/>
    <cellStyle name="Normal 9 11 2" xfId="44785" xr:uid="{ADD12D77-9D3A-4C37-85A4-858DACFE580A}"/>
    <cellStyle name="Normal 9 11 3" xfId="46273" xr:uid="{104FCA3E-D163-4675-916F-95C301984811}"/>
    <cellStyle name="Normal 9 12" xfId="196" xr:uid="{8BE1EEEF-7FB6-4104-AFF7-BA37FA6B72EB}"/>
    <cellStyle name="Normal 9 12 2" xfId="42494" xr:uid="{26056E98-2975-428B-B463-5B3F4A274D20}"/>
    <cellStyle name="Normal 9 13" xfId="155" xr:uid="{98870B5C-7D46-49DE-A6EA-B32C1D35DDB9}"/>
    <cellStyle name="Normal 9 13 2" xfId="44088" xr:uid="{DD80CE7A-2ECC-4140-9016-5830509BDE90}"/>
    <cellStyle name="Normal 9 14" xfId="42371" xr:uid="{A962043B-6BF5-4D2D-94E4-239A48790F52}"/>
    <cellStyle name="Normal 9 14 2" xfId="45576" xr:uid="{370B9CE5-7F08-4189-9E05-DF230CC15295}"/>
    <cellStyle name="Normal 9 15" xfId="42589" xr:uid="{20B3988E-67CA-4C1E-B073-9E684108FDB9}"/>
    <cellStyle name="Normal 9 16" xfId="42841" xr:uid="{144D26B9-5471-49F9-9426-323C44C8BDCA}"/>
    <cellStyle name="Normal 9 2" xfId="1106" xr:uid="{BAB1F862-4D70-4351-8E73-71CC6334118F}"/>
    <cellStyle name="Normal 9 2 2" xfId="13743" xr:uid="{31CE2B20-B6D0-458E-A33B-787F8C74AEFB}"/>
    <cellStyle name="Normal 9 2 2 2" xfId="43521" xr:uid="{675F2F06-A8EB-4A0B-822C-53E63F768E9B}"/>
    <cellStyle name="Normal 9 2 2 2 2" xfId="45061" xr:uid="{55077506-9314-47DB-921C-6BF41A26E146}"/>
    <cellStyle name="Normal 9 2 2 2 3" xfId="46549" xr:uid="{F53267BA-B35F-4A68-980F-492C34591B14}"/>
    <cellStyle name="Normal 9 2 2 3" xfId="44356" xr:uid="{9CCA20A7-37EF-47D6-94AC-ABFE718A267F}"/>
    <cellStyle name="Normal 9 2 2 4" xfId="45845" xr:uid="{AF50A1A1-4355-4548-B7A3-4B456EAA00DF}"/>
    <cellStyle name="Normal 9 2 2 5" xfId="42880" xr:uid="{C4CA21EE-12D1-436B-8E08-0F912C3C9E98}"/>
    <cellStyle name="Normal 9 2 3" xfId="42436" xr:uid="{1FCD04A3-FB75-4AD4-9F06-70BDF9031B13}"/>
    <cellStyle name="Normal 9 2 3 2" xfId="43739" xr:uid="{E9E7E8A0-7F20-40A4-B78F-07CC7EF91AC9}"/>
    <cellStyle name="Normal 9 2 3 2 2" xfId="45290" xr:uid="{1E855AD5-6AF9-42EC-AD11-5BCD85373307}"/>
    <cellStyle name="Normal 9 2 3 2 3" xfId="46782" xr:uid="{DCB4D290-7E10-4AD9-8536-D8A8D26752CF}"/>
    <cellStyle name="Normal 9 2 3 3" xfId="44583" xr:uid="{534DCA53-BB2C-4183-8BF0-E870CFE1CA3F}"/>
    <cellStyle name="Normal 9 2 3 4" xfId="46069" xr:uid="{8E5E0136-7223-443A-9534-87D4270F1BC8}"/>
    <cellStyle name="Normal 9 2 3 5" xfId="43079" xr:uid="{C2069CB3-F5F0-448F-9368-53524EA21EAE}"/>
    <cellStyle name="Normal 9 2 4" xfId="43302" xr:uid="{EA8026FA-FE29-41C7-A890-2FD12F158F7F}"/>
    <cellStyle name="Normal 9 2 4 2" xfId="44825" xr:uid="{63286DB2-4DD1-4668-A7EC-87E7802C4EC0}"/>
    <cellStyle name="Normal 9 2 4 3" xfId="46315" xr:uid="{86FAA987-678C-4A04-8842-14A54871A8CD}"/>
    <cellStyle name="Normal 9 2 5" xfId="44130" xr:uid="{69403DE1-5424-4E05-A99D-CB70308083A3}"/>
    <cellStyle name="Normal 9 2 6" xfId="45616" xr:uid="{61DD8812-5066-42F3-B960-E93DABE5B3DB}"/>
    <cellStyle name="Normal 9 2 7" xfId="47034" xr:uid="{D16A9981-1627-4DA0-8ED8-56BABAB9A75C}"/>
    <cellStyle name="Normal 9 3" xfId="13744" xr:uid="{25613711-34D6-4FD2-BE58-32A76F5EC98F}"/>
    <cellStyle name="Normal 9 3 2" xfId="42477" xr:uid="{77085706-841D-421D-B429-0B7AFFE3FC51}"/>
    <cellStyle name="Normal 9 3 2 2" xfId="43543" xr:uid="{0BEE159B-B38E-4384-9089-93946E8390B3}"/>
    <cellStyle name="Normal 9 3 2 2 2" xfId="45084" xr:uid="{7F45AEAC-3B65-4178-B622-807812633E49}"/>
    <cellStyle name="Normal 9 3 2 2 3" xfId="46573" xr:uid="{799C3E3F-0769-4CDC-BC04-6640CD458F2F}"/>
    <cellStyle name="Normal 9 3 2 3" xfId="44379" xr:uid="{2D5897B9-C6F3-4DE1-A72B-0B1418D261D9}"/>
    <cellStyle name="Normal 9 3 2 4" xfId="45867" xr:uid="{B9F652EC-0D93-49FD-B364-916F23CC2E5C}"/>
    <cellStyle name="Normal 9 3 2 5" xfId="42900" xr:uid="{0A9558E1-E5D3-45B2-AA98-6EB7768D4A9C}"/>
    <cellStyle name="Normal 9 3 3" xfId="43101" xr:uid="{83E1C255-9E5F-48DB-A376-952310B17648}"/>
    <cellStyle name="Normal 9 3 3 2" xfId="43763" xr:uid="{34597252-9128-417A-9835-8B349E87918C}"/>
    <cellStyle name="Normal 9 3 3 2 2" xfId="45315" xr:uid="{B910BF0E-B654-4690-99AD-71FA8BC9D7D0}"/>
    <cellStyle name="Normal 9 3 3 2 3" xfId="46807" xr:uid="{70E107AD-ADA0-4204-BFB8-1971EE2DF8AE}"/>
    <cellStyle name="Normal 9 3 3 3" xfId="44607" xr:uid="{32924E05-FCCC-4523-9B73-8BF46B74B18B}"/>
    <cellStyle name="Normal 9 3 3 4" xfId="46094" xr:uid="{47D665E8-58CE-4FA7-BD44-DE54971AC6CC}"/>
    <cellStyle name="Normal 9 3 4" xfId="43324" xr:uid="{A3FB22B9-EE5E-435F-9DDD-997A70867F77}"/>
    <cellStyle name="Normal 9 3 4 2" xfId="44849" xr:uid="{AADF359B-84A2-4F1E-A7B8-0067895933B6}"/>
    <cellStyle name="Normal 9 3 4 3" xfId="46339" xr:uid="{A9935E19-9A48-47FA-8E39-660E37D3D474}"/>
    <cellStyle name="Normal 9 3 5" xfId="44153" xr:uid="{D81A2042-8419-456D-B345-91E57DDAD5B7}"/>
    <cellStyle name="Normal 9 3 6" xfId="45639" xr:uid="{9EA25516-5DEF-4D7A-BB07-89A09AAFC89A}"/>
    <cellStyle name="Normal 9 3 7" xfId="42686" xr:uid="{D3612CCF-CE22-4332-939B-E3117C0E6D8F}"/>
    <cellStyle name="Normal 9 4" xfId="13745" xr:uid="{A26FBD99-A652-469B-A94E-5A167EDCE5EE}"/>
    <cellStyle name="Normal 9 4 2" xfId="14991" xr:uid="{335C9079-ED48-40E9-A4EF-187B284A6144}"/>
    <cellStyle name="Normal 9 4 2 2" xfId="35841" xr:uid="{DF77249A-824E-4A5D-8424-3228AD3DE02A}"/>
    <cellStyle name="Normal 9 4 2 2 2" xfId="45112" xr:uid="{21B56077-8E32-4BC5-B703-345A1EC2403E}"/>
    <cellStyle name="Normal 9 4 2 2 3" xfId="46601" xr:uid="{7C5590EE-8485-4BA2-B71B-0537A1661B22}"/>
    <cellStyle name="Normal 9 4 2 3" xfId="37984" xr:uid="{49BA8811-9CCE-4178-B09C-53A1C56CE1C3}"/>
    <cellStyle name="Normal 9 4 2 4" xfId="39108" xr:uid="{71323928-7B9C-4708-A01D-E7009C902AE6}"/>
    <cellStyle name="Normal 9 4 2 5" xfId="40225" xr:uid="{A3ED517D-2507-4D42-961F-C7DC76EB7D72}"/>
    <cellStyle name="Normal 9 4 2 6" xfId="41342" xr:uid="{3875E495-6724-4A4A-9236-37F94E5B40E6}"/>
    <cellStyle name="Normal 9 4 3" xfId="35135" xr:uid="{1C4A5FC5-14E2-473E-BD4B-8A6995C6842F}"/>
    <cellStyle name="Normal 9 4 3 2" xfId="43793" xr:uid="{FA8B624D-0F11-44CD-BC1B-6CB2FCF1B2C8}"/>
    <cellStyle name="Normal 9 4 3 2 2" xfId="45345" xr:uid="{46805BD7-5033-4EF8-BEC1-70CEB0FA3FB3}"/>
    <cellStyle name="Normal 9 4 3 2 3" xfId="46837" xr:uid="{B00E647F-AB9A-47A6-B6F9-8DD90F8A9320}"/>
    <cellStyle name="Normal 9 4 3 3" xfId="44637" xr:uid="{688F9E82-DFD8-423B-8918-E98C01D474BF}"/>
    <cellStyle name="Normal 9 4 3 4" xfId="46124" xr:uid="{E28086A1-0982-46BE-84AC-00334F25AC45}"/>
    <cellStyle name="Normal 9 4 4" xfId="37558" xr:uid="{17E80C82-18CF-4B83-9076-8ED5386C9F06}"/>
    <cellStyle name="Normal 9 4 4 2" xfId="44879" xr:uid="{719DC429-417F-4F12-AB02-11290B0A91E8}"/>
    <cellStyle name="Normal 9 4 4 3" xfId="46369" xr:uid="{B752F07E-6EDE-4BA5-8CC0-C115004EB27C}"/>
    <cellStyle name="Normal 9 4 5" xfId="38759" xr:uid="{95A67A1F-F511-4B20-9FA2-7CCBEE4BA433}"/>
    <cellStyle name="Normal 9 4 6" xfId="39876" xr:uid="{2D9D9A40-F939-4A74-9392-77E45CF4B783}"/>
    <cellStyle name="Normal 9 4 7" xfId="40993" xr:uid="{F3D63238-F5DC-462E-9447-56B96781D493}"/>
    <cellStyle name="Normal 9 5" xfId="14446" xr:uid="{DD2ACA4A-311B-4229-AEE6-3187D6146525}"/>
    <cellStyle name="Normal 9 5 2" xfId="42730" xr:uid="{D3BEF4A4-D3CE-4CFE-95B7-984B0B6DB2E1}"/>
    <cellStyle name="Normal 9 6" xfId="13742" xr:uid="{691C4E03-8AD6-4509-8615-BBEA8FC0CF0C}"/>
    <cellStyle name="Normal 9 6 2" xfId="35134" xr:uid="{AB36878A-75FE-4A06-B128-C4E386B4BF30}"/>
    <cellStyle name="Normal 9 6 2 2" xfId="43627" xr:uid="{B3543C89-3F8D-4587-93F9-03C979A287E8}"/>
    <cellStyle name="Normal 9 6 2 2 2" xfId="45175" xr:uid="{C6A03843-17D5-4438-B86B-96471B558BC8}"/>
    <cellStyle name="Normal 9 6 2 2 3" xfId="46665" xr:uid="{8E46E755-1C86-4F6E-8403-75106A6844AF}"/>
    <cellStyle name="Normal 9 6 2 3" xfId="44468" xr:uid="{A19F4B1B-468D-4260-AB70-E7DD7AAEAA10}"/>
    <cellStyle name="Normal 9 6 2 4" xfId="45956" xr:uid="{6E3D2F6D-320C-469B-B73E-A7DA212D5352}"/>
    <cellStyle name="Normal 9 6 3" xfId="37557" xr:uid="{547EDF2A-9964-4584-B35F-610CADA15D75}"/>
    <cellStyle name="Normal 9 6 3 2" xfId="43856" xr:uid="{FF442928-2291-4221-94EE-BA7D9738E389}"/>
    <cellStyle name="Normal 9 6 3 2 2" xfId="45409" xr:uid="{F9B93895-6C14-46AF-A53F-CEEEA6D726E6}"/>
    <cellStyle name="Normal 9 6 3 2 3" xfId="46901" xr:uid="{3DBA7F17-828D-4831-87FB-AAE7207F32DB}"/>
    <cellStyle name="Normal 9 6 3 3" xfId="44699" xr:uid="{B33EFE11-6D20-4E29-A900-6DA5C4DFF0C2}"/>
    <cellStyle name="Normal 9 6 3 4" xfId="46187" xr:uid="{3810C3E7-AB51-4EA2-887B-E1FB2D096274}"/>
    <cellStyle name="Normal 9 6 4" xfId="38758" xr:uid="{934AB4FA-194A-4B3A-ABA4-9FF9597EE68A}"/>
    <cellStyle name="Normal 9 6 4 2" xfId="44942" xr:uid="{248D83D9-F81C-441D-8A4E-35D8E305CF0C}"/>
    <cellStyle name="Normal 9 6 4 3" xfId="46431" xr:uid="{6BC75624-8DCC-495D-A2F7-FE6EA8CB50E7}"/>
    <cellStyle name="Normal 9 6 5" xfId="39875" xr:uid="{2C5AE7AC-C7BD-4EE3-9EA0-B069C92187F4}"/>
    <cellStyle name="Normal 9 6 6" xfId="40992" xr:uid="{CC88FDA8-FD51-4954-AFA7-70F8A75966CD}"/>
    <cellStyle name="Normal 9 7" xfId="14990" xr:uid="{90042C97-3E90-45BC-BDA1-67387A94E7A1}"/>
    <cellStyle name="Normal 9 7 2" xfId="35840" xr:uid="{3AACCD80-2F99-4590-9652-FDD52337875F}"/>
    <cellStyle name="Normal 9 7 2 2" xfId="43654" xr:uid="{18DF6E58-53DF-46E2-8EA6-EEE4F7F2681A}"/>
    <cellStyle name="Normal 9 7 2 2 2" xfId="45202" xr:uid="{8C9CB53F-8DBB-4F2E-B396-FE4A8AA1B47E}"/>
    <cellStyle name="Normal 9 7 2 2 3" xfId="46692" xr:uid="{8C9C72E5-6AF5-413C-AF8E-2E510873FB9D}"/>
    <cellStyle name="Normal 9 7 2 3" xfId="44495" xr:uid="{5D454A18-FCA7-45FB-B83E-4969CE4776CB}"/>
    <cellStyle name="Normal 9 7 2 4" xfId="45983" xr:uid="{03FEB670-E09E-4711-9FCB-E33A33FA4015}"/>
    <cellStyle name="Normal 9 7 3" xfId="37983" xr:uid="{8B1EA903-F1F9-45D1-91DC-0FE5D689041E}"/>
    <cellStyle name="Normal 9 7 3 2" xfId="43883" xr:uid="{012A470D-9909-4F4D-B82A-6FE27C0803B1}"/>
    <cellStyle name="Normal 9 7 3 2 2" xfId="45436" xr:uid="{3F575042-E89B-4EC5-A39A-671A9CE2BA6F}"/>
    <cellStyle name="Normal 9 7 3 2 3" xfId="46928" xr:uid="{69CFFBE2-5FC8-43CA-A710-439B5A0249B4}"/>
    <cellStyle name="Normal 9 7 3 3" xfId="44726" xr:uid="{D09D5DE0-323C-4D7B-97E3-DB51923245C8}"/>
    <cellStyle name="Normal 9 7 3 4" xfId="46214" xr:uid="{9656AC9A-448C-46E8-A381-6E593ED724F8}"/>
    <cellStyle name="Normal 9 7 4" xfId="39107" xr:uid="{7F7D5165-AF05-4429-B1B0-0091688BD0B2}"/>
    <cellStyle name="Normal 9 7 4 2" xfId="44969" xr:uid="{5D65A849-92FA-4618-9A05-30DCA07C381E}"/>
    <cellStyle name="Normal 9 7 4 3" xfId="46458" xr:uid="{547D92C7-08E7-415E-BD46-95A8E79DEE7A}"/>
    <cellStyle name="Normal 9 7 5" xfId="40224" xr:uid="{AF9EF567-87EA-400A-95BB-27A9891C7186}"/>
    <cellStyle name="Normal 9 7 6" xfId="41341" xr:uid="{C059F14E-3027-46D8-BE96-0DB41AE87F20}"/>
    <cellStyle name="Normal 9 8" xfId="15245" xr:uid="{AD4635E0-A525-4D9B-B336-AE1AA7CE350A}"/>
    <cellStyle name="Normal 9 8 2" xfId="43025" xr:uid="{4687AF6D-3B50-48F2-BA61-9B03587D6145}"/>
    <cellStyle name="Normal 9 8 2 2" xfId="43681" xr:uid="{41D68BFF-2D5D-4E2F-9BFE-9A145B163E91}"/>
    <cellStyle name="Normal 9 8 2 2 2" xfId="45229" xr:uid="{F8BB0057-0B91-4232-8495-6EA0EE3F29F5}"/>
    <cellStyle name="Normal 9 8 2 2 3" xfId="46719" xr:uid="{5A56EFE6-38DA-4486-A14B-9E3EE0856EC4}"/>
    <cellStyle name="Normal 9 8 2 3" xfId="44522" xr:uid="{CC634C32-7B91-48F0-800F-FE6A79B5A03B}"/>
    <cellStyle name="Normal 9 8 2 4" xfId="46010" xr:uid="{0B3C4214-5BDC-412F-9D35-82FFEF1F3CA1}"/>
    <cellStyle name="Normal 9 8 3" xfId="43235" xr:uid="{58C6801A-D9DC-45F8-B1DB-B4D71D61E711}"/>
    <cellStyle name="Normal 9 8 3 2" xfId="43910" xr:uid="{FF7559F2-5E3E-4E5A-A9FA-E286BCC74FE4}"/>
    <cellStyle name="Normal 9 8 3 2 2" xfId="45463" xr:uid="{064BD384-D1F0-4345-99B1-73D280578B1C}"/>
    <cellStyle name="Normal 9 8 3 2 3" xfId="46955" xr:uid="{14DBFD7C-CF6C-4AA0-B81B-9DDD0A762AFA}"/>
    <cellStyle name="Normal 9 8 3 3" xfId="44753" xr:uid="{A3D5A915-9F3D-4508-BF44-9B8C041FDC52}"/>
    <cellStyle name="Normal 9 8 3 4" xfId="46241" xr:uid="{8F167CFC-BC71-4451-BA26-E5A127512549}"/>
    <cellStyle name="Normal 9 8 4" xfId="43458" xr:uid="{DE46C321-4484-4323-953A-F2852404CDAE}"/>
    <cellStyle name="Normal 9 8 4 2" xfId="44996" xr:uid="{6A370CD3-95B3-4778-B553-7BE762D2630F}"/>
    <cellStyle name="Normal 9 8 4 3" xfId="46485" xr:uid="{22217F03-DF08-48CD-B86B-02C57AB797D3}"/>
    <cellStyle name="Normal 9 8 5" xfId="44291" xr:uid="{BFB8A687-0324-4C56-9B25-E39D455C2506}"/>
    <cellStyle name="Normal 9 8 6" xfId="45779" xr:uid="{4167D623-4D24-4AEE-9621-901D6FE40EAF}"/>
    <cellStyle name="Normal 9 8 7" xfId="42818" xr:uid="{CD7585FB-5831-4A13-868C-AF96ECAFD2D1}"/>
    <cellStyle name="Normal 9 9" xfId="2209" xr:uid="{5D871431-30A0-4840-B615-B5BA741F2946}"/>
    <cellStyle name="Normal 9 9 2" xfId="43490" xr:uid="{590D43B3-5594-4389-BB13-02A25DBB82EF}"/>
    <cellStyle name="Normal 9 9 2 2" xfId="45028" xr:uid="{F6F552EA-8D61-4527-9BA4-3714021F992F}"/>
    <cellStyle name="Normal 9 9 2 3" xfId="46517" xr:uid="{6719FA83-4AA6-4985-BCB6-A9F53AB8CAEE}"/>
    <cellStyle name="Normal 9 9 3" xfId="44323" xr:uid="{5EA7FC79-D520-4812-A258-E7645A00C82E}"/>
    <cellStyle name="Normal 9 9 4" xfId="45811" xr:uid="{BB2C73C4-2A72-42D9-95FA-EA1A63CEAD65}"/>
    <cellStyle name="Normal 9 9 5" xfId="42855" xr:uid="{31F7C003-30AD-479E-8D84-980F454C4FFB}"/>
    <cellStyle name="Normal 90" xfId="15263" xr:uid="{77FFE40F-36E8-45A7-BFF1-6CDC17CB229F}"/>
    <cellStyle name="Normal 91" xfId="1213" xr:uid="{BACCB4A1-580D-44C3-B74C-A8F8E0642D42}"/>
    <cellStyle name="Normal 92" xfId="41762" xr:uid="{039D9817-3103-4BA5-A9BC-23C05985D8F0}"/>
    <cellStyle name="Normal 93" xfId="41766" xr:uid="{E05865D6-D318-417F-A7A7-DB5A0085389D}"/>
    <cellStyle name="Normal 94" xfId="253" xr:uid="{10598C5A-83AE-40D1-BB14-59050A15248B}"/>
    <cellStyle name="Normal 94 2" xfId="41767" xr:uid="{766B1203-7C7C-4501-A7D2-6E46BF812179}"/>
    <cellStyle name="Normal 95" xfId="41770" xr:uid="{94604FF4-6EA5-4310-B261-7C3917C89F8C}"/>
    <cellStyle name="Normal 96" xfId="82" xr:uid="{7B125D7C-AFAA-48AE-9FBD-2DFC0C0BDAEA}"/>
    <cellStyle name="Normal 97" xfId="41782" xr:uid="{E429BE86-C13E-4BFE-A804-CAC9CA09A7F8}"/>
    <cellStyle name="Normal 98" xfId="41815" xr:uid="{901A5416-49BA-4182-9C97-19E8CC1A0F30}"/>
    <cellStyle name="Normal 99" xfId="42338" xr:uid="{88F8E915-9BE3-4CAC-BB9D-FAA1ADE14B61}"/>
    <cellStyle name="NormalGB" xfId="2210" xr:uid="{2CC6CBAA-C75B-4CBE-B748-772DA5859E6A}"/>
    <cellStyle name="NormalGB 2" xfId="2211" xr:uid="{3E93C956-EC34-4BE0-BCF4-1F33B457C8BC}"/>
    <cellStyle name="NormalGB 3" xfId="2212" xr:uid="{D4F8F3BA-0CEA-4B7B-AF8F-E321FA28699C}"/>
    <cellStyle name="NormalGB 4" xfId="2213" xr:uid="{297B12E4-4226-4167-9AD0-7C4CC3F84FB3}"/>
    <cellStyle name="Note 2" xfId="2214" xr:uid="{0169D1DD-692B-4336-93DF-941DA7B0B80E}"/>
    <cellStyle name="Note 2 10" xfId="7805" xr:uid="{AB702564-249D-4AEE-96D4-EC01CB759EC7}"/>
    <cellStyle name="Note 2 10 2" xfId="12420" xr:uid="{23501892-883E-4494-8ABC-493549A95BB3}"/>
    <cellStyle name="Note 2 10 2 2" xfId="34409" xr:uid="{B8D6ED1E-7C89-41B5-91FE-00AECE5C77F8}"/>
    <cellStyle name="Note 2 10 2 3" xfId="24167" xr:uid="{3EBFBF1F-392B-456A-A5D8-62BC47F509E7}"/>
    <cellStyle name="Note 2 10 3" xfId="30349" xr:uid="{A070CAEA-1840-4589-8C3D-4E49698D17F6}"/>
    <cellStyle name="Note 2 10 4" xfId="20064" xr:uid="{2D5DBB3E-3EC2-49DE-92FC-E4759BD85FCD}"/>
    <cellStyle name="Note 2 11" xfId="13746" xr:uid="{3CC9B098-9635-46F9-9F89-00C865843BE5}"/>
    <cellStyle name="Note 2 11 2" xfId="35136" xr:uid="{D5FBD11C-2FC8-4DA0-AA49-61481D25A06B}"/>
    <cellStyle name="Note 2 11 3" xfId="36260" xr:uid="{DC3482BC-4994-4904-86D3-EBCAEC62AE43}"/>
    <cellStyle name="Note 2 11 4" xfId="24827" xr:uid="{8F7B9DB1-49A0-44FD-9823-A39664BB895F}"/>
    <cellStyle name="Note 2 12" xfId="25998" xr:uid="{AE546D48-35D7-41FA-BD9E-A22AD0A76E4C}"/>
    <cellStyle name="Note 2 13" xfId="15587" xr:uid="{76C58C31-6772-477F-AF26-ACEE669FB9CA}"/>
    <cellStyle name="Note 2 2" xfId="2215" xr:uid="{0253418C-C1D2-4EF1-81A4-ACDD744BC1E3}"/>
    <cellStyle name="Note 2 2 10" xfId="13747" xr:uid="{33A00205-EF3B-489F-BE2D-6B53A13D45D0}"/>
    <cellStyle name="Note 2 2 10 2" xfId="35137" xr:uid="{C704E1B1-7F11-4BB3-A168-7FEEA74565A0}"/>
    <cellStyle name="Note 2 2 10 3" xfId="36261" xr:uid="{2EF48253-3FB3-4DB8-8F81-F4293E08F25E}"/>
    <cellStyle name="Note 2 2 10 4" xfId="24828" xr:uid="{1B833B60-B80F-4151-B1C8-9983E8ED2E3E}"/>
    <cellStyle name="Note 2 2 11" xfId="25999" xr:uid="{48DEE082-2831-4D79-ADDA-111F315892B6}"/>
    <cellStyle name="Note 2 2 12" xfId="15588" xr:uid="{99E09969-F860-4121-9E90-F1D8E90A5A5F}"/>
    <cellStyle name="Note 2 2 2" xfId="2727" xr:uid="{21CDDF7E-46EB-4F49-8945-B29EB9458C23}"/>
    <cellStyle name="Note 2 2 2 10" xfId="6609" xr:uid="{A258E634-AFDF-439C-BBEB-A48CCBDFDE67}"/>
    <cellStyle name="Note 2 2 2 10 2" xfId="11341" xr:uid="{59B2960C-4047-4643-BA21-B653E2F935CB}"/>
    <cellStyle name="Note 2 2 2 10 2 2" xfId="33445" xr:uid="{434BC318-7108-4509-9378-6704ECE635FD}"/>
    <cellStyle name="Note 2 2 2 10 2 3" xfId="23199" xr:uid="{EC64E457-36BC-4E23-AD11-C4139EC06768}"/>
    <cellStyle name="Note 2 2 2 10 3" xfId="29279" xr:uid="{7CA94A0D-CA08-4263-9AE2-E7A0EF7463A0}"/>
    <cellStyle name="Note 2 2 2 10 4" xfId="18987" xr:uid="{241F2DF6-7E74-45A5-907B-92C06084F481}"/>
    <cellStyle name="Note 2 2 2 11" xfId="3692" xr:uid="{02AD6E63-6E69-410D-A16D-A789EE1BFF97}"/>
    <cellStyle name="Note 2 2 2 11 2" xfId="8892" xr:uid="{C5571B5B-7489-4228-BC3C-D002BF86A3A2}"/>
    <cellStyle name="Note 2 2 2 11 2 2" xfId="31333" xr:uid="{582A293A-A321-4DC2-8A21-44C0D7244B60}"/>
    <cellStyle name="Note 2 2 2 11 2 3" xfId="21067" xr:uid="{F156B750-58A1-4ECB-8BD1-F33643701AB1}"/>
    <cellStyle name="Note 2 2 2 11 3" xfId="26915" xr:uid="{44E4A885-DE82-4EAF-B0B9-6CD393F4F47C}"/>
    <cellStyle name="Note 2 2 2 11 4" xfId="16569" xr:uid="{CFC44A0D-6B54-475C-BB7D-7C110A21D922}"/>
    <cellStyle name="Note 2 2 2 12" xfId="8004" xr:uid="{B5DCAE62-7908-48D5-910C-B57C13283E20}"/>
    <cellStyle name="Note 2 2 2 12 2" xfId="12617" xr:uid="{EAF8BB73-C38C-4A69-A883-8CE0810AC553}"/>
    <cellStyle name="Note 2 2 2 12 2 2" xfId="34588" xr:uid="{5F3D733F-B42F-46E5-844E-BDB077B5968A}"/>
    <cellStyle name="Note 2 2 2 12 2 3" xfId="24350" xr:uid="{AE01D306-563B-4950-9DD2-C8A5C0FEE8FE}"/>
    <cellStyle name="Note 2 2 2 12 3" xfId="30548" xr:uid="{2EA01D10-78AE-481A-A337-94AFBF0EE1EB}"/>
    <cellStyle name="Note 2 2 2 12 4" xfId="20262" xr:uid="{0BE9BAEA-A9BF-4387-8209-E3A9C2602AE7}"/>
    <cellStyle name="Note 2 2 2 13" xfId="14449" xr:uid="{5E3230F8-E3CC-4ED2-B759-CF3C34F042C3}"/>
    <cellStyle name="Note 2 2 2 13 2" xfId="35371" xr:uid="{1917E629-055A-4BB7-954E-E2E8D9CB1B43}"/>
    <cellStyle name="Note 2 2 2 13 3" xfId="36338" xr:uid="{44DEAF21-7DD7-40AD-93DC-BEE84F583625}"/>
    <cellStyle name="Note 2 2 2 13 4" xfId="25016" xr:uid="{55A26E5D-01E6-457B-A2A1-422A228B506D}"/>
    <cellStyle name="Note 2 2 2 14" xfId="26191" xr:uid="{B2685795-C3F7-4724-B808-83009FE9D0E9}"/>
    <cellStyle name="Note 2 2 2 15" xfId="15776" xr:uid="{096E2B5B-761C-43D8-B7E1-7224065107A5}"/>
    <cellStyle name="Note 2 2 2 2" xfId="4045" xr:uid="{C567A01D-9870-4878-B42F-E946BB198E2B}"/>
    <cellStyle name="Note 2 2 2 2 2" xfId="9132" xr:uid="{50FD48B2-EE82-4231-8EB6-5430A5E5005E}"/>
    <cellStyle name="Note 2 2 2 2 2 2" xfId="14795" xr:uid="{06882C0E-4CA7-49CC-ACF3-7B202E0E7A3E}"/>
    <cellStyle name="Note 2 2 2 2 2 2 2" xfId="35666" xr:uid="{5B4AC446-21D8-4DEA-BD00-3A784067A8A4}"/>
    <cellStyle name="Note 2 2 2 2 2 2 3" xfId="36529" xr:uid="{AA9D44BA-E662-4C36-98E2-BC9A78E434C9}"/>
    <cellStyle name="Note 2 2 2 2 2 2 4" xfId="25297" xr:uid="{CAFADE4D-2BE4-4EAF-81C9-CEEC9FE680A8}"/>
    <cellStyle name="Note 2 2 2 2 2 3" xfId="31451" xr:uid="{5AD91C0E-D5B3-4C64-A0A4-31CDD52E4104}"/>
    <cellStyle name="Note 2 2 2 2 2 4" xfId="21187" xr:uid="{07BEE686-3822-4540-BE03-BA6518C08FAE}"/>
    <cellStyle name="Note 2 2 2 2 3" xfId="14633" xr:uid="{34BDEA94-FC95-4181-B36D-046A783C4C08}"/>
    <cellStyle name="Note 2 2 2 2 3 2" xfId="35505" xr:uid="{70030B45-BC0C-4F18-BC8C-170E3BF4718B}"/>
    <cellStyle name="Note 2 2 2 2 3 3" xfId="36383" xr:uid="{2E41CBAE-A549-434A-AFA5-A258AAC89FD6}"/>
    <cellStyle name="Note 2 2 2 2 3 4" xfId="25136" xr:uid="{53949558-83CA-4DB4-A13E-1A09C7FFEAA2}"/>
    <cellStyle name="Note 2 2 2 2 4" xfId="27099" xr:uid="{0F7E99AF-0EB6-4862-9B80-C6A34BC3E7EC}"/>
    <cellStyle name="Note 2 2 2 2 5" xfId="16765" xr:uid="{A09EA7DC-86DF-47BB-9771-02C9B93014F9}"/>
    <cellStyle name="Note 2 2 2 3" xfId="4616" xr:uid="{5ED265FB-DE47-43D5-AEDA-6AC597708373}"/>
    <cellStyle name="Note 2 2 2 3 2" xfId="9618" xr:uid="{06AB4DC5-4B02-4B9E-B4F7-9B1B9B52C875}"/>
    <cellStyle name="Note 2 2 2 3 2 2" xfId="31883" xr:uid="{A57DB783-453E-495B-886A-DFD40145E5ED}"/>
    <cellStyle name="Note 2 2 2 3 2 3" xfId="21620" xr:uid="{628CC3C0-00B3-46E5-B28C-6CDD4582C480}"/>
    <cellStyle name="Note 2 2 2 3 3" xfId="14753" xr:uid="{CE5005EE-5B67-427B-8F5E-0EAA5181CE3B}"/>
    <cellStyle name="Note 2 2 2 3 3 2" xfId="35624" xr:uid="{7B9AA9CC-B8EF-4612-B894-44C28E0C0BDA}"/>
    <cellStyle name="Note 2 2 2 3 3 3" xfId="36490" xr:uid="{BBD07B7A-DCB5-460C-B240-B4E4C1C5E2C5}"/>
    <cellStyle name="Note 2 2 2 3 3 4" xfId="25255" xr:uid="{B1672F9C-2B5F-4CF0-981C-8E5EA82F5D46}"/>
    <cellStyle name="Note 2 2 2 3 4" xfId="27599" xr:uid="{69569BDD-1401-4E5A-B619-76F4C66B5E27}"/>
    <cellStyle name="Note 2 2 2 3 5" xfId="17267" xr:uid="{B402AFA5-DF73-4242-B295-77712D530D10}"/>
    <cellStyle name="Note 2 2 2 4" xfId="5165" xr:uid="{5F981453-9E49-4ECD-BDE9-CA432A65B8DE}"/>
    <cellStyle name="Note 2 2 2 4 2" xfId="10059" xr:uid="{E10DE81B-BDC5-41B1-97BB-89A879AD27D6}"/>
    <cellStyle name="Note 2 2 2 4 2 2" xfId="32304" xr:uid="{62E81983-7CBF-4E39-AF8B-CB1360C15845}"/>
    <cellStyle name="Note 2 2 2 4 2 3" xfId="22041" xr:uid="{8985F01A-34EA-42E1-859C-AD70AE93DCFF}"/>
    <cellStyle name="Note 2 2 2 4 3" xfId="28044" xr:uid="{0118AA1C-1BDB-44DB-9FA9-7EB86B78DCE5}"/>
    <cellStyle name="Note 2 2 2 4 4" xfId="17717" xr:uid="{2C00816B-03C7-40BB-85D8-109DBA634959}"/>
    <cellStyle name="Note 2 2 2 5" xfId="3259" xr:uid="{CF31B0C7-5025-4B61-B59C-E2B5245A392F}"/>
    <cellStyle name="Note 2 2 2 5 2" xfId="8515" xr:uid="{F8789704-6C88-4492-8DC9-B3828C54DAF8}"/>
    <cellStyle name="Note 2 2 2 5 2 2" xfId="31043" xr:uid="{34A4EBAE-DFA5-453C-874B-27D95DD4EA55}"/>
    <cellStyle name="Note 2 2 2 5 2 3" xfId="20722" xr:uid="{4B62947F-6AE6-4DE9-96BC-B47B74F31191}"/>
    <cellStyle name="Note 2 2 2 5 3" xfId="26594" xr:uid="{C9336352-EAEA-4FAB-9BA1-33CE0B5A793A}"/>
    <cellStyle name="Note 2 2 2 5 4" xfId="16185" xr:uid="{442498D8-2DDC-43E1-AD6F-C13BE8D77E7B}"/>
    <cellStyle name="Note 2 2 2 6" xfId="4101" xr:uid="{E8FF207C-2D54-42B2-9345-07243C0B0B71}"/>
    <cellStyle name="Note 2 2 2 6 2" xfId="9180" xr:uid="{6286734A-065C-4A34-BC5E-52E8611D0D4C}"/>
    <cellStyle name="Note 2 2 2 6 2 2" xfId="31494" xr:uid="{EBE25506-A319-448D-A8EC-EB64BF53509B}"/>
    <cellStyle name="Note 2 2 2 6 2 3" xfId="21231" xr:uid="{B6ADB9E8-8A2E-48D0-A07D-CE544198A725}"/>
    <cellStyle name="Note 2 2 2 6 3" xfId="27150" xr:uid="{80231333-8880-4770-8E82-B3F1750CD17B}"/>
    <cellStyle name="Note 2 2 2 6 4" xfId="16816" xr:uid="{D0013DA4-2EE1-47FF-9154-75FB8A43C9BC}"/>
    <cellStyle name="Note 2 2 2 7" xfId="3231" xr:uid="{5D6D66CD-42A0-46E9-855F-89A2B64D30F6}"/>
    <cellStyle name="Note 2 2 2 7 2" xfId="8492" xr:uid="{7C3E35BA-7EE2-4F78-887F-2B86A733FB6E}"/>
    <cellStyle name="Note 2 2 2 7 2 2" xfId="31025" xr:uid="{81247258-F40D-4ABF-A419-E8AB63DA8A73}"/>
    <cellStyle name="Note 2 2 2 7 2 3" xfId="20704" xr:uid="{40A48B8F-F84A-4A3D-BFBB-354680865BCF}"/>
    <cellStyle name="Note 2 2 2 7 3" xfId="26571" xr:uid="{0BD5A964-9CEE-4E36-BFA4-7D773A80CE18}"/>
    <cellStyle name="Note 2 2 2 7 4" xfId="16162" xr:uid="{DBFFF108-CBD5-458A-8476-AD60F7B7B088}"/>
    <cellStyle name="Note 2 2 2 8" xfId="6688" xr:uid="{383B21A4-89FE-4980-ACCE-BEFA2DE9A518}"/>
    <cellStyle name="Note 2 2 2 8 2" xfId="29349" xr:uid="{6F6B185A-1901-4015-BAF5-B50DBF8CAB3E}"/>
    <cellStyle name="Note 2 2 2 8 3" xfId="19058" xr:uid="{496CEF38-0E24-49CE-87BB-AD1B99A04457}"/>
    <cellStyle name="Note 2 2 2 9" xfId="5443" xr:uid="{79ED392A-EC0A-45D0-8214-FE62AB8D648E}"/>
    <cellStyle name="Note 2 2 2 9 2" xfId="10288" xr:uid="{1F4B7B45-8B87-458E-8A84-16900259F5D3}"/>
    <cellStyle name="Note 2 2 2 9 2 2" xfId="32520" xr:uid="{F0D557D1-2058-4256-90B5-828E0A379080}"/>
    <cellStyle name="Note 2 2 2 9 2 3" xfId="22266" xr:uid="{A09D2674-E550-4BCA-9F3F-0DEBBBD04B6C}"/>
    <cellStyle name="Note 2 2 2 9 3" xfId="28264" xr:uid="{400E0B2C-F60F-47B6-8AAB-E6FEA8FC89C6}"/>
    <cellStyle name="Note 2 2 2 9 4" xfId="17966" xr:uid="{138E5A48-2D4F-45DB-A77D-82D79634524C}"/>
    <cellStyle name="Note 2 2 3" xfId="2695" xr:uid="{251735A5-EB9A-46A5-B6B9-24D0108FBBAA}"/>
    <cellStyle name="Note 2 2 3 10" xfId="3682" xr:uid="{2120827F-DBB6-464F-8CE5-FD1780FFC6FD}"/>
    <cellStyle name="Note 2 2 3 10 2" xfId="8884" xr:uid="{CEA96EE1-61A7-4A2C-B3A9-E5140CA630F2}"/>
    <cellStyle name="Note 2 2 3 10 2 2" xfId="31326" xr:uid="{AC2DA9CA-C23A-4BDA-A76C-AB8BD40AA577}"/>
    <cellStyle name="Note 2 2 3 10 2 3" xfId="21060" xr:uid="{A4D2890A-4E84-49B4-8DDE-CFFFCBCCA8FB}"/>
    <cellStyle name="Note 2 2 3 10 3" xfId="26908" xr:uid="{7A5047BC-1C5C-4928-B435-DB62673E9E45}"/>
    <cellStyle name="Note 2 2 3 10 4" xfId="16562" xr:uid="{FC6E36FA-4732-4770-961E-653E74D9EEDD}"/>
    <cellStyle name="Note 2 2 3 11" xfId="7974" xr:uid="{CD16E3C0-F189-42DF-BEA3-145A43F17705}"/>
    <cellStyle name="Note 2 2 3 11 2" xfId="12587" xr:uid="{CB1C61E6-507D-496E-BA71-E7F470AE88F5}"/>
    <cellStyle name="Note 2 2 3 11 2 2" xfId="34566" xr:uid="{BF1C2AE9-BCBA-42F7-8BBE-DF8EB9B3DD2B}"/>
    <cellStyle name="Note 2 2 3 11 2 3" xfId="24326" xr:uid="{33ED908F-0239-4B8F-8F93-4F9AF27A3830}"/>
    <cellStyle name="Note 2 2 3 11 3" xfId="30518" xr:uid="{6C928872-5A9C-4EB3-A2E9-164292C76E75}"/>
    <cellStyle name="Note 2 2 3 11 4" xfId="20232" xr:uid="{54336692-0280-4ACE-A8C5-953499040510}"/>
    <cellStyle name="Note 2 2 3 12" xfId="14448" xr:uid="{24406901-9549-49D2-B820-1AB38C88C432}"/>
    <cellStyle name="Note 2 2 3 12 2" xfId="35370" xr:uid="{53060968-CEF4-463B-BC10-49C130E07A3C}"/>
    <cellStyle name="Note 2 2 3 12 3" xfId="36337" xr:uid="{86A7913F-1E77-48E1-90CD-004DAC17899F}"/>
    <cellStyle name="Note 2 2 3 12 4" xfId="25015" xr:uid="{FB9BC11D-DAC1-47F1-BE8B-37A13811CBE2}"/>
    <cellStyle name="Note 2 2 3 13" xfId="26169" xr:uid="{7F5E1C58-A0B4-41D4-9C18-F32C49F059C7}"/>
    <cellStyle name="Note 2 2 3 14" xfId="15753" xr:uid="{1FAE6070-363D-4673-B8C8-743010ABE4E5}"/>
    <cellStyle name="Note 2 2 3 2" xfId="4046" xr:uid="{4BE735AF-A59F-43EF-918A-4B71479AA8DF}"/>
    <cellStyle name="Note 2 2 3 2 2" xfId="9133" xr:uid="{6670B33F-26D9-4897-BB16-9EBAE2ABC424}"/>
    <cellStyle name="Note 2 2 3 2 2 2" xfId="31452" xr:uid="{5D567726-E392-427D-8F42-B55A4CF1E8F7}"/>
    <cellStyle name="Note 2 2 3 2 2 3" xfId="21188" xr:uid="{F7CF9832-A805-435F-8E29-72B7317E82CD}"/>
    <cellStyle name="Note 2 2 3 2 3" xfId="14752" xr:uid="{0DF71866-CC65-4F92-BBD5-59EBFB19A7E2}"/>
    <cellStyle name="Note 2 2 3 2 3 2" xfId="35623" xr:uid="{B00B8DD3-24F8-4B59-8D8F-EE5E58FC43AA}"/>
    <cellStyle name="Note 2 2 3 2 3 3" xfId="36489" xr:uid="{F7E1C7EE-9741-4CC3-9C09-E41B25AA63D9}"/>
    <cellStyle name="Note 2 2 3 2 3 4" xfId="25254" xr:uid="{43A2B2BF-E30F-4DAB-8454-8E2BAB0B0374}"/>
    <cellStyle name="Note 2 2 3 2 4" xfId="27100" xr:uid="{7846C432-386A-40D2-8DA7-226A4E820428}"/>
    <cellStyle name="Note 2 2 3 2 5" xfId="16766" xr:uid="{6071E1E0-17B3-4B98-BBEF-6E1A4FC8C838}"/>
    <cellStyle name="Note 2 2 3 3" xfId="4584" xr:uid="{CF738666-1B2A-47E3-9251-16CD2D333879}"/>
    <cellStyle name="Note 2 2 3 3 2" xfId="9596" xr:uid="{8C980EE5-70B2-4CEB-A375-66F328B0E7AD}"/>
    <cellStyle name="Note 2 2 3 3 2 2" xfId="31861" xr:uid="{6A49ECF3-D3C3-4E02-9044-1C4448AE0285}"/>
    <cellStyle name="Note 2 2 3 3 2 3" xfId="21598" xr:uid="{340C7B8D-CF9B-4E91-88D5-63A37235898B}"/>
    <cellStyle name="Note 2 2 3 3 3" xfId="27577" xr:uid="{896B2F6A-1A03-491B-BD36-43E19EADACA0}"/>
    <cellStyle name="Note 2 2 3 3 4" xfId="17243" xr:uid="{7AB14727-5A82-4443-8120-E889BB47B56A}"/>
    <cellStyle name="Note 2 2 3 4" xfId="5140" xr:uid="{BAC396F8-70E7-4ADB-8F83-B85610336B97}"/>
    <cellStyle name="Note 2 2 3 4 2" xfId="10039" xr:uid="{09937E5F-C05D-4DF9-9FD2-D1D2AC37EF6C}"/>
    <cellStyle name="Note 2 2 3 4 2 2" xfId="32285" xr:uid="{F8803106-7C6F-4E78-877F-B275933712FA}"/>
    <cellStyle name="Note 2 2 3 4 2 3" xfId="22021" xr:uid="{BDFED0A2-B1F0-4C52-BD60-11963D2E5383}"/>
    <cellStyle name="Note 2 2 3 4 3" xfId="28021" xr:uid="{81FA0784-C725-414B-825A-91F3258A2CB6}"/>
    <cellStyle name="Note 2 2 3 4 4" xfId="17694" xr:uid="{BC052333-E73A-498A-9506-28432CE7DB76}"/>
    <cellStyle name="Note 2 2 3 5" xfId="3540" xr:uid="{3C14F872-DBAF-4AC6-BF73-C0330B4F4B80}"/>
    <cellStyle name="Note 2 2 3 5 2" xfId="8760" xr:uid="{D4AFDED0-4A07-4E0B-ABF8-B77DF688098D}"/>
    <cellStyle name="Note 2 2 3 5 2 2" xfId="31238" xr:uid="{49ED35E8-7E33-4EE5-A6BD-43F27090A96B}"/>
    <cellStyle name="Note 2 2 3 5 2 3" xfId="20947" xr:uid="{BEEAEEEF-E176-4B5A-B9D8-D3C2C299BBAB}"/>
    <cellStyle name="Note 2 2 3 5 3" xfId="26810" xr:uid="{22820D53-F890-4823-8687-5714E1E384C2}"/>
    <cellStyle name="Note 2 2 3 5 4" xfId="16439" xr:uid="{E60CAA30-9832-4D63-BC64-DED6C397D220}"/>
    <cellStyle name="Note 2 2 3 6" xfId="4378" xr:uid="{7F8A9B58-35FE-44FA-8688-7F8698879FD9}"/>
    <cellStyle name="Note 2 2 3 6 2" xfId="9423" xr:uid="{3CD28929-7900-43E6-BB73-9AA011B0C053}"/>
    <cellStyle name="Note 2 2 3 6 2 2" xfId="31706" xr:uid="{00727939-13CE-4A8F-9E18-269C12F9D8D2}"/>
    <cellStyle name="Note 2 2 3 6 2 3" xfId="21443" xr:uid="{839EB92F-8418-4EE4-818B-A289B3CE3B59}"/>
    <cellStyle name="Note 2 2 3 6 3" xfId="27394" xr:uid="{A8C8F730-6E04-4312-83D1-28F880860424}"/>
    <cellStyle name="Note 2 2 3 6 4" xfId="17060" xr:uid="{65476E0D-5959-4BDB-B674-A1D16DEDE62F}"/>
    <cellStyle name="Note 2 2 3 7" xfId="4206" xr:uid="{9A0C4BDD-E9E2-4CD3-AB07-E4011D771BFA}"/>
    <cellStyle name="Note 2 2 3 7 2" xfId="27248" xr:uid="{04F14B20-2DB6-4827-AB23-DF41FFC6CC29}"/>
    <cellStyle name="Note 2 2 3 7 3" xfId="16913" xr:uid="{FDC78425-6997-4F1C-9E6F-3530DED15160}"/>
    <cellStyle name="Note 2 2 3 8" xfId="6664" xr:uid="{948D236C-0F6C-472A-B26D-70480EB1AE8E}"/>
    <cellStyle name="Note 2 2 3 8 2" xfId="11394" xr:uid="{819F1D30-241F-4DD6-A7B2-862BEC4E2865}"/>
    <cellStyle name="Note 2 2 3 8 2 2" xfId="33492" xr:uid="{F6DC2A0B-8A22-4384-99ED-DC8CE5E0FE60}"/>
    <cellStyle name="Note 2 2 3 8 2 3" xfId="23246" xr:uid="{B1F4C467-6CAD-4B51-B225-59C0205D809C}"/>
    <cellStyle name="Note 2 2 3 8 3" xfId="29328" xr:uid="{38925ACC-8B14-4A42-8A67-56585E3AAE7D}"/>
    <cellStyle name="Note 2 2 3 8 4" xfId="19036" xr:uid="{429954D0-D342-4CA6-A03E-F8D4C95347F7}"/>
    <cellStyle name="Note 2 2 3 9" xfId="4448" xr:uid="{802F000E-6EA1-478D-B664-AE4EB7E58336}"/>
    <cellStyle name="Note 2 2 3 9 2" xfId="9488" xr:uid="{3A23CB0A-F4DA-4055-BFD2-076A4C063723}"/>
    <cellStyle name="Note 2 2 3 9 2 2" xfId="31767" xr:uid="{B98AEEBB-BB38-408C-8BD5-3CD1BB040E09}"/>
    <cellStyle name="Note 2 2 3 9 2 3" xfId="21502" xr:uid="{AFEC50A6-FE31-4E76-9699-E88819C67051}"/>
    <cellStyle name="Note 2 2 3 9 3" xfId="27460" xr:uid="{A3FCC3FF-40B8-4D1F-A66A-77F0F20BF286}"/>
    <cellStyle name="Note 2 2 3 9 4" xfId="17124" xr:uid="{C6AB8D39-B53C-4E70-88CE-01990D8D1D1E}"/>
    <cellStyle name="Note 2 2 4" xfId="2783" xr:uid="{0469B25E-671C-487F-BDE3-6FBB3AA0EDE8}"/>
    <cellStyle name="Note 2 2 4 10" xfId="7607" xr:uid="{1350B1CF-B5F0-4A2D-BBCF-AF1C8A0C7123}"/>
    <cellStyle name="Note 2 2 4 10 2" xfId="12232" xr:uid="{2357CED1-C76E-49E3-B997-5CFF2B1FD7CE}"/>
    <cellStyle name="Note 2 2 4 10 2 2" xfId="34229" xr:uid="{0733E228-201E-4D48-86E6-AEDA67F05A55}"/>
    <cellStyle name="Note 2 2 4 10 2 3" xfId="23989" xr:uid="{C4B8EB0F-B81E-4A01-BB0B-A83290A48D51}"/>
    <cellStyle name="Note 2 2 4 10 3" xfId="30160" xr:uid="{6E3F11E2-36C3-4743-8590-FCA2E278E383}"/>
    <cellStyle name="Note 2 2 4 10 4" xfId="19878" xr:uid="{D0662CC8-0B60-474A-B3EF-DB6FACEB177F}"/>
    <cellStyle name="Note 2 2 4 11" xfId="8048" xr:uid="{BFC59EF4-88B0-4B00-96E4-D2F4F5925FB7}"/>
    <cellStyle name="Note 2 2 4 11 2" xfId="12661" xr:uid="{20EAC6F4-79A5-466F-98C4-39DF65617FFF}"/>
    <cellStyle name="Note 2 2 4 11 2 2" xfId="34619" xr:uid="{007D314C-2D35-4415-9396-0B6870EBF2B6}"/>
    <cellStyle name="Note 2 2 4 11 2 3" xfId="24383" xr:uid="{6E3DA6D8-D829-4E4F-A683-57BC3E863160}"/>
    <cellStyle name="Note 2 2 4 11 3" xfId="30592" xr:uid="{1228DCB2-B1B5-4164-923D-6E28F25B0F8C}"/>
    <cellStyle name="Note 2 2 4 11 4" xfId="20306" xr:uid="{EBA47231-ECF5-4B2B-B92A-EF6D9823D83D}"/>
    <cellStyle name="Note 2 2 4 12" xfId="14634" xr:uid="{CDFF5D6B-7DDA-4C79-B460-447E0F6CE65A}"/>
    <cellStyle name="Note 2 2 4 12 2" xfId="35506" xr:uid="{50B2F083-659C-4182-913A-7341FFBB49B5}"/>
    <cellStyle name="Note 2 2 4 12 3" xfId="36384" xr:uid="{828B57EA-278D-430D-A826-10C6112FDF30}"/>
    <cellStyle name="Note 2 2 4 12 4" xfId="25137" xr:uid="{9CDE1315-6C71-4195-B76A-979C852E67ED}"/>
    <cellStyle name="Note 2 2 4 13" xfId="26226" xr:uid="{514B21FB-CA24-449E-8CAB-22BB4793B34E}"/>
    <cellStyle name="Note 2 2 4 14" xfId="15812" xr:uid="{48F0885E-B3D5-403F-9DC7-4B0EF1B402E5}"/>
    <cellStyle name="Note 2 2 4 2" xfId="4047" xr:uid="{9B69F6E3-A0BC-4115-A742-4C9BBC97616A}"/>
    <cellStyle name="Note 2 2 4 2 2" xfId="9134" xr:uid="{29CAAFE5-1654-4198-9568-75E06CE7EA32}"/>
    <cellStyle name="Note 2 2 4 2 2 2" xfId="31453" xr:uid="{FB6BBDAC-634E-4B7D-8153-B2C294FBF14B}"/>
    <cellStyle name="Note 2 2 4 2 2 3" xfId="21189" xr:uid="{BA6310B7-BBD1-48EE-9082-9459238D7AE3}"/>
    <cellStyle name="Note 2 2 4 2 3" xfId="14796" xr:uid="{68BA54BC-990C-4D6A-9D7E-1DB7A5E8F3F2}"/>
    <cellStyle name="Note 2 2 4 2 3 2" xfId="35667" xr:uid="{47E25442-7AD6-423C-AFF6-4CF8B9F87F19}"/>
    <cellStyle name="Note 2 2 4 2 3 3" xfId="36530" xr:uid="{EFFA6DF4-4EC6-4C41-AD2E-CDF528DF93F7}"/>
    <cellStyle name="Note 2 2 4 2 3 4" xfId="25298" xr:uid="{3510DCBE-B565-4EB2-B4C9-D771B4AFEC8F}"/>
    <cellStyle name="Note 2 2 4 2 4" xfId="27101" xr:uid="{B7241D72-0E09-4330-9A9C-92DDCA33831C}"/>
    <cellStyle name="Note 2 2 4 2 5" xfId="16767" xr:uid="{89C36F59-B231-4584-937E-429A2B8C1891}"/>
    <cellStyle name="Note 2 2 4 3" xfId="4670" xr:uid="{A915157D-537D-46DF-AB44-292D42825945}"/>
    <cellStyle name="Note 2 2 4 3 2" xfId="9657" xr:uid="{B7CE9A0A-FAD9-414A-87EC-71392FA5ECEB}"/>
    <cellStyle name="Note 2 2 4 3 2 2" xfId="31917" xr:uid="{6AF32E0C-03BD-45C2-9A7D-E53DA3ED26B2}"/>
    <cellStyle name="Note 2 2 4 3 2 3" xfId="21653" xr:uid="{093C8A22-9540-4AF7-8F5B-71CC96F25940}"/>
    <cellStyle name="Note 2 2 4 3 3" xfId="27634" xr:uid="{ABF3D7D3-815D-46A4-9576-C5729357E036}"/>
    <cellStyle name="Note 2 2 4 3 4" xfId="17301" xr:uid="{31EACC03-F80B-474C-B957-1DBF08E455E7}"/>
    <cellStyle name="Note 2 2 4 4" xfId="5214" xr:uid="{FD091020-1649-4BD2-BD9C-4CF79F32CADE}"/>
    <cellStyle name="Note 2 2 4 4 2" xfId="10094" xr:uid="{E4040FC1-AF62-45BC-8AC7-CFB6739006ED}"/>
    <cellStyle name="Note 2 2 4 4 2 2" xfId="32338" xr:uid="{A772CB54-9C8C-4AC3-AA1D-41D1391D8DC0}"/>
    <cellStyle name="Note 2 2 4 4 2 3" xfId="22076" xr:uid="{6FA2FD8F-F10A-49BC-BDFA-769FA2C1C937}"/>
    <cellStyle name="Note 2 2 4 4 3" xfId="28082" xr:uid="{3048745A-5D63-4ACC-AD9D-263311B7D1A1}"/>
    <cellStyle name="Note 2 2 4 4 4" xfId="17763" xr:uid="{AA7D1E83-30C1-4B79-ADAC-BD95D1074CAD}"/>
    <cellStyle name="Note 2 2 4 5" xfId="3298" xr:uid="{05D88259-0D17-48D3-8D82-52D63E731A0A}"/>
    <cellStyle name="Note 2 2 4 5 2" xfId="8545" xr:uid="{AE6D5582-5CD6-4EC6-80BA-F8D20F7DBE03}"/>
    <cellStyle name="Note 2 2 4 5 2 2" xfId="31072" xr:uid="{15124196-182C-4BC9-AAB6-0A07C0E54C68}"/>
    <cellStyle name="Note 2 2 4 5 2 3" xfId="20751" xr:uid="{5A269897-9905-4895-B2A1-F2D17446840B}"/>
    <cellStyle name="Note 2 2 4 5 3" xfId="26632" xr:uid="{9F8CACDD-7086-4974-9727-69D57BF14DBA}"/>
    <cellStyle name="Note 2 2 4 5 4" xfId="16223" xr:uid="{6B8C1BAC-C55E-4EDF-AAC5-391399341C9D}"/>
    <cellStyle name="Note 2 2 4 6" xfId="4514" xr:uid="{4D61FB01-275A-498C-B305-5CB2A20DE951}"/>
    <cellStyle name="Note 2 2 4 6 2" xfId="9537" xr:uid="{E8AC06CA-E1D1-4DF8-A9FE-9FD65BADA974}"/>
    <cellStyle name="Note 2 2 4 6 2 2" xfId="31806" xr:uid="{0547B37A-B9C7-4382-B253-26FAF46A5A7E}"/>
    <cellStyle name="Note 2 2 4 6 2 3" xfId="21543" xr:uid="{832F1D04-CEF1-442B-8EAD-DFF7A42FAFD2}"/>
    <cellStyle name="Note 2 2 4 6 3" xfId="27515" xr:uid="{0EF2853F-C653-4DDC-B042-4CD61C100C57}"/>
    <cellStyle name="Note 2 2 4 6 4" xfId="17181" xr:uid="{610CC883-1F7A-40B4-86EA-4F15637594FE}"/>
    <cellStyle name="Note 2 2 4 7" xfId="4450" xr:uid="{28CE31C4-09F7-476A-897F-6561BAE0A2CD}"/>
    <cellStyle name="Note 2 2 4 7 2" xfId="27461" xr:uid="{2C6F71CB-DF2B-4301-A3CE-EF70A6B490D2}"/>
    <cellStyle name="Note 2 2 4 7 3" xfId="17125" xr:uid="{DCDDD6E6-66ED-47CA-ACA9-1B713803B235}"/>
    <cellStyle name="Note 2 2 4 8" xfId="6733" xr:uid="{533FF942-471E-4246-AD7D-D15523044EF0}"/>
    <cellStyle name="Note 2 2 4 8 2" xfId="11456" xr:uid="{0B6F8802-091D-46ED-AC7A-12CC5FF98462}"/>
    <cellStyle name="Note 2 2 4 8 2 2" xfId="33541" xr:uid="{9811544D-E837-4DA8-92FD-16ED104C6FE9}"/>
    <cellStyle name="Note 2 2 4 8 2 3" xfId="23296" xr:uid="{DF9C191C-4CEA-44E6-BE2B-DF4540FD8558}"/>
    <cellStyle name="Note 2 2 4 8 3" xfId="29384" xr:uid="{08479286-9064-4B6B-89BF-751DD6373FC1}"/>
    <cellStyle name="Note 2 2 4 8 4" xfId="19093" xr:uid="{437DA07B-0826-42FA-A2F3-C875579E62F0}"/>
    <cellStyle name="Note 2 2 4 9" xfId="7205" xr:uid="{2AD624DA-2906-4C71-A25F-2B5A0FA7ADE8}"/>
    <cellStyle name="Note 2 2 4 9 2" xfId="11832" xr:uid="{174D63B5-D383-40F7-95B6-68D3EB2D7EBD}"/>
    <cellStyle name="Note 2 2 4 9 2 2" xfId="33879" xr:uid="{C17D87D2-3E9E-4AC5-ACF7-C5C51702C625}"/>
    <cellStyle name="Note 2 2 4 9 2 3" xfId="23637" xr:uid="{15672C1C-AC77-44F0-8736-32CC0D806A32}"/>
    <cellStyle name="Note 2 2 4 9 3" xfId="29811" xr:uid="{D26E02A4-8A60-480B-86BB-E4560DC4AE0E}"/>
    <cellStyle name="Note 2 2 4 9 4" xfId="19525" xr:uid="{5FFB6C74-C43A-4840-866E-47AB1DBE3C0F}"/>
    <cellStyle name="Note 2 2 5" xfId="3077" xr:uid="{E28B14DF-C899-45D3-9681-2F5F7EA3C465}"/>
    <cellStyle name="Note 2 2 5 10" xfId="8295" xr:uid="{11ED4F1D-559E-4136-A0F8-B146E658110A}"/>
    <cellStyle name="Note 2 2 5 10 2" xfId="12892" xr:uid="{CB70F06D-DB01-4FBA-AC2C-98B03C4908A9}"/>
    <cellStyle name="Note 2 2 5 10 2 2" xfId="34807" xr:uid="{69A6FEAD-2F06-4FDD-B400-8BFE4AA05FAC}"/>
    <cellStyle name="Note 2 2 5 10 2 3" xfId="24579" xr:uid="{26F43578-3B14-4AD3-87FF-1D192744A09E}"/>
    <cellStyle name="Note 2 2 5 10 3" xfId="30839" xr:uid="{1F2F53FB-CCD4-4AFC-8515-AD512783DB3A}"/>
    <cellStyle name="Note 2 2 5 10 4" xfId="20538" xr:uid="{0C92A063-9423-494F-B392-13BEBD73B517}"/>
    <cellStyle name="Note 2 2 5 11" xfId="14683" xr:uid="{36C4A484-4507-4927-B113-84604CE82A0F}"/>
    <cellStyle name="Note 2 2 5 11 2" xfId="35554" xr:uid="{12E702CD-7D9A-48AD-A119-E2A4C6BE65D5}"/>
    <cellStyle name="Note 2 2 5 11 3" xfId="36430" xr:uid="{C397D614-31E0-45E0-A503-9B3F879C2C36}"/>
    <cellStyle name="Note 2 2 5 11 4" xfId="25185" xr:uid="{753EB4FA-0C50-48D9-9D96-579B736ADE26}"/>
    <cellStyle name="Note 2 2 5 12" xfId="26434" xr:uid="{4E1F41D0-2FA4-48F1-85CA-5D22CB16D516}"/>
    <cellStyle name="Note 2 2 5 13" xfId="16023" xr:uid="{4D20D7F3-7A5B-40C5-A381-B470F6901ADD}"/>
    <cellStyle name="Note 2 2 5 2" xfId="4973" xr:uid="{75B23C3F-B4EA-4F9B-B57F-3F44510F38DE}"/>
    <cellStyle name="Note 2 2 5 2 2" xfId="9892" xr:uid="{7A77D1B3-D73D-4C9D-AEBE-C1687E8AC63A}"/>
    <cellStyle name="Note 2 2 5 2 2 2" xfId="32139" xr:uid="{CF4FE102-2EB4-4CDD-9F62-A61D998F82B3}"/>
    <cellStyle name="Note 2 2 5 2 2 3" xfId="21874" xr:uid="{29486778-F891-4D4E-A91F-11A207432655}"/>
    <cellStyle name="Note 2 2 5 2 3" xfId="27863" xr:uid="{5CC56A27-9B91-4C27-934A-428612527F46}"/>
    <cellStyle name="Note 2 2 5 2 4" xfId="17535" xr:uid="{222C79BA-E794-404E-9F52-4748D096FE28}"/>
    <cellStyle name="Note 2 2 5 3" xfId="5482" xr:uid="{F2CF8D7F-25F3-4185-A914-DE85E48536BD}"/>
    <cellStyle name="Note 2 2 5 3 2" xfId="10324" xr:uid="{59849883-09ED-4E5A-A742-60DD02FC4096}"/>
    <cellStyle name="Note 2 2 5 3 2 2" xfId="32556" xr:uid="{BAF5A9B4-F57F-4DE8-A461-2F47A90A26DB}"/>
    <cellStyle name="Note 2 2 5 3 2 3" xfId="22302" xr:uid="{87B6CDCD-637F-49F5-A53B-3012FA8EDC8B}"/>
    <cellStyle name="Note 2 2 5 3 3" xfId="28303" xr:uid="{6632C2F4-EC1E-427F-A1DF-4B7FE511834B}"/>
    <cellStyle name="Note 2 2 5 3 4" xfId="18005" xr:uid="{2DCB9B08-551C-45F2-BB52-B291F00CCCA8}"/>
    <cellStyle name="Note 2 2 5 4" xfId="6118" xr:uid="{8E3DEFAD-0C30-4F6C-8E11-5B0185FBB23B}"/>
    <cellStyle name="Note 2 2 5 4 2" xfId="10870" xr:uid="{1ABF3F90-98D7-433A-BE07-2564F38562D7}"/>
    <cellStyle name="Note 2 2 5 4 2 2" xfId="33024" xr:uid="{0A98F4FA-A911-496F-907A-5153FD54118F}"/>
    <cellStyle name="Note 2 2 5 4 2 3" xfId="22774" xr:uid="{ABC8585D-F212-4DF8-9BF3-069A47F429C4}"/>
    <cellStyle name="Note 2 2 5 4 3" xfId="28844" xr:uid="{198D8F54-8DDB-47E3-85EC-CE6AD41F8706}"/>
    <cellStyle name="Note 2 2 5 4 4" xfId="18547" xr:uid="{B28D133D-D8E2-4E76-BB9E-37F0DD01CAE0}"/>
    <cellStyle name="Note 2 2 5 5" xfId="6480" xr:uid="{9AA09671-F016-4608-800B-09146D0E7F34}"/>
    <cellStyle name="Note 2 2 5 5 2" xfId="11219" xr:uid="{C0FF9C2C-3752-4D4D-880F-8BE667103244}"/>
    <cellStyle name="Note 2 2 5 5 2 2" xfId="33343" xr:uid="{E8C52DBE-EFCD-47D1-BD2A-660FC9D30EF0}"/>
    <cellStyle name="Note 2 2 5 5 2 3" xfId="23097" xr:uid="{9D860E60-EC6F-469A-AC5D-C8E2A8E681A2}"/>
    <cellStyle name="Note 2 2 5 5 3" xfId="29173" xr:uid="{12514754-FF67-4E27-8ABF-63402CC6D8D3}"/>
    <cellStyle name="Note 2 2 5 5 4" xfId="18881" xr:uid="{169BEBCB-22D4-4E0C-8ED0-7F7EA4969B4F}"/>
    <cellStyle name="Note 2 2 5 6" xfId="4928" xr:uid="{45CC4F7D-E7D5-4683-BAC6-BEFA328CE7FC}"/>
    <cellStyle name="Note 2 2 5 6 2" xfId="27820" xr:uid="{DF2768F5-7879-4AD0-BA36-9C7E6C9ECACE}"/>
    <cellStyle name="Note 2 2 5 6 3" xfId="17492" xr:uid="{FCE8A5BF-50CD-40A3-AC83-1A0397E76B78}"/>
    <cellStyle name="Note 2 2 5 7" xfId="7089" xr:uid="{C36E152C-31C6-4957-AF77-962E84C86127}"/>
    <cellStyle name="Note 2 2 5 7 2" xfId="11719" xr:uid="{93248062-445A-4287-A03C-838FCF4696F8}"/>
    <cellStyle name="Note 2 2 5 7 2 2" xfId="33770" xr:uid="{33FFD867-9A8C-4AD8-B51C-CE723F72BE45}"/>
    <cellStyle name="Note 2 2 5 7 2 3" xfId="23529" xr:uid="{F529CF15-550C-45C2-A650-0AF5E7574C30}"/>
    <cellStyle name="Note 2 2 5 7 3" xfId="29703" xr:uid="{423C742C-EC92-4C72-A4B4-D4C1042F3949}"/>
    <cellStyle name="Note 2 2 5 7 4" xfId="19417" xr:uid="{D89E17BB-B4BB-43EA-BA6C-0739A5E84901}"/>
    <cellStyle name="Note 2 2 5 8" xfId="7473" xr:uid="{CE034FDB-0999-48A1-9871-6FC78A3AFC1D}"/>
    <cellStyle name="Note 2 2 5 8 2" xfId="12100" xr:uid="{D68D08C7-E17B-44E5-842A-F8EE92E94BFE}"/>
    <cellStyle name="Note 2 2 5 8 2 2" xfId="34116" xr:uid="{0305C06E-F3DA-4F0E-BDB6-45B5CF8B9D5B}"/>
    <cellStyle name="Note 2 2 5 8 2 3" xfId="23877" xr:uid="{8D4CD593-C534-483C-910E-2FEEBD8A0352}"/>
    <cellStyle name="Note 2 2 5 8 3" xfId="30047" xr:uid="{81FD1FC7-3A18-435C-A388-B964BAC51A78}"/>
    <cellStyle name="Note 2 2 5 8 4" xfId="19765" xr:uid="{8467BA05-5225-4C7F-8590-88ED0389EB00}"/>
    <cellStyle name="Note 2 2 5 9" xfId="7685" xr:uid="{41EE78CE-1A84-4E50-975B-9B80B94F1728}"/>
    <cellStyle name="Note 2 2 5 9 2" xfId="12309" xr:uid="{B5265214-3072-4CD0-BDDD-954C13E69140}"/>
    <cellStyle name="Note 2 2 5 9 2 2" xfId="34304" xr:uid="{0EF602B6-09F3-409D-B420-99F9A7AF1F24}"/>
    <cellStyle name="Note 2 2 5 9 2 3" xfId="24063" xr:uid="{87D61A38-0559-4B48-A596-64B9818C4C24}"/>
    <cellStyle name="Note 2 2 5 9 3" xfId="30235" xr:uid="{7BBA5E3C-B1AC-49C9-B85C-4A67685483B7}"/>
    <cellStyle name="Note 2 2 5 9 4" xfId="19952" xr:uid="{EC2CDDA1-3CEC-499C-AAF9-66BCFA384ACB}"/>
    <cellStyle name="Note 2 2 6" xfId="3601" xr:uid="{03DB82DD-A8F7-4596-B9B0-AB660AE10FC0}"/>
    <cellStyle name="Note 2 2 6 2" xfId="8809" xr:uid="{7DA9D88E-E325-4C34-81E7-FF78E4CC16D0}"/>
    <cellStyle name="Note 2 2 6 2 2" xfId="31284" xr:uid="{E8D908CA-4A20-4157-B5D9-F1AF1F9D5DB5}"/>
    <cellStyle name="Note 2 2 6 2 3" xfId="20993" xr:uid="{534F6F53-2379-4B1D-981A-426363585AE1}"/>
    <cellStyle name="Note 2 2 6 3" xfId="26864" xr:uid="{3482E744-960C-4BF0-8359-03455CEBD4DF}"/>
    <cellStyle name="Note 2 2 6 4" xfId="16493" xr:uid="{58669C40-A0C0-4E4C-A1EA-523D1AA25B3D}"/>
    <cellStyle name="Note 2 2 7" xfId="3230" xr:uid="{AB75AC8F-BD05-4417-8A3E-2C7D6A289247}"/>
    <cellStyle name="Note 2 2 7 2" xfId="8491" xr:uid="{E034B1BC-FD04-4FCD-99BC-DD325FCEEB18}"/>
    <cellStyle name="Note 2 2 7 2 2" xfId="31024" xr:uid="{080F63C3-F414-4B27-9EAF-97D0043249FF}"/>
    <cellStyle name="Note 2 2 7 2 3" xfId="20703" xr:uid="{7A1E20B1-DE36-4AEB-939E-3849338D8909}"/>
    <cellStyle name="Note 2 2 7 3" xfId="26570" xr:uid="{2CFBBAC3-4BB4-407D-9D06-41A01B069D64}"/>
    <cellStyle name="Note 2 2 7 4" xfId="16161" xr:uid="{0CDADC23-0CB2-488F-AC0F-50768F7C7347}"/>
    <cellStyle name="Note 2 2 8" xfId="7570" xr:uid="{24321258-F43F-40C9-96A1-AB86B3028ABE}"/>
    <cellStyle name="Note 2 2 8 2" xfId="12197" xr:uid="{66782077-87B6-4C20-B481-6A98F79799AB}"/>
    <cellStyle name="Note 2 2 8 2 2" xfId="34209" xr:uid="{67EBDB23-A3D1-474D-AE58-35550E45E26B}"/>
    <cellStyle name="Note 2 2 8 2 3" xfId="23970" xr:uid="{F3EB79CE-5777-4986-A566-D3A63E3D85B0}"/>
    <cellStyle name="Note 2 2 8 3" xfId="30140" xr:uid="{DC3FCBAB-7992-4E13-AC9F-B86A85095EBA}"/>
    <cellStyle name="Note 2 2 8 4" xfId="19858" xr:uid="{36449451-1832-4472-9D25-2CAB9FA76E33}"/>
    <cellStyle name="Note 2 2 9" xfId="7806" xr:uid="{5EF4A6EC-858A-4E44-9AB0-EA87B5A07F9E}"/>
    <cellStyle name="Note 2 2 9 2" xfId="12421" xr:uid="{171F95A8-01BE-4ED9-96EC-63956906C45C}"/>
    <cellStyle name="Note 2 2 9 2 2" xfId="34410" xr:uid="{4B917ECE-4558-4F99-A563-A8413CAD23D8}"/>
    <cellStyle name="Note 2 2 9 2 3" xfId="24168" xr:uid="{DEE791F0-DBA8-4571-BA07-A5922FD5E3DD}"/>
    <cellStyle name="Note 2 2 9 3" xfId="30350" xr:uid="{7C2B8E2F-EA00-4640-9E96-A6CF18601609}"/>
    <cellStyle name="Note 2 2 9 4" xfId="20065" xr:uid="{4C23BA70-0FC4-42BD-B3E8-DBB32B8ED392}"/>
    <cellStyle name="Note 2 3" xfId="2702" xr:uid="{9B4F6641-97CF-42CB-8C61-B6E693EF62F8}"/>
    <cellStyle name="Note 2 3 10" xfId="6605" xr:uid="{AC4C33E9-F68B-4508-BD49-0C57703AF71C}"/>
    <cellStyle name="Note 2 3 10 2" xfId="11337" xr:uid="{DF5A59D4-C7C0-4E86-9E25-BA8B75205AAF}"/>
    <cellStyle name="Note 2 3 10 2 2" xfId="33442" xr:uid="{A4053961-0878-4AEC-9E1A-648385FA29C0}"/>
    <cellStyle name="Note 2 3 10 2 3" xfId="23196" xr:uid="{A3C25F26-938B-4828-948A-A524D6035B36}"/>
    <cellStyle name="Note 2 3 10 3" xfId="29276" xr:uid="{DF67834A-4475-480F-82CC-B63F9EE8E892}"/>
    <cellStyle name="Note 2 3 10 4" xfId="18984" xr:uid="{957FA389-1C24-413C-B1A1-342FE6DEDD53}"/>
    <cellStyle name="Note 2 3 11" xfId="3608" xr:uid="{4F14B164-C48D-4E39-8966-7EC38DA032A8}"/>
    <cellStyle name="Note 2 3 11 2" xfId="8814" xr:uid="{96193F2A-5EDC-4FDE-A5C5-D09AD866D66E}"/>
    <cellStyle name="Note 2 3 11 2 2" xfId="31287" xr:uid="{B5D3EC24-901D-412A-B349-0D80CFCE0C54}"/>
    <cellStyle name="Note 2 3 11 2 3" xfId="20996" xr:uid="{3FEA0841-7E74-41B8-A3F4-6524716CA64F}"/>
    <cellStyle name="Note 2 3 11 3" xfId="26869" xr:uid="{91D6EFCB-0FE2-41A3-B7E6-2B971E6FFAF4}"/>
    <cellStyle name="Note 2 3 11 4" xfId="16498" xr:uid="{1A171BFC-4399-4473-96C8-BF6267522778}"/>
    <cellStyle name="Note 2 3 12" xfId="7981" xr:uid="{B646AF37-8747-4266-9B45-617812B3FF94}"/>
    <cellStyle name="Note 2 3 12 2" xfId="12594" xr:uid="{B1F5ED35-4E0B-4DDF-8884-727BA80317D4}"/>
    <cellStyle name="Note 2 3 12 2 2" xfId="34573" xr:uid="{4FA395AE-A014-4FCA-9EB4-4FCC713DEF79}"/>
    <cellStyle name="Note 2 3 12 2 3" xfId="24333" xr:uid="{6D12E79B-07C4-40CB-AC89-644E3A6BED9D}"/>
    <cellStyle name="Note 2 3 12 3" xfId="30525" xr:uid="{CA9DEB8B-83DA-4A39-917E-C8D67D4C3637}"/>
    <cellStyle name="Note 2 3 12 4" xfId="20239" xr:uid="{813B95BD-E696-4D25-AADD-4D820A993A8A}"/>
    <cellStyle name="Note 2 3 13" xfId="13748" xr:uid="{8D2826AA-AA73-46DA-8ABC-288E7041AA07}"/>
    <cellStyle name="Note 2 3 13 2" xfId="35138" xr:uid="{DDBA5E5D-2DEE-4983-9D78-EA8FCD383337}"/>
    <cellStyle name="Note 2 3 13 3" xfId="36262" xr:uid="{AFD69D94-DB78-46AB-8332-91C2C23E5510}"/>
    <cellStyle name="Note 2 3 13 4" xfId="24829" xr:uid="{AE0BDB8D-A8E4-4D68-A526-0D3BD8C5B75D}"/>
    <cellStyle name="Note 2 3 14" xfId="26176" xr:uid="{9B08A664-6F85-4055-B13A-6E27896844E0}"/>
    <cellStyle name="Note 2 3 15" xfId="15760" xr:uid="{25232B2B-7BBC-4C9C-AC07-855DF1A7B3F1}"/>
    <cellStyle name="Note 2 3 2" xfId="4048" xr:uid="{418E584B-2246-453C-BBD1-B6BF2C09E20C}"/>
    <cellStyle name="Note 2 3 2 2" xfId="9135" xr:uid="{C034D751-304C-4A0E-A6FB-8CF5114975EC}"/>
    <cellStyle name="Note 2 3 2 2 2" xfId="14797" xr:uid="{5AA6CE6D-E7C7-4792-8330-F7AD1FDB5FB3}"/>
    <cellStyle name="Note 2 3 2 2 2 2" xfId="35668" xr:uid="{21177DC9-110C-42F9-95C3-06DBBF25DDE3}"/>
    <cellStyle name="Note 2 3 2 2 2 3" xfId="36531" xr:uid="{A2015483-A71E-4CAB-8A7C-5667AC6C8C81}"/>
    <cellStyle name="Note 2 3 2 2 2 4" xfId="25299" xr:uid="{7E99C6E8-B1FF-4679-9B76-D46CEB6DDFDF}"/>
    <cellStyle name="Note 2 3 2 2 3" xfId="14635" xr:uid="{49B8F61A-A0DA-4200-8F48-8EE54EC9BCA2}"/>
    <cellStyle name="Note 2 3 2 2 3 2" xfId="35507" xr:uid="{BB33DCA1-D8D6-4CB7-A739-C641E6FE1498}"/>
    <cellStyle name="Note 2 3 2 2 3 3" xfId="36385" xr:uid="{4D1EA99D-5158-4B85-9413-1534AE4D23B5}"/>
    <cellStyle name="Note 2 3 2 2 3 4" xfId="25138" xr:uid="{38239495-DDAC-472A-9631-3429902197F5}"/>
    <cellStyle name="Note 2 3 2 2 4" xfId="31454" xr:uid="{AE93D0ED-9F71-456E-BB25-9F9994BD74CD}"/>
    <cellStyle name="Note 2 3 2 2 5" xfId="21190" xr:uid="{D3D3D4E9-94C0-4CAB-872E-7D6D5E111CA7}"/>
    <cellStyle name="Note 2 3 2 3" xfId="14772" xr:uid="{FA012532-60D8-44BF-A236-510AF841E189}"/>
    <cellStyle name="Note 2 3 2 3 2" xfId="35643" xr:uid="{1D95C5A3-21A8-456C-AE07-64B1E5D60E7C}"/>
    <cellStyle name="Note 2 3 2 3 3" xfId="36506" xr:uid="{C8F55886-862F-4178-8EE9-AE23FDABBF2B}"/>
    <cellStyle name="Note 2 3 2 3 4" xfId="25274" xr:uid="{39FDEC31-FF12-489D-A781-808586099E0A}"/>
    <cellStyle name="Note 2 3 2 4" xfId="14584" xr:uid="{93160E12-6755-45EB-B839-ABB1F1CEEB0D}"/>
    <cellStyle name="Note 2 3 2 4 2" xfId="35459" xr:uid="{98437E85-8595-4891-ACA9-E5AFD14A624F}"/>
    <cellStyle name="Note 2 3 2 4 3" xfId="36360" xr:uid="{6BCE950F-BBCF-4CD5-9FD2-E7D1EA0E1EBE}"/>
    <cellStyle name="Note 2 3 2 4 4" xfId="25092" xr:uid="{7C864D93-D6E8-44F0-9AFD-5F886562DDE6}"/>
    <cellStyle name="Note 2 3 2 5" xfId="27102" xr:uid="{42F2150E-0157-41F6-9BA6-7C4D7C4DD82F}"/>
    <cellStyle name="Note 2 3 2 6" xfId="16768" xr:uid="{2D1394F9-2C2A-466A-8160-92BF8FF4562F}"/>
    <cellStyle name="Note 2 3 3" xfId="4591" xr:uid="{87911133-FB6A-4DF9-B659-6125C828A348}"/>
    <cellStyle name="Note 2 3 3 2" xfId="9603" xr:uid="{CDCFB9CB-B15F-4651-898E-B06C3222F09A}"/>
    <cellStyle name="Note 2 3 3 2 2" xfId="14754" xr:uid="{0B92B4A1-5A93-4563-A5EA-9896F9BD3CC8}"/>
    <cellStyle name="Note 2 3 3 2 2 2" xfId="35625" xr:uid="{4DF3A9E5-DBCD-4A01-85AB-8F0B059652D0}"/>
    <cellStyle name="Note 2 3 3 2 2 3" xfId="36491" xr:uid="{2C4B7751-23AB-4BF1-A697-4A4B2F0ADF71}"/>
    <cellStyle name="Note 2 3 3 2 2 4" xfId="25256" xr:uid="{0FFBBA5A-C46C-47EF-BCB1-5C4F327E91FF}"/>
    <cellStyle name="Note 2 3 3 2 3" xfId="31868" xr:uid="{97B9DCB2-66AA-4EF2-94EB-D03F64BE9D91}"/>
    <cellStyle name="Note 2 3 3 2 4" xfId="21605" xr:uid="{3FA17389-4153-4DE7-AC7F-C86BE834810A}"/>
    <cellStyle name="Note 2 3 3 3" xfId="14450" xr:uid="{5EDE9AE3-FF12-423B-8F8D-C377DEF265FC}"/>
    <cellStyle name="Note 2 3 3 3 2" xfId="35372" xr:uid="{08D4EA96-29A2-4C22-AE92-61F446EA618F}"/>
    <cellStyle name="Note 2 3 3 3 3" xfId="36339" xr:uid="{9CD71A80-9282-4D0E-8D51-D24DCA8D5C71}"/>
    <cellStyle name="Note 2 3 3 3 4" xfId="25017" xr:uid="{64DB3FC6-8C94-484E-AAFE-FEBA8DB6ED30}"/>
    <cellStyle name="Note 2 3 3 4" xfId="27584" xr:uid="{0D4F27A6-89CC-4DF8-8CF1-D7E4AE11F84E}"/>
    <cellStyle name="Note 2 3 3 5" xfId="17250" xr:uid="{DE2A7561-4873-4AD1-9C69-0A87E4BB3B19}"/>
    <cellStyle name="Note 2 3 4" xfId="5146" xr:uid="{C3D3BCE4-60DA-4FA2-B949-4EC7F4C8F819}"/>
    <cellStyle name="Note 2 3 4 2" xfId="10044" xr:uid="{4096C4BE-E281-4BC8-AA49-24889414FE22}"/>
    <cellStyle name="Note 2 3 4 2 2" xfId="14798" xr:uid="{3DEA2063-205A-430C-96BC-FF93A08EB237}"/>
    <cellStyle name="Note 2 3 4 2 2 2" xfId="35669" xr:uid="{19F3F493-40C4-4735-A770-ADAF379B6324}"/>
    <cellStyle name="Note 2 3 4 2 2 3" xfId="36532" xr:uid="{DFD04125-EB70-4C17-B378-E86D6CA5E5E4}"/>
    <cellStyle name="Note 2 3 4 2 2 4" xfId="25300" xr:uid="{41761183-6DCD-43B0-8FAD-A1ED7D64187D}"/>
    <cellStyle name="Note 2 3 4 2 3" xfId="32290" xr:uid="{5E86C477-6B68-420E-A238-CDD77BBBA552}"/>
    <cellStyle name="Note 2 3 4 2 4" xfId="22026" xr:uid="{1115919B-D2B4-4029-990A-25FB91E4C5E0}"/>
    <cellStyle name="Note 2 3 4 3" xfId="14636" xr:uid="{35224B03-8032-4AC2-868D-4394B7D9657B}"/>
    <cellStyle name="Note 2 3 4 3 2" xfId="35508" xr:uid="{40680397-1A32-4CB0-9CCA-B471F76EB906}"/>
    <cellStyle name="Note 2 3 4 3 3" xfId="36386" xr:uid="{B2AD757F-4BC5-4221-85D6-C10CF88B5939}"/>
    <cellStyle name="Note 2 3 4 3 4" xfId="25139" xr:uid="{C730AE81-0628-4449-A689-4BBB1AB85684}"/>
    <cellStyle name="Note 2 3 4 4" xfId="28027" xr:uid="{5F4C6FAA-B9D3-44F5-8542-9065282CA6FA}"/>
    <cellStyle name="Note 2 3 4 5" xfId="17700" xr:uid="{27CEA06B-934F-4972-824E-284A8F13D4B9}"/>
    <cellStyle name="Note 2 3 5" xfId="3276" xr:uid="{A7310335-0EE9-499B-AFA6-4A2F16005BB2}"/>
    <cellStyle name="Note 2 3 5 2" xfId="8528" xr:uid="{BBA3E16D-FBC9-407A-A829-3E5DE75DF6E2}"/>
    <cellStyle name="Note 2 3 5 2 2" xfId="31055" xr:uid="{82BCB1E2-17E9-497C-8AE1-2A1F5AE12635}"/>
    <cellStyle name="Note 2 3 5 2 3" xfId="20734" xr:uid="{D3EE016E-92F3-484D-B998-58E0E889DDD0}"/>
    <cellStyle name="Note 2 3 5 3" xfId="14684" xr:uid="{CB853307-7AB4-49F8-AAEB-C7FB65DCF409}"/>
    <cellStyle name="Note 2 3 5 3 2" xfId="35555" xr:uid="{84FCA57A-49C7-4A44-BC68-A19CD5932C05}"/>
    <cellStyle name="Note 2 3 5 3 3" xfId="36431" xr:uid="{6246A886-D38E-4268-AD20-83106F5A1691}"/>
    <cellStyle name="Note 2 3 5 3 4" xfId="25186" xr:uid="{42526E7D-6F77-498A-AB78-F1A4D13B1273}"/>
    <cellStyle name="Note 2 3 5 4" xfId="26610" xr:uid="{D3E0A917-B21B-403B-BE61-A208B295537E}"/>
    <cellStyle name="Note 2 3 5 5" xfId="16201" xr:uid="{3D25A010-1C0F-49AA-B855-F8BE067F8783}"/>
    <cellStyle name="Note 2 3 6" xfId="3282" xr:uid="{90F91532-893D-4950-8BBE-8CCA9A35767B}"/>
    <cellStyle name="Note 2 3 6 2" xfId="8534" xr:uid="{70A5DF6B-6114-466B-AA8C-BDFAB82BD64E}"/>
    <cellStyle name="Note 2 3 6 2 2" xfId="31061" xr:uid="{4A04721A-E278-40B2-B6B3-4BC3C4D79BC4}"/>
    <cellStyle name="Note 2 3 6 2 3" xfId="20740" xr:uid="{D311CF14-7BFD-4CFB-8C88-A78D8C7EBEB0}"/>
    <cellStyle name="Note 2 3 6 3" xfId="26616" xr:uid="{06AC9B18-9180-4B71-9530-44B59BCEC8DE}"/>
    <cellStyle name="Note 2 3 6 4" xfId="16207" xr:uid="{AABB310E-4F3F-4E59-BB41-0EB7253AEBC9}"/>
    <cellStyle name="Note 2 3 7" xfId="3644" xr:uid="{5B095F00-1F6F-411D-82E2-1375FDFCC16C}"/>
    <cellStyle name="Note 2 3 7 2" xfId="8850" xr:uid="{93E7BAA6-B5B3-48EB-A84C-87924C99055E}"/>
    <cellStyle name="Note 2 3 7 2 2" xfId="31294" xr:uid="{CD11E4A0-9826-46C1-862D-8D6146ECF2AB}"/>
    <cellStyle name="Note 2 3 7 2 3" xfId="21028" xr:uid="{E6E9BC8D-A294-4835-863C-B218E84D3CDB}"/>
    <cellStyle name="Note 2 3 7 3" xfId="26876" xr:uid="{30E7DB58-6FDA-4A74-A89D-103A0879A5DF}"/>
    <cellStyle name="Note 2 3 7 4" xfId="16530" xr:uid="{377BDF9E-3FFA-4DF6-852F-2A2B033B0949}"/>
    <cellStyle name="Note 2 3 8" xfId="6670" xr:uid="{2FC8DB35-83B9-4336-830C-D10DD881DD91}"/>
    <cellStyle name="Note 2 3 8 2" xfId="29334" xr:uid="{6C692B40-F2AD-4746-A33C-B61D4AFB28C5}"/>
    <cellStyle name="Note 2 3 8 3" xfId="19042" xr:uid="{2F4CEE8F-9CC2-4DDE-9AA6-00C8C76B5CB6}"/>
    <cellStyle name="Note 2 3 9" xfId="6306" xr:uid="{1CDECE51-BA93-4DD9-9A01-2A8A3E0E15D0}"/>
    <cellStyle name="Note 2 3 9 2" xfId="11049" xr:uid="{3716A8E3-B97D-40AA-97CD-D25A79F48695}"/>
    <cellStyle name="Note 2 3 9 2 2" xfId="33186" xr:uid="{6A8071CE-8E4B-4B8E-9FEF-22EAEB35C9EC}"/>
    <cellStyle name="Note 2 3 9 2 3" xfId="22937" xr:uid="{CB8A86A8-9664-4E7B-839B-6AF44B192434}"/>
    <cellStyle name="Note 2 3 9 3" xfId="29012" xr:uid="{4222E877-58C9-4F1B-A7A9-3F71DEE11E8A}"/>
    <cellStyle name="Note 2 3 9 4" xfId="18717" xr:uid="{F6A65CB3-75DE-4DF1-9287-4AA8F7BC3D54}"/>
    <cellStyle name="Note 2 4" xfId="2778" xr:uid="{E2E55CD8-2EB9-44E8-A1B8-16CF925A1628}"/>
    <cellStyle name="Note 2 4 10" xfId="5807" xr:uid="{985E1963-3549-4D3E-ABC5-3271F3860047}"/>
    <cellStyle name="Note 2 4 10 2" xfId="10600" xr:uid="{B0A5BDC6-3A0D-43B0-A1EB-60FD1CB10076}"/>
    <cellStyle name="Note 2 4 10 2 2" xfId="32777" xr:uid="{6336ED92-942C-439B-AAED-C7D045625702}"/>
    <cellStyle name="Note 2 4 10 2 3" xfId="22523" xr:uid="{62DB2DF6-4E23-4831-BDEF-44F9286F4CDB}"/>
    <cellStyle name="Note 2 4 10 3" xfId="28569" xr:uid="{B7D5210D-952F-44E1-B24E-2D0945C6D56F}"/>
    <cellStyle name="Note 2 4 10 4" xfId="18272" xr:uid="{C120CFAF-3F9B-4AEB-926F-E4E3D861B787}"/>
    <cellStyle name="Note 2 4 11" xfId="8045" xr:uid="{C4656241-6612-4D55-8570-BBB647E37BAA}"/>
    <cellStyle name="Note 2 4 11 2" xfId="12658" xr:uid="{CF38F74E-5DB7-40DF-96ED-60AC3FBC4FB7}"/>
    <cellStyle name="Note 2 4 11 2 2" xfId="34616" xr:uid="{13FEB102-FEBB-4DE0-BF15-286764BC131A}"/>
    <cellStyle name="Note 2 4 11 2 3" xfId="24380" xr:uid="{B0A8FA58-4FD3-4797-82EA-3D9D1FE080C2}"/>
    <cellStyle name="Note 2 4 11 3" xfId="30589" xr:uid="{76680263-C601-421C-BB88-A4446A979AA4}"/>
    <cellStyle name="Note 2 4 11 4" xfId="20303" xr:uid="{A0D80917-4A2E-432E-B5CB-EAB6D40ED76A}"/>
    <cellStyle name="Note 2 4 12" xfId="14451" xr:uid="{9659ACBB-22FB-4967-BBF9-58E7295AAB22}"/>
    <cellStyle name="Note 2 4 12 2" xfId="35373" xr:uid="{B6E9AAF5-A541-4FA2-A6A2-D40DF3CFDD1C}"/>
    <cellStyle name="Note 2 4 12 3" xfId="36340" xr:uid="{EBFD4265-CF31-4FBC-8B7C-06404AD72140}"/>
    <cellStyle name="Note 2 4 12 4" xfId="25018" xr:uid="{4877981F-D239-4B70-9EDB-25FC8098923D}"/>
    <cellStyle name="Note 2 4 13" xfId="26223" xr:uid="{8DAA26A7-8CFA-4A34-BA1C-A9AB93A1EFDF}"/>
    <cellStyle name="Note 2 4 14" xfId="15809" xr:uid="{FA5F8F69-9EA1-4F5C-8844-D18D90787CD8}"/>
    <cellStyle name="Note 2 4 2" xfId="4049" xr:uid="{7A2EBDB9-0728-4E43-B400-1CAAB5EF589A}"/>
    <cellStyle name="Note 2 4 2 2" xfId="9136" xr:uid="{31E1268A-A7A7-43CD-AAC4-15012D545E8B}"/>
    <cellStyle name="Note 2 4 2 2 2" xfId="14799" xr:uid="{C18D9C46-DC60-4835-9290-09C0FC0C2039}"/>
    <cellStyle name="Note 2 4 2 2 2 2" xfId="35670" xr:uid="{D186C1B1-9940-4F45-B6A4-354E43C19381}"/>
    <cellStyle name="Note 2 4 2 2 2 3" xfId="36533" xr:uid="{A3258406-B2C1-42A7-8D5D-42DFBF9D9FB5}"/>
    <cellStyle name="Note 2 4 2 2 2 4" xfId="25301" xr:uid="{25164558-C291-41D8-B33C-D5BC5E4C022F}"/>
    <cellStyle name="Note 2 4 2 2 3" xfId="31455" xr:uid="{D8AA8931-3ECB-4F54-9804-AD4E7944D2ED}"/>
    <cellStyle name="Note 2 4 2 2 4" xfId="21191" xr:uid="{1CDC8CB3-C74A-431F-A424-FC44DCF6F3BF}"/>
    <cellStyle name="Note 2 4 2 3" xfId="14637" xr:uid="{B8E617FB-C3CE-4E34-BE24-472AF6CA1E19}"/>
    <cellStyle name="Note 2 4 2 3 2" xfId="35509" xr:uid="{6EFB8FF6-DB38-4A03-9DCB-1BEC7AD9EE76}"/>
    <cellStyle name="Note 2 4 2 3 3" xfId="36387" xr:uid="{FFB60E5D-05C1-4CD9-A22A-84C2724FE899}"/>
    <cellStyle name="Note 2 4 2 3 4" xfId="25140" xr:uid="{8531F232-AFAF-4473-B47F-54D869253D3C}"/>
    <cellStyle name="Note 2 4 2 4" xfId="27103" xr:uid="{6C21AABA-A139-4AC5-9845-9B74319C4BE8}"/>
    <cellStyle name="Note 2 4 2 5" xfId="16769" xr:uid="{BA0875D3-64DC-4AB8-AB1E-B196973957F8}"/>
    <cellStyle name="Note 2 4 3" xfId="4665" xr:uid="{BAD07A39-4F3C-444D-B768-FED40A917864}"/>
    <cellStyle name="Note 2 4 3 2" xfId="9652" xr:uid="{EFEB8D02-DB92-4D49-8FCB-FE6B41067ECD}"/>
    <cellStyle name="Note 2 4 3 2 2" xfId="31913" xr:uid="{34F04F9C-CFB9-490C-B4B9-E9451A9A041C}"/>
    <cellStyle name="Note 2 4 3 2 3" xfId="21649" xr:uid="{97F06F57-F865-4545-8D57-66DA09792307}"/>
    <cellStyle name="Note 2 4 3 3" xfId="14755" xr:uid="{CA65F040-F2C9-47C6-ADF8-795AB6BB0704}"/>
    <cellStyle name="Note 2 4 3 3 2" xfId="35626" xr:uid="{1CBC53F3-E6B4-45A4-943D-1230098B8A5D}"/>
    <cellStyle name="Note 2 4 3 3 3" xfId="36492" xr:uid="{AF3AE34C-C1C2-4388-977E-12630C0574E8}"/>
    <cellStyle name="Note 2 4 3 3 4" xfId="25257" xr:uid="{078763A3-8AEC-477B-8408-82A3EEC5D2F2}"/>
    <cellStyle name="Note 2 4 3 4" xfId="27630" xr:uid="{D5DA17E9-6C56-4FA9-B62B-D5770993E04B}"/>
    <cellStyle name="Note 2 4 3 5" xfId="17297" xr:uid="{837C4805-367A-477E-9EFE-D610696DB1E8}"/>
    <cellStyle name="Note 2 4 4" xfId="5209" xr:uid="{96E0BECB-12FA-4290-A2D6-6397D6C54489}"/>
    <cellStyle name="Note 2 4 4 2" xfId="10091" xr:uid="{465B8686-274D-46E6-90FD-0FB11C518673}"/>
    <cellStyle name="Note 2 4 4 2 2" xfId="32335" xr:uid="{CFE9018C-9C94-4354-8284-CD607A324D7B}"/>
    <cellStyle name="Note 2 4 4 2 3" xfId="22073" xr:uid="{6877EA4B-75B3-40AB-8293-A1DE48E4B441}"/>
    <cellStyle name="Note 2 4 4 3" xfId="28079" xr:uid="{D0C736DC-4E30-44A5-85F1-99E3B18F7DEC}"/>
    <cellStyle name="Note 2 4 4 4" xfId="17758" xr:uid="{2DAF1FF9-7BD0-4CF2-8B8F-731E381D8DDD}"/>
    <cellStyle name="Note 2 4 5" xfId="3370" xr:uid="{B2BE5860-5883-4AFE-AD8F-8FF1A19BE431}"/>
    <cellStyle name="Note 2 4 5 2" xfId="8606" xr:uid="{C889ED17-B5C9-4DE3-A095-622D2341A7C1}"/>
    <cellStyle name="Note 2 4 5 2 2" xfId="31093" xr:uid="{6FE33659-3C0F-44AB-A9A4-0FF900EA87A1}"/>
    <cellStyle name="Note 2 4 5 2 3" xfId="20802" xr:uid="{D541C100-BC05-4F50-AC3A-BB03A696E81A}"/>
    <cellStyle name="Note 2 4 5 3" xfId="26662" xr:uid="{21B17F06-6421-424C-9A11-A7F3E1EA1870}"/>
    <cellStyle name="Note 2 4 5 4" xfId="16283" xr:uid="{97227A28-F093-49BD-B91E-A41F0EF7A770}"/>
    <cellStyle name="Note 2 4 6" xfId="4382" xr:uid="{ACF9410C-1769-4978-B59A-92FC14191CC2}"/>
    <cellStyle name="Note 2 4 6 2" xfId="9427" xr:uid="{AC3C355F-942B-4D1C-9106-1654D5835022}"/>
    <cellStyle name="Note 2 4 6 2 2" xfId="31710" xr:uid="{93A3FB5A-2F32-4F2D-B74C-4BDEA8E04A0A}"/>
    <cellStyle name="Note 2 4 6 2 3" xfId="21447" xr:uid="{4082BD7B-210B-49C0-8822-5A849A379495}"/>
    <cellStyle name="Note 2 4 6 3" xfId="27398" xr:uid="{36A369AE-8DC1-487D-9F7F-6B4DBA911C22}"/>
    <cellStyle name="Note 2 4 6 4" xfId="17064" xr:uid="{7215A82F-FF14-4C48-A42D-261AF020369D}"/>
    <cellStyle name="Note 2 4 7" xfId="3891" xr:uid="{889FB3FC-5B59-4983-BC42-927AD5E7993D}"/>
    <cellStyle name="Note 2 4 7 2" xfId="26995" xr:uid="{0E422F2E-D776-4DDE-8059-17A3E55D004F}"/>
    <cellStyle name="Note 2 4 7 3" xfId="16660" xr:uid="{492FCC7E-35B8-4110-8E36-E494D7854B9B}"/>
    <cellStyle name="Note 2 4 8" xfId="6728" xr:uid="{718813EA-A4C9-43C3-BA00-EF0DF33042F3}"/>
    <cellStyle name="Note 2 4 8 2" xfId="11451" xr:uid="{CAACFBBF-6A2E-4B1B-94F4-D58D0B8DE8E7}"/>
    <cellStyle name="Note 2 4 8 2 2" xfId="33538" xr:uid="{319C1594-6312-40F8-BB25-E51FAD2DC3FE}"/>
    <cellStyle name="Note 2 4 8 2 3" xfId="23293" xr:uid="{BA4743CB-1702-4EE0-BBCA-614777AE7DE2}"/>
    <cellStyle name="Note 2 4 8 3" xfId="29381" xr:uid="{738DA5F2-0DFB-4CA4-B002-97F6A75945F7}"/>
    <cellStyle name="Note 2 4 8 4" xfId="19090" xr:uid="{814F00CB-11B9-4F6E-8224-62FA40216FF3}"/>
    <cellStyle name="Note 2 4 9" xfId="7200" xr:uid="{9B66E674-937E-4AA9-B8E2-B345906F3858}"/>
    <cellStyle name="Note 2 4 9 2" xfId="11827" xr:uid="{F39CAF71-6FD5-4F5E-A91D-5F548F8DD8AB}"/>
    <cellStyle name="Note 2 4 9 2 2" xfId="33875" xr:uid="{54206ECE-0444-4E4C-A388-E2DF9519988A}"/>
    <cellStyle name="Note 2 4 9 2 3" xfId="23634" xr:uid="{892EB441-AA7E-4BFE-ACF7-C3232B27A4BC}"/>
    <cellStyle name="Note 2 4 9 3" xfId="29808" xr:uid="{4DCC21EB-DBDB-45F2-86EB-64AC3C5E5374}"/>
    <cellStyle name="Note 2 4 9 4" xfId="19522" xr:uid="{0A4B3503-F0DD-49C9-B1E2-00E0F10FA6D8}"/>
    <cellStyle name="Note 2 5" xfId="2732" xr:uid="{5443B763-0739-4B96-BBCC-486A0DFF115A}"/>
    <cellStyle name="Note 2 5 10" xfId="4630" xr:uid="{11ABF8FF-D29E-421D-9AC5-4941C567C517}"/>
    <cellStyle name="Note 2 5 10 2" xfId="9629" xr:uid="{F2A402F7-6333-4A01-902C-3FF3E6E038A6}"/>
    <cellStyle name="Note 2 5 10 2 2" xfId="31892" xr:uid="{8E86EACF-B772-48BA-B40A-E2B177B08108}"/>
    <cellStyle name="Note 2 5 10 2 3" xfId="21629" xr:uid="{FBD0DD55-AF89-451A-894B-FD7E1B9B2BCF}"/>
    <cellStyle name="Note 2 5 10 3" xfId="27608" xr:uid="{CC8A41D6-8D21-44C0-9E14-4163AE5531B4}"/>
    <cellStyle name="Note 2 5 10 4" xfId="17276" xr:uid="{365812FF-1578-459F-B89E-53606898ECA5}"/>
    <cellStyle name="Note 2 5 11" xfId="8009" xr:uid="{12211906-978F-4423-82B7-A6CD9DAA079F}"/>
    <cellStyle name="Note 2 5 11 2" xfId="12622" xr:uid="{5CFCB8A4-ECC2-4DC3-8613-3ED59138CDA0}"/>
    <cellStyle name="Note 2 5 11 2 2" xfId="34593" xr:uid="{D9D224EE-EC46-457C-9775-7CEFC2475DDA}"/>
    <cellStyle name="Note 2 5 11 2 3" xfId="24355" xr:uid="{A2EFD90A-FBC0-4846-86A9-10D140DCC8FB}"/>
    <cellStyle name="Note 2 5 11 3" xfId="30553" xr:uid="{B2C6672E-DCA8-4556-A07D-5E3DEF5A6B00}"/>
    <cellStyle name="Note 2 5 11 4" xfId="20267" xr:uid="{692EF17C-66FA-47DA-9640-81DBAFEB4418}"/>
    <cellStyle name="Note 2 5 12" xfId="14515" xr:uid="{26803650-006E-45C6-849F-46F52DDC7014}"/>
    <cellStyle name="Note 2 5 12 2" xfId="35391" xr:uid="{149A1A03-29C5-4ED1-9EBB-67E24160B1C1}"/>
    <cellStyle name="Note 2 5 12 3" xfId="36355" xr:uid="{673DF782-A4C4-4816-9CE9-0CC210CA0973}"/>
    <cellStyle name="Note 2 5 12 4" xfId="25036" xr:uid="{FC03F17D-94C8-423F-B1F2-B1F8E99C31EA}"/>
    <cellStyle name="Note 2 5 13" xfId="26196" xr:uid="{68DF1E98-F0A8-4AD9-AC06-85E63CD6FBE9}"/>
    <cellStyle name="Note 2 5 14" xfId="15781" xr:uid="{21F6104A-27E5-4D9D-BC14-4990D3141EE4}"/>
    <cellStyle name="Note 2 5 2" xfId="4050" xr:uid="{F662855A-9978-4694-A91D-CE04A018CD2A}"/>
    <cellStyle name="Note 2 5 2 2" xfId="9137" xr:uid="{243127A8-E6A8-43CD-B09A-1730C51B440F}"/>
    <cellStyle name="Note 2 5 2 2 2" xfId="14800" xr:uid="{05AA1B4C-8A46-47FC-A538-1896E94D8F79}"/>
    <cellStyle name="Note 2 5 2 2 2 2" xfId="35671" xr:uid="{196094BF-7E4D-45E7-94E5-0A2C5C2922D8}"/>
    <cellStyle name="Note 2 5 2 2 2 3" xfId="36534" xr:uid="{10D74CFB-998E-4887-9A5C-A900B3BDAFE7}"/>
    <cellStyle name="Note 2 5 2 2 2 4" xfId="25302" xr:uid="{CE6444B0-98B3-4EC3-9D6C-72CACA8D9E0E}"/>
    <cellStyle name="Note 2 5 2 2 3" xfId="31456" xr:uid="{827D7F15-BF54-46C5-9C76-3BDBA762F655}"/>
    <cellStyle name="Note 2 5 2 2 4" xfId="21192" xr:uid="{140042BD-8C56-48B9-942F-431B464D86E9}"/>
    <cellStyle name="Note 2 5 2 3" xfId="14638" xr:uid="{29775E54-FE75-4469-8A4B-8F87406B6C1F}"/>
    <cellStyle name="Note 2 5 2 3 2" xfId="35510" xr:uid="{D6258795-863A-410D-BBA6-4DFDEBFB80BE}"/>
    <cellStyle name="Note 2 5 2 3 3" xfId="36388" xr:uid="{BAA96049-ADC1-4B57-8A04-74F81447A7F3}"/>
    <cellStyle name="Note 2 5 2 3 4" xfId="25141" xr:uid="{0293ADF5-818D-4964-B627-F521900FE63A}"/>
    <cellStyle name="Note 2 5 2 4" xfId="27104" xr:uid="{9EA4E787-70B4-4A5B-B33F-44D19130C2D3}"/>
    <cellStyle name="Note 2 5 2 5" xfId="16770" xr:uid="{F4330BDD-EEE8-4D03-ABD2-D23A8CB35A62}"/>
    <cellStyle name="Note 2 5 3" xfId="4621" xr:uid="{73F7CE2E-90AC-47E9-9503-9B3C4B4DC7ED}"/>
    <cellStyle name="Note 2 5 3 2" xfId="9623" xr:uid="{BF7DECD7-B882-4998-BBC3-BBEF7B5C1FF9}"/>
    <cellStyle name="Note 2 5 3 2 2" xfId="31888" xr:uid="{A3EE172B-83BC-4D28-82A7-457B4A30B283}"/>
    <cellStyle name="Note 2 5 3 2 3" xfId="21625" xr:uid="{5FE0FA66-1BA1-4937-A3A1-2D9901E1A3A7}"/>
    <cellStyle name="Note 2 5 3 3" xfId="14767" xr:uid="{D0B2E7B3-BFDC-4D4F-BC04-A3039DF608E0}"/>
    <cellStyle name="Note 2 5 3 3 2" xfId="35638" xr:uid="{97A42056-6C91-4FE4-A7BA-ADC63C3F0D1E}"/>
    <cellStyle name="Note 2 5 3 3 3" xfId="36501" xr:uid="{776E05AC-6CD5-455E-A545-451A486FD638}"/>
    <cellStyle name="Note 2 5 3 3 4" xfId="25269" xr:uid="{C91BC50E-4D0B-484B-9852-64D897BC7CED}"/>
    <cellStyle name="Note 2 5 3 4" xfId="27604" xr:uid="{937CB45B-042D-40E1-B94E-BEF12E0B6CE2}"/>
    <cellStyle name="Note 2 5 3 5" xfId="17272" xr:uid="{8B6136B4-226D-4D54-8F78-17FF7D9EAEE8}"/>
    <cellStyle name="Note 2 5 4" xfId="5170" xr:uid="{48836EBC-C71D-43DF-A6EB-56420E37433B}"/>
    <cellStyle name="Note 2 5 4 2" xfId="10063" xr:uid="{AF448045-BC43-4933-8093-00439C5A5717}"/>
    <cellStyle name="Note 2 5 4 2 2" xfId="32308" xr:uid="{DE313F38-E045-4ED6-A9BA-7E8B3C052A16}"/>
    <cellStyle name="Note 2 5 4 2 3" xfId="22045" xr:uid="{B21DF900-7449-47B4-82B8-71E6BEF3688F}"/>
    <cellStyle name="Note 2 5 4 3" xfId="28049" xr:uid="{735D71E4-13B8-4A60-A78E-602B5EF94D73}"/>
    <cellStyle name="Note 2 5 4 4" xfId="17722" xr:uid="{FB3A66C8-8E7C-4ABF-905A-9E2CC1015B91}"/>
    <cellStyle name="Note 2 5 5" xfId="3475" xr:uid="{BD7C6D85-66DC-4498-97C8-7C91A12AEC4E}"/>
    <cellStyle name="Note 2 5 5 2" xfId="8698" xr:uid="{27926C60-F301-4AD8-A8CF-E737F24F7679}"/>
    <cellStyle name="Note 2 5 5 2 2" xfId="31182" xr:uid="{54232D48-3D7A-405C-BA33-4E97A29BC0B5}"/>
    <cellStyle name="Note 2 5 5 2 3" xfId="20890" xr:uid="{F76EFB9C-2A27-41B8-9637-FD71454FD618}"/>
    <cellStyle name="Note 2 5 5 3" xfId="26752" xr:uid="{20125CBC-0251-4705-9324-F0911D3E7C16}"/>
    <cellStyle name="Note 2 5 5 4" xfId="16382" xr:uid="{29071884-7332-4D18-90EB-77716A8F4255}"/>
    <cellStyle name="Note 2 5 6" xfId="4166" xr:uid="{C66C5CF9-A32E-4A07-B068-D1A1D42DBC5E}"/>
    <cellStyle name="Note 2 5 6 2" xfId="9235" xr:uid="{4F5083B0-038B-4BDC-8B9D-B12C10FEF045}"/>
    <cellStyle name="Note 2 5 6 2 2" xfId="31543" xr:uid="{605FDBF5-FC52-4116-8CDC-8ADD1CD57DDB}"/>
    <cellStyle name="Note 2 5 6 2 3" xfId="21280" xr:uid="{05DA011E-1ABF-4338-B772-F2D03D2E3BD9}"/>
    <cellStyle name="Note 2 5 6 3" xfId="27209" xr:uid="{867D8D16-3748-4637-8542-E744AEB9AC86}"/>
    <cellStyle name="Note 2 5 6 4" xfId="16875" xr:uid="{AB40373C-197C-4290-B7B8-CC1B60C6AE41}"/>
    <cellStyle name="Note 2 5 7" xfId="4476" xr:uid="{0BF45F63-0B18-4B7A-A817-F2C5236666F2}"/>
    <cellStyle name="Note 2 5 7 2" xfId="27481" xr:uid="{7A46A239-4796-4694-AD39-19DB1EBDEC47}"/>
    <cellStyle name="Note 2 5 7 3" xfId="17146" xr:uid="{91EA5D1A-DDE0-495C-AE5C-E25619605D44}"/>
    <cellStyle name="Note 2 5 8" xfId="6693" xr:uid="{7BE33EDA-6C46-408B-AEA4-AC20862C8A6C}"/>
    <cellStyle name="Note 2 5 8 2" xfId="11417" xr:uid="{E1339FB8-5C1E-4B46-B962-861BDBB972A2}"/>
    <cellStyle name="Note 2 5 8 2 2" xfId="33512" xr:uid="{58EB1A9E-D7BC-4228-B519-278D5F775829}"/>
    <cellStyle name="Note 2 5 8 2 3" xfId="23267" xr:uid="{652DD29C-2764-45FD-97E5-F0D0A4B761CE}"/>
    <cellStyle name="Note 2 5 8 3" xfId="29354" xr:uid="{B1C61036-9FB4-41F3-AB82-10ACD0CE4F29}"/>
    <cellStyle name="Note 2 5 8 4" xfId="19063" xr:uid="{3CDDECE5-26BE-4ECD-8EB5-A870A7A57264}"/>
    <cellStyle name="Note 2 5 9" xfId="5737" xr:uid="{D5C01E27-1BE3-4ACE-87D3-E9FDA860C024}"/>
    <cellStyle name="Note 2 5 9 2" xfId="10542" xr:uid="{39EE400C-1440-43CF-B82F-ACDC6DAF895D}"/>
    <cellStyle name="Note 2 5 9 2 2" xfId="32739" xr:uid="{52CE078E-B5A9-4072-9B5E-D7418E7207D9}"/>
    <cellStyle name="Note 2 5 9 2 3" xfId="22485" xr:uid="{5F42A6BF-160B-4F3E-8030-BC9FC9861292}"/>
    <cellStyle name="Note 2 5 9 3" xfId="28521" xr:uid="{5CE2FADD-66AD-4CC0-A13C-0DEBD99EC94A}"/>
    <cellStyle name="Note 2 5 9 4" xfId="18224" xr:uid="{34FD67A8-359B-437A-B1B8-CD9327D80E56}"/>
    <cellStyle name="Note 2 6" xfId="3057" xr:uid="{AF043C3F-1055-4406-AD13-FD4BF3213173}"/>
    <cellStyle name="Note 2 6 10" xfId="8275" xr:uid="{4D9DAE5D-CAA1-403D-AFDD-A4483AC03F44}"/>
    <cellStyle name="Note 2 6 10 2" xfId="12872" xr:uid="{ED39BA0D-71CE-4BF4-B3F6-0DEF497A540A}"/>
    <cellStyle name="Note 2 6 10 2 2" xfId="34787" xr:uid="{302A10CC-CC02-4AD3-8E01-37DEC24790C8}"/>
    <cellStyle name="Note 2 6 10 2 3" xfId="24559" xr:uid="{7344471D-7C78-4A2B-BCFC-9361828B94D4}"/>
    <cellStyle name="Note 2 6 10 3" xfId="30819" xr:uid="{C59FE31F-9C0C-43D0-970D-F3EEB75A3EC6}"/>
    <cellStyle name="Note 2 6 10 4" xfId="20518" xr:uid="{D0D5D70F-C700-47DF-BDC9-DDC243C4982D}"/>
    <cellStyle name="Note 2 6 11" xfId="14447" xr:uid="{627FB416-2B1D-4FC3-BBE0-0407DA796791}"/>
    <cellStyle name="Note 2 6 11 2" xfId="35369" xr:uid="{43D2CEF2-03D8-4B6F-966A-C6F025C0D3F3}"/>
    <cellStyle name="Note 2 6 11 3" xfId="36336" xr:uid="{F53394C8-2DBA-4DAA-8A0A-13FF3EC437C4}"/>
    <cellStyle name="Note 2 6 11 4" xfId="25014" xr:uid="{A04A8FD4-DBB5-4538-AF25-BB94E1C4E3C5}"/>
    <cellStyle name="Note 2 6 12" xfId="26414" xr:uid="{0E1A4601-37FB-4D2B-9367-A9105CED4B2A}"/>
    <cellStyle name="Note 2 6 13" xfId="16003" xr:uid="{DEA27172-76C8-4C1F-AD2D-02C9F70EDC8C}"/>
    <cellStyle name="Note 2 6 2" xfId="4953" xr:uid="{58FD0067-4CC1-45C9-9F36-B63E14811985}"/>
    <cellStyle name="Note 2 6 2 2" xfId="9872" xr:uid="{6A796335-97E9-4227-B467-85738BC240F4}"/>
    <cellStyle name="Note 2 6 2 2 2" xfId="32119" xr:uid="{7A928795-16F8-4591-B1CA-93D97494E6E2}"/>
    <cellStyle name="Note 2 6 2 2 3" xfId="21854" xr:uid="{77D847FB-1922-42E2-B8B0-E462FFBEBD50}"/>
    <cellStyle name="Note 2 6 2 3" xfId="14751" xr:uid="{C0FAFCCA-38DD-4DC9-A5DC-DB119003C134}"/>
    <cellStyle name="Note 2 6 2 3 2" xfId="35622" xr:uid="{5F3C49C1-387D-4C3A-8B84-DA290D16A3F9}"/>
    <cellStyle name="Note 2 6 2 3 3" xfId="36488" xr:uid="{FF8BCC7C-DA06-42CC-B8C4-B673406931F0}"/>
    <cellStyle name="Note 2 6 2 3 4" xfId="25253" xr:uid="{13D6BCDC-F2A9-4174-9C82-BEC4CFBA4001}"/>
    <cellStyle name="Note 2 6 2 4" xfId="27843" xr:uid="{7FB2BC97-7D2D-46A9-A4F0-6D1551781B4C}"/>
    <cellStyle name="Note 2 6 2 5" xfId="17515" xr:uid="{8DE6023A-DF92-41ED-B319-D6DA8F552D4D}"/>
    <cellStyle name="Note 2 6 3" xfId="5462" xr:uid="{420F0853-A691-4A48-802C-F661EB69230E}"/>
    <cellStyle name="Note 2 6 3 2" xfId="10306" xr:uid="{A650D9A4-40B8-427F-AD76-B9AC2470D4F8}"/>
    <cellStyle name="Note 2 6 3 2 2" xfId="32538" xr:uid="{05437A73-928B-449E-9B41-2E834F0E621B}"/>
    <cellStyle name="Note 2 6 3 2 3" xfId="22284" xr:uid="{C1422856-7CBE-4E0C-887C-993BFB238565}"/>
    <cellStyle name="Note 2 6 3 3" xfId="28283" xr:uid="{0A4828E4-6177-452C-8401-FF9E80E2AE5A}"/>
    <cellStyle name="Note 2 6 3 4" xfId="17985" xr:uid="{B58510AA-4DF5-43F4-8869-41F5A87A2BA8}"/>
    <cellStyle name="Note 2 6 4" xfId="6098" xr:uid="{308E67E4-73BC-4C3B-8C42-1BCD364C48D1}"/>
    <cellStyle name="Note 2 6 4 2" xfId="10850" xr:uid="{4504338E-B366-4999-A6EE-05E5E7C8CD89}"/>
    <cellStyle name="Note 2 6 4 2 2" xfId="33004" xr:uid="{EEC1B935-6ADE-4472-B43D-DD620464440A}"/>
    <cellStyle name="Note 2 6 4 2 3" xfId="22754" xr:uid="{D8D03429-78FC-41B7-94EE-2D548088C0CA}"/>
    <cellStyle name="Note 2 6 4 3" xfId="28824" xr:uid="{320C0409-A806-4CBF-B809-2087F363CC11}"/>
    <cellStyle name="Note 2 6 4 4" xfId="18527" xr:uid="{705AD9A3-9D71-41E6-9C6A-56B61D8B9292}"/>
    <cellStyle name="Note 2 6 5" xfId="6460" xr:uid="{BB682418-5DC7-4100-8599-530329CBA0AC}"/>
    <cellStyle name="Note 2 6 5 2" xfId="11199" xr:uid="{F8C28216-6711-4D64-9B9C-22D62A27CA1B}"/>
    <cellStyle name="Note 2 6 5 2 2" xfId="33323" xr:uid="{D557DC60-792A-41BE-B1D6-4D26A265F48C}"/>
    <cellStyle name="Note 2 6 5 2 3" xfId="23077" xr:uid="{F9F212F8-7526-4E3B-B92E-74900E814AC7}"/>
    <cellStyle name="Note 2 6 5 3" xfId="29153" xr:uid="{372314AD-4839-4821-B7B3-BFFBBCAFCD4B}"/>
    <cellStyle name="Note 2 6 5 4" xfId="18861" xr:uid="{FC7D168E-E44B-4023-ACB6-CF0A28BC2B87}"/>
    <cellStyle name="Note 2 6 6" xfId="5827" xr:uid="{4F40BFD2-FCE8-40CA-B387-7B01C95CDB23}"/>
    <cellStyle name="Note 2 6 6 2" xfId="28589" xr:uid="{DAD99D29-8933-407F-902E-B21913B748CB}"/>
    <cellStyle name="Note 2 6 6 3" xfId="18292" xr:uid="{FA30D40F-942C-47E1-861C-B9572C4D6B42}"/>
    <cellStyle name="Note 2 6 7" xfId="7069" xr:uid="{30B3D42E-A145-4366-89E3-E2AB5064B3BA}"/>
    <cellStyle name="Note 2 6 7 2" xfId="11699" xr:uid="{91268A34-9073-46FE-8279-E8EDA0D65B03}"/>
    <cellStyle name="Note 2 6 7 2 2" xfId="33750" xr:uid="{BDBF14EB-C26E-4AC0-B68E-484D2E13FEC2}"/>
    <cellStyle name="Note 2 6 7 2 3" xfId="23509" xr:uid="{2B6F1AE0-AF5C-49FA-93D3-FA53604F93E8}"/>
    <cellStyle name="Note 2 6 7 3" xfId="29683" xr:uid="{0F9C6BC2-21A1-47C1-BB91-7F8B30C963B7}"/>
    <cellStyle name="Note 2 6 7 4" xfId="19397" xr:uid="{12FF11C7-C77E-4299-926C-DBA067897753}"/>
    <cellStyle name="Note 2 6 8" xfId="7453" xr:uid="{A266943D-4494-4D91-BF6D-3A6C894F6722}"/>
    <cellStyle name="Note 2 6 8 2" xfId="12080" xr:uid="{5438CCF8-5A0C-4F6E-8293-272850FF5771}"/>
    <cellStyle name="Note 2 6 8 2 2" xfId="34096" xr:uid="{320EFD9D-98FE-47B3-ADAE-648B19E876B7}"/>
    <cellStyle name="Note 2 6 8 2 3" xfId="23857" xr:uid="{FD77FA85-E467-422E-AAA6-92CD7A8834E6}"/>
    <cellStyle name="Note 2 6 8 3" xfId="30027" xr:uid="{ECC18A21-E36D-4B38-B52C-7975045C709A}"/>
    <cellStyle name="Note 2 6 8 4" xfId="19745" xr:uid="{6D2A0850-2AD5-4BAD-A4A6-F492D46B681C}"/>
    <cellStyle name="Note 2 6 9" xfId="7665" xr:uid="{2BC2545B-4A0D-4AF1-8FA0-9B8262C2BC61}"/>
    <cellStyle name="Note 2 6 9 2" xfId="12289" xr:uid="{89037AED-85A0-4F8C-907F-B89CD6090F9D}"/>
    <cellStyle name="Note 2 6 9 2 2" xfId="34284" xr:uid="{BD63DB9E-8FE2-48AA-9192-D150D100E3C7}"/>
    <cellStyle name="Note 2 6 9 2 3" xfId="24043" xr:uid="{1DDC7A25-7FA9-40B8-BF69-FD1D6B612E70}"/>
    <cellStyle name="Note 2 6 9 3" xfId="30215" xr:uid="{9C8E9174-5104-440B-83A5-BD68A53596E2}"/>
    <cellStyle name="Note 2 6 9 4" xfId="19932" xr:uid="{DA08E19E-9D50-4913-A9C4-9C2C4988C9AA}"/>
    <cellStyle name="Note 2 7" xfId="3602" xr:uid="{A770F4D5-ABB0-4D65-90C2-CF1DFAF803C1}"/>
    <cellStyle name="Note 2 7 2" xfId="8810" xr:uid="{8F3F0FAC-21F5-417B-A224-2FB83EBAE6B5}"/>
    <cellStyle name="Note 2 7 2 2" xfId="14801" xr:uid="{F4B9DB01-BB7B-4CFF-A6DA-488BBFA978E0}"/>
    <cellStyle name="Note 2 7 2 2 2" xfId="35672" xr:uid="{3F27C40F-1E67-42E7-89A2-DDCFE160C0B7}"/>
    <cellStyle name="Note 2 7 2 2 3" xfId="36535" xr:uid="{9EFE498E-2125-4AB2-AFE2-A177EF4D9FD7}"/>
    <cellStyle name="Note 2 7 2 2 4" xfId="25303" xr:uid="{53B59E8D-954A-424B-9BB1-E91C8308D460}"/>
    <cellStyle name="Note 2 7 2 3" xfId="31285" xr:uid="{B88D37A7-9FFE-4EB2-A207-7589EB805F99}"/>
    <cellStyle name="Note 2 7 2 4" xfId="20994" xr:uid="{C9EFC2D4-10DC-4C5C-A892-535432CF9AFF}"/>
    <cellStyle name="Note 2 7 3" xfId="14639" xr:uid="{7EA2DD8F-EFDD-4D9E-9B4B-35268C164137}"/>
    <cellStyle name="Note 2 7 3 2" xfId="35511" xr:uid="{0118B801-7043-4BFA-9C41-8D5175B16141}"/>
    <cellStyle name="Note 2 7 3 3" xfId="36389" xr:uid="{AD4D89F8-2566-4197-BE64-3CE27DD3D0CB}"/>
    <cellStyle name="Note 2 7 3 4" xfId="25142" xr:uid="{4EA6FA41-6173-420C-8F61-6224D5614058}"/>
    <cellStyle name="Note 2 7 4" xfId="26865" xr:uid="{75695F5C-A9EA-4CAF-BA30-E4D816837B33}"/>
    <cellStyle name="Note 2 7 5" xfId="16494" xr:uid="{56E66869-01FD-4384-BDEC-8CDBFA3FEDFC}"/>
    <cellStyle name="Note 2 8" xfId="5586" xr:uid="{8838884A-1B1F-4104-AAFD-F1AE670F5D58}"/>
    <cellStyle name="Note 2 8 2" xfId="10425" xr:uid="{15AD3D17-8A0C-42EB-A968-2B1BD3F76019}"/>
    <cellStyle name="Note 2 8 2 2" xfId="32652" xr:uid="{ED8A8AEF-FB28-4986-91CE-82D592C4D26A}"/>
    <cellStyle name="Note 2 8 2 3" xfId="22398" xr:uid="{4AEE9A3E-0DC4-4D5A-8BDA-637F6F32AC7A}"/>
    <cellStyle name="Note 2 8 3" xfId="14682" xr:uid="{09311CE1-BBCA-45B1-B369-2FEBE9DF664C}"/>
    <cellStyle name="Note 2 8 3 2" xfId="35553" xr:uid="{87FA61BA-2931-4DDF-86D3-4835F1968B90}"/>
    <cellStyle name="Note 2 8 3 3" xfId="36429" xr:uid="{5733D6AF-908B-4787-A014-B819E87AC1D6}"/>
    <cellStyle name="Note 2 8 3 4" xfId="25184" xr:uid="{6F155570-4452-497C-94DA-0A53290E7F00}"/>
    <cellStyle name="Note 2 8 4" xfId="28402" xr:uid="{131B24F2-03A0-41C7-A6E3-C9E481F12E36}"/>
    <cellStyle name="Note 2 8 5" xfId="18104" xr:uid="{7885B1EB-2881-485C-B1FF-81516F36DA8B}"/>
    <cellStyle name="Note 2 9" xfId="7608" xr:uid="{26FC745B-541A-4CF5-A9C0-D051F33BD4C8}"/>
    <cellStyle name="Note 2 9 2" xfId="12233" xr:uid="{5CDEF399-1693-4633-990E-C4300AF79379}"/>
    <cellStyle name="Note 2 9 2 2" xfId="34230" xr:uid="{DA79C4B0-C179-4AD7-8541-9F0A2209352A}"/>
    <cellStyle name="Note 2 9 2 3" xfId="23990" xr:uid="{DA30FCA6-FADD-410B-94FA-B1128F3440CD}"/>
    <cellStyle name="Note 2 9 3" xfId="30161" xr:uid="{7B9FBCB7-12A9-4EF6-8EB0-1C5F935848C4}"/>
    <cellStyle name="Note 2 9 4" xfId="19879" xr:uid="{981678E7-D164-4493-BFDC-3E42E5F525FB}"/>
    <cellStyle name="Note 3" xfId="2216" xr:uid="{1B95743C-03CB-4484-9468-D883AEA5E324}"/>
    <cellStyle name="Note 3 10" xfId="13749" xr:uid="{48418A3E-C10A-452A-B7FA-0930E1AD683F}"/>
    <cellStyle name="Note 3 10 2" xfId="35139" xr:uid="{F3319741-2AB5-4D93-901B-C31F404C159E}"/>
    <cellStyle name="Note 3 10 3" xfId="36263" xr:uid="{6B4348E9-2E38-4A99-BC44-C0F3221A8E90}"/>
    <cellStyle name="Note 3 10 4" xfId="24830" xr:uid="{6B70E490-EA76-4796-ADAA-B1AED5790180}"/>
    <cellStyle name="Note 3 11" xfId="26000" xr:uid="{435E694F-14D4-4AC7-A29D-21DDE47A8141}"/>
    <cellStyle name="Note 3 12" xfId="15589" xr:uid="{A743A69E-E5A8-4A2F-9866-2844BA03FFC5}"/>
    <cellStyle name="Note 3 2" xfId="2720" xr:uid="{D8A76C81-D759-49B9-9868-7A991EF64470}"/>
    <cellStyle name="Note 3 2 10" xfId="6608" xr:uid="{5754A988-8926-49F9-A3B9-2FC469766EC6}"/>
    <cellStyle name="Note 3 2 10 2" xfId="11340" xr:uid="{DA14F7E4-36C7-4E5A-8A33-D2154FF54D21}"/>
    <cellStyle name="Note 3 2 10 2 2" xfId="33444" xr:uid="{BCC6B1B7-BD59-4CC7-BBE6-E52E2F1019E5}"/>
    <cellStyle name="Note 3 2 10 2 3" xfId="23198" xr:uid="{1EA407D3-8DCD-4AA9-BA78-973B7CED25AC}"/>
    <cellStyle name="Note 3 2 10 3" xfId="29278" xr:uid="{8CEC4CF4-4ABF-4B0A-AA4B-FE4A963C26FA}"/>
    <cellStyle name="Note 3 2 10 4" xfId="18986" xr:uid="{CE194E48-873F-49E2-B738-494E169F830C}"/>
    <cellStyle name="Note 3 2 11" xfId="7637" xr:uid="{766C6FA3-A4FE-4C47-AC6A-B7A198944A55}"/>
    <cellStyle name="Note 3 2 11 2" xfId="12261" xr:uid="{502DD1F9-2BCA-45C2-9C55-CCFA57E52266}"/>
    <cellStyle name="Note 3 2 11 2 2" xfId="34257" xr:uid="{DF360EA3-D0B1-45F1-B4B7-D68D542B9B74}"/>
    <cellStyle name="Note 3 2 11 2 3" xfId="24016" xr:uid="{F02BA68E-930D-4E78-BCA3-BE3435188228}"/>
    <cellStyle name="Note 3 2 11 3" xfId="30188" xr:uid="{45C17929-C03A-40DD-9540-AD7D4631743D}"/>
    <cellStyle name="Note 3 2 11 4" xfId="19905" xr:uid="{E346D29E-2E10-442A-BED6-FE374A80BFB5}"/>
    <cellStyle name="Note 3 2 12" xfId="7998" xr:uid="{B84C9B77-B135-4323-A659-CBA9FCF2613E}"/>
    <cellStyle name="Note 3 2 12 2" xfId="12611" xr:uid="{621B21A6-2177-4257-A458-681D2CDF324B}"/>
    <cellStyle name="Note 3 2 12 2 2" xfId="34584" xr:uid="{B4B43FFD-6E4C-499C-B1F8-6A5741521DAF}"/>
    <cellStyle name="Note 3 2 12 2 3" xfId="24346" xr:uid="{E0DF7FC7-EF53-476A-BC9D-67891F91757F}"/>
    <cellStyle name="Note 3 2 12 3" xfId="30542" xr:uid="{6197529A-A799-44E3-9928-CB32A43D38D6}"/>
    <cellStyle name="Note 3 2 12 4" xfId="20256" xr:uid="{B5C0983B-A5B4-4312-B1A9-A6851FB846F5}"/>
    <cellStyle name="Note 3 2 13" xfId="13750" xr:uid="{4D1A1ED1-4D17-4F24-94BB-2F588E14B55A}"/>
    <cellStyle name="Note 3 2 13 2" xfId="35140" xr:uid="{62264B4F-AF1C-47AC-8059-988661246053}"/>
    <cellStyle name="Note 3 2 13 3" xfId="36264" xr:uid="{D285BE20-870C-47AD-9A1A-A8CAA2514713}"/>
    <cellStyle name="Note 3 2 13 4" xfId="24831" xr:uid="{1EA7D385-7AFA-451B-BB98-671AD07F76C8}"/>
    <cellStyle name="Note 3 2 14" xfId="26187" xr:uid="{2EC6ED6A-4881-4790-A77D-E37D0A556F37}"/>
    <cellStyle name="Note 3 2 15" xfId="15772" xr:uid="{53CC9CC9-7AC1-445A-991C-4F4FB1B8F6D7}"/>
    <cellStyle name="Note 3 2 2" xfId="4051" xr:uid="{E6C57C54-29CE-4FBB-9E68-F9D619E330CF}"/>
    <cellStyle name="Note 3 2 2 2" xfId="9138" xr:uid="{EA929D74-9FC5-4649-998E-9C92970A1220}"/>
    <cellStyle name="Note 3 2 2 2 2" xfId="31457" xr:uid="{A937C128-C1AC-4758-ABA8-11AD243F3AAE}"/>
    <cellStyle name="Note 3 2 2 2 3" xfId="21193" xr:uid="{821AF50C-68C8-446A-96C4-26F7A60CC367}"/>
    <cellStyle name="Note 3 2 2 3" xfId="14686" xr:uid="{345EF6E1-A042-4911-B808-0DAC05EF8762}"/>
    <cellStyle name="Note 3 2 2 3 2" xfId="35557" xr:uid="{6DBDD135-2440-41A2-8FD1-34986DD848C9}"/>
    <cellStyle name="Note 3 2 2 3 3" xfId="36433" xr:uid="{D7EDF389-1A02-4E45-8CCF-F9DA4B90D00A}"/>
    <cellStyle name="Note 3 2 2 3 4" xfId="25188" xr:uid="{20AD3CDB-F12C-432F-B06A-6097BA32429F}"/>
    <cellStyle name="Note 3 2 2 4" xfId="27105" xr:uid="{0FE2C25A-3006-4CC6-A272-CBAC039E1703}"/>
    <cellStyle name="Note 3 2 2 5" xfId="16771" xr:uid="{75372765-7850-44D9-9778-B0A6339BB96E}"/>
    <cellStyle name="Note 3 2 3" xfId="4609" xr:uid="{FDC0413F-AFBF-44CF-A31D-DDC163C840BB}"/>
    <cellStyle name="Note 3 2 3 2" xfId="9614" xr:uid="{042A7F75-4D05-4A5C-9DE3-393A4816A853}"/>
    <cellStyle name="Note 3 2 3 2 2" xfId="31879" xr:uid="{F1F32A7E-A4DD-4362-B457-9F954EFE1ABD}"/>
    <cellStyle name="Note 3 2 3 2 3" xfId="21616" xr:uid="{3A4D1F78-3C53-4273-B92A-33C80A058741}"/>
    <cellStyle name="Note 3 2 3 3" xfId="27595" xr:uid="{96461E84-026F-46CA-B71E-7A1D80DB7FC1}"/>
    <cellStyle name="Note 3 2 3 4" xfId="17263" xr:uid="{E948F7CD-452B-49D5-89E7-36EA58D45142}"/>
    <cellStyle name="Note 3 2 4" xfId="5161" xr:uid="{A33E3966-4815-4987-9DFD-BE4D276A2A05}"/>
    <cellStyle name="Note 3 2 4 2" xfId="10055" xr:uid="{65FBCB51-111C-4871-8A12-68AC17769077}"/>
    <cellStyle name="Note 3 2 4 2 2" xfId="32301" xr:uid="{1E708922-F904-48D5-B873-265BE2F9F1FE}"/>
    <cellStyle name="Note 3 2 4 2 3" xfId="22037" xr:uid="{57D35E02-DE84-46E4-9E84-77FEBE178987}"/>
    <cellStyle name="Note 3 2 4 3" xfId="28041" xr:uid="{2B63A437-A64B-43F7-8894-6AE187E74512}"/>
    <cellStyle name="Note 3 2 4 4" xfId="17714" xr:uid="{D1D9F2C7-6105-4E8B-BF3A-62A6469CE619}"/>
    <cellStyle name="Note 3 2 5" xfId="3265" xr:uid="{C6C91E98-476D-4D5E-A735-4560623D20DE}"/>
    <cellStyle name="Note 3 2 5 2" xfId="8520" xr:uid="{ABA982BE-10AA-4628-95A8-ABAAEE405402}"/>
    <cellStyle name="Note 3 2 5 2 2" xfId="31047" xr:uid="{4EA9EE8F-C1B4-4285-8C8B-C7E3751DFB95}"/>
    <cellStyle name="Note 3 2 5 2 3" xfId="20726" xr:uid="{62658CD4-9B32-45D9-8F81-F24C51B34A03}"/>
    <cellStyle name="Note 3 2 5 3" xfId="26599" xr:uid="{6D242F2F-46AE-433B-BDA5-9FBEEACAB640}"/>
    <cellStyle name="Note 3 2 5 4" xfId="16190" xr:uid="{705CED56-EA62-4B4C-A165-97DA73E2352A}"/>
    <cellStyle name="Note 3 2 6" xfId="5763" xr:uid="{24C77641-5528-4988-9831-79779B14F33D}"/>
    <cellStyle name="Note 3 2 6 2" xfId="10566" xr:uid="{25A2BE9E-D25F-4728-A998-F5D073F870FF}"/>
    <cellStyle name="Note 3 2 6 2 2" xfId="32755" xr:uid="{ECD8EB56-8C45-4348-9647-6B0C7C8EEA1B}"/>
    <cellStyle name="Note 3 2 6 2 3" xfId="22501" xr:uid="{B296D976-BEFC-49C7-BE13-5B26A89DBBBE}"/>
    <cellStyle name="Note 3 2 6 3" xfId="28538" xr:uid="{1617C3ED-7C65-42D2-ADEC-92D4C3CF2C3D}"/>
    <cellStyle name="Note 3 2 6 4" xfId="18241" xr:uid="{1E1211B5-A169-4DFC-AC31-6678ECF4F619}"/>
    <cellStyle name="Note 3 2 7" xfId="5674" xr:uid="{C38A86ED-A8D1-43B8-A0A8-C62774647808}"/>
    <cellStyle name="Note 3 2 7 2" xfId="10497" xr:uid="{0035C7E3-4FCD-4E88-81A4-0365850DF001}"/>
    <cellStyle name="Note 3 2 7 2 2" xfId="32705" xr:uid="{FECE4B02-92CB-41B0-AC2A-0FDBDB83E30C}"/>
    <cellStyle name="Note 3 2 7 2 3" xfId="22451" xr:uid="{BBF73F4E-DCA4-43B3-B2F7-97780735C1A4}"/>
    <cellStyle name="Note 3 2 7 3" xfId="28469" xr:uid="{74B41948-3D81-4284-8DAE-DC8396BE79F8}"/>
    <cellStyle name="Note 3 2 7 4" xfId="18172" xr:uid="{67632358-653A-4603-8A13-5A10299A6EE3}"/>
    <cellStyle name="Note 3 2 8" xfId="6683" xr:uid="{95AB22CC-D762-4043-8CFB-7CF456B3C2D6}"/>
    <cellStyle name="Note 3 2 8 2" xfId="29345" xr:uid="{A48B100E-85D5-4C3A-A9AD-70243CEEA720}"/>
    <cellStyle name="Note 3 2 8 3" xfId="19053" xr:uid="{E1E9ABD9-3EA5-441D-ACB5-DF6DD3577CA6}"/>
    <cellStyle name="Note 3 2 9" xfId="5738" xr:uid="{93135F81-184D-4704-B4BD-4D079921C51C}"/>
    <cellStyle name="Note 3 2 9 2" xfId="10543" xr:uid="{101A9385-7C27-4B37-B4C1-189102A47CBE}"/>
    <cellStyle name="Note 3 2 9 2 2" xfId="32740" xr:uid="{FC257C78-FC50-42A0-9C38-1CC1C69A6F18}"/>
    <cellStyle name="Note 3 2 9 2 3" xfId="22486" xr:uid="{81EF612E-438C-4C46-914A-4FD693AFD02E}"/>
    <cellStyle name="Note 3 2 9 3" xfId="28522" xr:uid="{DA95EFC1-1AFA-449F-9C3F-92194FE95518}"/>
    <cellStyle name="Note 3 2 9 4" xfId="18225" xr:uid="{2492571B-DE14-41F2-ABE7-0EC4274C7A2C}"/>
    <cellStyle name="Note 3 3" xfId="2698" xr:uid="{FA78A00B-B9CB-45C9-83E4-1353AA7B2745}"/>
    <cellStyle name="Note 3 3 10" xfId="5817" xr:uid="{AD7CCFA4-EF2D-4F81-B6B7-3B734113AC8B}"/>
    <cellStyle name="Note 3 3 10 2" xfId="10604" xr:uid="{1EEC8247-AB74-4C54-A40C-DBD0E5B9B704}"/>
    <cellStyle name="Note 3 3 10 2 2" xfId="32781" xr:uid="{62664E40-CA5C-4D85-A892-98167205F063}"/>
    <cellStyle name="Note 3 3 10 2 3" xfId="22527" xr:uid="{31E4D4A8-0181-4F4D-8668-6E661906CCED}"/>
    <cellStyle name="Note 3 3 10 3" xfId="28579" xr:uid="{C8E43A30-31D4-45D9-9038-6A22452D6B2D}"/>
    <cellStyle name="Note 3 3 10 4" xfId="18282" xr:uid="{51CF59DE-EF99-4EB7-8465-A23E34A26F50}"/>
    <cellStyle name="Note 3 3 11" xfId="7977" xr:uid="{60EC5444-83C7-4AE0-9DAE-7AB1D8F46F27}"/>
    <cellStyle name="Note 3 3 11 2" xfId="12590" xr:uid="{6692D645-8A3E-4CF5-ACA9-103F201F3E28}"/>
    <cellStyle name="Note 3 3 11 2 2" xfId="34569" xr:uid="{FEADC9AF-84D4-48E6-823A-1786F95E37A1}"/>
    <cellStyle name="Note 3 3 11 2 3" xfId="24329" xr:uid="{4F9C3653-EC1E-4525-8E25-9306CCBE72A1}"/>
    <cellStyle name="Note 3 3 11 3" xfId="30521" xr:uid="{6AA72945-854E-4A0F-BCAC-44DCF97CD02C}"/>
    <cellStyle name="Note 3 3 11 4" xfId="20235" xr:uid="{60ECA9BF-D91F-4D11-90CD-9CAF05DEFF0A}"/>
    <cellStyle name="Note 3 3 12" xfId="13751" xr:uid="{1ED9E716-76F5-476E-A985-70C01C6F1C91}"/>
    <cellStyle name="Note 3 3 12 2" xfId="35141" xr:uid="{E69C8B55-C877-407B-B70B-D3409E88645C}"/>
    <cellStyle name="Note 3 3 12 3" xfId="36265" xr:uid="{064375EE-2CA7-4CEC-802A-C6D60CEA128B}"/>
    <cellStyle name="Note 3 3 12 4" xfId="24832" xr:uid="{BD9D9C15-677C-4236-A5BA-9D466DCFE15B}"/>
    <cellStyle name="Note 3 3 13" xfId="26172" xr:uid="{366BC803-966E-4156-B0AC-25A3B4067D98}"/>
    <cellStyle name="Note 3 3 14" xfId="15756" xr:uid="{C23D7775-F4EA-49AF-A7FF-735EE65E1910}"/>
    <cellStyle name="Note 3 3 2" xfId="4052" xr:uid="{ACF3C792-054B-4C65-8506-6D96748C3E80}"/>
    <cellStyle name="Note 3 3 2 2" xfId="9139" xr:uid="{B6B527FE-1539-43A0-90A5-28D827959427}"/>
    <cellStyle name="Note 3 3 2 2 2" xfId="31458" xr:uid="{F5241B02-2FB3-43D0-9F6C-B3001E3263D5}"/>
    <cellStyle name="Note 3 3 2 2 3" xfId="21194" xr:uid="{02D29ADE-A44D-4B39-8FA4-A5360735DD51}"/>
    <cellStyle name="Note 3 3 2 3" xfId="14687" xr:uid="{C265F975-F4CE-4FF6-B874-6AF13AFDA89D}"/>
    <cellStyle name="Note 3 3 2 3 2" xfId="35558" xr:uid="{8DAAC2DC-1781-402F-8ECC-2FED7AA40D53}"/>
    <cellStyle name="Note 3 3 2 3 3" xfId="36434" xr:uid="{EB8A5F2A-0108-44ED-88A5-CD0AF27ABE44}"/>
    <cellStyle name="Note 3 3 2 3 4" xfId="25189" xr:uid="{AD2E6F2B-FFF9-447E-AB61-29AD18E0C855}"/>
    <cellStyle name="Note 3 3 2 4" xfId="27106" xr:uid="{802059C2-D4B4-4ACD-8F7E-67CD2ED3F67A}"/>
    <cellStyle name="Note 3 3 2 5" xfId="16772" xr:uid="{9B40511C-2EE5-4A39-9377-AD50239ABAED}"/>
    <cellStyle name="Note 3 3 3" xfId="4587" xr:uid="{C081F135-365D-4675-9B6F-A635F7BA9462}"/>
    <cellStyle name="Note 3 3 3 2" xfId="9599" xr:uid="{DDD2EA1B-F6AC-4B85-B8AB-382C6A265C1F}"/>
    <cellStyle name="Note 3 3 3 2 2" xfId="31864" xr:uid="{F59FA3EC-8EB7-45EF-8FD3-B056F0270C37}"/>
    <cellStyle name="Note 3 3 3 2 3" xfId="21601" xr:uid="{4799A84A-A271-4D6F-95B2-563F1CD5185C}"/>
    <cellStyle name="Note 3 3 3 3" xfId="27580" xr:uid="{13699CB2-9B30-4E22-AB62-3248F6BE144B}"/>
    <cellStyle name="Note 3 3 3 4" xfId="17246" xr:uid="{E92D95B5-E6C1-455E-9517-FFADBDFCED5C}"/>
    <cellStyle name="Note 3 3 4" xfId="5143" xr:uid="{D9FE79BB-CD03-4306-BD5C-0113E216738D}"/>
    <cellStyle name="Note 3 3 4 2" xfId="10042" xr:uid="{6EF2780F-B967-4895-B9BA-FE054EA5448B}"/>
    <cellStyle name="Note 3 3 4 2 2" xfId="32288" xr:uid="{969677C0-1B04-4428-8487-764D73B9776B}"/>
    <cellStyle name="Note 3 3 4 2 3" xfId="22024" xr:uid="{5B9D2B66-F3D3-46D0-87D8-8205AAF8A74D}"/>
    <cellStyle name="Note 3 3 4 3" xfId="28024" xr:uid="{30E7EEA1-F776-48C9-B20B-150D9699D6AB}"/>
    <cellStyle name="Note 3 3 4 4" xfId="17697" xr:uid="{D01DD4D3-2878-4A93-B590-83A1FC54683D}"/>
    <cellStyle name="Note 3 3 5" xfId="3537" xr:uid="{849C7CDB-392E-47F3-97FF-38C47E66EEEE}"/>
    <cellStyle name="Note 3 3 5 2" xfId="8757" xr:uid="{12A841AB-FF60-4C41-80EE-F37430A57CEB}"/>
    <cellStyle name="Note 3 3 5 2 2" xfId="31235" xr:uid="{34FEDB33-81B3-43F4-A748-44ED03887CD5}"/>
    <cellStyle name="Note 3 3 5 2 3" xfId="20944" xr:uid="{A7CAF0A4-8C21-41EA-A1C2-AC2AEDB1198F}"/>
    <cellStyle name="Note 3 3 5 3" xfId="26807" xr:uid="{929D10E5-7E59-481B-A171-606A637EB319}"/>
    <cellStyle name="Note 3 3 5 4" xfId="16436" xr:uid="{C9801E3A-A8D5-4138-A85F-7833180B2709}"/>
    <cellStyle name="Note 3 3 6" xfId="4125" xr:uid="{45B7D0B6-F61E-430C-8A7A-A598DB7CA609}"/>
    <cellStyle name="Note 3 3 6 2" xfId="9199" xr:uid="{B66574D8-0A1E-47FE-90A1-96E86B3176F0}"/>
    <cellStyle name="Note 3 3 6 2 2" xfId="31508" xr:uid="{F54F3A99-302B-4F40-977B-1125D5AFACE7}"/>
    <cellStyle name="Note 3 3 6 2 3" xfId="21245" xr:uid="{645EE124-F7A9-499D-8E7A-2B1F4F73708E}"/>
    <cellStyle name="Note 3 3 6 3" xfId="27169" xr:uid="{4E670BFE-AF99-4EC9-88EB-2D9947EF1180}"/>
    <cellStyle name="Note 3 3 6 4" xfId="16835" xr:uid="{E0EA4F76-19E9-4714-83DD-0DD51CF0C71B}"/>
    <cellStyle name="Note 3 3 7" xfId="3215" xr:uid="{B930CC38-B734-491B-862C-328E199B9950}"/>
    <cellStyle name="Note 3 3 7 2" xfId="26556" xr:uid="{CCB6B7EA-026F-4ECB-A5B0-E38B201A6EA7}"/>
    <cellStyle name="Note 3 3 7 3" xfId="16146" xr:uid="{66AAF2C0-E4D2-4752-8F7A-ACC8A56E77F8}"/>
    <cellStyle name="Note 3 3 8" xfId="5834" xr:uid="{87A84A97-0763-44E2-AA98-A9A0936F20C5}"/>
    <cellStyle name="Note 3 3 8 2" xfId="10617" xr:uid="{B8F58FA4-827D-41D7-8EE0-40949667FC01}"/>
    <cellStyle name="Note 3 3 8 2 2" xfId="32793" xr:uid="{2AA7094D-9A55-40D8-9DF1-ACE2F2FB6406}"/>
    <cellStyle name="Note 3 3 8 2 3" xfId="22539" xr:uid="{902E70DC-3257-48FB-BE6A-294A944CDA8D}"/>
    <cellStyle name="Note 3 3 8 3" xfId="28595" xr:uid="{B081C894-1D37-4AD9-BA8A-1BFF09058507}"/>
    <cellStyle name="Note 3 3 8 4" xfId="18298" xr:uid="{CD961620-A2F4-4BD0-9BF0-80862B95B8AA}"/>
    <cellStyle name="Note 3 3 9" xfId="4484" xr:uid="{081D952D-6953-4DDE-B360-5ECEA1364E49}"/>
    <cellStyle name="Note 3 3 9 2" xfId="9515" xr:uid="{F094D256-012C-4CFA-BF8A-8670F56DB104}"/>
    <cellStyle name="Note 3 3 9 2 2" xfId="31787" xr:uid="{F099ECC2-7768-47CB-8B75-FDCA8576982B}"/>
    <cellStyle name="Note 3 3 9 2 3" xfId="21523" xr:uid="{34EEE316-0E2B-481E-B4A4-A88C4F7B17CA}"/>
    <cellStyle name="Note 3 3 9 3" xfId="27488" xr:uid="{71B379C6-B3E6-4016-AE61-A6BD4973D742}"/>
    <cellStyle name="Note 3 3 9 4" xfId="17153" xr:uid="{2D27600C-8D68-42D0-B521-733B89F2E18E}"/>
    <cellStyle name="Note 3 4" xfId="2873" xr:uid="{3FB4ED47-7685-4BCA-9C9A-4D6D6A428D8A}"/>
    <cellStyle name="Note 3 4 10" xfId="3258" xr:uid="{E2E43CC1-9C9B-4F29-BC4A-75865201AE84}"/>
    <cellStyle name="Note 3 4 10 2" xfId="8514" xr:uid="{B8CC6E86-CA2B-457F-A29C-457CAB3DF4AE}"/>
    <cellStyle name="Note 3 4 10 2 2" xfId="31042" xr:uid="{71A29716-6D7F-43CB-8D0C-B4A8FC68E83D}"/>
    <cellStyle name="Note 3 4 10 2 3" xfId="20721" xr:uid="{B42709E2-649C-435C-AE6C-7311D3885F29}"/>
    <cellStyle name="Note 3 4 10 3" xfId="26593" xr:uid="{E2A69789-FCFC-4F51-A57D-3746BCF9A8AA}"/>
    <cellStyle name="Note 3 4 10 4" xfId="16184" xr:uid="{D71F22DC-D402-4C12-B7D1-EC463FD5EA87}"/>
    <cellStyle name="Note 3 4 11" xfId="8116" xr:uid="{A5D18504-9100-4B43-BF48-5A8ED1FD65D9}"/>
    <cellStyle name="Note 3 4 11 2" xfId="12729" xr:uid="{725E8F38-ADDB-4A27-86FE-4E9E38ACBAED}"/>
    <cellStyle name="Note 3 4 11 2 2" xfId="34670" xr:uid="{F69E4EB2-4E35-45DD-81F6-9D434AAC07D7}"/>
    <cellStyle name="Note 3 4 11 2 3" xfId="24437" xr:uid="{63702DBB-6833-4B62-B82C-F31F41E6CB16}"/>
    <cellStyle name="Note 3 4 11 3" xfId="30660" xr:uid="{A017B113-AB44-43C7-BBDA-E2053D6E119A}"/>
    <cellStyle name="Note 3 4 11 4" xfId="20374" xr:uid="{CD39D8B1-52CF-4B90-A789-5E9078E5B80C}"/>
    <cellStyle name="Note 3 4 12" xfId="14685" xr:uid="{C471E9B7-D169-4912-918B-16F94350AD2A}"/>
    <cellStyle name="Note 3 4 12 2" xfId="35556" xr:uid="{36617EA4-90CC-49FF-A940-60E04E187259}"/>
    <cellStyle name="Note 3 4 12 3" xfId="36432" xr:uid="{A738D163-63BB-4AAE-9645-1386A883BAB2}"/>
    <cellStyle name="Note 3 4 12 4" xfId="25187" xr:uid="{E7C6BEAC-551A-470A-B3B0-F498801667C0}"/>
    <cellStyle name="Note 3 4 13" xfId="26284" xr:uid="{A5D5CC3A-9C61-47EE-913B-1315005723B1}"/>
    <cellStyle name="Note 3 4 14" xfId="15872" xr:uid="{A51EE3C1-9BA4-4931-9991-2EFF557907FE}"/>
    <cellStyle name="Note 3 4 2" xfId="4053" xr:uid="{57EA3896-BC19-4E7B-B7FA-971C53A54BE4}"/>
    <cellStyle name="Note 3 4 2 2" xfId="9140" xr:uid="{57ED5C44-A716-4910-811E-9A252920D848}"/>
    <cellStyle name="Note 3 4 2 2 2" xfId="31459" xr:uid="{0BB6C483-35AF-4982-819C-847A1BDAD2AA}"/>
    <cellStyle name="Note 3 4 2 2 3" xfId="21195" xr:uid="{360A6CEF-CDFF-46E9-A55B-74098BF4A196}"/>
    <cellStyle name="Note 3 4 2 3" xfId="27107" xr:uid="{2EF3B389-2F03-4BDA-8499-B62ACBB0002B}"/>
    <cellStyle name="Note 3 4 2 4" xfId="16773" xr:uid="{D8087C20-31BE-4F6D-8AB5-512A380293D1}"/>
    <cellStyle name="Note 3 4 3" xfId="4754" xr:uid="{ACB18D29-8B31-4012-8E0E-B0EB7C170D92}"/>
    <cellStyle name="Note 3 4 3 2" xfId="9716" xr:uid="{C4C99D78-E445-4438-B258-D5DD5A355B5C}"/>
    <cellStyle name="Note 3 4 3 2 2" xfId="31973" xr:uid="{B4EBC2B6-F478-44A6-B569-F1CF294D97AF}"/>
    <cellStyle name="Note 3 4 3 2 3" xfId="21709" xr:uid="{19B5F33B-037D-42A3-9253-9D595594F3C3}"/>
    <cellStyle name="Note 3 4 3 3" xfId="27691" xr:uid="{435155FE-D969-432B-920E-033E2DD198E7}"/>
    <cellStyle name="Note 3 4 3 4" xfId="17361" xr:uid="{D8373A09-09B6-4B9B-B000-4F81542D8312}"/>
    <cellStyle name="Note 3 4 4" xfId="5286" xr:uid="{D2D58B43-2164-454A-8B08-99B1BFEFB215}"/>
    <cellStyle name="Note 3 4 4 2" xfId="10153" xr:uid="{C982F1BC-1C8A-4936-B210-75F0508F37C8}"/>
    <cellStyle name="Note 3 4 4 2 2" xfId="32392" xr:uid="{5AD8E6F0-771D-4CBD-ACBC-453D1D613537}"/>
    <cellStyle name="Note 3 4 4 2 3" xfId="22134" xr:uid="{6A3DD281-3D2E-4C2C-8476-64536022C143}"/>
    <cellStyle name="Note 3 4 4 3" xfId="28133" xr:uid="{DF94A72D-C552-4099-B119-4CA9809312D4}"/>
    <cellStyle name="Note 3 4 4 4" xfId="17826" xr:uid="{8D4ABB16-8A82-45C5-950A-D91B9743BCF3}"/>
    <cellStyle name="Note 3 4 5" xfId="5892" xr:uid="{7B11D6BB-71F6-42B7-9802-763CA8C52F9D}"/>
    <cellStyle name="Note 3 4 5 2" xfId="10669" xr:uid="{88882E05-1C4F-42CE-BBF9-6C07603AE188}"/>
    <cellStyle name="Note 3 4 5 2 2" xfId="32837" xr:uid="{C4138B86-A8D9-443F-A77C-8FA4604CAC00}"/>
    <cellStyle name="Note 3 4 5 2 3" xfId="22585" xr:uid="{3D844DA7-AA9F-4E82-8D71-61426C26F9CE}"/>
    <cellStyle name="Note 3 4 5 3" xfId="28643" xr:uid="{7A20D456-2D12-4AF1-9052-0A37C8FBCD03}"/>
    <cellStyle name="Note 3 4 5 4" xfId="18347" xr:uid="{E20B207F-5899-4294-90F9-4848E1089ACF}"/>
    <cellStyle name="Note 3 4 6" xfId="6286" xr:uid="{3D4C112E-0A61-4D68-A573-1C8EE1BCC68D}"/>
    <cellStyle name="Note 3 4 6 2" xfId="11030" xr:uid="{EA3B9017-94C2-44FC-915F-01BB3EE85AF6}"/>
    <cellStyle name="Note 3 4 6 2 2" xfId="33171" xr:uid="{31C4BDAC-E160-48D5-9229-25F8006DFB68}"/>
    <cellStyle name="Note 3 4 6 2 3" xfId="22921" xr:uid="{2219D1DA-0FB5-481A-B864-F32631763A8C}"/>
    <cellStyle name="Note 3 4 6 3" xfId="28997" xr:uid="{51E30AB7-EAAB-4B1D-9464-1FF47425E94B}"/>
    <cellStyle name="Note 3 4 6 4" xfId="18701" xr:uid="{80BEB977-49BE-4F9D-AC97-EEB9AABEBC51}"/>
    <cellStyle name="Note 3 4 7" xfId="6076" xr:uid="{6D6081E8-D91D-4DF1-A8C8-E88DA93AAB37}"/>
    <cellStyle name="Note 3 4 7 2" xfId="28803" xr:uid="{EC4AD0CA-A69D-4026-AD86-11F568A70397}"/>
    <cellStyle name="Note 3 4 7 3" xfId="18506" xr:uid="{F76DCF07-2FFE-4E32-BD8A-3A8305EA45CE}"/>
    <cellStyle name="Note 3 4 8" xfId="6902" xr:uid="{695D52A6-83BC-404A-9F1E-051BD2290390}"/>
    <cellStyle name="Note 3 4 8 2" xfId="11536" xr:uid="{20E41CFB-3080-4950-947A-B2176BFA3663}"/>
    <cellStyle name="Note 3 4 8 2 2" xfId="33606" xr:uid="{0FA15CEB-064A-4486-A32F-5970DD4EFF77}"/>
    <cellStyle name="Note 3 4 8 2 3" xfId="23362" xr:uid="{AE3506EA-9348-497E-BC3D-E293FF9F0828}"/>
    <cellStyle name="Note 3 4 8 3" xfId="29537" xr:uid="{1CDCC181-2942-4B08-BFA7-57268D8DB79D}"/>
    <cellStyle name="Note 3 4 8 4" xfId="19247" xr:uid="{879A5900-06D7-49A1-96DC-732D99A0E91E}"/>
    <cellStyle name="Note 3 4 9" xfId="7285" xr:uid="{4B8F9A04-94DA-4B80-B02E-F5D8D4F60DA7}"/>
    <cellStyle name="Note 3 4 9 2" xfId="11912" xr:uid="{006B8701-391C-41B2-B64E-400532E2ED8E}"/>
    <cellStyle name="Note 3 4 9 2 2" xfId="33943" xr:uid="{4FECA1AA-B9A6-416E-9B25-6E081D773FC1}"/>
    <cellStyle name="Note 3 4 9 2 3" xfId="23701" xr:uid="{189BEE4B-41BF-4B8E-86E2-DBD7FEBA56CF}"/>
    <cellStyle name="Note 3 4 9 3" xfId="29874" xr:uid="{19170824-A03D-4E33-8F3D-A4BE57223A57}"/>
    <cellStyle name="Note 3 4 9 4" xfId="19589" xr:uid="{E63F44FA-4051-43E5-9216-AC64998B19E9}"/>
    <cellStyle name="Note 3 5" xfId="3062" xr:uid="{269FC2A0-4B2A-4120-9E69-83C4051330BA}"/>
    <cellStyle name="Note 3 5 10" xfId="8280" xr:uid="{55CA069C-30A9-40E5-A3A5-D187D7C48A51}"/>
    <cellStyle name="Note 3 5 10 2" xfId="12877" xr:uid="{85719FA1-5BC6-4746-8371-84A84FDDC1B7}"/>
    <cellStyle name="Note 3 5 10 2 2" xfId="34792" xr:uid="{C660FA78-4E51-4805-AE88-586BDA82E4A6}"/>
    <cellStyle name="Note 3 5 10 2 3" xfId="24564" xr:uid="{A3A3ACF4-AD2C-477F-B2C1-6283EEF8C326}"/>
    <cellStyle name="Note 3 5 10 3" xfId="30824" xr:uid="{71C71AFC-E0E5-4BC5-BD70-BDFA419C150F}"/>
    <cellStyle name="Note 3 5 10 4" xfId="20523" xr:uid="{BBA1C3AF-AF95-4C6A-A597-141B959671E6}"/>
    <cellStyle name="Note 3 5 11" xfId="26419" xr:uid="{98A6DE2F-14D9-488B-B0A9-E20D68FF48BF}"/>
    <cellStyle name="Note 3 5 12" xfId="16008" xr:uid="{A62A5F85-28A1-47C0-8CFF-B819219E7849}"/>
    <cellStyle name="Note 3 5 2" xfId="4958" xr:uid="{1BF07C9D-6B27-4540-891E-EDE035634DDC}"/>
    <cellStyle name="Note 3 5 2 2" xfId="9877" xr:uid="{6D1FC8F0-AECF-4332-AB50-C83D5812575C}"/>
    <cellStyle name="Note 3 5 2 2 2" xfId="32124" xr:uid="{6DC8548F-D8D5-47AB-8170-76BBF0B5A0FE}"/>
    <cellStyle name="Note 3 5 2 2 3" xfId="21859" xr:uid="{212AB51C-840D-4BDA-BC8E-19C22FF38372}"/>
    <cellStyle name="Note 3 5 2 3" xfId="27848" xr:uid="{700D2A8E-770B-4AAD-9810-6212DC124901}"/>
    <cellStyle name="Note 3 5 2 4" xfId="17520" xr:uid="{7AB00E08-5736-435E-9500-FCA840AE06B1}"/>
    <cellStyle name="Note 3 5 3" xfId="5467" xr:uid="{D4C3E938-5D7B-4062-9550-A0512CA663C2}"/>
    <cellStyle name="Note 3 5 3 2" xfId="10310" xr:uid="{EF4344D1-C0F7-4495-8CBE-7CE0DC40F68A}"/>
    <cellStyle name="Note 3 5 3 2 2" xfId="32542" xr:uid="{044A430C-C5F1-45E3-AEE1-63F9EA2F5B07}"/>
    <cellStyle name="Note 3 5 3 2 3" xfId="22288" xr:uid="{44ECAEDF-2496-431D-BBA4-EDA4B439C806}"/>
    <cellStyle name="Note 3 5 3 3" xfId="28288" xr:uid="{36902AD5-ACB3-4AAD-A05D-1BCD949EB46D}"/>
    <cellStyle name="Note 3 5 3 4" xfId="17990" xr:uid="{56D8F880-68BD-438F-AFC2-B6699B744209}"/>
    <cellStyle name="Note 3 5 4" xfId="6103" xr:uid="{FD3A550C-3583-4ADA-9B63-983934EADA54}"/>
    <cellStyle name="Note 3 5 4 2" xfId="10855" xr:uid="{BC5D5CDC-F72C-4DEF-AA07-0DAA22AFF2F3}"/>
    <cellStyle name="Note 3 5 4 2 2" xfId="33009" xr:uid="{DADF9BF8-D3FA-4036-B256-DDE87F30BA5C}"/>
    <cellStyle name="Note 3 5 4 2 3" xfId="22759" xr:uid="{FEAE03FE-C2C0-4CBF-837C-90F7DD25AD42}"/>
    <cellStyle name="Note 3 5 4 3" xfId="28829" xr:uid="{5F4CFDA8-654A-401D-8B72-BC0380578BAB}"/>
    <cellStyle name="Note 3 5 4 4" xfId="18532" xr:uid="{CE60727E-84D2-4214-ACD9-B1CCF9E9C779}"/>
    <cellStyle name="Note 3 5 5" xfId="6465" xr:uid="{B66655D4-9FC5-4B85-A365-6B9D60F9A566}"/>
    <cellStyle name="Note 3 5 5 2" xfId="11204" xr:uid="{304B9F0D-29E7-4D93-8944-EDE9A4F78AE5}"/>
    <cellStyle name="Note 3 5 5 2 2" xfId="33328" xr:uid="{9B17C8F2-9E05-45EF-8EBE-4197A72049FC}"/>
    <cellStyle name="Note 3 5 5 2 3" xfId="23082" xr:uid="{F18526DE-A3F2-477F-9D23-F42A3A3B6675}"/>
    <cellStyle name="Note 3 5 5 3" xfId="29158" xr:uid="{3DCA3C74-DEBE-4AFB-BD1A-75A184D0E044}"/>
    <cellStyle name="Note 3 5 5 4" xfId="18866" xr:uid="{337E94DF-325C-42CE-A5A4-868632CAD1EF}"/>
    <cellStyle name="Note 3 5 6" xfId="6061" xr:uid="{82E6D802-C32C-4618-BEE8-AB8DEEA77F60}"/>
    <cellStyle name="Note 3 5 6 2" xfId="28788" xr:uid="{F173146A-FBF4-449B-A7DE-34A3A2CE764E}"/>
    <cellStyle name="Note 3 5 6 3" xfId="18491" xr:uid="{6503D48F-1C8D-4565-9DB9-5B87B13C5484}"/>
    <cellStyle name="Note 3 5 7" xfId="7074" xr:uid="{4A5F8035-96D8-4FAD-BDD7-1E7328032983}"/>
    <cellStyle name="Note 3 5 7 2" xfId="11704" xr:uid="{30A9CE92-3A49-4776-B8F8-C9463790EFFC}"/>
    <cellStyle name="Note 3 5 7 2 2" xfId="33755" xr:uid="{99433049-E9FD-431C-B892-A393C2D6852B}"/>
    <cellStyle name="Note 3 5 7 2 3" xfId="23514" xr:uid="{01B9B80C-18EA-462C-9488-7441800D748A}"/>
    <cellStyle name="Note 3 5 7 3" xfId="29688" xr:uid="{F847C44E-8EA9-4306-891C-8DC900E851E5}"/>
    <cellStyle name="Note 3 5 7 4" xfId="19402" xr:uid="{4129CA24-D436-4AEA-A195-4E1C3FB1A2DC}"/>
    <cellStyle name="Note 3 5 8" xfId="7458" xr:uid="{0234AD30-8293-4737-AC6B-86D61BD88C9C}"/>
    <cellStyle name="Note 3 5 8 2" xfId="12085" xr:uid="{DCF80050-69B5-43EB-803D-5B3C32101F14}"/>
    <cellStyle name="Note 3 5 8 2 2" xfId="34101" xr:uid="{B39FC1C2-1D83-4E73-840D-01D5AB73E915}"/>
    <cellStyle name="Note 3 5 8 2 3" xfId="23862" xr:uid="{464DAD25-BAC9-4739-A270-C3913B925B29}"/>
    <cellStyle name="Note 3 5 8 3" xfId="30032" xr:uid="{46E35EAE-B8EA-429C-967D-38EC4EBBBB67}"/>
    <cellStyle name="Note 3 5 8 4" xfId="19750" xr:uid="{60339359-5259-45E7-BF0A-D4975A94CBA3}"/>
    <cellStyle name="Note 3 5 9" xfId="7670" xr:uid="{64BA9F05-8567-40E4-9AF5-BDE2898DF895}"/>
    <cellStyle name="Note 3 5 9 2" xfId="12294" xr:uid="{2F6F0E5C-36CD-481F-9B76-F0C813C34FFD}"/>
    <cellStyle name="Note 3 5 9 2 2" xfId="34289" xr:uid="{883E43A6-96A6-410E-B8B5-B53950182EB2}"/>
    <cellStyle name="Note 3 5 9 2 3" xfId="24048" xr:uid="{7C93B2BF-E93F-4CAC-B753-BC073F2625C8}"/>
    <cellStyle name="Note 3 5 9 3" xfId="30220" xr:uid="{B90A4F34-A3DB-49D2-8784-96019683D426}"/>
    <cellStyle name="Note 3 5 9 4" xfId="19937" xr:uid="{1FB599C6-DE83-43D9-A3D3-BAE53A9495EC}"/>
    <cellStyle name="Note 3 6" xfId="3600" xr:uid="{67870B39-47D2-4956-979A-CF282124F43E}"/>
    <cellStyle name="Note 3 6 2" xfId="8808" xr:uid="{8C56EBAC-657D-4517-B9A8-E0239BB1BCA1}"/>
    <cellStyle name="Note 3 6 2 2" xfId="31283" xr:uid="{CFEB07FC-DBCA-48EF-8BFA-7D3FE1B5D531}"/>
    <cellStyle name="Note 3 6 2 3" xfId="20992" xr:uid="{805C461B-65F3-4394-8690-3EA77C762841}"/>
    <cellStyle name="Note 3 6 3" xfId="26863" xr:uid="{377C94F8-DC02-41DC-A604-9C77ED1E463D}"/>
    <cellStyle name="Note 3 6 4" xfId="16492" xr:uid="{3E6B985F-4D99-4F31-8A77-A3A82CF08184}"/>
    <cellStyle name="Note 3 7" xfId="3305" xr:uid="{719BFAB4-87D8-40FC-A73A-228CF301B5D2}"/>
    <cellStyle name="Note 3 7 2" xfId="8551" xr:uid="{6051C61B-9491-4C46-AC48-3D63FFE3E46A}"/>
    <cellStyle name="Note 3 7 2 2" xfId="31074" xr:uid="{56C7013C-A643-4E0F-A454-2AEB810D35E3}"/>
    <cellStyle name="Note 3 7 2 3" xfId="20753" xr:uid="{969A373A-61B8-4071-869C-752248A02B45}"/>
    <cellStyle name="Note 3 7 3" xfId="26634" xr:uid="{A29CCFB7-AB5E-48F4-A0B9-FF677B6B602F}"/>
    <cellStyle name="Note 3 7 4" xfId="16225" xr:uid="{6275B7BB-4C04-40D8-AC8E-1FFD6EA95B87}"/>
    <cellStyle name="Note 3 8" xfId="7564" xr:uid="{F1C01A01-4617-4594-B250-31043DB818CF}"/>
    <cellStyle name="Note 3 8 2" xfId="12191" xr:uid="{BFCE3AC7-ED89-44AC-B748-91063972113A}"/>
    <cellStyle name="Note 3 8 2 2" xfId="34206" xr:uid="{92FA613B-2AE2-458B-8927-EE82F0B45574}"/>
    <cellStyle name="Note 3 8 2 3" xfId="23967" xr:uid="{A2D07A2B-E35C-42DD-9EAC-1BEAF5A3A456}"/>
    <cellStyle name="Note 3 8 3" xfId="30137" xr:uid="{2DD840BC-8294-45B9-9EFD-E3F0E248C375}"/>
    <cellStyle name="Note 3 8 4" xfId="19855" xr:uid="{F314D8A0-A47C-4AB5-A121-8152677EF4FE}"/>
    <cellStyle name="Note 3 9" xfId="7807" xr:uid="{CF1F9792-B032-4FB6-AF3F-FACCDA398BE0}"/>
    <cellStyle name="Note 3 9 2" xfId="12422" xr:uid="{EE2D668F-06D7-4196-A716-D8243EF30614}"/>
    <cellStyle name="Note 3 9 2 2" xfId="34411" xr:uid="{CCF70F98-00B1-4ED3-8AB8-358621D9ED76}"/>
    <cellStyle name="Note 3 9 2 3" xfId="24169" xr:uid="{BDED8A59-C1D8-4B06-AF6C-CDF59429D9EE}"/>
    <cellStyle name="Note 3 9 3" xfId="30351" xr:uid="{7D2DF081-9758-468F-B533-7B59D6B53917}"/>
    <cellStyle name="Note 3 9 4" xfId="20066" xr:uid="{A57F29C4-8A11-4127-8D6C-9A6AF3F512A3}"/>
    <cellStyle name="Note 4" xfId="2217" xr:uid="{650A72AF-EBA2-49C2-B251-FCBD3E7D53E8}"/>
    <cellStyle name="Note 4 10" xfId="13752" xr:uid="{A28B9EE5-7969-4B35-BC5C-0EE5FD328F56}"/>
    <cellStyle name="Note 4 10 2" xfId="35142" xr:uid="{3390B123-CB89-4641-A423-B4FDE539F9DB}"/>
    <cellStyle name="Note 4 10 3" xfId="36266" xr:uid="{036D0FEE-BD94-434A-8A40-66A87176C3A4}"/>
    <cellStyle name="Note 4 10 4" xfId="24833" xr:uid="{C0A49F65-E231-49C6-93F8-5D65A70C7F67}"/>
    <cellStyle name="Note 4 11" xfId="26001" xr:uid="{D6132488-0F65-4E5D-B5ED-D64567BED1BF}"/>
    <cellStyle name="Note 4 12" xfId="15590" xr:uid="{24F7C4C1-53C2-4AAC-BC09-E435C6690762}"/>
    <cellStyle name="Note 4 2" xfId="2814" xr:uid="{D6F36E4B-B4FD-4D41-9324-BA58F4073D4B}"/>
    <cellStyle name="Note 4 2 10" xfId="7580" xr:uid="{07878207-5973-4C21-868B-D4CB12A48495}"/>
    <cellStyle name="Note 4 2 10 2" xfId="12206" xr:uid="{E0F3A163-AB38-4C60-82C7-7F62F01B8A1C}"/>
    <cellStyle name="Note 4 2 10 2 2" xfId="34214" xr:uid="{C0580156-09A1-4520-AC3A-4B9CB1AB5509}"/>
    <cellStyle name="Note 4 2 10 2 3" xfId="23975" xr:uid="{27D27BE1-3968-49C7-B74D-3D9D0AA90F3B}"/>
    <cellStyle name="Note 4 2 10 3" xfId="30145" xr:uid="{03F02E6D-7D09-4E99-A804-432B16CD482A}"/>
    <cellStyle name="Note 4 2 10 4" xfId="19863" xr:uid="{BCCFBB5D-3301-465B-8AAE-3085C3580FB0}"/>
    <cellStyle name="Note 4 2 11" xfId="5734" xr:uid="{E5B56EB9-A59A-440F-9887-7BAF513ACC9F}"/>
    <cellStyle name="Note 4 2 11 2" xfId="10539" xr:uid="{2EE4D321-D18A-4799-ABC2-5FEDB85172E9}"/>
    <cellStyle name="Note 4 2 11 2 2" xfId="32736" xr:uid="{16D0DED3-2465-42B0-B6FC-D7F89AB841EC}"/>
    <cellStyle name="Note 4 2 11 2 3" xfId="22482" xr:uid="{2D3BFA40-2D7C-4D0B-B857-50DD77D57FCD}"/>
    <cellStyle name="Note 4 2 11 3" xfId="28518" xr:uid="{06C836DC-82D6-4F94-B57A-B42E984F4726}"/>
    <cellStyle name="Note 4 2 11 4" xfId="18221" xr:uid="{7215DEA2-CCED-47FE-B234-1EA73760993F}"/>
    <cellStyle name="Note 4 2 12" xfId="8071" xr:uid="{54EBB814-31EA-4385-81EF-FE7EAE669F1E}"/>
    <cellStyle name="Note 4 2 12 2" xfId="12684" xr:uid="{79B09048-B02C-4889-A3BD-26090F6857E8}"/>
    <cellStyle name="Note 4 2 12 2 2" xfId="34638" xr:uid="{321B0EC0-3221-4725-8696-629677430F4A}"/>
    <cellStyle name="Note 4 2 12 2 3" xfId="24402" xr:uid="{231DCCFC-FF82-44EF-84AF-51D2F59201F6}"/>
    <cellStyle name="Note 4 2 12 3" xfId="30615" xr:uid="{BACB19D4-2A2E-4894-B51D-FBD982C32151}"/>
    <cellStyle name="Note 4 2 12 4" xfId="20329" xr:uid="{F2435AFD-809A-46FD-8EBD-EC3A837BB9A8}"/>
    <cellStyle name="Note 4 2 13" xfId="13753" xr:uid="{CC0DE3FE-4C4F-401B-B249-D91FDBF91AF8}"/>
    <cellStyle name="Note 4 2 13 2" xfId="35143" xr:uid="{FCE11C77-1AF3-4EE9-9A01-D44B74D9C942}"/>
    <cellStyle name="Note 4 2 13 3" xfId="36267" xr:uid="{AFFDE5FB-3DC4-48E0-9F2E-0F6B85FE4DF4}"/>
    <cellStyle name="Note 4 2 13 4" xfId="24834" xr:uid="{36547A1A-2CEE-467D-9537-664CAE56AB16}"/>
    <cellStyle name="Note 4 2 14" xfId="26249" xr:uid="{D8224C04-B38F-4931-B5C3-9FFD4076B86A}"/>
    <cellStyle name="Note 4 2 15" xfId="15835" xr:uid="{7968DF09-B422-4F5E-8E8F-ED23BABC1521}"/>
    <cellStyle name="Note 4 2 2" xfId="4054" xr:uid="{FAFF54E9-B810-4CED-8878-AE880AB8D064}"/>
    <cellStyle name="Note 4 2 2 2" xfId="9141" xr:uid="{CFCF19F8-8411-4BBA-86FC-F6B18071C1A4}"/>
    <cellStyle name="Note 4 2 2 2 2" xfId="31460" xr:uid="{6A6BB588-F13D-4137-AF21-2C1CB0BBB144}"/>
    <cellStyle name="Note 4 2 2 2 3" xfId="21196" xr:uid="{677B8B73-6974-4D32-89A0-CC87A099E8D6}"/>
    <cellStyle name="Note 4 2 2 3" xfId="14689" xr:uid="{F585420C-CDF0-4ABD-8B7D-DC9BF3C5C456}"/>
    <cellStyle name="Note 4 2 2 3 2" xfId="35560" xr:uid="{776BAAEA-0889-47C0-A8F4-46D5DDA8C7D4}"/>
    <cellStyle name="Note 4 2 2 3 3" xfId="36436" xr:uid="{15F15DFB-D09A-4A0B-9E7E-82C990356830}"/>
    <cellStyle name="Note 4 2 2 3 4" xfId="25191" xr:uid="{B5FEC8AB-DA6A-4108-8E68-735A5617678F}"/>
    <cellStyle name="Note 4 2 2 4" xfId="27108" xr:uid="{C7EBCD1A-3AFE-4340-A8A0-8D9C2852D080}"/>
    <cellStyle name="Note 4 2 2 5" xfId="16774" xr:uid="{13F287C8-89A6-4A99-B221-D9D5E28E7A76}"/>
    <cellStyle name="Note 4 2 3" xfId="4699" xr:uid="{6BF801EE-C9AB-4AE2-B6FB-1D0FA7423307}"/>
    <cellStyle name="Note 4 2 3 2" xfId="9679" xr:uid="{B4A62C9E-01BB-487E-AFE1-E1AD51CB9DA3}"/>
    <cellStyle name="Note 4 2 3 2 2" xfId="31938" xr:uid="{626AE4B1-5C1D-4589-B88F-52FA0F16340C}"/>
    <cellStyle name="Note 4 2 3 2 3" xfId="21674" xr:uid="{D1CA31DB-C12B-444E-A6A4-DEBB95498705}"/>
    <cellStyle name="Note 4 2 3 3" xfId="27655" xr:uid="{BC41E7DA-4E84-4A0E-B211-EA528B4E05BF}"/>
    <cellStyle name="Note 4 2 3 4" xfId="17322" xr:uid="{ADCAC36E-6614-423E-A27C-1D3A95090867}"/>
    <cellStyle name="Note 4 2 4" xfId="5242" xr:uid="{D563EE77-6B2D-44B4-9AB1-97312B61B1CE}"/>
    <cellStyle name="Note 4 2 4 2" xfId="10118" xr:uid="{FBF9F1AC-D988-42AB-BDEA-5E505A3F26D1}"/>
    <cellStyle name="Note 4 2 4 2 2" xfId="32361" xr:uid="{0CC54514-686F-49F7-874F-4DA1C65B9637}"/>
    <cellStyle name="Note 4 2 4 2 3" xfId="22100" xr:uid="{0E9951F9-5723-4A37-93C8-01701A43920C}"/>
    <cellStyle name="Note 4 2 4 3" xfId="28102" xr:uid="{E4AB399D-AC8F-4693-9C23-2E0B63BDD897}"/>
    <cellStyle name="Note 4 2 4 4" xfId="17788" xr:uid="{A20D7E39-F5BD-49ED-9333-C6E613AAFA96}"/>
    <cellStyle name="Note 4 2 5" xfId="5596" xr:uid="{2910855D-1E56-4804-A48A-E82F65DFF52E}"/>
    <cellStyle name="Note 4 2 5 2" xfId="10433" xr:uid="{22461861-4212-4B3C-9BB7-B483996506B4}"/>
    <cellStyle name="Note 4 2 5 2 2" xfId="32657" xr:uid="{F6C899FC-203A-43D3-BE21-1FDCA02DAC8A}"/>
    <cellStyle name="Note 4 2 5 2 3" xfId="22403" xr:uid="{27C6AEAB-B6E3-433B-BF9E-3870434F70AD}"/>
    <cellStyle name="Note 4 2 5 3" xfId="28409" xr:uid="{C9B79F9E-99F0-48F9-AE40-A1B5BAEBAB70}"/>
    <cellStyle name="Note 4 2 5 4" xfId="18111" xr:uid="{C1915D68-5F88-4D23-991D-3368059749A6}"/>
    <cellStyle name="Note 4 2 6" xfId="6234" xr:uid="{523BA319-0273-4014-B28B-82098D34376B}"/>
    <cellStyle name="Note 4 2 6 2" xfId="10979" xr:uid="{7233E4BB-0486-407A-9412-F9C1D217BAFA}"/>
    <cellStyle name="Note 4 2 6 2 2" xfId="33131" xr:uid="{448CAE96-B1F7-439B-9E4A-C2568AC963F1}"/>
    <cellStyle name="Note 4 2 6 2 3" xfId="22881" xr:uid="{9D0F44AE-4F21-4A38-A614-CF99BAFB2054}"/>
    <cellStyle name="Note 4 2 6 3" xfId="28956" xr:uid="{23934CE3-921E-4EC0-9134-089F0E01C280}"/>
    <cellStyle name="Note 4 2 6 4" xfId="18660" xr:uid="{8248DBF1-EBB6-49D7-BBC9-146336879943}"/>
    <cellStyle name="Note 4 2 7" xfId="3306" xr:uid="{571D1FFB-7D12-4843-998E-E83931404EDB}"/>
    <cellStyle name="Note 4 2 7 2" xfId="8552" xr:uid="{797C3CC5-203B-40EC-B17D-EE8E4F0C3358}"/>
    <cellStyle name="Note 4 2 7 2 2" xfId="31075" xr:uid="{1BA39B19-E0A5-43D4-91A7-B493E559FADB}"/>
    <cellStyle name="Note 4 2 7 2 3" xfId="20754" xr:uid="{5FAB6014-8D80-4179-B911-99C7E08F4FAD}"/>
    <cellStyle name="Note 4 2 7 3" xfId="26635" xr:uid="{95EBE667-5B93-4760-8BFE-52E1F7DF7219}"/>
    <cellStyle name="Note 4 2 7 4" xfId="16226" xr:uid="{440B2FDB-9D44-4BC4-981A-70BB42447162}"/>
    <cellStyle name="Note 4 2 8" xfId="6852" xr:uid="{AD887A17-B1F0-4BD3-BBC7-F94DFB1EA5DC}"/>
    <cellStyle name="Note 4 2 8 2" xfId="29498" xr:uid="{BD236461-7C7F-440D-A1AA-BE9D7459ACF2}"/>
    <cellStyle name="Note 4 2 8 3" xfId="19207" xr:uid="{638EFDB4-1561-4131-9E5D-EABA8B2B843E}"/>
    <cellStyle name="Note 4 2 9" xfId="7233" xr:uid="{E896ED01-599B-4C7A-BAA3-2BF6A06ECDEB}"/>
    <cellStyle name="Note 4 2 9 2" xfId="11860" xr:uid="{5EDDEFDF-BAE6-43D8-94A4-7F471BD45AB9}"/>
    <cellStyle name="Note 4 2 9 2 2" xfId="33903" xr:uid="{0F2966AE-A067-4992-B941-D38EDF898A81}"/>
    <cellStyle name="Note 4 2 9 2 3" xfId="23661" xr:uid="{BB7E3F09-043B-4602-8BCE-341E9EFDA602}"/>
    <cellStyle name="Note 4 2 9 3" xfId="29835" xr:uid="{4E21C9CD-A2D4-4DC7-817B-355F9AE0E4F8}"/>
    <cellStyle name="Note 4 2 9 4" xfId="19549" xr:uid="{4789B228-4158-4450-97BA-2840013693B9}"/>
    <cellStyle name="Note 4 3" xfId="2713" xr:uid="{60A47B84-5484-4C9C-9337-D88FB4B09B13}"/>
    <cellStyle name="Note 4 3 10" xfId="3559" xr:uid="{902705E5-66C6-4736-8F2F-BC3917588D18}"/>
    <cellStyle name="Note 4 3 10 2" xfId="8776" xr:uid="{AA6997D1-2DEE-4950-B218-85E5444540AB}"/>
    <cellStyle name="Note 4 3 10 2 2" xfId="31254" xr:uid="{1A19B669-7541-4F9F-B7F4-2E13AF67146A}"/>
    <cellStyle name="Note 4 3 10 2 3" xfId="20962" xr:uid="{65CEE8EC-515B-4243-B0AC-0B812E257701}"/>
    <cellStyle name="Note 4 3 10 3" xfId="26826" xr:uid="{D0B270FB-C7F4-4DFA-ABA0-19B833776E91}"/>
    <cellStyle name="Note 4 3 10 4" xfId="16455" xr:uid="{2BEEED33-0FCE-4D2D-929B-2936C78D7DD7}"/>
    <cellStyle name="Note 4 3 11" xfId="7991" xr:uid="{A0D12C89-368F-44A5-8C92-DF65C7733468}"/>
    <cellStyle name="Note 4 3 11 2" xfId="12604" xr:uid="{BFE91E3A-3289-4257-A624-285FB73812D7}"/>
    <cellStyle name="Note 4 3 11 2 2" xfId="34581" xr:uid="{04F1F268-3D46-4A90-B539-531905093AA1}"/>
    <cellStyle name="Note 4 3 11 2 3" xfId="24341" xr:uid="{CE0C06BA-A58D-46AD-9039-EAF567173C95}"/>
    <cellStyle name="Note 4 3 11 3" xfId="30535" xr:uid="{8D24C0A2-573C-4B9B-887B-B1A477ABDB98}"/>
    <cellStyle name="Note 4 3 11 4" xfId="20249" xr:uid="{95762EB6-540E-4478-B729-6CF24E817B8E}"/>
    <cellStyle name="Note 4 3 12" xfId="14688" xr:uid="{508AFCFB-5B76-406E-95D1-AE630EB4301F}"/>
    <cellStyle name="Note 4 3 12 2" xfId="35559" xr:uid="{EC9B6528-2A8A-4636-B0F2-300C82A65E04}"/>
    <cellStyle name="Note 4 3 12 3" xfId="36435" xr:uid="{6FA83761-1144-47D8-94ED-BB8C6B428132}"/>
    <cellStyle name="Note 4 3 12 4" xfId="25190" xr:uid="{D26CB193-F1B7-45C7-A1D4-13C74714725C}"/>
    <cellStyle name="Note 4 3 13" xfId="26184" xr:uid="{0B3FA961-42B2-4D3C-8787-FB6DC5F8D114}"/>
    <cellStyle name="Note 4 3 14" xfId="15769" xr:uid="{B04B7474-C552-45CD-9E1D-3E1AA15F9C6E}"/>
    <cellStyle name="Note 4 3 2" xfId="4055" xr:uid="{95131C34-692D-4004-8361-6BB472987BCA}"/>
    <cellStyle name="Note 4 3 2 2" xfId="9142" xr:uid="{DE64016F-D078-4BC4-88BE-F5670911A576}"/>
    <cellStyle name="Note 4 3 2 2 2" xfId="31461" xr:uid="{75E95ED9-1410-4C4F-A777-20FB90044B5F}"/>
    <cellStyle name="Note 4 3 2 2 3" xfId="21197" xr:uid="{D230D958-AC5C-4FD6-BA25-86C167C176DD}"/>
    <cellStyle name="Note 4 3 2 3" xfId="27109" xr:uid="{C3BE0A91-F256-4332-A006-526A2B1B09C5}"/>
    <cellStyle name="Note 4 3 2 4" xfId="16775" xr:uid="{9E0FDFAA-7147-474B-AC7D-A43E612C993A}"/>
    <cellStyle name="Note 4 3 3" xfId="4602" xr:uid="{84490940-72FF-4868-A8DD-3D848249734B}"/>
    <cellStyle name="Note 4 3 3 2" xfId="9611" xr:uid="{E205BD3C-514B-48C5-AF8A-BF0A877BFC47}"/>
    <cellStyle name="Note 4 3 3 2 2" xfId="31876" xr:uid="{CA1DA1D3-0DF1-4541-B469-0F55516EF8E2}"/>
    <cellStyle name="Note 4 3 3 2 3" xfId="21613" xr:uid="{C0A871BC-6EF7-4FDB-84CA-8974C4B28B0D}"/>
    <cellStyle name="Note 4 3 3 3" xfId="27592" xr:uid="{A4BAFB64-D050-4E4A-81F5-6BC8772D1FC2}"/>
    <cellStyle name="Note 4 3 3 4" xfId="17258" xr:uid="{FC312D52-CF66-49D4-BD8F-0E81621E6C8C}"/>
    <cellStyle name="Note 4 3 4" xfId="5156" xr:uid="{0381E9C3-687E-4668-ACCA-F828DC088252}"/>
    <cellStyle name="Note 4 3 4 2" xfId="10052" xr:uid="{39C6D271-5860-4A24-B49C-5A3614D501DA}"/>
    <cellStyle name="Note 4 3 4 2 2" xfId="32298" xr:uid="{2738F1FA-1E43-435C-803C-F5966C751200}"/>
    <cellStyle name="Note 4 3 4 2 3" xfId="22034" xr:uid="{3B2AD700-E814-42B6-B2BC-60E5A8A0401C}"/>
    <cellStyle name="Note 4 3 4 3" xfId="28036" xr:uid="{A76366CE-8A03-4939-B09F-F7CAA6522258}"/>
    <cellStyle name="Note 4 3 4 4" xfId="17709" xr:uid="{80D54B3B-1BEF-4B2D-A45C-38B814E03207}"/>
    <cellStyle name="Note 4 3 5" xfId="3526" xr:uid="{262F34AD-41E3-4061-8E1A-C08EB599941E}"/>
    <cellStyle name="Note 4 3 5 2" xfId="8746" xr:uid="{77481B92-EAB5-4152-8BE3-B6D44E2BC4B2}"/>
    <cellStyle name="Note 4 3 5 2 2" xfId="31225" xr:uid="{8F65AD32-0A92-42EF-B0C2-3F9E1C2DEB2F}"/>
    <cellStyle name="Note 4 3 5 2 3" xfId="20935" xr:uid="{AC80D23C-8C5A-47DF-8341-A012D6E158FF}"/>
    <cellStyle name="Note 4 3 5 3" xfId="26797" xr:uid="{902BF2B7-69A2-4766-8BBA-54B9946849A3}"/>
    <cellStyle name="Note 4 3 5 4" xfId="16427" xr:uid="{889E8EEB-4A5B-44E3-871E-2B8FEB2EEAFC}"/>
    <cellStyle name="Note 4 3 6" xfId="4207" xr:uid="{4EF3CDFB-6BE6-43CC-AB3F-2B7A5619B0C2}"/>
    <cellStyle name="Note 4 3 6 2" xfId="9270" xr:uid="{4784F232-3598-4B54-B056-8C5899E1E1FD}"/>
    <cellStyle name="Note 4 3 6 2 2" xfId="31577" xr:uid="{4F9F367D-F18C-4F9B-A0D3-ACCC58F19403}"/>
    <cellStyle name="Note 4 3 6 2 3" xfId="21313" xr:uid="{150AB210-316B-45FE-BF74-7BFA6356D4E0}"/>
    <cellStyle name="Note 4 3 6 3" xfId="27249" xr:uid="{4802DACA-CCCE-4817-8130-441A8D833BB7}"/>
    <cellStyle name="Note 4 3 6 4" xfId="16914" xr:uid="{11A6CB1A-3238-4F43-A058-AB13153CA036}"/>
    <cellStyle name="Note 4 3 7" xfId="4246" xr:uid="{06B32859-E1A2-4B3E-9256-D6B929021A22}"/>
    <cellStyle name="Note 4 3 7 2" xfId="27282" xr:uid="{9C83000C-CFAC-4C84-AA39-61CB9BAA87DC}"/>
    <cellStyle name="Note 4 3 7 3" xfId="16947" xr:uid="{BFFF6B6B-D500-4F80-B4B7-3978699F6436}"/>
    <cellStyle name="Note 4 3 8" xfId="6677" xr:uid="{B9BF4220-450E-4569-A60A-07B06E179AF9}"/>
    <cellStyle name="Note 4 3 8 2" xfId="11405" xr:uid="{716123EE-7C08-49A4-B3B4-FAEE21427C1D}"/>
    <cellStyle name="Note 4 3 8 2 2" xfId="33503" xr:uid="{C4CD0DF2-01AE-4526-95CF-5EF3A3EDD8F1}"/>
    <cellStyle name="Note 4 3 8 2 3" xfId="23257" xr:uid="{A2B2AB60-99D6-4F21-AAEE-188756C3129C}"/>
    <cellStyle name="Note 4 3 8 3" xfId="29341" xr:uid="{9405ED4A-01AE-4E8E-8560-C1337817A4E6}"/>
    <cellStyle name="Note 4 3 8 4" xfId="19049" xr:uid="{2FFE5307-378A-468A-8058-50D90E928921}"/>
    <cellStyle name="Note 4 3 9" xfId="3741" xr:uid="{D69D1543-5AC2-4C9F-B1CC-A60B140A90F6}"/>
    <cellStyle name="Note 4 3 9 2" xfId="8927" xr:uid="{F2330275-05BA-427B-ABA6-29F7B89EC59E}"/>
    <cellStyle name="Note 4 3 9 2 2" xfId="31363" xr:uid="{5F60C6BC-822B-427A-8785-A97B0408B241}"/>
    <cellStyle name="Note 4 3 9 2 3" xfId="21096" xr:uid="{F6D585FF-98B2-4878-9260-2F1EB4C79B9E}"/>
    <cellStyle name="Note 4 3 9 3" xfId="26945" xr:uid="{B9C22406-D255-4A07-B8CD-0F65768B8283}"/>
    <cellStyle name="Note 4 3 9 4" xfId="16608" xr:uid="{71B3747A-4FE8-44A0-8FBB-44C6400F4330}"/>
    <cellStyle name="Note 4 4" xfId="2971" xr:uid="{A71D6EED-866A-4C63-B1CE-109E9DD2D8CE}"/>
    <cellStyle name="Note 4 4 10" xfId="6056" xr:uid="{4B57BADF-E5A3-44B0-81F1-AA32BCB92611}"/>
    <cellStyle name="Note 4 4 10 2" xfId="10815" xr:uid="{37253126-A00D-40B2-9BF0-247659CDE64B}"/>
    <cellStyle name="Note 4 4 10 2 2" xfId="32970" xr:uid="{B4853CDF-96C8-4C6F-9096-1160BDDA487D}"/>
    <cellStyle name="Note 4 4 10 2 3" xfId="22720" xr:uid="{DB04D9AF-657D-4212-AC44-0F17A02F5811}"/>
    <cellStyle name="Note 4 4 10 3" xfId="28783" xr:uid="{2E39ACE5-CC0A-4122-B773-0326F73FBDE2}"/>
    <cellStyle name="Note 4 4 10 4" xfId="18486" xr:uid="{734799C9-339F-4726-A6C1-634D6D59DD99}"/>
    <cellStyle name="Note 4 4 11" xfId="8191" xr:uid="{E20713A5-C4C2-49B6-933D-6A3213D1E906}"/>
    <cellStyle name="Note 4 4 11 2" xfId="12804" xr:uid="{87B278E1-C6AB-4126-A433-CC2783BA794E}"/>
    <cellStyle name="Note 4 4 11 2 2" xfId="34729" xr:uid="{7CA4479C-ED82-4A5F-91EC-5085059094F3}"/>
    <cellStyle name="Note 4 4 11 2 3" xfId="24500" xr:uid="{8C9F80AF-D549-4185-BC66-899FE2350ABC}"/>
    <cellStyle name="Note 4 4 11 3" xfId="30735" xr:uid="{E3AEEEB9-194B-4F64-A25B-2BD1D049D101}"/>
    <cellStyle name="Note 4 4 11 4" xfId="20449" xr:uid="{8043A7BD-8CD5-469F-B380-CFE9AFB31BC3}"/>
    <cellStyle name="Note 4 4 12" xfId="26351" xr:uid="{1C658F4D-0DC1-446E-BD74-A5DA59E5CBFE}"/>
    <cellStyle name="Note 4 4 13" xfId="15942" xr:uid="{3042B5BC-D430-41B7-949B-6188CC70C21A}"/>
    <cellStyle name="Note 4 4 2" xfId="4056" xr:uid="{DBEAA885-C4C7-4B5D-8258-3001E0F3B36B}"/>
    <cellStyle name="Note 4 4 2 2" xfId="9143" xr:uid="{5B852427-E934-48D6-B923-128407634BDD}"/>
    <cellStyle name="Note 4 4 2 2 2" xfId="31462" xr:uid="{C6A968BE-969C-4386-8503-6D7BDE5061C3}"/>
    <cellStyle name="Note 4 4 2 2 3" xfId="21198" xr:uid="{83B8304E-B356-4D05-A207-684F182E0297}"/>
    <cellStyle name="Note 4 4 2 3" xfId="27110" xr:uid="{E06EBBFB-D836-4AF1-9DBB-4B553D16A0E4}"/>
    <cellStyle name="Note 4 4 2 4" xfId="16776" xr:uid="{AB8EA030-63CE-48D7-9A9E-ECF0AEE6C857}"/>
    <cellStyle name="Note 4 4 3" xfId="4850" xr:uid="{DB45A841-1671-42B7-BA61-EFBF84EE90AA}"/>
    <cellStyle name="Note 4 4 3 2" xfId="9787" xr:uid="{8B2D7F69-2175-45DF-BF7D-D573D2979BA5}"/>
    <cellStyle name="Note 4 4 3 2 2" xfId="32038" xr:uid="{D92F159A-C32C-4F36-AB6E-7389F599F253}"/>
    <cellStyle name="Note 4 4 3 2 3" xfId="21773" xr:uid="{9C83E804-9F32-4237-BB01-920D30E76BB9}"/>
    <cellStyle name="Note 4 4 3 3" xfId="27757" xr:uid="{AAC250D2-FCBF-4B4B-935F-AB0FED1F5C7F}"/>
    <cellStyle name="Note 4 4 3 4" xfId="17427" xr:uid="{BD4FB76E-178C-4ACF-95AB-E084F20FFDA9}"/>
    <cellStyle name="Note 4 4 4" xfId="5368" xr:uid="{C3267CDB-7F1A-4DB8-BA15-A479D87EDF01}"/>
    <cellStyle name="Note 4 4 4 2" xfId="10224" xr:uid="{19EE1043-210C-4A43-A35B-0ED1FAE7FEF0}"/>
    <cellStyle name="Note 4 4 4 2 2" xfId="32460" xr:uid="{C9742713-668B-4580-A49E-BC8139C708BA}"/>
    <cellStyle name="Note 4 4 4 2 3" xfId="22205" xr:uid="{8CD75442-35F0-4AA6-A664-C68AFD33D400}"/>
    <cellStyle name="Note 4 4 4 3" xfId="28197" xr:uid="{E17FD371-DEB4-433F-B48F-D401328A6A81}"/>
    <cellStyle name="Note 4 4 4 4" xfId="17897" xr:uid="{4A59CBF8-08E4-45B9-92B0-62D6024A1A91}"/>
    <cellStyle name="Note 4 4 5" xfId="5986" xr:uid="{90A6C7B7-3DB6-45DE-89A7-236D429346AA}"/>
    <cellStyle name="Note 4 4 5 2" xfId="10755" xr:uid="{701AEB47-F44A-44B5-9544-B2FF03E23EDB}"/>
    <cellStyle name="Note 4 4 5 2 2" xfId="32916" xr:uid="{F4A3C4BA-9A10-4A8A-B284-B544D25524A4}"/>
    <cellStyle name="Note 4 4 5 2 3" xfId="22665" xr:uid="{CF58CF2B-B379-4E61-8777-C40430BCA6A8}"/>
    <cellStyle name="Note 4 4 5 3" xfId="28725" xr:uid="{A55EEEB3-1210-4756-AB27-6E3DCCC4F4A3}"/>
    <cellStyle name="Note 4 4 5 4" xfId="18428" xr:uid="{54FEE104-6DC0-4D5B-BE92-8EF30780D832}"/>
    <cellStyle name="Note 4 4 6" xfId="6374" xr:uid="{4A64CE9D-87A7-446A-8212-7AC18F49FE72}"/>
    <cellStyle name="Note 4 4 6 2" xfId="11116" xr:uid="{3FC6DBAB-12D0-46E7-B498-643C71D0CC18}"/>
    <cellStyle name="Note 4 4 6 2 2" xfId="33247" xr:uid="{C6E3ADA1-0F02-4457-8569-468DF5CB8FF6}"/>
    <cellStyle name="Note 4 4 6 2 3" xfId="22999" xr:uid="{9097D726-E21A-4D17-93D1-F1E3A2C391F3}"/>
    <cellStyle name="Note 4 4 6 3" xfId="29074" xr:uid="{54E846B4-105B-4F0D-9F74-1395AD64EF64}"/>
    <cellStyle name="Note 4 4 6 4" xfId="18780" xr:uid="{FD4CE447-07C2-4D7E-8BC6-18C2CEB17036}"/>
    <cellStyle name="Note 4 4 7" xfId="3992" xr:uid="{C14EF273-454F-4CA7-B8B2-A616C9695FAF}"/>
    <cellStyle name="Note 4 4 7 2" xfId="27057" xr:uid="{321C453E-0B04-487A-8652-B2687AE228D5}"/>
    <cellStyle name="Note 4 4 7 3" xfId="16724" xr:uid="{95D27839-7E8A-4A48-B79D-A5D734668B31}"/>
    <cellStyle name="Note 4 4 8" xfId="6984" xr:uid="{59D45530-F1AC-4C82-93F6-B3D8DF460A6B}"/>
    <cellStyle name="Note 4 4 8 2" xfId="11616" xr:uid="{9CAE99A4-0AA0-4025-B4EB-59BCC6835377}"/>
    <cellStyle name="Note 4 4 8 2 2" xfId="33673" xr:uid="{6B66D0F3-8B70-40A3-BE14-11AF0228F716}"/>
    <cellStyle name="Note 4 4 8 2 3" xfId="23431" xr:uid="{24473D81-B9FB-4317-85C0-5043EA814C91}"/>
    <cellStyle name="Note 4 4 8 3" xfId="29606" xr:uid="{01BA8307-0D6E-4A8D-BA44-28CF6A5C3BC8}"/>
    <cellStyle name="Note 4 4 8 4" xfId="19318" xr:uid="{04812C0B-C449-4D1F-AF01-89D47112C729}"/>
    <cellStyle name="Note 4 4 9" xfId="7374" xr:uid="{20AF205E-984E-482C-84AC-7D0534434140}"/>
    <cellStyle name="Note 4 4 9 2" xfId="12001" xr:uid="{555EBB20-2935-437E-B540-90F0DBC7B5A6}"/>
    <cellStyle name="Note 4 4 9 2 2" xfId="34021" xr:uid="{8C9914EE-BAEB-40A5-AD68-B033A43A17F4}"/>
    <cellStyle name="Note 4 4 9 2 3" xfId="23781" xr:uid="{4E069BBC-6869-477A-8811-8CA24F8064A3}"/>
    <cellStyle name="Note 4 4 9 3" xfId="29952" xr:uid="{78CED115-5367-43E8-9CFB-E449AD93C410}"/>
    <cellStyle name="Note 4 4 9 4" xfId="19669" xr:uid="{24DA607A-40F7-4522-B9AC-3B98B83FBF8A}"/>
    <cellStyle name="Note 4 5" xfId="3116" xr:uid="{8F8D3902-CFE3-446F-9DAA-9357742138A3}"/>
    <cellStyle name="Note 4 5 10" xfId="8334" xr:uid="{38F2AC09-3D2E-46DF-AD79-AAF7F6CF4E62}"/>
    <cellStyle name="Note 4 5 10 2" xfId="12931" xr:uid="{84A66B13-6A32-4636-9BF9-CBE489BF3FE1}"/>
    <cellStyle name="Note 4 5 10 2 2" xfId="34843" xr:uid="{371F449C-B898-4061-8D90-BAE1EAF4212A}"/>
    <cellStyle name="Note 4 5 10 2 3" xfId="24615" xr:uid="{0FE0D575-BD9F-4F75-9399-23D097BC12FB}"/>
    <cellStyle name="Note 4 5 10 3" xfId="30878" xr:uid="{A1862A90-AF8A-47C1-96A6-FD1F36973A09}"/>
    <cellStyle name="Note 4 5 10 4" xfId="20577" xr:uid="{C07BA75D-FAF5-4985-ADA9-8498E1772D04}"/>
    <cellStyle name="Note 4 5 11" xfId="26470" xr:uid="{A34E6126-6FB8-4CB2-A928-549035F5B709}"/>
    <cellStyle name="Note 4 5 12" xfId="16059" xr:uid="{09CEB4D0-7695-4F46-9FF1-8F3AFF0D5D6B}"/>
    <cellStyle name="Note 4 5 2" xfId="5012" xr:uid="{4BB1648E-9FB6-47D9-9E55-BE5C327F1699}"/>
    <cellStyle name="Note 4 5 2 2" xfId="9928" xr:uid="{C72639EE-5971-4047-9ABC-FA6AA2F3869B}"/>
    <cellStyle name="Note 4 5 2 2 2" xfId="32175" xr:uid="{A8A755CD-D61A-40F7-8A8E-AD953BF134C3}"/>
    <cellStyle name="Note 4 5 2 2 3" xfId="21910" xr:uid="{9C3E07D4-AD06-4E2E-B285-59B13DBCB30F}"/>
    <cellStyle name="Note 4 5 2 3" xfId="27899" xr:uid="{670F8C1C-908F-4BD7-8842-006E1EF7489A}"/>
    <cellStyle name="Note 4 5 2 4" xfId="17571" xr:uid="{3E31EE52-58D6-4222-9233-75C348F38370}"/>
    <cellStyle name="Note 4 5 3" xfId="5519" xr:uid="{8A25476A-0EDB-4DAB-9D97-1C0080356E87}"/>
    <cellStyle name="Note 4 5 3 2" xfId="10359" xr:uid="{3A9BEB1F-5035-4A39-94D6-1E2D87C0EEF5}"/>
    <cellStyle name="Note 4 5 3 2 2" xfId="32591" xr:uid="{7F042DD0-1825-461E-ABE9-1C271BFEED59}"/>
    <cellStyle name="Note 4 5 3 2 3" xfId="22337" xr:uid="{702864FF-2B53-41E9-ACE9-A11BFF56CDF2}"/>
    <cellStyle name="Note 4 5 3 3" xfId="28340" xr:uid="{02905B4D-AF28-47F4-9417-9FEDA7C0D77E}"/>
    <cellStyle name="Note 4 5 3 4" xfId="18042" xr:uid="{C470E9F5-E5CB-431B-85EB-4B0AB2465CA9}"/>
    <cellStyle name="Note 4 5 4" xfId="6157" xr:uid="{CDB27189-3B36-4E0A-A754-D16E66F18FC9}"/>
    <cellStyle name="Note 4 5 4 2" xfId="10909" xr:uid="{6998D9FB-984E-4A20-B6AA-470DFAF1A2DF}"/>
    <cellStyle name="Note 4 5 4 2 2" xfId="33063" xr:uid="{6C28F5BC-B3DA-49E2-9213-ED80060795E6}"/>
    <cellStyle name="Note 4 5 4 2 3" xfId="22812" xr:uid="{43FE7E22-DD53-4E79-A129-8216DCCF3C9A}"/>
    <cellStyle name="Note 4 5 4 3" xfId="28883" xr:uid="{8CD89141-D8F4-4A4B-B862-22FC2569C996}"/>
    <cellStyle name="Note 4 5 4 4" xfId="18585" xr:uid="{685136A2-3AC5-423D-BC2A-1925201BC4FA}"/>
    <cellStyle name="Note 4 5 5" xfId="6519" xr:uid="{B1A21E25-DD16-470D-83FB-FFAE16BC982F}"/>
    <cellStyle name="Note 4 5 5 2" xfId="11258" xr:uid="{44BBE79F-B493-4037-9C7B-6324E0F23A11}"/>
    <cellStyle name="Note 4 5 5 2 2" xfId="33382" xr:uid="{A6C00E66-11A0-406E-A18E-07E6A7AE1814}"/>
    <cellStyle name="Note 4 5 5 2 3" xfId="23136" xr:uid="{605AAE2D-A918-40BB-8878-7F39EF84C682}"/>
    <cellStyle name="Note 4 5 5 3" xfId="29212" xr:uid="{C1A2F4A1-67FD-4316-8932-B5B753B0A74D}"/>
    <cellStyle name="Note 4 5 5 4" xfId="18920" xr:uid="{EEEFFB23-3A5C-4EED-9359-92864EC4B09F}"/>
    <cellStyle name="Note 4 5 6" xfId="6774" xr:uid="{19DCD49C-37D7-404C-98FB-7D903D09DF95}"/>
    <cellStyle name="Note 4 5 6 2" xfId="29424" xr:uid="{1F9FF343-6459-40E1-B3A0-02FF0BDD8713}"/>
    <cellStyle name="Note 4 5 6 3" xfId="19133" xr:uid="{F4D4DE32-CB99-4041-B0A3-9D614F29AE33}"/>
    <cellStyle name="Note 4 5 7" xfId="7125" xr:uid="{8F5DA72E-5646-4314-8138-DB326AE344D0}"/>
    <cellStyle name="Note 4 5 7 2" xfId="11755" xr:uid="{B74D469C-3E0F-449B-8D0E-40903D38B1A1}"/>
    <cellStyle name="Note 4 5 7 2 2" xfId="33806" xr:uid="{3ACCAA9A-8003-4631-BD16-E82E89EE096E}"/>
    <cellStyle name="Note 4 5 7 2 3" xfId="23565" xr:uid="{77F559AA-DFA2-4341-AFFF-442DD8638D3D}"/>
    <cellStyle name="Note 4 5 7 3" xfId="29739" xr:uid="{78B6AE03-DC05-4014-9803-1F43C619C325}"/>
    <cellStyle name="Note 4 5 7 4" xfId="19453" xr:uid="{58D6EBFF-9A57-4961-B5EC-3741BD8E1202}"/>
    <cellStyle name="Note 4 5 8" xfId="7512" xr:uid="{6C4057C8-7847-48C2-955D-8FF4BAA4CF72}"/>
    <cellStyle name="Note 4 5 8 2" xfId="12139" xr:uid="{C2648B37-114D-46C4-966A-AEC7488CC47D}"/>
    <cellStyle name="Note 4 5 8 2 2" xfId="34154" xr:uid="{A30E05D3-DC5B-4443-A1BC-3CBF7ACC9FC1}"/>
    <cellStyle name="Note 4 5 8 2 3" xfId="23915" xr:uid="{67EEA5AA-54B3-48AF-A657-2FCFCE5C5115}"/>
    <cellStyle name="Note 4 5 8 3" xfId="30085" xr:uid="{814BCB51-62F4-474A-83D9-39D45274E257}"/>
    <cellStyle name="Note 4 5 8 4" xfId="19803" xr:uid="{BDFF74F6-B467-4090-9283-292AB3AC5D34}"/>
    <cellStyle name="Note 4 5 9" xfId="7721" xr:uid="{12A64C83-8E13-49D2-B9C8-98F77EBD47A9}"/>
    <cellStyle name="Note 4 5 9 2" xfId="12345" xr:uid="{2893CF17-84FB-478A-A7D2-BA3CF84DE1AC}"/>
    <cellStyle name="Note 4 5 9 2 2" xfId="34340" xr:uid="{BD8806A3-B5D6-44DA-ADB9-ABED26DB220D}"/>
    <cellStyle name="Note 4 5 9 2 3" xfId="24099" xr:uid="{C31FF723-1958-4DBF-ACB3-45FD64EF9916}"/>
    <cellStyle name="Note 4 5 9 3" xfId="30271" xr:uid="{FCA3FD4A-808F-43DA-A410-E718548B4DD2}"/>
    <cellStyle name="Note 4 5 9 4" xfId="19988" xr:uid="{69385813-594D-4EA2-8C63-D7E648B80C52}"/>
    <cellStyle name="Note 4 6" xfId="3599" xr:uid="{5D2073F9-BB87-4147-B44F-E3F6FBE95815}"/>
    <cellStyle name="Note 4 6 2" xfId="8807" xr:uid="{9E053B27-0729-4B6C-ABC3-41DA5ACAA494}"/>
    <cellStyle name="Note 4 6 2 2" xfId="31282" xr:uid="{AC20D13D-FF6C-4656-8A81-14E26967E840}"/>
    <cellStyle name="Note 4 6 2 3" xfId="20991" xr:uid="{9C93B3F4-2F4C-4BEF-911B-62601306A4E9}"/>
    <cellStyle name="Note 4 6 3" xfId="26862" xr:uid="{E53E24B1-06E3-45A4-8180-380DE64F6364}"/>
    <cellStyle name="Note 4 6 4" xfId="16491" xr:uid="{35BA1129-46E3-4652-A4A0-5BD3843BAEFA}"/>
    <cellStyle name="Note 4 7" xfId="3264" xr:uid="{123EFD4F-BD03-4EBB-A057-F72835F5B270}"/>
    <cellStyle name="Note 4 7 2" xfId="8519" xr:uid="{392F3091-F9D3-4085-988D-4648988B86C6}"/>
    <cellStyle name="Note 4 7 2 2" xfId="31046" xr:uid="{5BF2FAE7-83F1-4D01-A7B5-38BAE71308EE}"/>
    <cellStyle name="Note 4 7 2 3" xfId="20725" xr:uid="{6C8DB427-B9FC-40CC-A413-E015DABFD948}"/>
    <cellStyle name="Note 4 7 3" xfId="26598" xr:uid="{3DA31569-527F-4DE2-A757-84B08387394B}"/>
    <cellStyle name="Note 4 7 4" xfId="16189" xr:uid="{5DA77153-CD64-45AA-9484-299370CC3A97}"/>
    <cellStyle name="Note 4 8" xfId="7615" xr:uid="{7DA4FCF5-4A28-46F4-8413-EBE381657AAD}"/>
    <cellStyle name="Note 4 8 2" xfId="12240" xr:uid="{44AAA36E-D60F-4786-811D-6F9A05F4DC1C}"/>
    <cellStyle name="Note 4 8 2 2" xfId="34237" xr:uid="{65C4B211-16F3-4E20-A40E-71C02E01DBE9}"/>
    <cellStyle name="Note 4 8 2 3" xfId="23996" xr:uid="{CE5CB2D3-85FD-4502-B826-12DC806D5992}"/>
    <cellStyle name="Note 4 8 3" xfId="30168" xr:uid="{B0E59E23-2C41-4445-B4C3-CB5B77B3E533}"/>
    <cellStyle name="Note 4 8 4" xfId="19885" xr:uid="{2F1DE9BD-EC99-4E08-ACE8-05A42856822D}"/>
    <cellStyle name="Note 4 9" xfId="7808" xr:uid="{8A3EA239-C4D8-42F0-AA00-0041C45F35C7}"/>
    <cellStyle name="Note 4 9 2" xfId="12423" xr:uid="{CD209A49-12EE-41A6-8F92-58D07FB949E9}"/>
    <cellStyle name="Note 4 9 2 2" xfId="34412" xr:uid="{B13768AD-B904-43E6-B928-C5C93C96F057}"/>
    <cellStyle name="Note 4 9 2 3" xfId="24170" xr:uid="{312633D2-8566-48E6-AC41-F9476CF7173B}"/>
    <cellStyle name="Note 4 9 3" xfId="30352" xr:uid="{8126AD92-1A33-435E-AE94-71C9788BCA7A}"/>
    <cellStyle name="Note 4 9 4" xfId="20067" xr:uid="{85148D8C-5EE2-4BE1-9711-E85E60C4A28B}"/>
    <cellStyle name="Note 5" xfId="2218" xr:uid="{1F27FB06-1F70-4128-9146-A7EAE2CC7A88}"/>
    <cellStyle name="Note 5 10" xfId="13754" xr:uid="{F253297B-2987-4FD8-861E-09E52164CFDE}"/>
    <cellStyle name="Note 5 10 2" xfId="35144" xr:uid="{1DA9371F-42CA-4852-95F8-0C1EDBC83EC6}"/>
    <cellStyle name="Note 5 10 3" xfId="36268" xr:uid="{5742B9AD-7B2C-4B1C-BAE5-AB3EE0B8346D}"/>
    <cellStyle name="Note 5 10 4" xfId="24835" xr:uid="{AA608927-D7D8-4CD2-A32F-60AD56A9C3FE}"/>
    <cellStyle name="Note 5 11" xfId="26002" xr:uid="{3503E8C5-8A25-4B12-AE04-B42DDBC130E7}"/>
    <cellStyle name="Note 5 12" xfId="15591" xr:uid="{7BE861DA-1935-468D-9274-4BDFC3D9724F}"/>
    <cellStyle name="Note 5 2" xfId="2676" xr:uid="{23C228B9-0C86-4087-A29E-071A62BD8064}"/>
    <cellStyle name="Note 5 2 10" xfId="6602" xr:uid="{F52D93CF-1A6D-48F1-AC5E-5846181182F6}"/>
    <cellStyle name="Note 5 2 10 2" xfId="11334" xr:uid="{01B2E3E9-881A-445C-A096-8097F7E13720}"/>
    <cellStyle name="Note 5 2 10 2 2" xfId="33439" xr:uid="{D983A1CE-EE96-45B5-9778-F1F9C5AA163C}"/>
    <cellStyle name="Note 5 2 10 2 3" xfId="23193" xr:uid="{504645E8-C0E0-4AEC-9298-9F0CE8633D1B}"/>
    <cellStyle name="Note 5 2 10 3" xfId="29273" xr:uid="{A10C6763-8B86-42FC-9B3A-15671D7E344B}"/>
    <cellStyle name="Note 5 2 10 4" xfId="18981" xr:uid="{6D707AD5-DD95-4774-9120-48751332D227}"/>
    <cellStyle name="Note 5 2 11" xfId="3667" xr:uid="{6EE7EC88-D7F5-46D8-B8C4-16C82148FD0F}"/>
    <cellStyle name="Note 5 2 11 2" xfId="8873" xr:uid="{8492341E-3F54-42A5-A422-A78B82D74148}"/>
    <cellStyle name="Note 5 2 11 2 2" xfId="31315" xr:uid="{F86CFF33-D9C2-4A01-A384-D6D53040AAEB}"/>
    <cellStyle name="Note 5 2 11 2 3" xfId="21049" xr:uid="{61BA4FE5-159E-46B9-8F5D-5A21288CB59A}"/>
    <cellStyle name="Note 5 2 11 3" xfId="26897" xr:uid="{7089D73D-81FB-45A8-9B0F-CE7904B919D2}"/>
    <cellStyle name="Note 5 2 11 4" xfId="16551" xr:uid="{E232A578-F650-4F44-87E5-53E34DCA9CAD}"/>
    <cellStyle name="Note 5 2 12" xfId="7957" xr:uid="{6706DA4B-D161-4789-A310-CE207DEA3DB9}"/>
    <cellStyle name="Note 5 2 12 2" xfId="12570" xr:uid="{5CD8A389-991B-45FF-A68D-4D854624D9BA}"/>
    <cellStyle name="Note 5 2 12 2 2" xfId="34550" xr:uid="{8EE6FD04-6574-454F-8156-E3006A2C010B}"/>
    <cellStyle name="Note 5 2 12 2 3" xfId="24310" xr:uid="{FF5528C7-1982-4419-BEC0-B5E618AFE051}"/>
    <cellStyle name="Note 5 2 12 3" xfId="30501" xr:uid="{FFD673B9-5D96-40E9-8CBD-44DC1E9398C8}"/>
    <cellStyle name="Note 5 2 12 4" xfId="20215" xr:uid="{722E3BE2-2BC9-479F-A3A1-EEEBCAC9FDFE}"/>
    <cellStyle name="Note 5 2 13" xfId="14690" xr:uid="{C5DEEAE1-38FC-415C-8537-5299892D7409}"/>
    <cellStyle name="Note 5 2 13 2" xfId="35561" xr:uid="{F290B90B-EED5-47C9-B94F-173768FF8976}"/>
    <cellStyle name="Note 5 2 13 3" xfId="36437" xr:uid="{ED91319F-F110-4DC7-877F-FCF5906976B5}"/>
    <cellStyle name="Note 5 2 13 4" xfId="25192" xr:uid="{1BBD1CCF-61FC-4004-AE6A-A84F7438A93B}"/>
    <cellStyle name="Note 5 2 14" xfId="26152" xr:uid="{35111424-9DB7-4064-AD68-75AA0D949112}"/>
    <cellStyle name="Note 5 2 15" xfId="15736" xr:uid="{E836107F-8A2C-4C58-B166-DC3B379A5819}"/>
    <cellStyle name="Note 5 2 2" xfId="4057" xr:uid="{D56F7754-EC7E-40C6-BDC1-34BCEBBC8B39}"/>
    <cellStyle name="Note 5 2 2 2" xfId="9144" xr:uid="{DB23D9E7-DC18-4FA0-A798-1B27432C2947}"/>
    <cellStyle name="Note 5 2 2 2 2" xfId="31463" xr:uid="{E77D1F1B-0E2D-404E-B1C1-7EAADA9C5DF3}"/>
    <cellStyle name="Note 5 2 2 2 3" xfId="21199" xr:uid="{EF726352-B0A1-40AB-8132-A9C971D609EC}"/>
    <cellStyle name="Note 5 2 2 3" xfId="27111" xr:uid="{9009122D-E88F-4F02-9646-1B9892C5A501}"/>
    <cellStyle name="Note 5 2 2 4" xfId="16777" xr:uid="{AD9B7E4F-7D45-4B19-BF4D-2BE0A367213E}"/>
    <cellStyle name="Note 5 2 3" xfId="4565" xr:uid="{5B4697E3-4BD5-4AA4-B0F7-479661181D4A}"/>
    <cellStyle name="Note 5 2 3 2" xfId="9578" xr:uid="{1EBC47BB-058D-41A5-9214-CE742C748188}"/>
    <cellStyle name="Note 5 2 3 2 2" xfId="31844" xr:uid="{09F0F89E-1A57-42DD-BCF5-F4758FA89505}"/>
    <cellStyle name="Note 5 2 3 2 3" xfId="21581" xr:uid="{532A0D64-006E-4AB2-B656-82F01CD4228F}"/>
    <cellStyle name="Note 5 2 3 3" xfId="27560" xr:uid="{AD46DD51-6E9D-418B-8747-02A5C86F6D4B}"/>
    <cellStyle name="Note 5 2 3 4" xfId="17226" xr:uid="{AB2ADEA1-10E2-4E05-8392-92D2AD65A8BC}"/>
    <cellStyle name="Note 5 2 4" xfId="5124" xr:uid="{969D0BE7-D74B-40DE-B7F8-9B9D080B1498}"/>
    <cellStyle name="Note 5 2 4 2" xfId="10023" xr:uid="{DE719E10-44A1-45CB-9DD2-4BD14B11152B}"/>
    <cellStyle name="Note 5 2 4 2 2" xfId="32269" xr:uid="{C8F9B962-D35F-49EB-8405-0E01A9DD3B0C}"/>
    <cellStyle name="Note 5 2 4 2 3" xfId="22005" xr:uid="{8547FB8C-D3A8-4DCD-BD13-53787033D6F3}"/>
    <cellStyle name="Note 5 2 4 3" xfId="28005" xr:uid="{72299759-9F7F-45F0-A9F9-DE54BFB72FE4}"/>
    <cellStyle name="Note 5 2 4 4" xfId="17678" xr:uid="{290EBE50-8648-44D5-9906-D435C2E0B26A}"/>
    <cellStyle name="Note 5 2 5" xfId="3289" xr:uid="{32AFBF1C-77FF-495C-9BD5-7BBECB06FB89}"/>
    <cellStyle name="Note 5 2 5 2" xfId="8538" xr:uid="{1E1CE530-3C8A-4169-916C-2B516E85CA0B}"/>
    <cellStyle name="Note 5 2 5 2 2" xfId="31065" xr:uid="{F1437C8B-3661-4D1E-87BF-BF350212475E}"/>
    <cellStyle name="Note 5 2 5 2 3" xfId="20744" xr:uid="{4129B204-A17A-4786-9CCB-1D2B149C77FD}"/>
    <cellStyle name="Note 5 2 5 3" xfId="26623" xr:uid="{F1AE7096-5E77-4F88-8AE5-6D195D81A1EE}"/>
    <cellStyle name="Note 5 2 5 4" xfId="16214" xr:uid="{F143B5D3-6E3D-4A5F-9968-A949FE17D7AB}"/>
    <cellStyle name="Note 5 2 6" xfId="4226" xr:uid="{DEB44E91-7649-4BE5-BF3E-9C4FF5085D08}"/>
    <cellStyle name="Note 5 2 6 2" xfId="9287" xr:uid="{BEF82BEF-C169-4D16-A369-2B5AC42320B2}"/>
    <cellStyle name="Note 5 2 6 2 2" xfId="31590" xr:uid="{9A5DB130-8472-4917-8F54-940E0827D9A2}"/>
    <cellStyle name="Note 5 2 6 2 3" xfId="21326" xr:uid="{F830D6A8-540F-459F-88F9-068416A6C01E}"/>
    <cellStyle name="Note 5 2 6 3" xfId="27263" xr:uid="{032727C7-5E43-49F0-8DAB-DBE8B25B24D5}"/>
    <cellStyle name="Note 5 2 6 4" xfId="16928" xr:uid="{7F6AA69A-4ABA-4AC3-BD65-5FCA1975185B}"/>
    <cellStyle name="Note 5 2 7" xfId="3643" xr:uid="{C0C3FBAB-C29F-4937-B12F-346B6E7065AD}"/>
    <cellStyle name="Note 5 2 7 2" xfId="8849" xr:uid="{E2FDE219-E04E-43AB-BA3E-6C758505D1B8}"/>
    <cellStyle name="Note 5 2 7 2 2" xfId="31293" xr:uid="{5FCB6D2D-7E15-4084-84E3-1E42354A320C}"/>
    <cellStyle name="Note 5 2 7 2 3" xfId="21027" xr:uid="{A230691A-8287-42F4-B261-828F08C6C012}"/>
    <cellStyle name="Note 5 2 7 3" xfId="26875" xr:uid="{55207291-DF6F-4FE6-A802-D13FBD4CCBC9}"/>
    <cellStyle name="Note 5 2 7 4" xfId="16529" xr:uid="{0847638C-5884-4428-A7DE-DDE819F6BCC8}"/>
    <cellStyle name="Note 5 2 8" xfId="6648" xr:uid="{3C74AC4D-649E-4792-AEB5-0BBCD82F6980}"/>
    <cellStyle name="Note 5 2 8 2" xfId="29313" xr:uid="{7EBD84CB-7E7A-409E-9799-C993F8FAFAC2}"/>
    <cellStyle name="Note 5 2 8 3" xfId="19021" xr:uid="{7E0D0B2B-A706-4CB4-B55C-A6E03E4E8B02}"/>
    <cellStyle name="Note 5 2 9" xfId="6380" xr:uid="{8DB4865A-9196-4C69-AA3D-950DEA19EDB6}"/>
    <cellStyle name="Note 5 2 9 2" xfId="11122" xr:uid="{A88315F9-7B98-435E-88D3-F36B5E447033}"/>
    <cellStyle name="Note 5 2 9 2 2" xfId="33252" xr:uid="{735A7ECB-5C27-429D-94BB-515C2E80FE0E}"/>
    <cellStyle name="Note 5 2 9 2 3" xfId="23004" xr:uid="{A68A1417-ACF5-4F84-80BB-0440522B64CE}"/>
    <cellStyle name="Note 5 2 9 3" xfId="29079" xr:uid="{A9685A9C-8664-4BBC-94E9-DD5BFC3F3E70}"/>
    <cellStyle name="Note 5 2 9 4" xfId="18785" xr:uid="{70D3AA3D-9A60-4E65-9B47-AA118FE0EFA9}"/>
    <cellStyle name="Note 5 3" xfId="2813" xr:uid="{BA9B06AC-7F09-461E-9128-B76C934EEAF3}"/>
    <cellStyle name="Note 5 3 10" xfId="3207" xr:uid="{60A44033-2744-4365-8B0F-C639E5E1B38D}"/>
    <cellStyle name="Note 5 3 10 2" xfId="8473" xr:uid="{E42AAF03-8A40-4ABE-88C2-93381ADA6E06}"/>
    <cellStyle name="Note 5 3 10 2 2" xfId="31007" xr:uid="{737E122D-1B4C-4589-A13A-F1280B0D2ECF}"/>
    <cellStyle name="Note 5 3 10 2 3" xfId="20685" xr:uid="{D49DA231-E0DC-4621-951E-10D4E0F9A6D4}"/>
    <cellStyle name="Note 5 3 10 3" xfId="26551" xr:uid="{92281357-9481-4283-92CE-F40D28F32391}"/>
    <cellStyle name="Note 5 3 10 4" xfId="16140" xr:uid="{2122723E-514B-4018-8C61-091BF1358054}"/>
    <cellStyle name="Note 5 3 11" xfId="8070" xr:uid="{C9D85740-1185-4D05-8752-7DEB0CABA83B}"/>
    <cellStyle name="Note 5 3 11 2" xfId="12683" xr:uid="{D430D830-6678-4CAF-9DC0-52CC4AD1DF2B}"/>
    <cellStyle name="Note 5 3 11 2 2" xfId="34637" xr:uid="{E5D8E54C-826F-4EB4-B40A-5BAC8845F611}"/>
    <cellStyle name="Note 5 3 11 2 3" xfId="24401" xr:uid="{72194F0A-1EF3-486F-BD06-76C2931016C6}"/>
    <cellStyle name="Note 5 3 11 3" xfId="30614" xr:uid="{5A9BC607-2259-4990-8F77-CF760C24B67D}"/>
    <cellStyle name="Note 5 3 11 4" xfId="20328" xr:uid="{2B4E0F1F-174C-4944-98B9-331E3CD2198C}"/>
    <cellStyle name="Note 5 3 12" xfId="26248" xr:uid="{A6521161-DFA2-4E36-BB4A-8428B5C0CE5A}"/>
    <cellStyle name="Note 5 3 13" xfId="15834" xr:uid="{4386119D-4A1A-448F-82F2-3693981899B6}"/>
    <cellStyle name="Note 5 3 2" xfId="4058" xr:uid="{1730C154-966D-4C1E-9ADC-4EFAA52AE846}"/>
    <cellStyle name="Note 5 3 2 2" xfId="9145" xr:uid="{D590FFDF-7399-4842-8364-4EAC8B0BE7FC}"/>
    <cellStyle name="Note 5 3 2 2 2" xfId="31464" xr:uid="{D8BA78D0-E514-4756-B738-9D0FED17C6FA}"/>
    <cellStyle name="Note 5 3 2 2 3" xfId="21200" xr:uid="{1BEDB35F-3AAC-4279-AD57-DC1090DED93D}"/>
    <cellStyle name="Note 5 3 2 3" xfId="27112" xr:uid="{B6E08097-718C-4199-88A9-F44933E422C2}"/>
    <cellStyle name="Note 5 3 2 4" xfId="16778" xr:uid="{1CE24A47-2E8B-4672-8D6F-58733883A296}"/>
    <cellStyle name="Note 5 3 3" xfId="4698" xr:uid="{51813861-F366-4B58-9282-C4EE07130A32}"/>
    <cellStyle name="Note 5 3 3 2" xfId="9678" xr:uid="{4DB661F8-E18D-43A9-A56A-13F92A179FFF}"/>
    <cellStyle name="Note 5 3 3 2 2" xfId="31937" xr:uid="{8D47EEC4-9BDF-4ADF-9FC2-E2780A12C5F5}"/>
    <cellStyle name="Note 5 3 3 2 3" xfId="21673" xr:uid="{9C792405-8543-4D74-8E52-08A14C81E20A}"/>
    <cellStyle name="Note 5 3 3 3" xfId="27654" xr:uid="{3132205E-1148-4680-8C01-5DABAA78813B}"/>
    <cellStyle name="Note 5 3 3 4" xfId="17321" xr:uid="{84A7C804-9FC8-432F-9DF5-02E2A842CBA1}"/>
    <cellStyle name="Note 5 3 4" xfId="5241" xr:uid="{08069D6A-4D60-4592-B735-8DBEAB19FA5A}"/>
    <cellStyle name="Note 5 3 4 2" xfId="10117" xr:uid="{219BB72F-F67E-4FF3-B0DA-5A482A8022EB}"/>
    <cellStyle name="Note 5 3 4 2 2" xfId="32360" xr:uid="{8ED65306-5545-4872-AEC3-AD9449A8DDF7}"/>
    <cellStyle name="Note 5 3 4 2 3" xfId="22099" xr:uid="{4421E81E-1934-4D4B-BAB2-AF03A863D981}"/>
    <cellStyle name="Note 5 3 4 3" xfId="28101" xr:uid="{731D0328-2F39-49E8-A2DC-7600B93BCF73}"/>
    <cellStyle name="Note 5 3 4 4" xfId="17787" xr:uid="{A4ECB2A3-D334-47AB-9FC0-060276E1ABC6}"/>
    <cellStyle name="Note 5 3 5" xfId="3354" xr:uid="{DC4DB768-77CF-4952-9FED-507B07494F36}"/>
    <cellStyle name="Note 5 3 5 2" xfId="8591" xr:uid="{E973BFA5-9866-41DD-8549-B8AB33724F1D}"/>
    <cellStyle name="Note 5 3 5 2 2" xfId="31078" xr:uid="{F3F2519D-A1E0-4901-86F8-6892ED0871E9}"/>
    <cellStyle name="Note 5 3 5 2 3" xfId="20787" xr:uid="{2630D593-8915-459F-AAB6-A3668179DD27}"/>
    <cellStyle name="Note 5 3 5 3" xfId="26647" xr:uid="{1C617EEE-594C-461D-94BF-DF652A1A7F55}"/>
    <cellStyle name="Note 5 3 5 4" xfId="16268" xr:uid="{87C95104-85AF-446B-B79A-5CE747ADF820}"/>
    <cellStyle name="Note 5 3 6" xfId="6233" xr:uid="{E30A3CFF-F428-4CE3-8E0B-81AF6B821EB2}"/>
    <cellStyle name="Note 5 3 6 2" xfId="10978" xr:uid="{286BEBC4-D03C-4283-B3EC-4996FE891517}"/>
    <cellStyle name="Note 5 3 6 2 2" xfId="33130" xr:uid="{1AA7F66F-5B33-4622-9B62-4F1A7C9E16FB}"/>
    <cellStyle name="Note 5 3 6 2 3" xfId="22880" xr:uid="{B5A239E1-9252-4DD2-97E7-7925AE3202C5}"/>
    <cellStyle name="Note 5 3 6 3" xfId="28955" xr:uid="{B80EC3D1-A359-4771-A1F9-483B8C02758F}"/>
    <cellStyle name="Note 5 3 6 4" xfId="18659" xr:uid="{E54B61E6-855C-4FC3-A988-552588446784}"/>
    <cellStyle name="Note 5 3 7" xfId="3285" xr:uid="{E45EB7FA-0B35-4524-B38C-784F296C32B8}"/>
    <cellStyle name="Note 5 3 7 2" xfId="26619" xr:uid="{381DDA8D-2375-46F9-AA9D-E560B3A92340}"/>
    <cellStyle name="Note 5 3 7 3" xfId="16210" xr:uid="{FF3EB063-ADC6-405C-A4A9-E95D90BB0BE3}"/>
    <cellStyle name="Note 5 3 8" xfId="6851" xr:uid="{F2C124CA-5931-4268-AACA-4C81B395DD13}"/>
    <cellStyle name="Note 5 3 8 2" xfId="11492" xr:uid="{EFEF804F-11E3-4257-879A-73C5F9672A15}"/>
    <cellStyle name="Note 5 3 8 2 2" xfId="33573" xr:uid="{DCB22B74-C05D-4925-AD67-8A2E96A926C0}"/>
    <cellStyle name="Note 5 3 8 2 3" xfId="23328" xr:uid="{5D23A671-BBDD-48FA-B73D-7FE2FD28C4D2}"/>
    <cellStyle name="Note 5 3 8 3" xfId="29497" xr:uid="{25F6100A-9316-41FC-B751-68D66BC46CE8}"/>
    <cellStyle name="Note 5 3 8 4" xfId="19206" xr:uid="{8B63E294-60E8-4722-9D1D-CA0B405AC98F}"/>
    <cellStyle name="Note 5 3 9" xfId="7232" xr:uid="{A2337FDB-4116-43AF-9DBA-82254572F560}"/>
    <cellStyle name="Note 5 3 9 2" xfId="11859" xr:uid="{DAEF376A-BD97-4BED-BAC0-0878D70F1E2A}"/>
    <cellStyle name="Note 5 3 9 2 2" xfId="33902" xr:uid="{1745AC51-455B-41E3-9C3F-704B72785196}"/>
    <cellStyle name="Note 5 3 9 2 3" xfId="23660" xr:uid="{5F8E032A-F5D3-4AC4-B7D9-2DB3E61F16F8}"/>
    <cellStyle name="Note 5 3 9 3" xfId="29834" xr:uid="{CB7F8D37-F751-45E2-9B8E-0579C7C72015}"/>
    <cellStyle name="Note 5 3 9 4" xfId="19548" xr:uid="{41D3826E-6855-4DF7-8B77-7D6B0D9C67AF}"/>
    <cellStyle name="Note 5 4" xfId="2661" xr:uid="{E2DEBA1A-1C9B-4468-A36F-03B2032BB1F6}"/>
    <cellStyle name="Note 5 4 10" xfId="5796" xr:uid="{D121F68D-EBC6-4023-995A-7E925CA45183}"/>
    <cellStyle name="Note 5 4 10 2" xfId="10592" xr:uid="{BF412773-DAAA-46B6-8D04-06F7A8B6720E}"/>
    <cellStyle name="Note 5 4 10 2 2" xfId="32771" xr:uid="{699CECF7-D772-4EDD-B33F-481CDE1C5B13}"/>
    <cellStyle name="Note 5 4 10 2 3" xfId="22517" xr:uid="{1DF147D7-DFB8-4F48-8E67-9FFFFC59B4F1}"/>
    <cellStyle name="Note 5 4 10 3" xfId="28560" xr:uid="{0E59277D-F4AA-488B-8739-1F84B3FD9C35}"/>
    <cellStyle name="Note 5 4 10 4" xfId="18263" xr:uid="{F92FE5E8-0DE5-4B02-A30E-D063201F7DFB}"/>
    <cellStyle name="Note 5 4 11" xfId="7944" xr:uid="{5F9072FA-19B8-4F7A-8CF2-51D38F1848B9}"/>
    <cellStyle name="Note 5 4 11 2" xfId="12557" xr:uid="{F40A3637-1C7A-43B8-9BE2-F2FCF92C6DCF}"/>
    <cellStyle name="Note 5 4 11 2 2" xfId="34539" xr:uid="{58C6B73D-5645-4AAF-9EE1-B601D5B26403}"/>
    <cellStyle name="Note 5 4 11 2 3" xfId="24299" xr:uid="{292E7831-B73C-45A4-BA71-581467B9AE4B}"/>
    <cellStyle name="Note 5 4 11 3" xfId="30488" xr:uid="{A3F97435-DA73-4FC6-B677-89088A604273}"/>
    <cellStyle name="Note 5 4 11 4" xfId="20202" xr:uid="{94E35209-15F1-4DCB-A934-4E097D3F31CB}"/>
    <cellStyle name="Note 5 4 12" xfId="26141" xr:uid="{2023BECF-37C7-4E13-9B87-1B5EEA4FF0E3}"/>
    <cellStyle name="Note 5 4 13" xfId="15725" xr:uid="{A6245B2B-CC61-492A-95D3-8CEDCACA6B54}"/>
    <cellStyle name="Note 5 4 2" xfId="4059" xr:uid="{B851770E-71FB-4F8F-AD71-27D502F8F17E}"/>
    <cellStyle name="Note 5 4 2 2" xfId="9146" xr:uid="{DC6940DD-49EE-488A-8673-6DE75F5D97D0}"/>
    <cellStyle name="Note 5 4 2 2 2" xfId="31465" xr:uid="{EEC3EC94-7C01-4819-9746-3D85843C36C4}"/>
    <cellStyle name="Note 5 4 2 2 3" xfId="21201" xr:uid="{76E9B500-681E-4904-92E5-C70A126A5A54}"/>
    <cellStyle name="Note 5 4 2 3" xfId="27113" xr:uid="{B8C9B774-A5EB-40AE-847A-3F4C25EF8487}"/>
    <cellStyle name="Note 5 4 2 4" xfId="16779" xr:uid="{1C77ED67-80A8-4569-91F1-4B0CA9E9AEED}"/>
    <cellStyle name="Note 5 4 3" xfId="4552" xr:uid="{2F02AE3E-11D3-43DA-B254-5B336C7CC96B}"/>
    <cellStyle name="Note 5 4 3 2" xfId="9567" xr:uid="{FACF046A-DAB2-4FB4-B113-CDCF56AAB7E2}"/>
    <cellStyle name="Note 5 4 3 2 2" xfId="31833" xr:uid="{24956035-4C15-41AE-9456-ADEE3687D565}"/>
    <cellStyle name="Note 5 4 3 2 3" xfId="21570" xr:uid="{EEC185E8-0278-4C1B-B2A3-523C003EECCB}"/>
    <cellStyle name="Note 5 4 3 3" xfId="27549" xr:uid="{0A638E50-88B5-40F5-8891-02B1B74C489A}"/>
    <cellStyle name="Note 5 4 3 4" xfId="17215" xr:uid="{736F550C-C8AD-43D3-9B3E-49D1253F912D}"/>
    <cellStyle name="Note 5 4 4" xfId="5113" xr:uid="{4019AC18-73FE-4DAE-AAE5-9CEC1A1789DD}"/>
    <cellStyle name="Note 5 4 4 2" xfId="10014" xr:uid="{2904386D-9372-412D-834B-51CC45C498AB}"/>
    <cellStyle name="Note 5 4 4 2 2" xfId="32260" xr:uid="{15B2130A-79C5-4317-9349-F026BB447FFA}"/>
    <cellStyle name="Note 5 4 4 2 3" xfId="21996" xr:uid="{89432B7B-9EB2-4262-BA1F-F0824C552BA9}"/>
    <cellStyle name="Note 5 4 4 3" xfId="27994" xr:uid="{AE0CC87E-244C-4F7E-91EA-81705DC77B5E}"/>
    <cellStyle name="Note 5 4 4 4" xfId="17667" xr:uid="{E9EA4FEC-C0EF-4FDF-956E-05B04B3722EA}"/>
    <cellStyle name="Note 5 4 5" xfId="3563" xr:uid="{56455C81-C492-4CC4-9E46-F5A06F86E328}"/>
    <cellStyle name="Note 5 4 5 2" xfId="8780" xr:uid="{E72B9417-BC2F-4C40-8A61-F77649744E5A}"/>
    <cellStyle name="Note 5 4 5 2 2" xfId="31258" xr:uid="{F9A6DB32-7001-4019-B6C6-47F98DF49DF6}"/>
    <cellStyle name="Note 5 4 5 2 3" xfId="20966" xr:uid="{C7D4A244-BAEE-4623-8E02-C8FE545EDB17}"/>
    <cellStyle name="Note 5 4 5 3" xfId="26830" xr:uid="{65B7EF6A-3C71-49E7-8A17-4C55633E5E92}"/>
    <cellStyle name="Note 5 4 5 4" xfId="16459" xr:uid="{02C9F37C-9F0F-4264-9928-8631BAA0B2EF}"/>
    <cellStyle name="Note 5 4 6" xfId="4435" xr:uid="{88021CCB-15C2-41B5-9434-FF95C5BFFB20}"/>
    <cellStyle name="Note 5 4 6 2" xfId="9477" xr:uid="{D5E5D4AE-B5D7-4C02-B756-52486C7948A3}"/>
    <cellStyle name="Note 5 4 6 2 2" xfId="31757" xr:uid="{8AE4984A-949B-41C8-9254-AE023BAD4D8A}"/>
    <cellStyle name="Note 5 4 6 2 3" xfId="21492" xr:uid="{24F06DD1-D911-452E-B563-AF9C36D11E2C}"/>
    <cellStyle name="Note 5 4 6 3" xfId="27448" xr:uid="{2260AA06-4368-42F3-B7FB-98D73887B773}"/>
    <cellStyle name="Note 5 4 6 4" xfId="17112" xr:uid="{42003D93-5248-4E35-9FBB-E9DDDD9CE0FC}"/>
    <cellStyle name="Note 5 4 7" xfId="3857" xr:uid="{616F41F1-11DC-4A65-A9E7-877D141DF98F}"/>
    <cellStyle name="Note 5 4 7 2" xfId="26964" xr:uid="{EC850B61-62FF-4197-97F5-341868322B0B}"/>
    <cellStyle name="Note 5 4 7 3" xfId="16629" xr:uid="{5CCF8422-0840-4F2A-AC81-31C78B3346A7}"/>
    <cellStyle name="Note 5 4 8" xfId="6638" xr:uid="{EBAEF4E2-0D32-42CC-99C7-152EB38E303A}"/>
    <cellStyle name="Note 5 4 8 2" xfId="11370" xr:uid="{6978ACBE-879C-4BC7-AED7-AE34F4226593}"/>
    <cellStyle name="Note 5 4 8 2 2" xfId="33469" xr:uid="{081AD3C3-0794-466D-BBCE-596937AA7085}"/>
    <cellStyle name="Note 5 4 8 2 3" xfId="23223" xr:uid="{3280CAEF-DE18-4508-A717-18F52971D8F6}"/>
    <cellStyle name="Note 5 4 8 3" xfId="29303" xr:uid="{9812B8ED-0AA6-4729-BB24-BE1468388FAF}"/>
    <cellStyle name="Note 5 4 8 4" xfId="19011" xr:uid="{28A52351-CA84-4365-AF2D-3C1D68654346}"/>
    <cellStyle name="Note 5 4 9" xfId="3278" xr:uid="{18D9E225-4B07-42B4-A248-891C5060F99F}"/>
    <cellStyle name="Note 5 4 9 2" xfId="8530" xr:uid="{DAAB20B8-8E20-4295-B01C-0AAB0A6528D9}"/>
    <cellStyle name="Note 5 4 9 2 2" xfId="31057" xr:uid="{178669BB-3D0C-495A-9B98-BAE1736CE514}"/>
    <cellStyle name="Note 5 4 9 2 3" xfId="20736" xr:uid="{6B11B199-08A8-452B-B62B-6E7B8355E521}"/>
    <cellStyle name="Note 5 4 9 3" xfId="26612" xr:uid="{2D674087-7646-43A1-B191-0A30B27EBF56}"/>
    <cellStyle name="Note 5 4 9 4" xfId="16203" xr:uid="{E8E54DE9-1274-4348-AE84-7AA3D03416B2}"/>
    <cellStyle name="Note 5 5" xfId="3051" xr:uid="{CB0AFEF1-24F8-4723-8A5F-D5F2A6D3A261}"/>
    <cellStyle name="Note 5 5 10" xfId="8269" xr:uid="{262F50E2-5B7B-4957-8B08-6CBC7E7485A6}"/>
    <cellStyle name="Note 5 5 10 2" xfId="12866" xr:uid="{ABE6594C-2B40-44CC-96BC-851F30BFBBC4}"/>
    <cellStyle name="Note 5 5 10 2 2" xfId="34782" xr:uid="{3B6C88D6-0FD1-424F-9B0E-12E7E03D297B}"/>
    <cellStyle name="Note 5 5 10 2 3" xfId="24554" xr:uid="{D870C8FF-92F7-4F65-832D-8D1EF4EC5BAD}"/>
    <cellStyle name="Note 5 5 10 3" xfId="30813" xr:uid="{0943B10E-5C71-4A66-9DB6-88836C759B1D}"/>
    <cellStyle name="Note 5 5 10 4" xfId="20512" xr:uid="{E57B4524-97B1-406F-AEF3-05BF656D66ED}"/>
    <cellStyle name="Note 5 5 11" xfId="26409" xr:uid="{0DBAC0F3-B487-402A-A782-F94B3CACDEC1}"/>
    <cellStyle name="Note 5 5 12" xfId="15998" xr:uid="{E9D4E0E3-5C6A-4B63-A0A4-5887B51D29FC}"/>
    <cellStyle name="Note 5 5 2" xfId="4947" xr:uid="{4DE0E5DD-2269-4ECE-A0BD-852133096D9C}"/>
    <cellStyle name="Note 5 5 2 2" xfId="9867" xr:uid="{B4C4922F-1027-4EF9-A98E-BCADBCD34ABB}"/>
    <cellStyle name="Note 5 5 2 2 2" xfId="32114" xr:uid="{672F9451-DB02-4A2E-8990-70815342238B}"/>
    <cellStyle name="Note 5 5 2 2 3" xfId="21849" xr:uid="{674DC7AF-C1A6-4275-BBEF-5AF08F8EF9ED}"/>
    <cellStyle name="Note 5 5 2 3" xfId="27838" xr:uid="{A7292E71-9A80-4790-8DD7-13491CC107EB}"/>
    <cellStyle name="Note 5 5 2 4" xfId="17510" xr:uid="{2BAAD8FC-993D-4E34-9730-F77D4014B260}"/>
    <cellStyle name="Note 5 5 3" xfId="5457" xr:uid="{E11C3087-4A82-4B49-B728-9727DCF77545}"/>
    <cellStyle name="Note 5 5 3 2" xfId="10302" xr:uid="{6BCCFB40-5A7F-40BC-835A-DCA458479A83}"/>
    <cellStyle name="Note 5 5 3 2 2" xfId="32534" xr:uid="{8B6A7818-45B7-4565-B8AC-DC7E467C1798}"/>
    <cellStyle name="Note 5 5 3 2 3" xfId="22280" xr:uid="{5FE70B7F-8BAC-4FB0-ABC1-BD4F358824D1}"/>
    <cellStyle name="Note 5 5 3 3" xfId="28278" xr:uid="{F189B827-D573-47F1-84F1-F6091F6B3C1D}"/>
    <cellStyle name="Note 5 5 3 4" xfId="17980" xr:uid="{D6C20372-BE34-4CD8-8939-67106D679833}"/>
    <cellStyle name="Note 5 5 4" xfId="6093" xr:uid="{3517ACCE-E13C-48EC-B54C-83F59F8A1C81}"/>
    <cellStyle name="Note 5 5 4 2" xfId="10845" xr:uid="{7A48BD1F-FB9D-4C70-BFDC-1B9B6C3C5100}"/>
    <cellStyle name="Note 5 5 4 2 2" xfId="32999" xr:uid="{AE55CA8C-48AA-402E-81F2-FE792D6C3F19}"/>
    <cellStyle name="Note 5 5 4 2 3" xfId="22749" xr:uid="{D73E50C2-3722-4DFD-941D-01AE367AE22A}"/>
    <cellStyle name="Note 5 5 4 3" xfId="28819" xr:uid="{E450178F-59BC-48AB-B268-A86051429CB7}"/>
    <cellStyle name="Note 5 5 4 4" xfId="18522" xr:uid="{C88EFBF9-2E75-47A4-86CB-504DB25E59BC}"/>
    <cellStyle name="Note 5 5 5" xfId="6454" xr:uid="{278B32EA-8709-4AFC-BA62-C61055E6761C}"/>
    <cellStyle name="Note 5 5 5 2" xfId="11193" xr:uid="{C26166CF-B4E8-4B70-A5A2-4CF138F3FB83}"/>
    <cellStyle name="Note 5 5 5 2 2" xfId="33317" xr:uid="{D49C7108-4721-4C33-94D1-0353773208CB}"/>
    <cellStyle name="Note 5 5 5 2 3" xfId="23071" xr:uid="{1993FA3E-2AED-4607-9B27-77EE45256FBF}"/>
    <cellStyle name="Note 5 5 5 3" xfId="29147" xr:uid="{FBD79C65-E1F0-4838-8F88-B947156EF34C}"/>
    <cellStyle name="Note 5 5 5 4" xfId="18855" xr:uid="{39A721EA-9ED6-4334-A5C4-ABCA252CE3B5}"/>
    <cellStyle name="Note 5 5 6" xfId="4187" xr:uid="{C5B9A6D9-B640-41D5-A2B3-7876C94AE049}"/>
    <cellStyle name="Note 5 5 6 2" xfId="27229" xr:uid="{78A57D6A-535A-41D1-87C3-A2DF7C8F437C}"/>
    <cellStyle name="Note 5 5 6 3" xfId="16895" xr:uid="{ED469D68-D43D-4D8A-9237-EED8A0121B8F}"/>
    <cellStyle name="Note 5 5 7" xfId="7064" xr:uid="{4C2AFB9E-9410-4BAA-868C-BA9E2ED7D729}"/>
    <cellStyle name="Note 5 5 7 2" xfId="11694" xr:uid="{B7E0E291-BCE3-4A83-9AF5-7237692DB326}"/>
    <cellStyle name="Note 5 5 7 2 2" xfId="33745" xr:uid="{4A42AA48-4925-457C-801F-78252693C771}"/>
    <cellStyle name="Note 5 5 7 2 3" xfId="23504" xr:uid="{D0E9A241-4B18-4173-BC65-88C67C725E39}"/>
    <cellStyle name="Note 5 5 7 3" xfId="29678" xr:uid="{89BFB700-08BB-47D8-9050-B22438894ED8}"/>
    <cellStyle name="Note 5 5 7 4" xfId="19392" xr:uid="{5CA4EC58-1705-48DA-B04D-A41D4B3B2F91}"/>
    <cellStyle name="Note 5 5 8" xfId="7448" xr:uid="{E1880A78-F8D5-497E-A2DF-0EBEE797ECC0}"/>
    <cellStyle name="Note 5 5 8 2" xfId="12075" xr:uid="{943E414C-79F5-4112-B6CA-2E78C95FD267}"/>
    <cellStyle name="Note 5 5 8 2 2" xfId="34091" xr:uid="{722B07E0-5A27-40DF-9185-8BF70A27315B}"/>
    <cellStyle name="Note 5 5 8 2 3" xfId="23852" xr:uid="{DD57FBB2-26AD-44E6-AB98-052A64D4D1AA}"/>
    <cellStyle name="Note 5 5 8 3" xfId="30022" xr:uid="{2871DCC7-C169-4467-A15C-886BDF527155}"/>
    <cellStyle name="Note 5 5 8 4" xfId="19740" xr:uid="{69DEEACA-4CBD-4B85-B033-6EC7957C4843}"/>
    <cellStyle name="Note 5 5 9" xfId="7660" xr:uid="{2FCAA658-4F97-4CE8-AC9C-1D00F3CE538A}"/>
    <cellStyle name="Note 5 5 9 2" xfId="12284" xr:uid="{CF0B2E86-43A3-4429-83F6-121B7BEF90E3}"/>
    <cellStyle name="Note 5 5 9 2 2" xfId="34279" xr:uid="{A731E55A-B8C0-47F0-B9CA-9B1F470E43F9}"/>
    <cellStyle name="Note 5 5 9 2 3" xfId="24038" xr:uid="{BC93FFC2-88DC-42DF-806D-1766AFC0FDA6}"/>
    <cellStyle name="Note 5 5 9 3" xfId="30210" xr:uid="{3B2822F8-1BB8-4506-877A-0122560F51B5}"/>
    <cellStyle name="Note 5 5 9 4" xfId="19927" xr:uid="{D0649E88-F3BB-47B5-B38B-E96F6AC1DAEA}"/>
    <cellStyle name="Note 5 6" xfId="3598" xr:uid="{9279BBB8-AF21-4212-8089-11ABA4CB32BB}"/>
    <cellStyle name="Note 5 6 2" xfId="8806" xr:uid="{CCB2F409-9825-43D4-8BA3-E2864ADA791F}"/>
    <cellStyle name="Note 5 6 2 2" xfId="31281" xr:uid="{D929BE11-8CF0-41F1-ABD3-8F09096C33CE}"/>
    <cellStyle name="Note 5 6 2 3" xfId="20990" xr:uid="{731C465A-D39C-430F-AEF9-78547D4FCD2C}"/>
    <cellStyle name="Note 5 6 3" xfId="26861" xr:uid="{85ECDFBB-7C29-43C6-8278-C37B10B985C3}"/>
    <cellStyle name="Note 5 6 4" xfId="16490" xr:uid="{0D830832-373F-4E36-BD28-4EE02D8CF61A}"/>
    <cellStyle name="Note 5 7" xfId="5649" xr:uid="{D767AB84-0D8D-4919-ABB2-D3C2940EFC9A}"/>
    <cellStyle name="Note 5 7 2" xfId="10477" xr:uid="{35438C6F-28DE-48EB-B8E1-58A8ECE27FC5}"/>
    <cellStyle name="Note 5 7 2 2" xfId="32689" xr:uid="{CB064580-FE7E-4340-9577-49BC48F3E3EE}"/>
    <cellStyle name="Note 5 7 2 3" xfId="22435" xr:uid="{E03E7B94-D6E6-46FD-9276-FCC760A8B57F}"/>
    <cellStyle name="Note 5 7 3" xfId="28448" xr:uid="{887C48E0-C3AF-4B7E-B06E-0ACE3421DACA}"/>
    <cellStyle name="Note 5 7 4" xfId="18151" xr:uid="{4AB8BF57-E2C9-487D-A2E8-5901A08B97EF}"/>
    <cellStyle name="Note 5 8" xfId="6591" xr:uid="{A6C14C04-8F4F-4173-A83C-788121DC8855}"/>
    <cellStyle name="Note 5 8 2" xfId="11323" xr:uid="{605DFB6F-4F44-43E7-BBB1-8C32FCA8F29A}"/>
    <cellStyle name="Note 5 8 2 2" xfId="33438" xr:uid="{B4CACBBB-109A-4507-B886-7B11B49F2213}"/>
    <cellStyle name="Note 5 8 2 3" xfId="23192" xr:uid="{7DC46EBB-7472-420D-B2E2-6933A3DEF524}"/>
    <cellStyle name="Note 5 8 3" xfId="29272" xr:uid="{BD73A9D1-96A5-4A2B-94CB-B9687623E415}"/>
    <cellStyle name="Note 5 8 4" xfId="18980" xr:uid="{785BB1C2-CF0F-465A-9317-E902E3F16A08}"/>
    <cellStyle name="Note 5 9" xfId="7809" xr:uid="{828ABF7D-1830-4671-BFDE-824CFF54D85A}"/>
    <cellStyle name="Note 5 9 2" xfId="12424" xr:uid="{31110D21-39AD-49EC-B236-17E8DDDECCAC}"/>
    <cellStyle name="Note 5 9 2 2" xfId="34413" xr:uid="{9E35893B-F906-4010-85F3-43AC2F682013}"/>
    <cellStyle name="Note 5 9 2 3" xfId="24171" xr:uid="{36C4C9B4-AA41-4213-9271-FA06F76626BB}"/>
    <cellStyle name="Note 5 9 3" xfId="30353" xr:uid="{007E60FD-3BAB-4278-A1E8-C1D9FE874D62}"/>
    <cellStyle name="Note 5 9 4" xfId="20068" xr:uid="{3C7F55C8-75F8-494E-A7B9-F651D938E5CD}"/>
    <cellStyle name="Note 6" xfId="3034" xr:uid="{AA074743-4A4C-4096-BCF3-C283328408E0}"/>
    <cellStyle name="Note 6 2" xfId="8254" xr:uid="{0AFA9891-1A34-4DD4-838B-D16473C532D8}"/>
    <cellStyle name="Note 6 2 2" xfId="30798" xr:uid="{4E3CBEBA-A2E9-466C-87E6-4BA4C7504901}"/>
    <cellStyle name="Note 6 2 3" xfId="37120" xr:uid="{97801FDB-004B-4F46-A1F1-CBBB4D540F05}"/>
    <cellStyle name="Note 6 2 4" xfId="38532" xr:uid="{0B4956F7-1D9B-4CF8-9C75-6A6EF8716E5C}"/>
    <cellStyle name="Note 6 2 5" xfId="39649" xr:uid="{51EFFFDF-040C-4AF9-B578-B8B5FEF0B246}"/>
    <cellStyle name="Note 6 2 6" xfId="40766" xr:uid="{03FA0F3D-63C4-4B06-9B84-4A581A5970F9}"/>
    <cellStyle name="Note 6 3" xfId="8424" xr:uid="{5A595267-755B-4CD3-B2B4-26D6984816D6}"/>
    <cellStyle name="Note 6 3 2" xfId="30967" xr:uid="{F96FAB97-FDAC-4DA5-A451-24CFC7B47471}"/>
    <cellStyle name="Note 6 3 3" xfId="37163" xr:uid="{95FD5854-ED19-4B1E-98DD-0E259BFA742A}"/>
    <cellStyle name="Note 6 3 4" xfId="38570" xr:uid="{BC0F0C87-8B18-431E-9E60-3DA8B205BF75}"/>
    <cellStyle name="Note 6 3 5" xfId="39687" xr:uid="{9B9526C6-09F2-4FAD-B6BE-2E2A16813060}"/>
    <cellStyle name="Note 6 3 6" xfId="40804" xr:uid="{71DAE31B-D688-4EC0-8284-0B20E49E4727}"/>
    <cellStyle name="Note 6 4" xfId="26394" xr:uid="{567BC6F1-761C-4C16-AF57-0224F298C646}"/>
    <cellStyle name="Note 6 5" xfId="36849" xr:uid="{DD7AC926-1D30-428F-A597-4BF11FBABA7F}"/>
    <cellStyle name="Note 6 6" xfId="38491" xr:uid="{1D164DEC-5729-4D3F-9A0F-E01FDD9E7E1E}"/>
    <cellStyle name="Note 6 7" xfId="39608" xr:uid="{6A67AD7C-254D-4BEB-8E64-8F54D5DD78E1}"/>
    <cellStyle name="Note 6 8" xfId="40725" xr:uid="{F5F54B17-B9A7-4C3F-AEE5-AF0798A52875}"/>
    <cellStyle name="Note 7" xfId="12985" xr:uid="{22489664-F60E-43C4-856E-C0421C84DEAE}"/>
    <cellStyle name="Note 7 2" xfId="34894" xr:uid="{A3024D37-C850-45AB-8162-E1477EE24AEF}"/>
    <cellStyle name="Note 7 3" xfId="37378" xr:uid="{627941DE-0460-4790-BD06-76A2A6DD36F7}"/>
    <cellStyle name="Note 7 4" xfId="38581" xr:uid="{C4E93340-DC8E-4D01-B588-FB10C09960DC}"/>
    <cellStyle name="Note 7 5" xfId="39698" xr:uid="{1EF84CAC-4035-4BC4-B18E-1E9974874B20}"/>
    <cellStyle name="Note 7 6" xfId="40815" xr:uid="{EC7EDF3F-FF92-438F-85EF-7C0D7A52E68D}"/>
    <cellStyle name="Noひ_x0008_蠀_x000a_ᔀ" xfId="13755" xr:uid="{520CBFDE-6DDA-4533-9135-598C9C778432}"/>
    <cellStyle name="Noひ_x0008_蠀_x000a_ᔀ?　?ഀ?܀୻?ࡪ?_x0015_?0?_x000d_?_x0007_?_x0010_?_x0004_?Ĭ?Ĭ?ą?º?`?Î???" xfId="13756" xr:uid="{07FA3765-923C-44A8-BD1B-72926CF38A13}"/>
    <cellStyle name="Noひ_x0008_蠀_x000a_ᔀ?　?ഀ?܀?က?Ѐ?Ⰰ_x0001_Ⰰ_x0001_?Ⰰ_x0001_?Ⰰ_x0001_?Ĭ?ą?????????" xfId="13757" xr:uid="{782C2154-52D1-413A-B6EA-17AF40308539}"/>
    <cellStyle name="Œ…‹æØ‚è [0.00]_laroux" xfId="13758" xr:uid="{5085FB27-DC37-4EA4-BE12-02EE95A284E6}"/>
    <cellStyle name="Œ…‹æØ‚è_laroux" xfId="13759" xr:uid="{3E3DFADE-3DD4-4742-9467-1BACD013B484}"/>
    <cellStyle name="Output" xfId="14" builtinId="21" customBuiltin="1"/>
    <cellStyle name="Output 2" xfId="2219" xr:uid="{5447C872-4A94-4CE3-83FC-FC751023DEF8}"/>
    <cellStyle name="Output 2 10" xfId="13760" xr:uid="{F7108EAA-1B53-475E-ADBB-51B7936ECE8C}"/>
    <cellStyle name="Output 2 11" xfId="26003" xr:uid="{26072377-9895-4419-AC13-492FA8A8AFB0}"/>
    <cellStyle name="Output 2 12" xfId="15592" xr:uid="{0006DA1D-C122-4E41-A6A6-292D17F95762}"/>
    <cellStyle name="Output 2 2" xfId="2220" xr:uid="{66497F6D-5C91-4E86-AE41-747DA70FD290}"/>
    <cellStyle name="Output 2 2 10" xfId="26004" xr:uid="{8FE8AD9B-4AF1-4926-A6E1-C9AEB1BB3CC6}"/>
    <cellStyle name="Output 2 2 11" xfId="15593" xr:uid="{037301E6-D48A-4BE8-9A96-0328906B0928}"/>
    <cellStyle name="Output 2 2 2" xfId="2640" xr:uid="{BA0385EF-472A-4993-A1EF-6BB4007962C3}"/>
    <cellStyle name="Output 2 2 2 10" xfId="4094" xr:uid="{B39B5465-6F9B-4356-AD69-68FDB9E8FCAE}"/>
    <cellStyle name="Output 2 2 2 10 2" xfId="9175" xr:uid="{0F053259-1AB4-4F8F-B7F7-D1222C7021C3}"/>
    <cellStyle name="Output 2 2 2 10 2 2" xfId="31489" xr:uid="{86BB9144-1D01-4DB3-9F40-F10333B9C40C}"/>
    <cellStyle name="Output 2 2 2 10 2 3" xfId="21226" xr:uid="{75972024-4217-45E4-9BB5-FDC29213AEEF}"/>
    <cellStyle name="Output 2 2 2 10 3" xfId="27143" xr:uid="{68E59733-1607-435D-8409-BC6E0CDAB4BB}"/>
    <cellStyle name="Output 2 2 2 10 4" xfId="16810" xr:uid="{645452E5-6323-46A9-8733-D0BEDC8D0A7B}"/>
    <cellStyle name="Output 2 2 2 11" xfId="7925" xr:uid="{D5B32CAC-FE52-4516-AD69-C927F3B42F98}"/>
    <cellStyle name="Output 2 2 2 11 2" xfId="12538" xr:uid="{AE0FD566-CF24-4610-B897-97996E16EE38}"/>
    <cellStyle name="Output 2 2 2 11 2 2" xfId="34523" xr:uid="{5F9673D0-353D-4521-93D8-90A584202281}"/>
    <cellStyle name="Output 2 2 2 11 2 3" xfId="24283" xr:uid="{4433216F-9B20-4E41-AC23-7FB591079CC9}"/>
    <cellStyle name="Output 2 2 2 11 3" xfId="30469" xr:uid="{F8C8A11E-F1CB-4BC5-8343-D1013B3C2E3B}"/>
    <cellStyle name="Output 2 2 2 11 4" xfId="20183" xr:uid="{05A08D0C-F012-4243-B564-48BD29E0C651}"/>
    <cellStyle name="Output 2 2 2 12" xfId="14454" xr:uid="{C9CDA955-D0BA-4BB8-A7C9-88ECB708ED1B}"/>
    <cellStyle name="Output 2 2 2 12 2" xfId="35376" xr:uid="{C4498D41-A4E3-4FB5-996C-223D2592E58E}"/>
    <cellStyle name="Output 2 2 2 12 3" xfId="36343" xr:uid="{425EB3FA-B906-4841-A2E8-9D7BCE420A48}"/>
    <cellStyle name="Output 2 2 2 12 4" xfId="37717" xr:uid="{2CCCA714-270B-418B-AC8D-DB18B4E16746}"/>
    <cellStyle name="Output 2 2 2 12 5" xfId="25021" xr:uid="{232B8C4C-5BCE-4347-9F86-A0610F3BAF24}"/>
    <cellStyle name="Output 2 2 2 13" xfId="26124" xr:uid="{F8DDD4E1-0D11-45E5-BCFC-59E4F2C2BE06}"/>
    <cellStyle name="Output 2 2 2 14" xfId="15707" xr:uid="{A064A74D-C127-4008-A2D1-06B0CBFDA158}"/>
    <cellStyle name="Output 2 2 2 2" xfId="4060" xr:uid="{A0BCF014-B0AD-4967-BF93-C551266FD49D}"/>
    <cellStyle name="Output 2 2 2 2 2" xfId="9147" xr:uid="{EB0C8BEC-8281-40CA-B009-AA28C6BA6AE3}"/>
    <cellStyle name="Output 2 2 2 2 2 2" xfId="14802" xr:uid="{602B060F-3243-4D39-B0B0-0E33F9621283}"/>
    <cellStyle name="Output 2 2 2 2 2 2 2" xfId="35673" xr:uid="{BC5E42A3-29CB-4B12-993F-FAE2E264AB8C}"/>
    <cellStyle name="Output 2 2 2 2 2 2 3" xfId="36536" xr:uid="{B89203AC-09D2-4059-8005-661B63D1AE24}"/>
    <cellStyle name="Output 2 2 2 2 2 2 4" xfId="37826" xr:uid="{1490477D-535D-48C2-B29A-FF4D63E5C94B}"/>
    <cellStyle name="Output 2 2 2 2 2 2 5" xfId="25304" xr:uid="{8BAEA837-5112-454A-9B3A-ABEDC0CBD390}"/>
    <cellStyle name="Output 2 2 2 2 2 3" xfId="31466" xr:uid="{01C7EAE1-2D78-4BD5-A787-B1D350979A73}"/>
    <cellStyle name="Output 2 2 2 2 2 4" xfId="21202" xr:uid="{0780DCF4-5F00-4F5A-95F8-92B40DA81086}"/>
    <cellStyle name="Output 2 2 2 2 3" xfId="14640" xr:uid="{2BCE55E5-22B7-482C-BF69-A548E404DB0E}"/>
    <cellStyle name="Output 2 2 2 2 3 2" xfId="35512" xr:uid="{549B7875-C22B-4D8D-9822-6404BE8F4B65}"/>
    <cellStyle name="Output 2 2 2 2 3 3" xfId="36390" xr:uid="{B9B0594A-CAF1-4A55-9CCB-03EA36C9DFF7}"/>
    <cellStyle name="Output 2 2 2 2 3 4" xfId="37798" xr:uid="{46069115-D8BB-4E42-81B0-CFF1B2E18DEC}"/>
    <cellStyle name="Output 2 2 2 2 3 5" xfId="25143" xr:uid="{ED98A1DB-AC46-4505-B8C8-32A8CD01C8B5}"/>
    <cellStyle name="Output 2 2 2 2 4" xfId="27114" xr:uid="{F2E1A335-61BB-4958-AE1B-B38333811FF1}"/>
    <cellStyle name="Output 2 2 2 2 5" xfId="16780" xr:uid="{31F36D47-39A0-4D93-9ECD-2F1B0795D480}"/>
    <cellStyle name="Output 2 2 2 3" xfId="3196" xr:uid="{7CDD9F43-9E42-495E-A93C-0BA0D6CBD26C}"/>
    <cellStyle name="Output 2 2 2 3 2" xfId="8465" xr:uid="{4F2427F7-9587-4CFE-9251-05B9EC1383BA}"/>
    <cellStyle name="Output 2 2 2 3 2 2" xfId="30999" xr:uid="{F53A4242-1EBC-4783-BBD1-D3C4059C5A52}"/>
    <cellStyle name="Output 2 2 2 3 2 3" xfId="20677" xr:uid="{9063B9AA-3547-4365-BBC3-EBAABCFBA6C9}"/>
    <cellStyle name="Output 2 2 2 3 3" xfId="14758" xr:uid="{1B2D3630-DC8B-414D-AB4D-7B0B8B32F9F4}"/>
    <cellStyle name="Output 2 2 2 3 3 2" xfId="35629" xr:uid="{0A0E4583-5BC1-4C6D-AF82-FF98DBE54E5A}"/>
    <cellStyle name="Output 2 2 2 3 3 3" xfId="36495" xr:uid="{39632357-2774-4A70-8BF9-2EFC2D8598C0}"/>
    <cellStyle name="Output 2 2 2 3 3 4" xfId="37821" xr:uid="{B92253B0-9D46-4EB8-843A-20A725CD01E1}"/>
    <cellStyle name="Output 2 2 2 3 3 5" xfId="25260" xr:uid="{173DA1CA-BE41-46F5-A96F-8AD6ECAB8447}"/>
    <cellStyle name="Output 2 2 2 3 4" xfId="26543" xr:uid="{10A898CA-A09A-4B99-BF5B-2F5A39EE2FE8}"/>
    <cellStyle name="Output 2 2 2 3 5" xfId="16131" xr:uid="{7C987936-2398-483A-833E-B11237493820}"/>
    <cellStyle name="Output 2 2 2 4" xfId="5094" xr:uid="{1A3E1D01-9660-4D94-A3EC-6A9695E93449}"/>
    <cellStyle name="Output 2 2 2 4 2" xfId="27976" xr:uid="{F027DFF0-0E54-47F6-9CB1-E2CC83EB2A67}"/>
    <cellStyle name="Output 2 2 2 4 3" xfId="17648" xr:uid="{CD3597DA-064B-45AD-9ED8-FF1EC560AD52}"/>
    <cellStyle name="Output 2 2 2 5" xfId="3581" xr:uid="{E4C045D2-BF06-4F89-B569-2BAEF7165C9A}"/>
    <cellStyle name="Output 2 2 2 5 2" xfId="8796" xr:uid="{AD796D8C-264D-4334-B204-62CD5DD7347F}"/>
    <cellStyle name="Output 2 2 2 5 2 2" xfId="31273" xr:uid="{30440566-4C31-4233-A25C-23980C2C686D}"/>
    <cellStyle name="Output 2 2 2 5 2 3" xfId="20981" xr:uid="{FC19AA89-8E4B-420F-8AF8-41BBB99640D1}"/>
    <cellStyle name="Output 2 2 2 5 3" xfId="26846" xr:uid="{0E31170A-F1DB-4588-A2E9-3BB9C40D75AE}"/>
    <cellStyle name="Output 2 2 2 5 4" xfId="16475" xr:uid="{59E96118-2E9A-4D4D-B640-2CBB16C50AE3}"/>
    <cellStyle name="Output 2 2 2 6" xfId="4414" xr:uid="{D144E4FA-633E-4B60-B052-E992FFB67B00}"/>
    <cellStyle name="Output 2 2 2 6 2" xfId="9456" xr:uid="{3ED44F80-D59C-43AF-8B64-6C36D8A3B881}"/>
    <cellStyle name="Output 2 2 2 6 2 2" xfId="31738" xr:uid="{81331588-CED0-4AFD-A17F-4670198B1A12}"/>
    <cellStyle name="Output 2 2 2 6 2 3" xfId="21475" xr:uid="{BC245C02-3659-4D69-BED5-BB8019916DCC}"/>
    <cellStyle name="Output 2 2 2 6 3" xfId="27429" xr:uid="{99F67028-41CA-49FA-9AB8-57AF7C29E109}"/>
    <cellStyle name="Output 2 2 2 6 4" xfId="17095" xr:uid="{878F65E8-9168-4B10-8901-50134DE26E9C}"/>
    <cellStyle name="Output 2 2 2 7" xfId="6440" xr:uid="{61B1972D-F7BC-4FF2-8EB5-3E8CEA6B19BB}"/>
    <cellStyle name="Output 2 2 2 7 2" xfId="11179" xr:uid="{B1DE035B-FA70-460B-9E63-942692CD162D}"/>
    <cellStyle name="Output 2 2 2 7 2 2" xfId="33303" xr:uid="{BC1B67FA-9EB4-4190-B779-EE57C771ECEF}"/>
    <cellStyle name="Output 2 2 2 7 2 3" xfId="23057" xr:uid="{4394474A-9CC0-44F9-9D1A-63D492396CB9}"/>
    <cellStyle name="Output 2 2 2 7 3" xfId="29133" xr:uid="{4F71331D-AC5E-4466-B337-9411DC4ED787}"/>
    <cellStyle name="Output 2 2 2 7 4" xfId="18841" xr:uid="{D4E17D48-5F50-405B-A55D-0ACAADA3103B}"/>
    <cellStyle name="Output 2 2 2 8" xfId="6623" xr:uid="{602067CE-2A8A-47DE-8B4C-2A490265ABF8}"/>
    <cellStyle name="Output 2 2 2 8 2" xfId="11355" xr:uid="{3A64DD87-1FBF-4AA9-9E3B-0DC41297ECEF}"/>
    <cellStyle name="Output 2 2 2 8 2 2" xfId="33455" xr:uid="{B8A6ACEE-7A3D-4EE4-AF7A-8D414295E8CD}"/>
    <cellStyle name="Output 2 2 2 8 2 3" xfId="23209" xr:uid="{97D1407A-9B60-480E-9A09-3599794CD5B7}"/>
    <cellStyle name="Output 2 2 2 8 3" xfId="29289" xr:uid="{D4A0E6D2-F049-402E-BF6B-1D5115CF219C}"/>
    <cellStyle name="Output 2 2 2 8 4" xfId="18997" xr:uid="{D7ABA827-FDB4-45FA-9F58-35DB70F3B2A9}"/>
    <cellStyle name="Output 2 2 2 9" xfId="5374" xr:uid="{FDF43D2F-2DA9-419F-B544-B30905044907}"/>
    <cellStyle name="Output 2 2 2 9 2" xfId="10229" xr:uid="{5DD3F323-AA26-4C1B-9DAF-8040358F1FCE}"/>
    <cellStyle name="Output 2 2 2 9 2 2" xfId="32465" xr:uid="{7169BB6C-D765-4D9E-9446-EECB0D35D9A8}"/>
    <cellStyle name="Output 2 2 2 9 2 3" xfId="22210" xr:uid="{0D8780E0-7F40-45D5-8136-796FEED344A4}"/>
    <cellStyle name="Output 2 2 2 9 3" xfId="28202" xr:uid="{9ABE0896-BC14-4B2F-BFF3-3F5AEDD8257B}"/>
    <cellStyle name="Output 2 2 2 9 4" xfId="17903" xr:uid="{C7C6FCEF-DB44-454F-B1DC-7931FF7606B5}"/>
    <cellStyle name="Output 2 2 3" xfId="2674" xr:uid="{D432E81A-85BA-4379-8923-461B86C9C30A}"/>
    <cellStyle name="Output 2 2 3 10" xfId="7642" xr:uid="{AC055EDD-6256-4969-9FE8-755A9A0B48A5}"/>
    <cellStyle name="Output 2 2 3 10 2" xfId="12266" xr:uid="{AC993BE1-AF3A-4C23-ABF2-E2E104989E45}"/>
    <cellStyle name="Output 2 2 3 10 2 2" xfId="34261" xr:uid="{3EFE1EF6-BB5D-4E35-847A-D6A1A7ED702D}"/>
    <cellStyle name="Output 2 2 3 10 2 3" xfId="24020" xr:uid="{FA8E0247-ACBB-467D-8E56-B2A8DC27A38F}"/>
    <cellStyle name="Output 2 2 3 10 3" xfId="30192" xr:uid="{B51BB39F-F252-4DC3-934B-3FCADC8DA992}"/>
    <cellStyle name="Output 2 2 3 10 4" xfId="19909" xr:uid="{79CFBF1C-6EB5-4DCD-BE1B-993AC3A5D81B}"/>
    <cellStyle name="Output 2 2 3 11" xfId="7955" xr:uid="{D543D106-F711-48DD-B0ED-DB1A616C14C6}"/>
    <cellStyle name="Output 2 2 3 11 2" xfId="12568" xr:uid="{A83C6DD4-DCCD-452A-BC01-B645B65B72CE}"/>
    <cellStyle name="Output 2 2 3 11 2 2" xfId="34548" xr:uid="{462F1437-000E-44B1-9A43-59A18F95871B}"/>
    <cellStyle name="Output 2 2 3 11 2 3" xfId="24308" xr:uid="{2D5A5270-B60B-4E4E-8550-0AB550DF94E4}"/>
    <cellStyle name="Output 2 2 3 11 3" xfId="30499" xr:uid="{16722301-6B83-41D2-BAB3-99AE761B31E0}"/>
    <cellStyle name="Output 2 2 3 11 4" xfId="20213" xr:uid="{848C21B5-1304-426F-A80D-B6D16F50C331}"/>
    <cellStyle name="Output 2 2 3 12" xfId="14453" xr:uid="{0CCE3D14-E217-4C82-B6F3-4C5D4594BD4C}"/>
    <cellStyle name="Output 2 2 3 12 2" xfId="35375" xr:uid="{4A16D93B-7AC2-433C-9DA1-F6D7100A72C2}"/>
    <cellStyle name="Output 2 2 3 12 3" xfId="36342" xr:uid="{18FEC883-B3A1-469D-8CF1-B6FEDFDC48A7}"/>
    <cellStyle name="Output 2 2 3 12 4" xfId="37716" xr:uid="{437B08A0-1F38-4243-B14A-81735453EFC0}"/>
    <cellStyle name="Output 2 2 3 12 5" xfId="25020" xr:uid="{6BA93230-623A-4A67-8837-B0578EB89B8A}"/>
    <cellStyle name="Output 2 2 3 13" xfId="26150" xr:uid="{9D0B7D1E-CBD8-49BF-A5C1-CD787D3984E9}"/>
    <cellStyle name="Output 2 2 3 14" xfId="15734" xr:uid="{8B2CC7FA-DBEE-4AB5-8BC3-578C350E67F8}"/>
    <cellStyle name="Output 2 2 3 2" xfId="4061" xr:uid="{372B2207-3E72-4B37-A2BE-95E3126A806D}"/>
    <cellStyle name="Output 2 2 3 2 2" xfId="9148" xr:uid="{43E45808-2269-4732-99E9-6873BC672868}"/>
    <cellStyle name="Output 2 2 3 2 2 2" xfId="31467" xr:uid="{39944F6B-12DE-4F31-BF53-B5A5EAFC98F7}"/>
    <cellStyle name="Output 2 2 3 2 2 3" xfId="21203" xr:uid="{B4F1E335-A05F-441E-B197-A205EAE31324}"/>
    <cellStyle name="Output 2 2 3 2 3" xfId="14757" xr:uid="{9F7D3AEE-162A-4F29-93B2-1BA72BE7CD1F}"/>
    <cellStyle name="Output 2 2 3 2 3 2" xfId="35628" xr:uid="{7855D723-D850-46E0-A9A7-51E4CFF1EEB4}"/>
    <cellStyle name="Output 2 2 3 2 3 3" xfId="36494" xr:uid="{C13C0454-F8ED-482D-8A3C-B2DC300F2F62}"/>
    <cellStyle name="Output 2 2 3 2 3 4" xfId="37820" xr:uid="{476DEBD5-113B-41DD-A0B5-5C18F5D2EA53}"/>
    <cellStyle name="Output 2 2 3 2 3 5" xfId="25259" xr:uid="{35D7C73E-A67F-4756-ABAF-5886367D259C}"/>
    <cellStyle name="Output 2 2 3 2 4" xfId="27115" xr:uid="{229BBB68-9EA9-4E4C-A5F6-4047FC8757AF}"/>
    <cellStyle name="Output 2 2 3 2 5" xfId="16781" xr:uid="{F9352ABB-9C53-4268-BAB1-EC0DB3D2E6D5}"/>
    <cellStyle name="Output 2 2 3 3" xfId="4563" xr:uid="{17CC48C2-3912-42F2-84E1-EFC3D9855FD9}"/>
    <cellStyle name="Output 2 2 3 3 2" xfId="9576" xr:uid="{BAE1C39F-38F7-466D-8C7C-A1D66A828DEB}"/>
    <cellStyle name="Output 2 2 3 3 2 2" xfId="31842" xr:uid="{2E17D2E1-2771-45B7-BE31-E83971F3E396}"/>
    <cellStyle name="Output 2 2 3 3 2 3" xfId="21579" xr:uid="{AA94E408-9EA6-41DD-8306-58EA47E68B8D}"/>
    <cellStyle name="Output 2 2 3 3 3" xfId="27558" xr:uid="{32E1990C-E597-4FE7-9DD9-B2D7FC15D31C}"/>
    <cellStyle name="Output 2 2 3 3 4" xfId="17224" xr:uid="{51386699-5A4C-4A39-8612-F17B64DF7E36}"/>
    <cellStyle name="Output 2 2 3 4" xfId="5122" xr:uid="{C0FDEE83-89C1-4263-8F1A-7F29B43A5FD2}"/>
    <cellStyle name="Output 2 2 3 4 2" xfId="28003" xr:uid="{33BF8E65-80A0-4792-AF48-01A97D184B8F}"/>
    <cellStyle name="Output 2 2 3 4 3" xfId="17676" xr:uid="{F83666E2-CE4E-4A15-8F5D-453504225726}"/>
    <cellStyle name="Output 2 2 3 5" xfId="3554" xr:uid="{4F7583EF-5CAF-4D39-8F96-E81E99236DC2}"/>
    <cellStyle name="Output 2 2 3 5 2" xfId="8773" xr:uid="{862D03D4-544A-474F-95EB-79546F54BBB2}"/>
    <cellStyle name="Output 2 2 3 5 2 2" xfId="31251" xr:uid="{2EAFE2E1-F0CC-4EE5-B0E6-B6D8BE70CE49}"/>
    <cellStyle name="Output 2 2 3 5 2 3" xfId="20959" xr:uid="{3C36FB60-0E67-4090-A3CF-23B03CC29A6C}"/>
    <cellStyle name="Output 2 2 3 5 3" xfId="26823" xr:uid="{1FD9510C-5B9D-4C5F-AE39-FF87043CC824}"/>
    <cellStyle name="Output 2 2 3 5 4" xfId="16452" xr:uid="{B7636A4E-2546-43A6-B670-E83DD99E0A69}"/>
    <cellStyle name="Output 2 2 3 6" xfId="3309" xr:uid="{B1994E0C-BB3C-40A8-BAD9-060A734F13D3}"/>
    <cellStyle name="Output 2 2 3 6 2" xfId="8553" xr:uid="{76AA6D70-11C2-4C78-8D6D-9C3C404FB133}"/>
    <cellStyle name="Output 2 2 3 6 2 2" xfId="31076" xr:uid="{D5724180-C5EC-4861-A2B0-3C1FAFDDD5F7}"/>
    <cellStyle name="Output 2 2 3 6 2 3" xfId="20755" xr:uid="{CF0EE01D-2192-493B-BB88-4E8F9F30406A}"/>
    <cellStyle name="Output 2 2 3 6 3" xfId="26638" xr:uid="{2B0339A9-C781-4697-BF6B-724C0467D47B}"/>
    <cellStyle name="Output 2 2 3 6 4" xfId="16229" xr:uid="{BCCEDD5E-D6A2-4C8F-84A4-3430B5C7A520}"/>
    <cellStyle name="Output 2 2 3 7" xfId="6438" xr:uid="{79AFBE01-B502-4358-B09B-79805FEBC21F}"/>
    <cellStyle name="Output 2 2 3 7 2" xfId="11178" xr:uid="{5E8B2F46-E2FB-45D7-B25F-A09440F4BE8C}"/>
    <cellStyle name="Output 2 2 3 7 2 2" xfId="33302" xr:uid="{34DC53D0-BB8F-4AC1-83B3-076BBE657CE1}"/>
    <cellStyle name="Output 2 2 3 7 2 3" xfId="23056" xr:uid="{6CC79C38-1B95-4F3D-9F4C-D24F78AD3148}"/>
    <cellStyle name="Output 2 2 3 7 3" xfId="29131" xr:uid="{9912CB44-C1F9-4CEB-A3F8-55CB248AD707}"/>
    <cellStyle name="Output 2 2 3 7 4" xfId="18839" xr:uid="{078EDA88-27ED-4F88-9BC8-8A26A94F848F}"/>
    <cellStyle name="Output 2 2 3 8" xfId="4410" xr:uid="{0B468A32-2495-41A8-B945-303F48C95EF0}"/>
    <cellStyle name="Output 2 2 3 8 2" xfId="9453" xr:uid="{A9BC71F2-06F6-43BF-96DA-7C10FD99F554}"/>
    <cellStyle name="Output 2 2 3 8 2 2" xfId="31735" xr:uid="{73F9B451-D477-4315-93B6-B902252B7655}"/>
    <cellStyle name="Output 2 2 3 8 2 3" xfId="21472" xr:uid="{E8796F21-193F-4221-86B8-1A71F7A13279}"/>
    <cellStyle name="Output 2 2 3 8 3" xfId="27425" xr:uid="{39127BB5-0900-40FE-8B50-891DD4AEA3D4}"/>
    <cellStyle name="Output 2 2 3 8 4" xfId="17091" xr:uid="{E938D8EE-AD52-4E89-B56B-730948479DD0}"/>
    <cellStyle name="Output 2 2 3 9" xfId="6290" xr:uid="{00CCECCE-70D3-4194-9E69-B249CAA809DC}"/>
    <cellStyle name="Output 2 2 3 9 2" xfId="11034" xr:uid="{238B5984-E62A-4EA4-BCC4-9E2AC08FDDAB}"/>
    <cellStyle name="Output 2 2 3 9 2 2" xfId="33175" xr:uid="{A9D00DE9-4485-4DD2-946A-3891352A4D84}"/>
    <cellStyle name="Output 2 2 3 9 2 3" xfId="22925" xr:uid="{F5CEA3B4-D663-4E75-85E9-7B61649138B8}"/>
    <cellStyle name="Output 2 2 3 9 3" xfId="29001" xr:uid="{F9AA39DC-E8C3-491F-BD4F-EFEC9FB52480}"/>
    <cellStyle name="Output 2 2 3 9 4" xfId="18705" xr:uid="{1871B877-A631-464F-82DE-F71FE0D094A1}"/>
    <cellStyle name="Output 2 2 4" xfId="3078" xr:uid="{A1CDA23A-5170-4105-B697-D9B32768F76F}"/>
    <cellStyle name="Output 2 2 4 10" xfId="8296" xr:uid="{D3AF57DD-F814-4DA5-B8E6-B79BE18D1D99}"/>
    <cellStyle name="Output 2 2 4 10 2" xfId="12893" xr:uid="{6DAB40CF-3515-49B0-99BF-228DD6D1346E}"/>
    <cellStyle name="Output 2 2 4 10 2 2" xfId="34808" xr:uid="{B8C8568F-F85C-4831-842D-34A510299F4F}"/>
    <cellStyle name="Output 2 2 4 10 2 3" xfId="24580" xr:uid="{1848A81B-6D4C-4C11-9431-86331CD91A6C}"/>
    <cellStyle name="Output 2 2 4 10 3" xfId="30840" xr:uid="{4C3D6F56-D3E9-4B18-ACCC-44A84F7FF23A}"/>
    <cellStyle name="Output 2 2 4 10 4" xfId="20539" xr:uid="{D3D6812D-0E7D-4FEC-81A1-F0521C7377E2}"/>
    <cellStyle name="Output 2 2 4 11" xfId="14641" xr:uid="{BE8BF1ED-762E-4FED-9473-E0D60F3097E1}"/>
    <cellStyle name="Output 2 2 4 11 2" xfId="35513" xr:uid="{D480180B-2EA6-4A25-8BF3-4EEE929AC0D4}"/>
    <cellStyle name="Output 2 2 4 11 3" xfId="36391" xr:uid="{6A8FC863-AB97-459A-8454-38E30A8BD5BC}"/>
    <cellStyle name="Output 2 2 4 11 4" xfId="37799" xr:uid="{E4E74C2A-B279-48A9-A9C2-9678914EBF90}"/>
    <cellStyle name="Output 2 2 4 11 5" xfId="25144" xr:uid="{C6406108-1CF6-4471-8EFE-B87FB7241585}"/>
    <cellStyle name="Output 2 2 4 12" xfId="26435" xr:uid="{49988B2E-A73A-4640-899F-78017A8F6BA6}"/>
    <cellStyle name="Output 2 2 4 13" xfId="16024" xr:uid="{C01C0E65-CF1C-4AE2-997A-A80D8E7BCEE4}"/>
    <cellStyle name="Output 2 2 4 2" xfId="4974" xr:uid="{EC1E260B-EA60-45BF-A8E4-6E6718948506}"/>
    <cellStyle name="Output 2 2 4 2 2" xfId="9893" xr:uid="{2C6A10C9-521B-415D-9B7C-09B2D502543B}"/>
    <cellStyle name="Output 2 2 4 2 2 2" xfId="32140" xr:uid="{255595A1-6E65-4798-8A44-24961EFD4244}"/>
    <cellStyle name="Output 2 2 4 2 2 3" xfId="21875" xr:uid="{D85AED66-F4D1-4E03-B2C4-1580A3890FDF}"/>
    <cellStyle name="Output 2 2 4 2 3" xfId="14803" xr:uid="{246F3151-D280-4E34-A4EF-ECFD7EAB508C}"/>
    <cellStyle name="Output 2 2 4 2 3 2" xfId="35674" xr:uid="{E7C0A4C0-09DE-438F-9A6B-694870EF2320}"/>
    <cellStyle name="Output 2 2 4 2 3 3" xfId="36537" xr:uid="{044FFB4E-BBBD-4588-A43B-B0AF24C137FD}"/>
    <cellStyle name="Output 2 2 4 2 3 4" xfId="37827" xr:uid="{61B02393-F61C-42E7-9963-C086960C3963}"/>
    <cellStyle name="Output 2 2 4 2 3 5" xfId="25305" xr:uid="{C0115ACD-0F2F-43C8-93FA-D2F732E11866}"/>
    <cellStyle name="Output 2 2 4 2 4" xfId="27864" xr:uid="{703FD84A-8DC1-4369-AD21-D419EB6FE873}"/>
    <cellStyle name="Output 2 2 4 2 5" xfId="17536" xr:uid="{65FFF36D-35D3-4FF6-A336-553E1B1EBA94}"/>
    <cellStyle name="Output 2 2 4 3" xfId="5483" xr:uid="{4DD8C407-989A-41AC-B157-049F3CE606D2}"/>
    <cellStyle name="Output 2 2 4 3 2" xfId="28304" xr:uid="{2EFAE009-8BDE-470F-99DD-0A9ADAFB4669}"/>
    <cellStyle name="Output 2 2 4 3 3" xfId="18006" xr:uid="{2E6FFA34-AF32-4EA5-B65D-79D28AB71909}"/>
    <cellStyle name="Output 2 2 4 4" xfId="6119" xr:uid="{F86119F6-2A48-4F1E-B61F-0F7957276CC2}"/>
    <cellStyle name="Output 2 2 4 4 2" xfId="10871" xr:uid="{C822B78A-9C74-49F1-B066-5FB633C90620}"/>
    <cellStyle name="Output 2 2 4 4 2 2" xfId="33025" xr:uid="{904E24D0-A812-4969-837F-25772AE4BAD4}"/>
    <cellStyle name="Output 2 2 4 4 2 3" xfId="22775" xr:uid="{4043F7F9-23D4-4611-B149-867DCC1678F4}"/>
    <cellStyle name="Output 2 2 4 4 3" xfId="28845" xr:uid="{4F42701B-EC70-4FD7-B127-D0127FAB3CC0}"/>
    <cellStyle name="Output 2 2 4 4 4" xfId="18548" xr:uid="{42189E6E-EADC-40E7-9046-33BB815D8C63}"/>
    <cellStyle name="Output 2 2 4 5" xfId="6481" xr:uid="{53C2F5AB-BB72-4258-99AF-7A8A7A0BA748}"/>
    <cellStyle name="Output 2 2 4 5 2" xfId="11220" xr:uid="{30628EE5-9657-4A9B-8714-2CB57F7B7CDD}"/>
    <cellStyle name="Output 2 2 4 5 2 2" xfId="33344" xr:uid="{92AD3F93-DB92-4060-9C91-CD510DCF22E6}"/>
    <cellStyle name="Output 2 2 4 5 2 3" xfId="23098" xr:uid="{78A655D5-0C48-40F0-98DE-AC41BFBF6658}"/>
    <cellStyle name="Output 2 2 4 5 3" xfId="29174" xr:uid="{754FB36A-7C07-4B7B-A63A-2379DAAAC9A3}"/>
    <cellStyle name="Output 2 2 4 5 4" xfId="18882" xr:uid="{C4DFD87D-1676-4B86-94E6-B1C9174A9503}"/>
    <cellStyle name="Output 2 2 4 6" xfId="4442" xr:uid="{619244BB-CFF1-4682-B804-1B841C815D28}"/>
    <cellStyle name="Output 2 2 4 6 2" xfId="9482" xr:uid="{22C47B8D-82B3-4DAE-BAEC-B2D1D6B7D79F}"/>
    <cellStyle name="Output 2 2 4 6 2 2" xfId="31762" xr:uid="{60387730-3016-4B90-B2DE-16661C46585E}"/>
    <cellStyle name="Output 2 2 4 6 2 3" xfId="21497" xr:uid="{C09E7954-6E4A-4AA4-AECB-6DACB7E6A12B}"/>
    <cellStyle name="Output 2 2 4 6 3" xfId="27455" xr:uid="{59AC6853-D679-48E8-9D98-E0F996176060}"/>
    <cellStyle name="Output 2 2 4 6 4" xfId="17119" xr:uid="{AFAE5E7D-EBE6-4EAF-8E3E-75E96CF34807}"/>
    <cellStyle name="Output 2 2 4 7" xfId="7090" xr:uid="{CB463AB0-CB9A-4703-A916-BD4861FF2A2B}"/>
    <cellStyle name="Output 2 2 4 7 2" xfId="11720" xr:uid="{8E052313-04C7-4887-843F-ABE745DB6E7B}"/>
    <cellStyle name="Output 2 2 4 7 2 2" xfId="33771" xr:uid="{F1F4B2D7-FCC7-435D-BDC7-C9B6677D23E0}"/>
    <cellStyle name="Output 2 2 4 7 2 3" xfId="23530" xr:uid="{1DA0B507-07C9-4A19-8328-B2780A58D2BE}"/>
    <cellStyle name="Output 2 2 4 7 3" xfId="29704" xr:uid="{64029181-CB83-4F10-836F-1CB8582D880E}"/>
    <cellStyle name="Output 2 2 4 7 4" xfId="19418" xr:uid="{EE276E4E-EC79-40BE-9E6F-C8DA96485446}"/>
    <cellStyle name="Output 2 2 4 8" xfId="7474" xr:uid="{F4DA4E56-D4ED-48CA-8B05-8D7E75813566}"/>
    <cellStyle name="Output 2 2 4 8 2" xfId="12101" xr:uid="{28563298-509C-48F4-A52E-DE2FAF7470B8}"/>
    <cellStyle name="Output 2 2 4 8 2 2" xfId="34117" xr:uid="{222191E1-2E0C-4A06-B6F6-5D422EA7EBF9}"/>
    <cellStyle name="Output 2 2 4 8 2 3" xfId="23878" xr:uid="{388E43DD-BAC0-4A1C-89D5-68FCB3B73036}"/>
    <cellStyle name="Output 2 2 4 8 3" xfId="30048" xr:uid="{8CDD4728-2945-4783-98D7-4CBB1358204C}"/>
    <cellStyle name="Output 2 2 4 8 4" xfId="19766" xr:uid="{632C1DDB-CED3-45FF-BD0B-F57645A4D478}"/>
    <cellStyle name="Output 2 2 4 9" xfId="7686" xr:uid="{22DE3FF5-96D1-4CB1-8B9F-6E6D994B9B45}"/>
    <cellStyle name="Output 2 2 4 9 2" xfId="12310" xr:uid="{A31E34D4-7569-498F-9AEB-53C4E3B9FAD2}"/>
    <cellStyle name="Output 2 2 4 9 2 2" xfId="34305" xr:uid="{3D8B2C6B-8EA6-402A-83D4-C143865C08DB}"/>
    <cellStyle name="Output 2 2 4 9 2 3" xfId="24064" xr:uid="{09D35C33-6F4A-491E-9D84-EF95950C010D}"/>
    <cellStyle name="Output 2 2 4 9 3" xfId="30236" xr:uid="{DF83E185-77DE-403C-9D5F-E9E5CCEC2D92}"/>
    <cellStyle name="Output 2 2 4 9 4" xfId="19953" xr:uid="{DFBE4507-E158-4DB4-97AA-6AC2D93ACFE9}"/>
    <cellStyle name="Output 2 2 5" xfId="3596" xr:uid="{18D3F5DB-121A-49DF-8192-4B62F2A24CB3}"/>
    <cellStyle name="Output 2 2 5 2" xfId="14691" xr:uid="{D8BF8F2A-C7C7-4BFC-9882-47892DBF5DB9}"/>
    <cellStyle name="Output 2 2 5 2 2" xfId="35562" xr:uid="{E959A558-B53D-440E-8548-C8CFE3A37FCD}"/>
    <cellStyle name="Output 2 2 5 2 3" xfId="36438" xr:uid="{D434AFD3-52FE-4EF8-AEB5-2826AF0FA0ED}"/>
    <cellStyle name="Output 2 2 5 2 4" xfId="37808" xr:uid="{DE34D0FE-FB0A-4D22-8DCA-7EB5A995A6E3}"/>
    <cellStyle name="Output 2 2 5 2 5" xfId="25193" xr:uid="{B3157738-D50E-42E6-9F3B-15BA55DCB1E1}"/>
    <cellStyle name="Output 2 2 5 3" xfId="26859" xr:uid="{3B3A4D52-B74F-4B03-B27B-AA6B8B547CB9}"/>
    <cellStyle name="Output 2 2 5 4" xfId="16488" xr:uid="{1B0EDF2B-A7F7-4E54-8C53-BEE47EFF38CD}"/>
    <cellStyle name="Output 2 2 6" xfId="5599" xr:uid="{D54371D2-CFCA-4D04-8963-C126B35555F8}"/>
    <cellStyle name="Output 2 2 6 2" xfId="10436" xr:uid="{7F2341E1-AADD-45CB-B1F7-9A6DD0FDA539}"/>
    <cellStyle name="Output 2 2 6 2 2" xfId="32660" xr:uid="{079E246E-FCC1-468D-9503-781A40E68FE8}"/>
    <cellStyle name="Output 2 2 6 2 3" xfId="22406" xr:uid="{51439B36-00CF-4ED2-A948-B982293BD2C0}"/>
    <cellStyle name="Output 2 2 6 3" xfId="28412" xr:uid="{0B67D1B2-470E-4B9E-9CE5-20A0276D3010}"/>
    <cellStyle name="Output 2 2 6 4" xfId="18114" xr:uid="{32C8DBB5-A449-4F9A-A437-189DD33885C3}"/>
    <cellStyle name="Output 2 2 7" xfId="7579" xr:uid="{E53401E7-C469-4D59-8058-32D262D53536}"/>
    <cellStyle name="Output 2 2 7 2" xfId="12205" xr:uid="{B76EC16A-E950-4091-87D1-92624B399ABB}"/>
    <cellStyle name="Output 2 2 7 2 2" xfId="34213" xr:uid="{837DA775-1D69-4B4E-8B4D-C0209F93D77F}"/>
    <cellStyle name="Output 2 2 7 2 3" xfId="23974" xr:uid="{6C56E343-A5F0-449F-97DA-18D238BFDC8B}"/>
    <cellStyle name="Output 2 2 7 3" xfId="30144" xr:uid="{45679C4C-DAEC-478E-97BB-33D5AE07D5FE}"/>
    <cellStyle name="Output 2 2 7 4" xfId="19862" xr:uid="{749842A4-C060-454A-A0A3-74297799E28E}"/>
    <cellStyle name="Output 2 2 8" xfId="7811" xr:uid="{E5BEAC19-FA2F-4E09-99C4-1244B8FA50CE}"/>
    <cellStyle name="Output 2 2 8 2" xfId="12426" xr:uid="{A65D3CB0-1C1C-428A-8E58-0FC6DA2C5C2E}"/>
    <cellStyle name="Output 2 2 8 2 2" xfId="34415" xr:uid="{27BE3597-8871-4814-9AFD-22F4B5E9AC02}"/>
    <cellStyle name="Output 2 2 8 2 3" xfId="24173" xr:uid="{0F315BB5-FCCA-4BD2-8B7F-97F063473908}"/>
    <cellStyle name="Output 2 2 8 3" xfId="30355" xr:uid="{2C29452A-B2F5-4AE3-802E-52726814AF13}"/>
    <cellStyle name="Output 2 2 8 4" xfId="20070" xr:uid="{50FBC1E6-2FA7-49B3-896D-58C481BA460E}"/>
    <cellStyle name="Output 2 2 9" xfId="13761" xr:uid="{136E3B99-A377-423F-BBDD-43C947F18D6E}"/>
    <cellStyle name="Output 2 2 9 2" xfId="35145" xr:uid="{0C78FE05-169D-42B3-9D44-1583E03595A3}"/>
    <cellStyle name="Output 2 2 9 3" xfId="36269" xr:uid="{B6E6633E-9185-42C8-B24C-7A07233E4EBF}"/>
    <cellStyle name="Output 2 2 9 4" xfId="37559" xr:uid="{430A4CC9-25DD-4ADF-B76F-9061811C4933}"/>
    <cellStyle name="Output 2 2 9 5" xfId="24836" xr:uid="{A04C21DC-57E9-49E8-9280-F1380ECF8616}"/>
    <cellStyle name="Output 2 3" xfId="2699" xr:uid="{1831D7A3-BD50-45B6-AE00-A8AC4BED5C99}"/>
    <cellStyle name="Output 2 3 10" xfId="3683" xr:uid="{BC38363A-56E3-4585-96DB-7D08DE5DFFCD}"/>
    <cellStyle name="Output 2 3 10 2" xfId="8885" xr:uid="{F6CCD5A9-2F00-49A9-B02B-625C7EC4FEF1}"/>
    <cellStyle name="Output 2 3 10 2 2" xfId="31327" xr:uid="{0DB72395-5159-4FCA-932B-2B4405C5A439}"/>
    <cellStyle name="Output 2 3 10 2 3" xfId="21061" xr:uid="{5D6AC847-E2EE-44D3-9B6E-DF9C297ED6B4}"/>
    <cellStyle name="Output 2 3 10 3" xfId="26909" xr:uid="{7641C714-9391-4141-9989-FED57977210D}"/>
    <cellStyle name="Output 2 3 10 4" xfId="16563" xr:uid="{FEC1CC1C-B64A-498A-AE16-2E9AD73F449F}"/>
    <cellStyle name="Output 2 3 11" xfId="7978" xr:uid="{EF525F95-35E6-4120-BE7C-3C722D3DED8E}"/>
    <cellStyle name="Output 2 3 11 2" xfId="12591" xr:uid="{932F2986-5EE3-4101-9ABB-E2455FECAB07}"/>
    <cellStyle name="Output 2 3 11 2 2" xfId="34570" xr:uid="{864560F1-1869-46B5-8748-48D92343CBA6}"/>
    <cellStyle name="Output 2 3 11 2 3" xfId="24330" xr:uid="{7AEF8662-8956-4F18-858A-95C29393FD39}"/>
    <cellStyle name="Output 2 3 11 3" xfId="30522" xr:uid="{624F8AA1-E80E-405F-8015-12514C2E6E1D}"/>
    <cellStyle name="Output 2 3 11 4" xfId="20236" xr:uid="{7CF131FA-0F45-40B7-8A68-979EE87E7216}"/>
    <cellStyle name="Output 2 3 12" xfId="14455" xr:uid="{A37D030E-A949-47F4-A654-07587C8E0527}"/>
    <cellStyle name="Output 2 3 12 2" xfId="35377" xr:uid="{FF2EE3D6-D295-4A00-A586-2E217FBD97E1}"/>
    <cellStyle name="Output 2 3 12 3" xfId="36344" xr:uid="{4A2D7429-CE34-4C1A-9BFB-AD517BA4C9FC}"/>
    <cellStyle name="Output 2 3 12 4" xfId="37718" xr:uid="{5EEC6A86-DA7B-4CF5-B15F-C1BD638C69AC}"/>
    <cellStyle name="Output 2 3 12 5" xfId="25022" xr:uid="{77D72BE2-A0AF-41C2-B1A0-4E64427D8C97}"/>
    <cellStyle name="Output 2 3 13" xfId="26173" xr:uid="{85A7CB02-BE60-4183-858B-67C0869446FD}"/>
    <cellStyle name="Output 2 3 14" xfId="15757" xr:uid="{7C612BB2-7E93-40E6-BBBB-4FDFD64186EE}"/>
    <cellStyle name="Output 2 3 2" xfId="4062" xr:uid="{4C4185FE-867F-43DD-AD35-B8CD9D5907C1}"/>
    <cellStyle name="Output 2 3 2 2" xfId="9149" xr:uid="{4A66CFA8-53E4-4D70-B1F6-C56A493F166D}"/>
    <cellStyle name="Output 2 3 2 2 2" xfId="14804" xr:uid="{E5D5FEFA-F00B-489E-8485-B9E26DA28552}"/>
    <cellStyle name="Output 2 3 2 2 2 2" xfId="35675" xr:uid="{042FBB6C-B482-4030-A140-257906AA7C7A}"/>
    <cellStyle name="Output 2 3 2 2 2 3" xfId="36538" xr:uid="{E3BFE0D9-3697-496E-814A-8B2D5093E5D1}"/>
    <cellStyle name="Output 2 3 2 2 2 4" xfId="37828" xr:uid="{56ADA006-9D86-4D85-BBF5-9B5CB661EE18}"/>
    <cellStyle name="Output 2 3 2 2 2 5" xfId="25306" xr:uid="{A33AB8F7-579D-4A79-99BA-9C694E10E908}"/>
    <cellStyle name="Output 2 3 2 2 3" xfId="14642" xr:uid="{819FA430-B298-41E8-8903-2CE72C89651A}"/>
    <cellStyle name="Output 2 3 2 2 3 2" xfId="35514" xr:uid="{3C284224-F2E8-4FC8-B4DD-504CDB290833}"/>
    <cellStyle name="Output 2 3 2 2 3 3" xfId="36392" xr:uid="{01830B51-2CDA-437B-8D44-E6606BC37D7F}"/>
    <cellStyle name="Output 2 3 2 2 3 4" xfId="37800" xr:uid="{17856DFD-D891-40F9-BE3C-EFD4570DFC85}"/>
    <cellStyle name="Output 2 3 2 2 3 5" xfId="25145" xr:uid="{29DA2F51-47C4-45CD-94AE-994A02F0CB6F}"/>
    <cellStyle name="Output 2 3 2 2 4" xfId="31468" xr:uid="{C43F5875-C7D0-40E0-B1DE-DEB8047B1729}"/>
    <cellStyle name="Output 2 3 2 2 5" xfId="21204" xr:uid="{986790E9-1421-4734-95A8-6B07DDE3B5B4}"/>
    <cellStyle name="Output 2 3 2 3" xfId="14773" xr:uid="{C1D49B97-E306-4AEB-A7D7-A4BA29D19DAB}"/>
    <cellStyle name="Output 2 3 2 3 2" xfId="35644" xr:uid="{6C3F6DFA-A508-4C6F-81C2-7A39C284813B}"/>
    <cellStyle name="Output 2 3 2 3 3" xfId="36507" xr:uid="{1F715EBC-50BD-45B8-B5D6-8608F3233AF2}"/>
    <cellStyle name="Output 2 3 2 3 4" xfId="37825" xr:uid="{0ED38C7E-A0DF-4FC3-B9AA-D37FC5B7C10C}"/>
    <cellStyle name="Output 2 3 2 3 5" xfId="25275" xr:uid="{87925D9A-8DB1-4E0F-8B80-F3E32E0BE19C}"/>
    <cellStyle name="Output 2 3 2 4" xfId="14585" xr:uid="{1C67EF89-4D50-40DA-84B2-019C8D911B8A}"/>
    <cellStyle name="Output 2 3 2 4 2" xfId="35460" xr:uid="{ECA5A864-CD2F-49A1-9DDD-1DDC4238A110}"/>
    <cellStyle name="Output 2 3 2 4 3" xfId="36361" xr:uid="{5CF049D5-B427-4156-A361-DCFFA2F94ACA}"/>
    <cellStyle name="Output 2 3 2 4 4" xfId="37784" xr:uid="{C10450F8-372F-4CBA-9C47-17BA53546FF8}"/>
    <cellStyle name="Output 2 3 2 4 5" xfId="25093" xr:uid="{90D6D613-FAFD-44C2-A6A9-D393C111DC7C}"/>
    <cellStyle name="Output 2 3 2 5" xfId="27116" xr:uid="{6D4E842D-399F-4416-8646-C309AFD5D7A6}"/>
    <cellStyle name="Output 2 3 2 6" xfId="16782" xr:uid="{5508E15E-DD53-4183-B6F0-695699056636}"/>
    <cellStyle name="Output 2 3 3" xfId="4588" xr:uid="{02530AE9-179E-47CA-9383-B1949B6B3F09}"/>
    <cellStyle name="Output 2 3 3 2" xfId="9600" xr:uid="{9E0B798B-8B3F-44A3-A1D7-D2A61191A004}"/>
    <cellStyle name="Output 2 3 3 2 2" xfId="14805" xr:uid="{919A44DB-00FD-4ACF-AA92-773334670513}"/>
    <cellStyle name="Output 2 3 3 2 2 2" xfId="35676" xr:uid="{17D0D2E7-FE3E-4A6D-9315-ABF3623B4964}"/>
    <cellStyle name="Output 2 3 3 2 2 3" xfId="36539" xr:uid="{1274FA05-F36D-4BB4-896A-EC345ADF72A3}"/>
    <cellStyle name="Output 2 3 3 2 2 4" xfId="37829" xr:uid="{29BA4179-282B-41F6-9DA2-C1D430CC46BB}"/>
    <cellStyle name="Output 2 3 3 2 2 5" xfId="25307" xr:uid="{422D8652-7E8A-4502-B33A-515D29DA6A97}"/>
    <cellStyle name="Output 2 3 3 2 3" xfId="31865" xr:uid="{CD359581-7705-4C24-AD3C-3D38B75DECAB}"/>
    <cellStyle name="Output 2 3 3 2 4" xfId="21602" xr:uid="{14AEB55B-305B-4647-B000-EAB3A90F357B}"/>
    <cellStyle name="Output 2 3 3 3" xfId="14643" xr:uid="{F29F7449-7068-463B-B76D-25D536C5F67D}"/>
    <cellStyle name="Output 2 3 3 3 2" xfId="35515" xr:uid="{14020072-B279-4282-B05E-69EFB4BA0916}"/>
    <cellStyle name="Output 2 3 3 3 3" xfId="36393" xr:uid="{06A9F73F-97E2-4DE3-B256-0C18D670B4DD}"/>
    <cellStyle name="Output 2 3 3 3 4" xfId="37801" xr:uid="{7F142FEE-244B-4BF5-BF5B-08845EFC9469}"/>
    <cellStyle name="Output 2 3 3 3 5" xfId="25146" xr:uid="{5E6A716E-A234-4514-AF4E-EFB2BEAEAE59}"/>
    <cellStyle name="Output 2 3 3 4" xfId="27581" xr:uid="{E5F0E757-5234-4B00-9C06-837996F0D415}"/>
    <cellStyle name="Output 2 3 3 5" xfId="17247" xr:uid="{0905B9AF-D3CF-45EC-A45A-6408E71C96E8}"/>
    <cellStyle name="Output 2 3 4" xfId="5144" xr:uid="{C0081E01-F9AC-45E5-9EC4-25FD3AFD9784}"/>
    <cellStyle name="Output 2 3 4 2" xfId="14759" xr:uid="{B022765F-BEE7-4E99-B56F-9492C937CB24}"/>
    <cellStyle name="Output 2 3 4 2 2" xfId="35630" xr:uid="{75DB03DF-C8B1-4B08-810F-4A37D2F42DBE}"/>
    <cellStyle name="Output 2 3 4 2 3" xfId="36496" xr:uid="{3BABE685-F550-43E4-8B14-67996982D41F}"/>
    <cellStyle name="Output 2 3 4 2 4" xfId="37822" xr:uid="{9650AA22-B7B6-444A-B64A-3AC67579F5EB}"/>
    <cellStyle name="Output 2 3 4 2 5" xfId="25261" xr:uid="{1E0B8C93-2905-44E2-A46E-74996C54D1B3}"/>
    <cellStyle name="Output 2 3 4 3" xfId="28025" xr:uid="{E48A5B6B-6D1D-464B-802C-9D08B35ADE27}"/>
    <cellStyle name="Output 2 3 4 4" xfId="17698" xr:uid="{7CED8AF9-3E1E-415F-A74C-2441A0EA7E0F}"/>
    <cellStyle name="Output 2 3 5" xfId="4456" xr:uid="{D2C4A1CA-E71B-4F65-A075-147CF0834A6D}"/>
    <cellStyle name="Output 2 3 5 2" xfId="9493" xr:uid="{5320A108-DD1A-4782-A8AC-BFDD7B65EF0B}"/>
    <cellStyle name="Output 2 3 5 2 2" xfId="31770" xr:uid="{05D76760-1A40-4DCF-BA4A-C6D491F1078E}"/>
    <cellStyle name="Output 2 3 5 2 3" xfId="21505" xr:uid="{4B6CE05A-4578-4205-97F5-E49D91436F7E}"/>
    <cellStyle name="Output 2 3 5 3" xfId="27465" xr:uid="{31556CFA-4A47-4A23-BADA-814DA0B2DC34}"/>
    <cellStyle name="Output 2 3 5 4" xfId="17129" xr:uid="{11214E91-728B-46D1-BDF2-CEA1129F2847}"/>
    <cellStyle name="Output 2 3 6" xfId="6070" xr:uid="{1CADDE63-3AD5-49E0-B50F-623BE4177A00}"/>
    <cellStyle name="Output 2 3 6 2" xfId="10825" xr:uid="{17BA7529-120C-40FD-96FA-41FD874D3473}"/>
    <cellStyle name="Output 2 3 6 2 2" xfId="32980" xr:uid="{BF675DFB-46B8-4808-8166-11EB0DC1E68B}"/>
    <cellStyle name="Output 2 3 6 2 3" xfId="22730" xr:uid="{72FE9B89-7B1C-409D-914B-EFD8764DF7D2}"/>
    <cellStyle name="Output 2 3 6 3" xfId="28797" xr:uid="{F9F55862-49B6-4EBD-96B1-106116EB5D84}"/>
    <cellStyle name="Output 2 3 6 4" xfId="18500" xr:uid="{F111EBEF-28B0-4FB9-BA3E-80A3295DFBA1}"/>
    <cellStyle name="Output 2 3 7" xfId="4074" xr:uid="{56C82FD6-66CF-4D51-958C-96611B4BF685}"/>
    <cellStyle name="Output 2 3 7 2" xfId="9161" xr:uid="{0EC5CD28-099A-4C26-AA93-D8ECF61E4B50}"/>
    <cellStyle name="Output 2 3 7 2 2" xfId="31479" xr:uid="{36D01426-0B3E-43FC-8034-796B15D905AC}"/>
    <cellStyle name="Output 2 3 7 2 3" xfId="21215" xr:uid="{A48018B5-3D63-4551-910F-F8D0B95041B2}"/>
    <cellStyle name="Output 2 3 7 3" xfId="27127" xr:uid="{09D3D354-823F-40CA-80B1-78F2A7A9F4AA}"/>
    <cellStyle name="Output 2 3 7 4" xfId="16793" xr:uid="{4A1A6AEB-5E83-4178-B5C5-3A41E6795AE6}"/>
    <cellStyle name="Output 2 3 8" xfId="6667" xr:uid="{8176A096-9ADE-4533-B489-7744C28001E4}"/>
    <cellStyle name="Output 2 3 8 2" xfId="11397" xr:uid="{A6169F07-F960-4AF3-A2B5-3C90819DAA14}"/>
    <cellStyle name="Output 2 3 8 2 2" xfId="33495" xr:uid="{1855F837-0DA7-4B89-917F-6DAF5564D6EC}"/>
    <cellStyle name="Output 2 3 8 2 3" xfId="23249" xr:uid="{DA99DC6D-9131-44C2-B836-DFF6C72F1F73}"/>
    <cellStyle name="Output 2 3 8 3" xfId="29331" xr:uid="{DA4DE776-0EB6-4DC8-BA7F-5D5143EBC9E9}"/>
    <cellStyle name="Output 2 3 8 4" xfId="19039" xr:uid="{E66AA428-7DAC-42A7-B29F-A7BA334DA126}"/>
    <cellStyle name="Output 2 3 9" xfId="3257" xr:uid="{C1B21BC4-6FD8-48C4-909D-F5FC5766C443}"/>
    <cellStyle name="Output 2 3 9 2" xfId="8513" xr:uid="{FBD82510-99D9-4A10-8FF3-66736FEC0BD2}"/>
    <cellStyle name="Output 2 3 9 2 2" xfId="31041" xr:uid="{2A5EC6FB-4BE6-43F7-A8CD-1D76A1CE5C5D}"/>
    <cellStyle name="Output 2 3 9 2 3" xfId="20720" xr:uid="{817CEAF7-B286-4B10-B494-1F3FA73F0700}"/>
    <cellStyle name="Output 2 3 9 3" xfId="26592" xr:uid="{E0021360-475D-4399-A4CD-007DF3FA6B42}"/>
    <cellStyle name="Output 2 3 9 4" xfId="16183" xr:uid="{BD00799E-4E55-4C72-BF8C-B04E70473731}"/>
    <cellStyle name="Output 2 4" xfId="2706" xr:uid="{B898217B-0F48-4269-ABC2-43B71B7C6391}"/>
    <cellStyle name="Output 2 4 10" xfId="3688" xr:uid="{DAD4E402-25F5-4370-984F-F5FAE59656A7}"/>
    <cellStyle name="Output 2 4 10 2" xfId="8888" xr:uid="{1F39FF4C-FC6F-415F-92DD-47948784E230}"/>
    <cellStyle name="Output 2 4 10 2 2" xfId="31330" xr:uid="{60D49592-321C-42A1-8C2F-E7321C4E9A9C}"/>
    <cellStyle name="Output 2 4 10 2 3" xfId="21064" xr:uid="{602D782C-80C0-4FB3-9960-6C3FF1513CE3}"/>
    <cellStyle name="Output 2 4 10 3" xfId="26912" xr:uid="{228FFF9B-9139-4D19-A51B-95E86CE60C6E}"/>
    <cellStyle name="Output 2 4 10 4" xfId="16566" xr:uid="{40C778B1-037C-431C-9E2C-348E752871C3}"/>
    <cellStyle name="Output 2 4 11" xfId="7985" xr:uid="{ECD36EA9-D38F-4B02-9779-483E8120BB05}"/>
    <cellStyle name="Output 2 4 11 2" xfId="12598" xr:uid="{65BCE532-1D97-462E-98C5-4ADA5F84B3A5}"/>
    <cellStyle name="Output 2 4 11 2 2" xfId="34577" xr:uid="{1F0A89C5-2706-429B-BE8B-3F0FEFEE6845}"/>
    <cellStyle name="Output 2 4 11 2 3" xfId="24337" xr:uid="{04B0EBC1-6366-4EBF-AF40-2AE7CDD5D464}"/>
    <cellStyle name="Output 2 4 11 3" xfId="30529" xr:uid="{62DF8ACB-5F59-4A95-A640-9CFA9480711D}"/>
    <cellStyle name="Output 2 4 11 4" xfId="20243" xr:uid="{A623830F-B1AE-4626-AA37-45708D8F1E68}"/>
    <cellStyle name="Output 2 4 12" xfId="14456" xr:uid="{FEB54E78-25D8-4C62-AA17-F5EE42877216}"/>
    <cellStyle name="Output 2 4 12 2" xfId="35378" xr:uid="{A7E78C04-9B21-4B4C-86F3-4C9F89D4C060}"/>
    <cellStyle name="Output 2 4 12 3" xfId="36345" xr:uid="{5DF7F293-8B7E-434D-92E1-8F79865B702B}"/>
    <cellStyle name="Output 2 4 12 4" xfId="37719" xr:uid="{5899F8C5-957B-4290-A998-0D9B4943FD3A}"/>
    <cellStyle name="Output 2 4 12 5" xfId="25023" xr:uid="{286712D9-3C77-4ED4-916A-D9EF1242E6F5}"/>
    <cellStyle name="Output 2 4 13" xfId="26180" xr:uid="{C06C4FB4-E0D0-49CA-AFAC-7503B91D6018}"/>
    <cellStyle name="Output 2 4 14" xfId="15764" xr:uid="{4A85F081-BCC3-4E72-994C-2D097904BDA7}"/>
    <cellStyle name="Output 2 4 2" xfId="4063" xr:uid="{DF8254EF-7C37-4A6C-913F-21F8314A886F}"/>
    <cellStyle name="Output 2 4 2 2" xfId="9150" xr:uid="{5DAA0BF5-BF2B-4BFA-9B2B-C2632F89B280}"/>
    <cellStyle name="Output 2 4 2 2 2" xfId="14806" xr:uid="{3182E2B2-493F-4AF3-8290-1F81A9A283AD}"/>
    <cellStyle name="Output 2 4 2 2 2 2" xfId="35677" xr:uid="{7B9260D9-D82E-4120-91EC-690C896BB3E5}"/>
    <cellStyle name="Output 2 4 2 2 2 3" xfId="36540" xr:uid="{5050DECD-9D57-420F-8C1A-38DE30CEBD4C}"/>
    <cellStyle name="Output 2 4 2 2 2 4" xfId="37830" xr:uid="{67723F37-E078-42C1-B5F0-395205E149DD}"/>
    <cellStyle name="Output 2 4 2 2 2 5" xfId="25308" xr:uid="{73D7B06F-1AC6-41C5-A02C-48492D643569}"/>
    <cellStyle name="Output 2 4 2 2 3" xfId="31469" xr:uid="{B834C63B-B568-4690-BCB2-097E7B4CDC52}"/>
    <cellStyle name="Output 2 4 2 2 4" xfId="21205" xr:uid="{6AB04D2C-58D2-4308-A93E-11A8B9E8CD50}"/>
    <cellStyle name="Output 2 4 2 3" xfId="14644" xr:uid="{D89D5A65-0B3B-4BBB-811F-CD8784D41E84}"/>
    <cellStyle name="Output 2 4 2 3 2" xfId="35516" xr:uid="{CCBFB045-DF49-4435-9669-06B39B041B33}"/>
    <cellStyle name="Output 2 4 2 3 3" xfId="36394" xr:uid="{2187E9BE-16CA-4AD6-88BA-42C15B817F14}"/>
    <cellStyle name="Output 2 4 2 3 4" xfId="37802" xr:uid="{85F767AF-EFAF-4036-923F-068B6AC8D6DC}"/>
    <cellStyle name="Output 2 4 2 3 5" xfId="25147" xr:uid="{7A8F8982-B08F-4777-A6E6-ACC6B8A1EA16}"/>
    <cellStyle name="Output 2 4 2 4" xfId="27117" xr:uid="{26C79C16-58C4-4552-B39C-655C2AFA8306}"/>
    <cellStyle name="Output 2 4 2 5" xfId="16783" xr:uid="{AB18DE74-489A-4325-BDD1-550EE5E785CF}"/>
    <cellStyle name="Output 2 4 3" xfId="4595" xr:uid="{BDC3D8B4-0DE0-46C1-B792-5F4F1C253CF4}"/>
    <cellStyle name="Output 2 4 3 2" xfId="9607" xr:uid="{2AD04339-8926-44B2-B7DA-CC0A8096257D}"/>
    <cellStyle name="Output 2 4 3 2 2" xfId="31872" xr:uid="{F43A372E-384A-40FE-8BCD-DE099F4EE6B4}"/>
    <cellStyle name="Output 2 4 3 2 3" xfId="21609" xr:uid="{E8454D3E-FF31-4753-9C22-FF5BCFD79DCB}"/>
    <cellStyle name="Output 2 4 3 3" xfId="14760" xr:uid="{A6294AB2-4FBF-4963-89DD-14414A4BEE94}"/>
    <cellStyle name="Output 2 4 3 3 2" xfId="35631" xr:uid="{B86F46AB-2938-4C42-B586-4D075279E7AE}"/>
    <cellStyle name="Output 2 4 3 3 3" xfId="36497" xr:uid="{DA4220C1-D2CE-443C-95EF-05068427F424}"/>
    <cellStyle name="Output 2 4 3 3 4" xfId="37823" xr:uid="{F38D22FC-4FBC-41B7-9383-8D8B4461A6C2}"/>
    <cellStyle name="Output 2 4 3 3 5" xfId="25262" xr:uid="{71F3E432-CFDF-43DA-ACCD-83755A72CE10}"/>
    <cellStyle name="Output 2 4 3 4" xfId="27588" xr:uid="{032CB0B3-B046-46F9-ADD6-CD061415ABD1}"/>
    <cellStyle name="Output 2 4 3 5" xfId="17254" xr:uid="{D4500966-880A-43B2-8678-601CFC848A7A}"/>
    <cellStyle name="Output 2 4 4" xfId="5150" xr:uid="{43E6A9EF-130F-41B3-978F-B4A364FBEDB2}"/>
    <cellStyle name="Output 2 4 4 2" xfId="28031" xr:uid="{C600CB32-0F15-4130-A887-A3A479375EBB}"/>
    <cellStyle name="Output 2 4 4 3" xfId="17704" xr:uid="{1ABCBE69-2A1F-407F-9AEF-A569E6406127}"/>
    <cellStyle name="Output 2 4 5" xfId="3531" xr:uid="{18C50837-A640-4E17-A688-10FC858B9EFA}"/>
    <cellStyle name="Output 2 4 5 2" xfId="8751" xr:uid="{3EA5E721-E7EC-443E-AF81-854DB0997B56}"/>
    <cellStyle name="Output 2 4 5 2 2" xfId="31230" xr:uid="{D08A3A54-8B0B-43DF-96CA-549CCA2E95E7}"/>
    <cellStyle name="Output 2 4 5 2 3" xfId="20940" xr:uid="{FFD8E0CF-FB8C-44D9-A03F-B3A9BC991130}"/>
    <cellStyle name="Output 2 4 5 3" xfId="26802" xr:uid="{354505EB-D6CF-4E49-843C-F05FD2DD0A7A}"/>
    <cellStyle name="Output 2 4 5 4" xfId="16432" xr:uid="{1BC7BC15-42FB-4F53-AA57-781491110E5F}"/>
    <cellStyle name="Output 2 4 6" xfId="4667" xr:uid="{D8D09183-64EF-4CC6-9D8F-A37081715983}"/>
    <cellStyle name="Output 2 4 6 2" xfId="9654" xr:uid="{4908F60F-DAC6-484A-BF32-5B813774A8A2}"/>
    <cellStyle name="Output 2 4 6 2 2" xfId="31915" xr:uid="{22D96FB5-A17C-4BDC-9094-8BB9391B03F2}"/>
    <cellStyle name="Output 2 4 6 2 3" xfId="21651" xr:uid="{2EA25641-76C5-4F26-BB7C-7683544795D2}"/>
    <cellStyle name="Output 2 4 6 3" xfId="27632" xr:uid="{A597EE3C-CE86-40E8-8EEA-79481B7AD459}"/>
    <cellStyle name="Output 2 4 6 4" xfId="17299" xr:uid="{A637EA2C-1F6E-4FEF-9C6B-495DD9DE42F9}"/>
    <cellStyle name="Output 2 4 7" xfId="4194" xr:uid="{29E9C982-304B-4D16-BE28-2BB6CDDA6AF9}"/>
    <cellStyle name="Output 2 4 7 2" xfId="9260" xr:uid="{2B453AD8-0FA6-4345-B263-E53448A2910D}"/>
    <cellStyle name="Output 2 4 7 2 2" xfId="31567" xr:uid="{66191CC5-00DF-4E89-AE33-4FE940373E46}"/>
    <cellStyle name="Output 2 4 7 2 3" xfId="21303" xr:uid="{3510895D-2BD2-4E53-8DBD-C3B27D79F200}"/>
    <cellStyle name="Output 2 4 7 3" xfId="27236" xr:uid="{9CB5A44F-5456-4A2C-8E39-806C6200A220}"/>
    <cellStyle name="Output 2 4 7 4" xfId="16901" xr:uid="{138273B6-6E6A-412D-BC6F-78FA0316C834}"/>
    <cellStyle name="Output 2 4 8" xfId="6673" xr:uid="{273E0578-3B9B-4F09-85A0-49F3B2344C63}"/>
    <cellStyle name="Output 2 4 8 2" xfId="11401" xr:uid="{EA8686F9-16BB-46EF-95FE-71322B85E523}"/>
    <cellStyle name="Output 2 4 8 2 2" xfId="33499" xr:uid="{00BAB7E9-9383-4519-B4A0-79335A4A5E0F}"/>
    <cellStyle name="Output 2 4 8 2 3" xfId="23253" xr:uid="{516B621F-A299-455C-A5C5-296B5453665F}"/>
    <cellStyle name="Output 2 4 8 3" xfId="29337" xr:uid="{CD6C992E-105F-4F18-991E-635057F995E9}"/>
    <cellStyle name="Output 2 4 8 4" xfId="19045" xr:uid="{31B0600C-E047-48F0-95DC-026615AA8F74}"/>
    <cellStyle name="Output 2 4 9" xfId="4511" xr:uid="{A60C3B48-7B40-437D-A9FF-29AD4AAEC476}"/>
    <cellStyle name="Output 2 4 9 2" xfId="9534" xr:uid="{7897C367-FC1B-4A90-BFE9-6AB5CC6A767F}"/>
    <cellStyle name="Output 2 4 9 2 2" xfId="31803" xr:uid="{FF9C009F-C979-4392-9829-5E48E5EAC615}"/>
    <cellStyle name="Output 2 4 9 2 3" xfId="21540" xr:uid="{6558D6DC-2EF5-4D6A-990E-89684205AC4A}"/>
    <cellStyle name="Output 2 4 9 3" xfId="27512" xr:uid="{9AEF7025-367B-4264-BF77-73CC67487069}"/>
    <cellStyle name="Output 2 4 9 4" xfId="17178" xr:uid="{BE433A6B-285F-4C62-9216-F25B23D26A15}"/>
    <cellStyle name="Output 2 5" xfId="3058" xr:uid="{75EB9B0D-98FD-46F1-93FB-6DC04F0D93B1}"/>
    <cellStyle name="Output 2 5 10" xfId="8276" xr:uid="{5BB0603C-C4B9-4952-A9BF-805DE960F69F}"/>
    <cellStyle name="Output 2 5 10 2" xfId="12873" xr:uid="{27EA5646-8343-4B25-93B4-FE1C80D6A9D6}"/>
    <cellStyle name="Output 2 5 10 2 2" xfId="34788" xr:uid="{E14603D8-62E7-484E-98EF-502886E3E4DB}"/>
    <cellStyle name="Output 2 5 10 2 3" xfId="24560" xr:uid="{B66803D8-648A-4010-9690-4B87CEF3CE51}"/>
    <cellStyle name="Output 2 5 10 3" xfId="30820" xr:uid="{B4BFC39C-AA48-4D66-9594-2229496732A1}"/>
    <cellStyle name="Output 2 5 10 4" xfId="20519" xr:uid="{E4095648-2580-47A8-A440-B262363F1F0D}"/>
    <cellStyle name="Output 2 5 11" xfId="14516" xr:uid="{4B5FFC16-363E-461A-95F5-FF8C29338231}"/>
    <cellStyle name="Output 2 5 11 2" xfId="35392" xr:uid="{BE860169-F5E8-464E-9D25-65D318E0763C}"/>
    <cellStyle name="Output 2 5 11 3" xfId="36356" xr:uid="{C72C4570-C94E-4E3B-90D4-74747E50E841}"/>
    <cellStyle name="Output 2 5 11 4" xfId="37723" xr:uid="{C6492F85-EB34-4D6A-A092-298AB974190A}"/>
    <cellStyle name="Output 2 5 11 5" xfId="25037" xr:uid="{D5D15929-FAC0-479E-8726-748C28395B4C}"/>
    <cellStyle name="Output 2 5 12" xfId="26415" xr:uid="{A9864815-ED35-42C0-8758-9368389D0EF7}"/>
    <cellStyle name="Output 2 5 13" xfId="16004" xr:uid="{44204411-B113-4ED6-9AE8-B754D0F75F6F}"/>
    <cellStyle name="Output 2 5 2" xfId="4954" xr:uid="{9EA2ACC0-5BB7-4825-8198-E0FBF0A7A97B}"/>
    <cellStyle name="Output 2 5 2 2" xfId="9873" xr:uid="{B03C517C-2842-4745-A969-2EE94F017C27}"/>
    <cellStyle name="Output 2 5 2 2 2" xfId="14807" xr:uid="{B9F75923-612F-4023-9A1D-D1BF2785FBFB}"/>
    <cellStyle name="Output 2 5 2 2 2 2" xfId="35678" xr:uid="{CE9A1983-E75D-4FF7-836C-6970D67F59DA}"/>
    <cellStyle name="Output 2 5 2 2 2 3" xfId="36541" xr:uid="{7EB04B0F-6E0C-4F35-B7CA-713059CCE359}"/>
    <cellStyle name="Output 2 5 2 2 2 4" xfId="37831" xr:uid="{EEE38B7D-ABA9-40FD-B59F-6B7F8BEA7E53}"/>
    <cellStyle name="Output 2 5 2 2 2 5" xfId="25309" xr:uid="{9C65EAFF-6D2C-40F8-9529-5CB42E733766}"/>
    <cellStyle name="Output 2 5 2 2 3" xfId="32120" xr:uid="{C69946F7-4958-49D6-A644-5132E3D5A70A}"/>
    <cellStyle name="Output 2 5 2 2 4" xfId="21855" xr:uid="{41D14A1E-2BD8-48CD-935D-CD32510D92DA}"/>
    <cellStyle name="Output 2 5 2 3" xfId="14645" xr:uid="{CE077F86-A056-4182-89A7-121E2E3B65E6}"/>
    <cellStyle name="Output 2 5 2 3 2" xfId="35517" xr:uid="{854DE0A0-7894-4140-8EE2-3B487274E01F}"/>
    <cellStyle name="Output 2 5 2 3 3" xfId="36395" xr:uid="{5D51AF99-7040-4B5D-B060-97E981D19926}"/>
    <cellStyle name="Output 2 5 2 3 4" xfId="37803" xr:uid="{4C4CA9DD-7E2B-42AA-A726-06EC54A31D58}"/>
    <cellStyle name="Output 2 5 2 3 5" xfId="25148" xr:uid="{4592AA04-B0E9-4E1D-A427-A9C6C8DD4FE5}"/>
    <cellStyle name="Output 2 5 2 4" xfId="27844" xr:uid="{AC951DB8-C083-4BC5-9972-D5360BADF7E5}"/>
    <cellStyle name="Output 2 5 2 5" xfId="17516" xr:uid="{16CE753D-9859-4EB2-BE25-27EB92273CA9}"/>
    <cellStyle name="Output 2 5 3" xfId="5463" xr:uid="{576D2909-568F-4CB6-BCEB-5A7C46305E00}"/>
    <cellStyle name="Output 2 5 3 2" xfId="14768" xr:uid="{A631B5BF-B60D-4143-8389-AC925ED265E2}"/>
    <cellStyle name="Output 2 5 3 2 2" xfId="35639" xr:uid="{2B3CF1F9-1846-4860-8E01-1CE5E9F49287}"/>
    <cellStyle name="Output 2 5 3 2 3" xfId="36502" xr:uid="{9B2D89E2-ED54-425F-AD6B-1690D8E3D697}"/>
    <cellStyle name="Output 2 5 3 2 4" xfId="37824" xr:uid="{BE47962B-38FA-4FF7-962F-41045FCB8527}"/>
    <cellStyle name="Output 2 5 3 2 5" xfId="25270" xr:uid="{75CBD666-5051-43C3-9EA5-73066F508E58}"/>
    <cellStyle name="Output 2 5 3 3" xfId="28284" xr:uid="{00C855BB-D20D-436F-8E6D-0834720593F4}"/>
    <cellStyle name="Output 2 5 3 4" xfId="17986" xr:uid="{E73E8F71-270B-4C18-A906-13F95C49EFB7}"/>
    <cellStyle name="Output 2 5 4" xfId="6099" xr:uid="{ABA96851-16F8-4B25-8253-64EE6279B116}"/>
    <cellStyle name="Output 2 5 4 2" xfId="10851" xr:uid="{EE45CDD0-96EC-4BE1-BE7B-D12FF4C644D8}"/>
    <cellStyle name="Output 2 5 4 2 2" xfId="33005" xr:uid="{729034CD-D6DD-4BD0-A64A-CA5E53386FF7}"/>
    <cellStyle name="Output 2 5 4 2 3" xfId="22755" xr:uid="{745FD85D-40F5-411C-9B12-16A0CDE16D9D}"/>
    <cellStyle name="Output 2 5 4 3" xfId="28825" xr:uid="{3DA2356D-A9A5-41A7-88CA-44802D865049}"/>
    <cellStyle name="Output 2 5 4 4" xfId="18528" xr:uid="{AE509F73-396B-4C08-8469-FF3BC4EA49A5}"/>
    <cellStyle name="Output 2 5 5" xfId="6461" xr:uid="{BD5BEDED-9EAD-4A84-A111-0390CD7F46E1}"/>
    <cellStyle name="Output 2 5 5 2" xfId="11200" xr:uid="{898B0E6A-6131-4A9B-A662-B51438949989}"/>
    <cellStyle name="Output 2 5 5 2 2" xfId="33324" xr:uid="{2B9414CB-9DD5-4865-B350-DC49E7FCFD2C}"/>
    <cellStyle name="Output 2 5 5 2 3" xfId="23078" xr:uid="{827A181C-7B23-4344-9CA7-F743B377AD5E}"/>
    <cellStyle name="Output 2 5 5 3" xfId="29154" xr:uid="{076C54C3-C085-464B-9A2B-4F391BB3E87F}"/>
    <cellStyle name="Output 2 5 5 4" xfId="18862" xr:uid="{11EF7C86-B01D-4684-A3ED-439EA68D07BF}"/>
    <cellStyle name="Output 2 5 6" xfId="6433" xr:uid="{49D3841C-A2DF-41B6-8200-0D90E170BEB7}"/>
    <cellStyle name="Output 2 5 6 2" xfId="11174" xr:uid="{5BD5B9AE-F989-4E66-B225-A79A5425C3A3}"/>
    <cellStyle name="Output 2 5 6 2 2" xfId="33300" xr:uid="{A9D3B245-2280-4C6A-A9B2-E842FC4CCB19}"/>
    <cellStyle name="Output 2 5 6 2 3" xfId="23053" xr:uid="{7647D585-E2E0-4844-BDEE-061EE5BDDCD8}"/>
    <cellStyle name="Output 2 5 6 3" xfId="29128" xr:uid="{B16BFCCB-B836-4E45-A803-2FA5D95FECFF}"/>
    <cellStyle name="Output 2 5 6 4" xfId="18835" xr:uid="{C7CFDCF3-B4DD-4557-9A1F-0D1E6EC31624}"/>
    <cellStyle name="Output 2 5 7" xfId="7070" xr:uid="{15D24D07-407A-420A-931B-90A4CF1B3F39}"/>
    <cellStyle name="Output 2 5 7 2" xfId="11700" xr:uid="{DB83A370-82B0-42F4-8F78-AC7925BD3968}"/>
    <cellStyle name="Output 2 5 7 2 2" xfId="33751" xr:uid="{FEFEFC24-5AC6-46EF-A7C1-573C583A97F5}"/>
    <cellStyle name="Output 2 5 7 2 3" xfId="23510" xr:uid="{FB8A9002-95C3-4875-92C9-9DC595CF92BE}"/>
    <cellStyle name="Output 2 5 7 3" xfId="29684" xr:uid="{A4B01B0F-D1AB-4DED-84DA-A561FD7DB303}"/>
    <cellStyle name="Output 2 5 7 4" xfId="19398" xr:uid="{1B5AD29F-E867-4C31-BBA0-41DAE40797E7}"/>
    <cellStyle name="Output 2 5 8" xfId="7454" xr:uid="{0DDBFFE9-0B7A-40D4-9660-173E095C21B2}"/>
    <cellStyle name="Output 2 5 8 2" xfId="12081" xr:uid="{09C1DDF3-9ED7-4381-89FE-7DE71C660313}"/>
    <cellStyle name="Output 2 5 8 2 2" xfId="34097" xr:uid="{F39781CF-8B34-4EE0-8228-1541316AD5A6}"/>
    <cellStyle name="Output 2 5 8 2 3" xfId="23858" xr:uid="{7076C080-3B95-4020-90DD-0367FE0BE300}"/>
    <cellStyle name="Output 2 5 8 3" xfId="30028" xr:uid="{CDEA4290-7AD3-49CD-B4BD-725602324110}"/>
    <cellStyle name="Output 2 5 8 4" xfId="19746" xr:uid="{7ACE247A-1A33-418B-AB55-1AC178A0A4AF}"/>
    <cellStyle name="Output 2 5 9" xfId="7666" xr:uid="{BDCB45A2-0F35-4B91-97EA-BA739E6638B5}"/>
    <cellStyle name="Output 2 5 9 2" xfId="12290" xr:uid="{DCE87E1A-D626-445A-8F9B-85515C2A8956}"/>
    <cellStyle name="Output 2 5 9 2 2" xfId="34285" xr:uid="{7D5DF532-EE21-4412-B9C2-D69E41F04842}"/>
    <cellStyle name="Output 2 5 9 2 3" xfId="24044" xr:uid="{11DE2CD3-41DB-4852-A1C1-35CF84C377C6}"/>
    <cellStyle name="Output 2 5 9 3" xfId="30216" xr:uid="{BD54092B-7960-4CA3-B884-CAE7755E257B}"/>
    <cellStyle name="Output 2 5 9 4" xfId="19933" xr:uid="{1E0DDFEE-30BD-4BEA-8ADE-7B33FF724116}"/>
    <cellStyle name="Output 2 6" xfId="3597" xr:uid="{38791463-914D-4663-A703-3EE496E2418B}"/>
    <cellStyle name="Output 2 6 2" xfId="14756" xr:uid="{CE75BD5C-4D39-4BCD-AFBB-7C092C23F921}"/>
    <cellStyle name="Output 2 6 2 2" xfId="35627" xr:uid="{4213BF43-2D3B-464E-B341-DCBAAC80A175}"/>
    <cellStyle name="Output 2 6 2 3" xfId="36493" xr:uid="{A8520022-8FFA-4D5B-A924-573119E8E9B5}"/>
    <cellStyle name="Output 2 6 2 4" xfId="37819" xr:uid="{C7D35D67-D232-4F33-8E80-821BD7EA7813}"/>
    <cellStyle name="Output 2 6 2 5" xfId="25258" xr:uid="{C8693D80-6A09-4007-A3A8-06DC2F6B18E2}"/>
    <cellStyle name="Output 2 6 3" xfId="14452" xr:uid="{D4B6D46A-BB7F-4F3C-B091-BC2BC660A69F}"/>
    <cellStyle name="Output 2 6 3 2" xfId="35374" xr:uid="{F0F69CFD-0443-4FF4-AB8A-64F566163BB0}"/>
    <cellStyle name="Output 2 6 3 3" xfId="36341" xr:uid="{4BEF8031-8A26-4680-889F-564E8DBE4443}"/>
    <cellStyle name="Output 2 6 3 4" xfId="37715" xr:uid="{5A6DB0CF-BB7B-4FBE-9F6F-5AD277569FC2}"/>
    <cellStyle name="Output 2 6 3 5" xfId="25019" xr:uid="{68B60DC2-FD7C-4B55-8609-DEBF42ACD8A8}"/>
    <cellStyle name="Output 2 6 4" xfId="26860" xr:uid="{6BB7A47B-8B1B-4AEF-B536-0DC238A78BB3}"/>
    <cellStyle name="Output 2 6 5" xfId="16489" xr:uid="{AB85772B-F6F2-4E64-9FB9-4583693AD906}"/>
    <cellStyle name="Output 2 7" xfId="3906" xr:uid="{41BCD9C9-9E7F-4ACC-84E1-B4D9E8FAD36B}"/>
    <cellStyle name="Output 2 7 2" xfId="9057" xr:uid="{8D4E311F-5E93-40E8-8420-EB8DA789DB63}"/>
    <cellStyle name="Output 2 7 2 2" xfId="14808" xr:uid="{D771A94C-7A68-40B8-9210-7B2F210A30C8}"/>
    <cellStyle name="Output 2 7 2 2 2" xfId="35679" xr:uid="{19467FB4-46B0-486A-8061-1375ED8310C7}"/>
    <cellStyle name="Output 2 7 2 2 3" xfId="36542" xr:uid="{50FE4452-A29F-4759-8B8D-27267FF3B282}"/>
    <cellStyle name="Output 2 7 2 2 4" xfId="37832" xr:uid="{B391850D-36D6-4945-A648-25A4924E0503}"/>
    <cellStyle name="Output 2 7 2 2 5" xfId="25310" xr:uid="{CDB1F93C-6625-4A53-9C8A-656949F00BE0}"/>
    <cellStyle name="Output 2 7 2 3" xfId="31390" xr:uid="{9CA9D228-97BE-4B83-9AD8-F036DF4A37C4}"/>
    <cellStyle name="Output 2 7 2 4" xfId="21125" xr:uid="{20F4440F-29E0-43AA-9609-DE93C5A78FC4}"/>
    <cellStyle name="Output 2 7 3" xfId="14646" xr:uid="{FE27E53B-BA84-49F9-8856-1BDC501EF07F}"/>
    <cellStyle name="Output 2 7 3 2" xfId="35518" xr:uid="{53D44270-FFE2-4B03-9775-363BCF8E6EB7}"/>
    <cellStyle name="Output 2 7 3 3" xfId="36396" xr:uid="{15F1407D-B4BF-4AA0-A171-F4A5601977F9}"/>
    <cellStyle name="Output 2 7 3 4" xfId="37804" xr:uid="{F9FB9749-2D63-4B2E-A632-212338B0C206}"/>
    <cellStyle name="Output 2 7 3 5" xfId="25149" xr:uid="{21E56194-DFCF-40BB-98C1-D9D8917E6C8E}"/>
    <cellStyle name="Output 2 7 4" xfId="27006" xr:uid="{93FB8818-67AC-493A-A7B2-860FAE4F4519}"/>
    <cellStyle name="Output 2 7 5" xfId="16671" xr:uid="{0F3AF2F6-FBB3-4332-9A95-ED76F0126225}"/>
    <cellStyle name="Output 2 8" xfId="7576" xr:uid="{F5A89CC3-967C-4732-8990-0B942A7F7470}"/>
    <cellStyle name="Output 2 8 2" xfId="12203" xr:uid="{67B797A4-2DD5-409F-AD81-3CAD817A204A}"/>
    <cellStyle name="Output 2 8 2 2" xfId="34212" xr:uid="{35EF7D8E-B0AB-4B78-BFB5-6D451E3BA107}"/>
    <cellStyle name="Output 2 8 2 3" xfId="23973" xr:uid="{B7B1201D-99B4-439C-A905-C013A71CF2AF}"/>
    <cellStyle name="Output 2 8 3" xfId="30143" xr:uid="{F979D342-983D-4E8C-B257-7B358F269ED4}"/>
    <cellStyle name="Output 2 8 4" xfId="19861" xr:uid="{C187139F-98FE-46FE-B087-2E426AAF4D31}"/>
    <cellStyle name="Output 2 9" xfId="7810" xr:uid="{E2A1EF6B-FE92-45B6-B34D-F4DEA04F12B0}"/>
    <cellStyle name="Output 2 9 2" xfId="12425" xr:uid="{9B1B13A8-52D4-421A-876D-F57862595431}"/>
    <cellStyle name="Output 2 9 2 2" xfId="34414" xr:uid="{C89AB01D-5B2E-4128-B102-8834EEE2C1CA}"/>
    <cellStyle name="Output 2 9 2 3" xfId="24172" xr:uid="{312007ED-F2FC-4A96-9F30-EEB14F01767A}"/>
    <cellStyle name="Output 2 9 3" xfId="30354" xr:uid="{111BC019-C691-4A22-94F2-F6A165E687C3}"/>
    <cellStyle name="Output 2 9 4" xfId="20069" xr:uid="{6824D8AB-BC34-4464-A425-8D7E79820E1B}"/>
    <cellStyle name="Output 3" xfId="2221" xr:uid="{9F386954-D98B-4738-AF58-3F35013F4D4D}"/>
    <cellStyle name="Output 3 2" xfId="13763" xr:uid="{194AE4DB-542A-4C25-ACCE-78FB5E8FA4F6}"/>
    <cellStyle name="Output 3 2 2" xfId="14693" xr:uid="{02547B12-C5E4-4803-801D-EEE65046185B}"/>
    <cellStyle name="Output 3 2 2 2" xfId="35564" xr:uid="{2FF85A91-E4DA-439D-BD5B-C58C22B5B7E7}"/>
    <cellStyle name="Output 3 2 2 3" xfId="36440" xr:uid="{20955A10-1E0F-42BA-B167-52DAAA86D80F}"/>
    <cellStyle name="Output 3 2 2 4" xfId="37810" xr:uid="{E24AE622-6EA5-45B9-B469-9590BA7C43FE}"/>
    <cellStyle name="Output 3 2 2 5" xfId="25195" xr:uid="{33D542BB-548D-43B0-A730-C62FF914F954}"/>
    <cellStyle name="Output 3 2 3" xfId="35147" xr:uid="{454645BE-2093-4255-8350-A132D5BB6072}"/>
    <cellStyle name="Output 3 2 4" xfId="36271" xr:uid="{BBDD6C2B-27AB-4BB5-A2DD-B972838FC42B}"/>
    <cellStyle name="Output 3 2 5" xfId="37561" xr:uid="{C74A5135-1DE3-4AB4-B37B-0B06911E4CD6}"/>
    <cellStyle name="Output 3 2 6" xfId="24838" xr:uid="{AD8D52A8-FCAE-45F1-B1E7-3EB2A85E357F}"/>
    <cellStyle name="Output 3 3" xfId="14457" xr:uid="{26C2FD36-3B7A-4234-ADE9-F82D8ACD6B5A}"/>
    <cellStyle name="Output 3 4" xfId="14692" xr:uid="{921E27D3-5CF6-4977-A819-A81C7B4A80F5}"/>
    <cellStyle name="Output 3 4 2" xfId="35563" xr:uid="{FD1251BF-4DD1-4894-9A9B-B436AC1E2250}"/>
    <cellStyle name="Output 3 4 3" xfId="36439" xr:uid="{77B98989-A5A6-4BD1-894B-7FC6A199D5B0}"/>
    <cellStyle name="Output 3 4 4" xfId="37809" xr:uid="{2F0384FB-D07C-4176-8AAA-919F65A305CC}"/>
    <cellStyle name="Output 3 4 5" xfId="25194" xr:uid="{3F29FE97-A2B5-4F02-8E2B-FD1DDDDDAAD1}"/>
    <cellStyle name="Output 3 5" xfId="13762" xr:uid="{A60BEC78-917F-437B-AFC5-F3DA346BA440}"/>
    <cellStyle name="Output 3 5 2" xfId="35146" xr:uid="{13445275-505E-443C-AE17-4E7A42627F3A}"/>
    <cellStyle name="Output 3 5 3" xfId="36270" xr:uid="{619A0B9D-BEFE-4F4B-9128-F2978091D51C}"/>
    <cellStyle name="Output 3 5 4" xfId="37560" xr:uid="{620F4962-DFD5-4FD6-A82E-E4A538297BAA}"/>
    <cellStyle name="Output 3 5 5" xfId="24837" xr:uid="{C24A49BA-4926-4341-BBF5-AE9E913BD7B8}"/>
    <cellStyle name="Output 4" xfId="2222" xr:uid="{046B9A84-E38D-4CA4-B207-319D445482AE}"/>
    <cellStyle name="Output 4 10" xfId="26005" xr:uid="{CFAF20CF-6092-48B4-B7BE-5074CD5641D7}"/>
    <cellStyle name="Output 4 11" xfId="15594" xr:uid="{2AA66FF7-3073-4754-BBF6-7063D832B803}"/>
    <cellStyle name="Output 4 2" xfId="2645" xr:uid="{74DAD026-E464-43DA-80BB-F31D40E6C994}"/>
    <cellStyle name="Output 4 2 10" xfId="4478" xr:uid="{E8795657-3E74-4B0E-8556-AE95DA934ACC}"/>
    <cellStyle name="Output 4 2 10 2" xfId="9510" xr:uid="{CE6A619F-7933-4A83-AB1A-E437BCC138D6}"/>
    <cellStyle name="Output 4 2 10 2 2" xfId="31783" xr:uid="{2275AFBA-F61C-4BC1-87CE-D138707E2A52}"/>
    <cellStyle name="Output 4 2 10 2 3" xfId="21519" xr:uid="{9B8713B3-3F53-44E7-B04B-1A5E0F0ABA58}"/>
    <cellStyle name="Output 4 2 10 3" xfId="27483" xr:uid="{B2A86D4A-6D02-4458-A0F1-8E84EDC7A2F6}"/>
    <cellStyle name="Output 4 2 10 4" xfId="17148" xr:uid="{93438721-2066-40FB-84E7-125CD4A4E314}"/>
    <cellStyle name="Output 4 2 11" xfId="7930" xr:uid="{8EFFD9FA-F420-4EE0-8D3B-36FE3ADB8D96}"/>
    <cellStyle name="Output 4 2 11 2" xfId="12543" xr:uid="{61F47E93-0D96-483D-8D18-6B67C66A3275}"/>
    <cellStyle name="Output 4 2 11 2 2" xfId="34528" xr:uid="{2605933B-D9FD-40EF-8717-2082A7DE791C}"/>
    <cellStyle name="Output 4 2 11 2 3" xfId="24288" xr:uid="{69E867F0-05E0-4BAE-8734-E640056B11FF}"/>
    <cellStyle name="Output 4 2 11 3" xfId="30474" xr:uid="{B9137491-A693-47D7-A47B-7CA4B879A74A}"/>
    <cellStyle name="Output 4 2 11 4" xfId="20188" xr:uid="{35177D09-2441-4FDF-9978-20C24C711EF4}"/>
    <cellStyle name="Output 4 2 12" xfId="14694" xr:uid="{1147A9B2-8273-48FE-BE45-7C5053958FD3}"/>
    <cellStyle name="Output 4 2 12 2" xfId="35565" xr:uid="{C4B2D0E6-E9AC-4E0F-B6C7-7672E2867E44}"/>
    <cellStyle name="Output 4 2 12 3" xfId="36441" xr:uid="{323FFE21-6B88-4CB2-8550-A50F0A66B38C}"/>
    <cellStyle name="Output 4 2 12 4" xfId="37811" xr:uid="{59B8E2D9-E63C-48E5-82A9-90AD2464D620}"/>
    <cellStyle name="Output 4 2 12 5" xfId="25196" xr:uid="{64CD6F3D-1456-426C-AEE4-F4828D59B309}"/>
    <cellStyle name="Output 4 2 13" xfId="26129" xr:uid="{74A58D16-274E-4C21-A0CD-E18BB5B3F059}"/>
    <cellStyle name="Output 4 2 14" xfId="15712" xr:uid="{BB9EBFF7-0AD9-46D1-BB90-16A55465FD04}"/>
    <cellStyle name="Output 4 2 2" xfId="4066" xr:uid="{3D1BD2A1-621E-4642-AA7B-8A56C258164F}"/>
    <cellStyle name="Output 4 2 2 2" xfId="9153" xr:uid="{3F75830A-E6D4-4158-83A3-3986F6A6BCC0}"/>
    <cellStyle name="Output 4 2 2 2 2" xfId="31472" xr:uid="{9C488C10-6626-4369-9384-8741D2BF465C}"/>
    <cellStyle name="Output 4 2 2 2 3" xfId="21208" xr:uid="{4C4608B2-EEF2-4E5F-BB69-8133D5491330}"/>
    <cellStyle name="Output 4 2 2 3" xfId="27120" xr:uid="{464BCBBF-B46C-4D87-B2F5-D3B811C9C231}"/>
    <cellStyle name="Output 4 2 2 4" xfId="16786" xr:uid="{6ED8ECBB-B187-4060-812C-E2BB70A2990B}"/>
    <cellStyle name="Output 4 2 3" xfId="3191" xr:uid="{A7073D05-7042-4E8D-8E17-36940288B5CE}"/>
    <cellStyle name="Output 4 2 3 2" xfId="8460" xr:uid="{24A06827-8F90-4A9C-AD63-1D7CC1B69F1E}"/>
    <cellStyle name="Output 4 2 3 2 2" xfId="30994" xr:uid="{592C8C15-0C2C-4738-A798-0EEA576B61C4}"/>
    <cellStyle name="Output 4 2 3 2 3" xfId="20672" xr:uid="{8C4716A1-65B8-4E18-AC57-901D7F81ECFA}"/>
    <cellStyle name="Output 4 2 3 3" xfId="26538" xr:uid="{449CC770-B243-4525-907C-A6ED26DCC73D}"/>
    <cellStyle name="Output 4 2 3 4" xfId="16126" xr:uid="{48380D89-83C6-4253-852C-74A5919C4068}"/>
    <cellStyle name="Output 4 2 4" xfId="5099" xr:uid="{365459AB-36DC-4144-97C6-DF9E99E960B2}"/>
    <cellStyle name="Output 4 2 4 2" xfId="27981" xr:uid="{6C418794-A7DB-4BB8-864D-2DF0D6998378}"/>
    <cellStyle name="Output 4 2 4 3" xfId="17653" xr:uid="{9B74A827-25C4-452C-9627-A4297CFCDCE0}"/>
    <cellStyle name="Output 4 2 5" xfId="4464" xr:uid="{14370B2B-BE55-4D01-87F4-E2654C6AFBBB}"/>
    <cellStyle name="Output 4 2 5 2" xfId="9500" xr:uid="{B1450474-7EEB-49AC-AD1F-9C2953CC9737}"/>
    <cellStyle name="Output 4 2 5 2 2" xfId="31776" xr:uid="{79D81380-CD60-418C-9BDD-0DFEC0222C6C}"/>
    <cellStyle name="Output 4 2 5 2 3" xfId="21511" xr:uid="{837D62FD-4E5A-45AD-95C3-F69A091B7E57}"/>
    <cellStyle name="Output 4 2 5 3" xfId="27472" xr:uid="{8ED87D1C-DD9A-4E52-9118-AE78751740ED}"/>
    <cellStyle name="Output 4 2 5 4" xfId="17136" xr:uid="{A2FAECBD-FEF7-4A41-8EC7-A8DA23B01E6F}"/>
    <cellStyle name="Output 4 2 6" xfId="6060" xr:uid="{D78F4935-66D1-424E-9BA6-C842EDC87916}"/>
    <cellStyle name="Output 4 2 6 2" xfId="10818" xr:uid="{3E630D16-DD67-4EAE-8DF0-9074DFCE4CDF}"/>
    <cellStyle name="Output 4 2 6 2 2" xfId="32973" xr:uid="{B2464582-0418-407F-AA1D-59B2BF220291}"/>
    <cellStyle name="Output 4 2 6 2 3" xfId="22723" xr:uid="{FF301FE7-BE7D-4E0C-809D-F14A80E86DEF}"/>
    <cellStyle name="Output 4 2 6 3" xfId="28787" xr:uid="{7B05737F-B962-4FB2-A615-D895463956CE}"/>
    <cellStyle name="Output 4 2 6 4" xfId="18490" xr:uid="{9315B2DD-897B-436E-8CF3-6E912F37F80D}"/>
    <cellStyle name="Output 4 2 7" xfId="5074" xr:uid="{BE695A20-ADFC-46F1-9F36-772D32243BBD}"/>
    <cellStyle name="Output 4 2 7 2" xfId="9982" xr:uid="{6A9CE73B-82C3-4D59-8041-F553234CE901}"/>
    <cellStyle name="Output 4 2 7 2 2" xfId="32229" xr:uid="{92D51AD0-A2E3-48C1-A6D8-CCDA4301BB27}"/>
    <cellStyle name="Output 4 2 7 2 3" xfId="21964" xr:uid="{179DEDD3-F572-4CDA-92BF-DE986784E9E8}"/>
    <cellStyle name="Output 4 2 7 3" xfId="27958" xr:uid="{895DB6CB-37E9-4B4E-9487-97D800802466}"/>
    <cellStyle name="Output 4 2 7 4" xfId="17630" xr:uid="{F97CD544-9E64-49B8-AA8F-0512E2A6BAA6}"/>
    <cellStyle name="Output 4 2 8" xfId="6627" xr:uid="{CFA00019-8B8A-4D71-A2F9-38332A032201}"/>
    <cellStyle name="Output 4 2 8 2" xfId="11359" xr:uid="{7F530D1B-0209-461E-B7A6-0FCF03140845}"/>
    <cellStyle name="Output 4 2 8 2 2" xfId="33459" xr:uid="{182B7BEF-14A5-4A7A-91AE-B05193591F41}"/>
    <cellStyle name="Output 4 2 8 2 3" xfId="23213" xr:uid="{C428C75D-A046-4619-B375-DFB41B2F3B52}"/>
    <cellStyle name="Output 4 2 8 3" xfId="29293" xr:uid="{AFC0ADED-791D-4644-B3C2-AC07EE23DB95}"/>
    <cellStyle name="Output 4 2 8 4" xfId="19001" xr:uid="{9C8381AF-6F4F-4660-81A2-B6038D14C303}"/>
    <cellStyle name="Output 4 2 9" xfId="5759" xr:uid="{FC5EEA30-8A6F-4EC7-9AFC-59F3A3C247E6}"/>
    <cellStyle name="Output 4 2 9 2" xfId="10562" xr:uid="{DB78F073-36A3-4862-BEEF-6B5FA5EC7513}"/>
    <cellStyle name="Output 4 2 9 2 2" xfId="32752" xr:uid="{EAAD8384-52A2-45F4-B6B6-64C602BE405C}"/>
    <cellStyle name="Output 4 2 9 2 3" xfId="22498" xr:uid="{185CB1D1-4716-4531-AB4E-EE494698747C}"/>
    <cellStyle name="Output 4 2 9 3" xfId="28535" xr:uid="{7F83BE53-15AE-452A-946F-56AB3E23B178}"/>
    <cellStyle name="Output 4 2 9 4" xfId="18238" xr:uid="{9544D6F4-8886-4AAE-A42A-582A4085F007}"/>
    <cellStyle name="Output 4 3" xfId="2835" xr:uid="{B1D9A585-DE26-4BE9-B49E-C2E8DA6A0C50}"/>
    <cellStyle name="Output 4 3 10" xfId="3712" xr:uid="{47A14500-D586-431E-9090-2FBC2F48EF6A}"/>
    <cellStyle name="Output 4 3 10 2" xfId="8911" xr:uid="{84AECACA-C7BF-4926-B140-882C51130BB4}"/>
    <cellStyle name="Output 4 3 10 2 2" xfId="31349" xr:uid="{DC172CEE-6EDD-4B0C-9623-8475594BE208}"/>
    <cellStyle name="Output 4 3 10 2 3" xfId="21082" xr:uid="{A755A5F9-DFC2-49CC-A7B5-EC3370F1FCD1}"/>
    <cellStyle name="Output 4 3 10 3" xfId="26930" xr:uid="{82B113D9-AC27-43CA-B32C-19DF7BBF9A98}"/>
    <cellStyle name="Output 4 3 10 4" xfId="16584" xr:uid="{FECBB380-8EDD-4D0D-B074-6A883BF764AF}"/>
    <cellStyle name="Output 4 3 11" xfId="8087" xr:uid="{8C28C8B5-AAB1-4A2C-BA11-CBBBD15A7E73}"/>
    <cellStyle name="Output 4 3 11 2" xfId="12700" xr:uid="{8FD325BB-81A2-4BC2-8A4E-FE744FF4EC0E}"/>
    <cellStyle name="Output 4 3 11 2 2" xfId="34650" xr:uid="{BC9FF4E8-CC4B-4E51-A122-2BE5A0CE382B}"/>
    <cellStyle name="Output 4 3 11 2 3" xfId="24414" xr:uid="{2521AE72-2193-4CF3-97A1-D6663D639ADE}"/>
    <cellStyle name="Output 4 3 11 3" xfId="30631" xr:uid="{231EEA2C-7CE6-4C40-A278-F19C7EF4EE70}"/>
    <cellStyle name="Output 4 3 11 4" xfId="20345" xr:uid="{A9E93E41-4137-4364-87F1-D492CE6F750C}"/>
    <cellStyle name="Output 4 3 12" xfId="26262" xr:uid="{E3D829A9-9516-459B-A6B3-F10599C02BEB}"/>
    <cellStyle name="Output 4 3 13" xfId="15848" xr:uid="{68945936-E34D-4745-96E1-F78D045C7DD1}"/>
    <cellStyle name="Output 4 3 2" xfId="4067" xr:uid="{4053FC75-8261-43E6-B594-350F6E188D09}"/>
    <cellStyle name="Output 4 3 2 2" xfId="9154" xr:uid="{82BFB99C-EF17-4B78-A517-0D573345BF9D}"/>
    <cellStyle name="Output 4 3 2 2 2" xfId="31473" xr:uid="{9EA28BB6-B319-45C4-8E2C-7D753A03882D}"/>
    <cellStyle name="Output 4 3 2 2 3" xfId="21209" xr:uid="{1F71B85F-1710-4D4A-A027-EBEA1E6EB8AC}"/>
    <cellStyle name="Output 4 3 2 3" xfId="27121" xr:uid="{D7505794-9B6F-49B2-9E89-DB1D67813B92}"/>
    <cellStyle name="Output 4 3 2 4" xfId="16787" xr:uid="{844A98B7-FA9C-4729-91E0-D525C19039F7}"/>
    <cellStyle name="Output 4 3 3" xfId="4719" xr:uid="{63FDF972-D5D8-461E-978E-DAF6D23F8271}"/>
    <cellStyle name="Output 4 3 3 2" xfId="9694" xr:uid="{5E307146-07EA-476D-AD44-D4292A9A32E7}"/>
    <cellStyle name="Output 4 3 3 2 2" xfId="31952" xr:uid="{8AACA04E-FEF0-4F51-9E04-802655391A86}"/>
    <cellStyle name="Output 4 3 3 2 3" xfId="21688" xr:uid="{22AA0484-3CFF-46A6-BE91-AD1F56C24AED}"/>
    <cellStyle name="Output 4 3 3 3" xfId="27669" xr:uid="{F6F3F9E7-AB17-4A29-9CDE-AAA914A8FFEA}"/>
    <cellStyle name="Output 4 3 3 4" xfId="17336" xr:uid="{44538EB1-2F15-4B3B-8632-8BC3A6C37BA2}"/>
    <cellStyle name="Output 4 3 4" xfId="5256" xr:uid="{521240CE-2971-4B5D-B13F-26BF2C73BAB6}"/>
    <cellStyle name="Output 4 3 4 2" xfId="28114" xr:uid="{9DD82855-F92A-407A-B340-286BFCF53B5A}"/>
    <cellStyle name="Output 4 3 4 3" xfId="17801" xr:uid="{D249722F-8B09-4557-856E-151F7AE68944}"/>
    <cellStyle name="Output 4 3 5" xfId="5859" xr:uid="{CC4CBDE2-9CAF-41D4-9F69-958475078084}"/>
    <cellStyle name="Output 4 3 5 2" xfId="10639" xr:uid="{815FE4F7-9E39-4502-B7DF-E64BF5E1C6BB}"/>
    <cellStyle name="Output 4 3 5 2 2" xfId="32812" xr:uid="{A2AB8C36-28B4-463E-850B-24AE68C0C645}"/>
    <cellStyle name="Output 4 3 5 2 3" xfId="22559" xr:uid="{488D8388-A8A9-488A-B321-23A9D0A0D080}"/>
    <cellStyle name="Output 4 3 5 3" xfId="28616" xr:uid="{609B5B20-0FB5-4C85-ADEC-89229F97B23D}"/>
    <cellStyle name="Output 4 3 5 4" xfId="18320" xr:uid="{121E5862-CA98-4010-A3B4-C05A0BF8F41A}"/>
    <cellStyle name="Output 4 3 6" xfId="6252" xr:uid="{C8C9D6B4-D58F-4735-A480-B507AF0E8B20}"/>
    <cellStyle name="Output 4 3 6 2" xfId="10996" xr:uid="{04A01F0E-2515-41F2-8765-C31640EB90DA}"/>
    <cellStyle name="Output 4 3 6 2 2" xfId="33145" xr:uid="{BC1E1814-18AA-4AB8-BEEC-AE9507BB1452}"/>
    <cellStyle name="Output 4 3 6 2 3" xfId="22896" xr:uid="{A5842EF6-AF8E-426D-A5CF-F90BD671BCD7}"/>
    <cellStyle name="Output 4 3 6 3" xfId="28971" xr:uid="{B468EC28-1C87-40BB-A85B-6ED3C747C81B}"/>
    <cellStyle name="Output 4 3 6 4" xfId="18676" xr:uid="{6491B5C2-607F-4EA8-B3B5-E2CFC81FE9C4}"/>
    <cellStyle name="Output 4 3 7" xfId="3214" xr:uid="{8D58784C-30F3-4690-BACA-0334041D07B6}"/>
    <cellStyle name="Output 4 3 7 2" xfId="8477" xr:uid="{15FE59C3-966B-482A-BF3B-2D777BAF988B}"/>
    <cellStyle name="Output 4 3 7 2 2" xfId="31011" xr:uid="{0C85E181-9905-4CF0-9C48-296B2CBE2529}"/>
    <cellStyle name="Output 4 3 7 2 3" xfId="20689" xr:uid="{BE782FE5-6BE1-44B1-B874-E21E0575BB3F}"/>
    <cellStyle name="Output 4 3 7 3" xfId="26555" xr:uid="{4071AAB3-C7F1-431A-879C-D78900D8FCB1}"/>
    <cellStyle name="Output 4 3 7 4" xfId="16145" xr:uid="{9191A200-CDE3-405F-A244-2E1230A3530A}"/>
    <cellStyle name="Output 4 3 8" xfId="6868" xr:uid="{1A1ECF1B-D9DC-4593-AAD2-2E67981D41B1}"/>
    <cellStyle name="Output 4 3 8 2" xfId="11506" xr:uid="{17E238BE-FFA7-4845-AD33-F11E99C846A7}"/>
    <cellStyle name="Output 4 3 8 2 2" xfId="33585" xr:uid="{88D61F6D-EB14-445A-B596-1A1426763E30}"/>
    <cellStyle name="Output 4 3 8 2 3" xfId="23341" xr:uid="{4AB7B35D-9607-41E6-9571-FB2ED534165C}"/>
    <cellStyle name="Output 4 3 8 3" xfId="29512" xr:uid="{0DA3BDBE-2487-4DF7-A6E3-C9CA8AA2598A}"/>
    <cellStyle name="Output 4 3 8 4" xfId="19222" xr:uid="{E7345A8F-180F-400C-A75B-58FCBBB5A920}"/>
    <cellStyle name="Output 4 3 9" xfId="7251" xr:uid="{0DEDD027-C259-4E2B-800C-2382DC687C7D}"/>
    <cellStyle name="Output 4 3 9 2" xfId="11878" xr:uid="{43590356-EB70-414C-9945-AC08656DE698}"/>
    <cellStyle name="Output 4 3 9 2 2" xfId="33918" xr:uid="{90E8E3CB-C332-46D9-B3BC-CF6CF01E06AF}"/>
    <cellStyle name="Output 4 3 9 2 3" xfId="23677" xr:uid="{100F7815-2298-48D7-93C3-2CFD6CBC51BA}"/>
    <cellStyle name="Output 4 3 9 3" xfId="29850" xr:uid="{CA572291-093E-460F-80E2-CCE48670E32B}"/>
    <cellStyle name="Output 4 3 9 4" xfId="19565" xr:uid="{C0B3CE4A-7DDE-433E-97DF-B85A861FE631}"/>
    <cellStyle name="Output 4 4" xfId="3063" xr:uid="{36D66680-D776-4147-87D0-4590AE678AF4}"/>
    <cellStyle name="Output 4 4 10" xfId="8281" xr:uid="{8F04B83F-8660-4DA7-A00E-1E2FDE9BA4CF}"/>
    <cellStyle name="Output 4 4 10 2" xfId="12878" xr:uid="{BED07424-23EE-4361-8726-BBFEF5D8C276}"/>
    <cellStyle name="Output 4 4 10 2 2" xfId="34793" xr:uid="{F91AD41B-6E8E-4C00-8562-6D7C178FB278}"/>
    <cellStyle name="Output 4 4 10 2 3" xfId="24565" xr:uid="{C577A4D8-2AF8-4608-AC5E-48C8D734362A}"/>
    <cellStyle name="Output 4 4 10 3" xfId="30825" xr:uid="{590C7F68-B0DB-4B39-B1CE-23C2E079CF33}"/>
    <cellStyle name="Output 4 4 10 4" xfId="20524" xr:uid="{E372E1D5-F131-47F3-ACBE-B412F0BC4A09}"/>
    <cellStyle name="Output 4 4 11" xfId="26420" xr:uid="{1539D11F-4DEA-4684-A903-797AF412C08C}"/>
    <cellStyle name="Output 4 4 12" xfId="16009" xr:uid="{F55C45ED-CD77-49AB-BC24-B88F2155D996}"/>
    <cellStyle name="Output 4 4 2" xfId="4959" xr:uid="{1AD4B07E-EBE7-4EB8-92F9-DE563BDE0EF0}"/>
    <cellStyle name="Output 4 4 2 2" xfId="9878" xr:uid="{80B80AD8-523E-459D-842A-F647E7797F3B}"/>
    <cellStyle name="Output 4 4 2 2 2" xfId="32125" xr:uid="{284CBA03-4CBF-4645-A07A-80F561B063EF}"/>
    <cellStyle name="Output 4 4 2 2 3" xfId="21860" xr:uid="{27F5F346-0B77-44FA-B72E-3BBE724FF2F3}"/>
    <cellStyle name="Output 4 4 2 3" xfId="27849" xr:uid="{C30B6A8A-7146-4E3B-A73C-C5A96A195E56}"/>
    <cellStyle name="Output 4 4 2 4" xfId="17521" xr:uid="{D011B463-2281-4F21-B26F-0A6770B1CE06}"/>
    <cellStyle name="Output 4 4 3" xfId="5468" xr:uid="{A0BEB71F-D02C-438C-BA02-B789D9BB8745}"/>
    <cellStyle name="Output 4 4 3 2" xfId="28289" xr:uid="{FA074D53-937E-425C-84A9-A35325469C05}"/>
    <cellStyle name="Output 4 4 3 3" xfId="17991" xr:uid="{7AC86A5C-6536-40B6-B2DE-21F92B4C7620}"/>
    <cellStyle name="Output 4 4 4" xfId="6104" xr:uid="{502F5A4B-88D0-487B-A7A6-5975BA8F8F5B}"/>
    <cellStyle name="Output 4 4 4 2" xfId="10856" xr:uid="{98DA6420-E98F-401F-A6E1-C77207E16D17}"/>
    <cellStyle name="Output 4 4 4 2 2" xfId="33010" xr:uid="{02D208D0-C85D-4F70-A501-9AB14E1A4DDD}"/>
    <cellStyle name="Output 4 4 4 2 3" xfId="22760" xr:uid="{3BB4F046-7BF5-431B-AB93-733F4618A22C}"/>
    <cellStyle name="Output 4 4 4 3" xfId="28830" xr:uid="{6486AD32-758D-46BB-A042-D735E94B1DE7}"/>
    <cellStyle name="Output 4 4 4 4" xfId="18533" xr:uid="{5260BDB6-3274-4E16-AA93-F957265ED0C1}"/>
    <cellStyle name="Output 4 4 5" xfId="6466" xr:uid="{4AF3A4B4-B0A9-4DEA-8BBA-DD1D6142B27A}"/>
    <cellStyle name="Output 4 4 5 2" xfId="11205" xr:uid="{8494F1BD-A03F-4454-9609-9624FE756C17}"/>
    <cellStyle name="Output 4 4 5 2 2" xfId="33329" xr:uid="{A9752634-A029-4E26-A9A2-19ECF0454C0C}"/>
    <cellStyle name="Output 4 4 5 2 3" xfId="23083" xr:uid="{1BC7D90F-A267-4501-A20E-457985649456}"/>
    <cellStyle name="Output 4 4 5 3" xfId="29159" xr:uid="{79A0B4A8-5CF1-4FB9-8E0C-356BE3A6A427}"/>
    <cellStyle name="Output 4 4 5 4" xfId="18867" xr:uid="{06EC989E-1E5F-46C4-8078-83154499F412}"/>
    <cellStyle name="Output 4 4 6" xfId="4103" xr:uid="{5F998E4A-C346-4A72-B5CD-51E7AFEF16AE}"/>
    <cellStyle name="Output 4 4 6 2" xfId="9182" xr:uid="{3E806549-C3FD-4B87-AB3D-3B39549F8614}"/>
    <cellStyle name="Output 4 4 6 2 2" xfId="31496" xr:uid="{18EE38CE-04AA-4529-83E1-A9970472973A}"/>
    <cellStyle name="Output 4 4 6 2 3" xfId="21233" xr:uid="{FEDDBD7D-10E3-4F0B-9A52-F668F7D161B0}"/>
    <cellStyle name="Output 4 4 6 3" xfId="27152" xr:uid="{290A7D16-76A5-4E12-A4A1-2AFF57117EF9}"/>
    <cellStyle name="Output 4 4 6 4" xfId="16818" xr:uid="{4EE4D41E-85E4-431E-AD9F-418147ADD50D}"/>
    <cellStyle name="Output 4 4 7" xfId="7075" xr:uid="{762F5148-2CE7-48BE-955C-4754BBE014CA}"/>
    <cellStyle name="Output 4 4 7 2" xfId="11705" xr:uid="{46F2A232-FAB2-42FE-8A34-EB7E167DCBE8}"/>
    <cellStyle name="Output 4 4 7 2 2" xfId="33756" xr:uid="{79D58A54-72BF-4243-A0CD-B5B8160BB1D4}"/>
    <cellStyle name="Output 4 4 7 2 3" xfId="23515" xr:uid="{65672781-620F-47CC-BBEC-80B887FDB003}"/>
    <cellStyle name="Output 4 4 7 3" xfId="29689" xr:uid="{6FCBFE7C-F3A9-40FF-B40E-08CC69C1F78D}"/>
    <cellStyle name="Output 4 4 7 4" xfId="19403" xr:uid="{B737E849-377D-49D6-B997-A0B3C87AA4AD}"/>
    <cellStyle name="Output 4 4 8" xfId="7459" xr:uid="{4FCC05AE-AEB6-4D1C-8F8D-055D350E5BDC}"/>
    <cellStyle name="Output 4 4 8 2" xfId="12086" xr:uid="{7BA83C6F-78AD-46ED-9F53-375E15B6DCBD}"/>
    <cellStyle name="Output 4 4 8 2 2" xfId="34102" xr:uid="{12341FC9-031B-4351-AC80-AD278D0CBCBD}"/>
    <cellStyle name="Output 4 4 8 2 3" xfId="23863" xr:uid="{387BB5CD-9BDA-4B16-8AA7-36BDFF5F5010}"/>
    <cellStyle name="Output 4 4 8 3" xfId="30033" xr:uid="{A8D125D6-7782-4361-9264-22F78A70300B}"/>
    <cellStyle name="Output 4 4 8 4" xfId="19751" xr:uid="{16B0A1AA-4ADD-4C37-A0F0-4ED93D98F482}"/>
    <cellStyle name="Output 4 4 9" xfId="7671" xr:uid="{C9F52108-527E-480C-9436-6908FFAB7263}"/>
    <cellStyle name="Output 4 4 9 2" xfId="12295" xr:uid="{EF7DFDFD-BD81-4FEA-B700-59A84D890026}"/>
    <cellStyle name="Output 4 4 9 2 2" xfId="34290" xr:uid="{371D71A9-55A5-4FFA-B1BB-4D982204FC8D}"/>
    <cellStyle name="Output 4 4 9 2 3" xfId="24049" xr:uid="{0B8E18D1-9F46-4A49-938B-950B94B5BE35}"/>
    <cellStyle name="Output 4 4 9 3" xfId="30221" xr:uid="{444654BF-4145-4332-B863-A060C19EF268}"/>
    <cellStyle name="Output 4 4 9 4" xfId="19938" xr:uid="{5DF3401B-1DAC-419E-9F22-83A228567AB4}"/>
    <cellStyle name="Output 4 5" xfId="3595" xr:uid="{DDFEBDD9-96A1-4F41-9886-10AC853E0C8C}"/>
    <cellStyle name="Output 4 5 2" xfId="26858" xr:uid="{7F04D207-88FD-4DC8-8FF3-E847FA76812B}"/>
    <cellStyle name="Output 4 5 3" xfId="16487" xr:uid="{4B39CCA5-E052-486B-A5C2-48549178FF4C}"/>
    <cellStyle name="Output 4 6" xfId="5669" xr:uid="{831BCC62-EB47-4AF8-8BD2-973C6003AC1E}"/>
    <cellStyle name="Output 4 6 2" xfId="10492" xr:uid="{E97BE65D-2B30-4E64-B146-2EAEB6CD6270}"/>
    <cellStyle name="Output 4 6 2 2" xfId="32700" xr:uid="{9AF4112E-9D49-43E2-B463-AAC4C82BF0FF}"/>
    <cellStyle name="Output 4 6 2 3" xfId="22446" xr:uid="{CD87E6D0-2D85-4F58-91C4-3FC7A23C7550}"/>
    <cellStyle name="Output 4 6 3" xfId="28464" xr:uid="{B0E6E715-FC60-42D8-842E-E73BE5FF5ECF}"/>
    <cellStyle name="Output 4 6 4" xfId="18167" xr:uid="{EFCB9E24-8034-4040-B475-2204416EE74B}"/>
    <cellStyle name="Output 4 7" xfId="6603" xr:uid="{38EF7775-0BE5-4880-8B56-011214A27AD6}"/>
    <cellStyle name="Output 4 7 2" xfId="11335" xr:uid="{58C9BD8E-F753-44DD-B48E-05FF589E3E20}"/>
    <cellStyle name="Output 4 7 2 2" xfId="33440" xr:uid="{FEE65B33-8EBF-4F0B-BF98-88FBF747C8CE}"/>
    <cellStyle name="Output 4 7 2 3" xfId="23194" xr:uid="{A244B8F7-6C27-4BFA-8351-A64CC674A1AA}"/>
    <cellStyle name="Output 4 7 3" xfId="29274" xr:uid="{86C87D7E-80C2-4C86-80A7-B3E037B2C33A}"/>
    <cellStyle name="Output 4 7 4" xfId="18982" xr:uid="{53D639EC-50C5-41A3-AACF-DC32F29A4EEF}"/>
    <cellStyle name="Output 4 8" xfId="7812" xr:uid="{C12A1E25-5DB0-431B-872F-3AE6DE5954D7}"/>
    <cellStyle name="Output 4 8 2" xfId="12427" xr:uid="{B50FD5B0-643E-433B-B6EB-3C549E7B924A}"/>
    <cellStyle name="Output 4 8 2 2" xfId="34416" xr:uid="{3119CA04-F5AA-495A-B5A2-3F504F89E2FD}"/>
    <cellStyle name="Output 4 8 2 3" xfId="24174" xr:uid="{976157D1-AF2A-475F-B124-BBB03C801E2D}"/>
    <cellStyle name="Output 4 8 3" xfId="30356" xr:uid="{7BD8112B-7D2B-44AF-BB79-960EB2B8221C}"/>
    <cellStyle name="Output 4 8 4" xfId="20071" xr:uid="{E0EED965-831A-4431-9878-1FDFF50AA353}"/>
    <cellStyle name="Output 4 9" xfId="13764" xr:uid="{68D9D748-0511-442E-9FDA-D125A4E9F31D}"/>
    <cellStyle name="Output 4 9 2" xfId="35148" xr:uid="{43626B19-4595-45A9-9FE1-6220A8D2650D}"/>
    <cellStyle name="Output 4 9 3" xfId="36272" xr:uid="{82D48343-1576-4640-9EA0-AE3D17F078D1}"/>
    <cellStyle name="Output 4 9 4" xfId="37562" xr:uid="{C035830E-56FD-4D62-BEAC-517596BF517B}"/>
    <cellStyle name="Output 4 9 5" xfId="24839" xr:uid="{2F8D33C4-3D19-4BF3-9432-130967A21011}"/>
    <cellStyle name="Output 5" xfId="2223" xr:uid="{CF347A76-F8BE-49E1-A0C3-5B26A6439991}"/>
    <cellStyle name="Output 5 10" xfId="26006" xr:uid="{7C76815F-FC1A-4446-A01C-377FA2737201}"/>
    <cellStyle name="Output 5 11" xfId="15595" xr:uid="{81AB41D7-2855-446F-8A45-493FE5083965}"/>
    <cellStyle name="Output 5 2" xfId="2627" xr:uid="{5EF88A2E-BB75-4097-9652-882788D06699}"/>
    <cellStyle name="Output 5 2 10" xfId="6736" xr:uid="{A87C2A0A-2CF2-4862-818A-FBB3A8CD1543}"/>
    <cellStyle name="Output 5 2 10 2" xfId="11459" xr:uid="{F511AC9F-AEAD-4426-BB66-48344D58645D}"/>
    <cellStyle name="Output 5 2 10 2 2" xfId="33544" xr:uid="{62809B66-73EB-4D2B-884A-A748CA59DDFF}"/>
    <cellStyle name="Output 5 2 10 2 3" xfId="23299" xr:uid="{2E2CADB6-8DAF-4CE4-81DC-CBDC782AF256}"/>
    <cellStyle name="Output 5 2 10 3" xfId="29387" xr:uid="{2D9098AB-BC82-4D3C-B1B6-90C34A751D59}"/>
    <cellStyle name="Output 5 2 10 4" xfId="19096" xr:uid="{A2EF8B20-9095-4BE6-9E25-548C26483348}"/>
    <cellStyle name="Output 5 2 11" xfId="7914" xr:uid="{FA2C3F6A-EEB2-422F-BE97-B1E169B2156D}"/>
    <cellStyle name="Output 5 2 11 2" xfId="12527" xr:uid="{F7CC8EF5-E3F0-4D38-9D67-F228FFAF142C}"/>
    <cellStyle name="Output 5 2 11 2 2" xfId="34515" xr:uid="{D53F3E00-87F8-43F1-88FC-8DFF261673A5}"/>
    <cellStyle name="Output 5 2 11 2 3" xfId="24273" xr:uid="{361B5961-B0F2-41D4-A946-69C29C985375}"/>
    <cellStyle name="Output 5 2 11 3" xfId="30458" xr:uid="{299305CB-C453-479F-A918-CBB4225E89A2}"/>
    <cellStyle name="Output 5 2 11 4" xfId="20172" xr:uid="{6E673505-DF0E-446C-95E5-71FFE3CC060F}"/>
    <cellStyle name="Output 5 2 12" xfId="14695" xr:uid="{286B60A4-96E9-4155-A452-7C26E14A450F}"/>
    <cellStyle name="Output 5 2 12 2" xfId="35566" xr:uid="{D705BCB5-0415-47A9-817C-076930FC5A22}"/>
    <cellStyle name="Output 5 2 12 3" xfId="36442" xr:uid="{362069A9-D128-41FF-A15C-B580F685ECF5}"/>
    <cellStyle name="Output 5 2 12 4" xfId="37812" xr:uid="{D98D6444-96D2-47C2-ACAF-8F0871272B81}"/>
    <cellStyle name="Output 5 2 12 5" xfId="25197" xr:uid="{C974B71D-AA63-4BA2-AB9C-F994D789854F}"/>
    <cellStyle name="Output 5 2 13" xfId="26116" xr:uid="{DC187E64-8E02-44EC-B0C7-D0DD87F5C7EE}"/>
    <cellStyle name="Output 5 2 14" xfId="15699" xr:uid="{0FAA92EB-5490-4464-ACD8-B7F526C8160B}"/>
    <cellStyle name="Output 5 2 2" xfId="4068" xr:uid="{58153F3D-2D2B-439D-9BCE-3EAE832959E7}"/>
    <cellStyle name="Output 5 2 2 2" xfId="9155" xr:uid="{BB5A91CD-A48D-4489-86FC-F06DBCDAB8E8}"/>
    <cellStyle name="Output 5 2 2 2 2" xfId="31474" xr:uid="{0CAD571B-1686-427F-9BB3-CA77125A3E0F}"/>
    <cellStyle name="Output 5 2 2 2 3" xfId="21210" xr:uid="{A222CF67-AD92-46F6-AB0B-0D6154024E9F}"/>
    <cellStyle name="Output 5 2 2 3" xfId="27122" xr:uid="{242B4C6B-E035-4860-847E-D9F0EA3AC422}"/>
    <cellStyle name="Output 5 2 2 4" xfId="16788" xr:uid="{089B243A-DA08-4B61-B49F-FF233A8A4B01}"/>
    <cellStyle name="Output 5 2 3" xfId="3209" xr:uid="{0E3682CB-F0F3-44D1-8968-9C6068B2A1AA}"/>
    <cellStyle name="Output 5 2 3 2" xfId="8474" xr:uid="{3A335CDD-797E-4807-8B3D-248156366849}"/>
    <cellStyle name="Output 5 2 3 2 2" xfId="31008" xr:uid="{58D70E8E-888F-4E96-87A4-F43E8231EF66}"/>
    <cellStyle name="Output 5 2 3 2 3" xfId="20686" xr:uid="{2EEB5BA0-00A4-4AB5-8E03-693DC47BED69}"/>
    <cellStyle name="Output 5 2 3 3" xfId="26552" xr:uid="{C8E3249F-2968-47DE-8645-3E3EA44DA32B}"/>
    <cellStyle name="Output 5 2 3 4" xfId="16142" xr:uid="{89A3CBC3-A7F2-44E4-B235-6A496BF39CB9}"/>
    <cellStyle name="Output 5 2 4" xfId="5083" xr:uid="{AD407D04-0225-48A6-8EA1-20DCDA68A7B7}"/>
    <cellStyle name="Output 5 2 4 2" xfId="27966" xr:uid="{006BF461-C2D9-428F-834E-5F3262734120}"/>
    <cellStyle name="Output 5 2 4 3" xfId="17638" xr:uid="{A5F94A3C-0870-4C45-9AA7-65C78B7C6A3D}"/>
    <cellStyle name="Output 5 2 5" xfId="5564" xr:uid="{86A59E97-B537-4978-966B-BC24E70243A4}"/>
    <cellStyle name="Output 5 2 5 2" xfId="10403" xr:uid="{E583F7AD-8F0B-4526-8463-07C333FCDC34}"/>
    <cellStyle name="Output 5 2 5 2 2" xfId="32634" xr:uid="{44102F8C-9304-457C-A497-5D8BA73BCEA9}"/>
    <cellStyle name="Output 5 2 5 2 3" xfId="22380" xr:uid="{31400907-E6FD-46B0-8D84-342A898FBEFA}"/>
    <cellStyle name="Output 5 2 5 3" xfId="28384" xr:uid="{0B68B923-6299-4C66-ACF3-3B57D84A240D}"/>
    <cellStyle name="Output 5 2 5 4" xfId="18086" xr:uid="{AB33E35E-330A-4235-B3BD-6B8B959B5B81}"/>
    <cellStyle name="Output 5 2 6" xfId="6072" xr:uid="{14D84183-E4A7-4166-AF44-7F4FBAF819B5}"/>
    <cellStyle name="Output 5 2 6 2" xfId="10827" xr:uid="{9EE97C80-2BAD-4AC2-8746-DEADB88E9067}"/>
    <cellStyle name="Output 5 2 6 2 2" xfId="32982" xr:uid="{1EF12774-2835-4E56-B2A3-87893A9131AA}"/>
    <cellStyle name="Output 5 2 6 2 3" xfId="22732" xr:uid="{F169B151-9F46-4FB3-B726-61AB11EE2551}"/>
    <cellStyle name="Output 5 2 6 3" xfId="28799" xr:uid="{CF32522B-4523-42CD-BB32-5F537A7AED43}"/>
    <cellStyle name="Output 5 2 6 4" xfId="18502" xr:uid="{E5FE9EE2-7079-4E49-AEB6-B9B5EEB56A7A}"/>
    <cellStyle name="Output 5 2 7" xfId="3800" xr:uid="{D1EFF950-D0C1-4B7F-A15A-C579A433A14B}"/>
    <cellStyle name="Output 5 2 7 2" xfId="8984" xr:uid="{386D5035-7822-4E67-96E7-572332DDB507}"/>
    <cellStyle name="Output 5 2 7 2 2" xfId="31376" xr:uid="{806C071E-A106-463B-BCE8-6B072112BFCE}"/>
    <cellStyle name="Output 5 2 7 2 3" xfId="21111" xr:uid="{DB860D4B-F64A-4AB8-AB31-ECFAFE0AE29E}"/>
    <cellStyle name="Output 5 2 7 3" xfId="26959" xr:uid="{EF64C4C2-076F-47ED-BC11-1A5CCBE6A851}"/>
    <cellStyle name="Output 5 2 7 4" xfId="16624" xr:uid="{986FCA00-CDD3-4108-AF29-F2332D747F9F}"/>
    <cellStyle name="Output 5 2 8" xfId="6614" xr:uid="{57E1A21A-82F9-4E46-92E3-80BB3EA1D1C9}"/>
    <cellStyle name="Output 5 2 8 2" xfId="11346" xr:uid="{CBE7B8F7-A3B6-4189-A117-A7768BA8AF0F}"/>
    <cellStyle name="Output 5 2 8 2 2" xfId="33448" xr:uid="{1A0C2A55-707A-41B8-B611-9483066FB86C}"/>
    <cellStyle name="Output 5 2 8 2 3" xfId="23202" xr:uid="{D74929DC-34E9-4B34-A388-05FE9320A3B9}"/>
    <cellStyle name="Output 5 2 8 3" xfId="29282" xr:uid="{09B418FA-22A9-4CFB-8925-2D3DBC124B1B}"/>
    <cellStyle name="Output 5 2 8 4" xfId="18990" xr:uid="{7E108BF1-735A-474C-A44B-401651F8FE78}"/>
    <cellStyle name="Output 5 2 9" xfId="6399" xr:uid="{BBA6469C-873C-4581-B219-49327E679B12}"/>
    <cellStyle name="Output 5 2 9 2" xfId="11141" xr:uid="{86B372DD-A6FA-4009-9188-020A470ABB3A}"/>
    <cellStyle name="Output 5 2 9 2 2" xfId="33270" xr:uid="{F12F746E-1AA5-4D51-AE55-ECFD083A1979}"/>
    <cellStyle name="Output 5 2 9 2 3" xfId="23022" xr:uid="{2AEB8EF1-8D66-4D36-8EF3-0D182D1B65C0}"/>
    <cellStyle name="Output 5 2 9 3" xfId="29097" xr:uid="{E8BA4366-1132-47FF-8848-3D9035AF5ADA}"/>
    <cellStyle name="Output 5 2 9 4" xfId="18803" xr:uid="{691373B7-1DB3-4380-ADF4-E5CB38A65989}"/>
    <cellStyle name="Output 5 3" xfId="2646" xr:uid="{18B6D8C4-3BD5-45A2-988A-E5628E4D473A}"/>
    <cellStyle name="Output 5 3 10" xfId="5701" xr:uid="{32EC7683-EC58-478A-8B80-001AC9E47C26}"/>
    <cellStyle name="Output 5 3 10 2" xfId="10516" xr:uid="{57B572C9-BCDF-408C-988D-301883B2F5B0}"/>
    <cellStyle name="Output 5 3 10 2 2" xfId="32719" xr:uid="{F134FABB-F5A6-430B-8AE0-FD1A45FACFDA}"/>
    <cellStyle name="Output 5 3 10 2 3" xfId="22465" xr:uid="{2D80DAB4-2532-4757-8043-95BE303FD67F}"/>
    <cellStyle name="Output 5 3 10 3" xfId="28491" xr:uid="{9D7114BA-A36D-4401-AA47-BEF46370D0F2}"/>
    <cellStyle name="Output 5 3 10 4" xfId="18194" xr:uid="{D638EFB8-B939-4A1F-A9D3-FB4D0E34E5AB}"/>
    <cellStyle name="Output 5 3 11" xfId="7931" xr:uid="{13E9C0B1-0858-4D45-9405-9C04AFF11E73}"/>
    <cellStyle name="Output 5 3 11 2" xfId="12544" xr:uid="{59AEAADE-FFDD-4430-B158-F16081B765A3}"/>
    <cellStyle name="Output 5 3 11 2 2" xfId="34529" xr:uid="{E6778B4F-57C0-4BF0-BF1C-BB682761948D}"/>
    <cellStyle name="Output 5 3 11 2 3" xfId="24289" xr:uid="{FF0EFCCE-4BFA-430D-A5AF-8723A7EDA21F}"/>
    <cellStyle name="Output 5 3 11 3" xfId="30475" xr:uid="{CFD4F72C-5E87-43C6-941C-CC2A7B53F6BB}"/>
    <cellStyle name="Output 5 3 11 4" xfId="20189" xr:uid="{3B8C15B7-79DD-4109-B867-BE27C1E60747}"/>
    <cellStyle name="Output 5 3 12" xfId="26130" xr:uid="{A22A1F3F-406B-4D64-8C89-B86050072268}"/>
    <cellStyle name="Output 5 3 13" xfId="15713" xr:uid="{A07B95F5-4183-46AA-9405-4FAC58403718}"/>
    <cellStyle name="Output 5 3 2" xfId="4069" xr:uid="{5F3FE832-936C-4DFC-A85F-A7BC3F2E777A}"/>
    <cellStyle name="Output 5 3 2 2" xfId="9156" xr:uid="{9DAECCA3-6B38-4A9B-8624-B5BACE21AA7E}"/>
    <cellStyle name="Output 5 3 2 2 2" xfId="31475" xr:uid="{655125CC-BD91-44BB-B7E3-CF28E94F9FA7}"/>
    <cellStyle name="Output 5 3 2 2 3" xfId="21211" xr:uid="{57A23989-3C39-4E64-8334-AD93A3AC9D00}"/>
    <cellStyle name="Output 5 3 2 3" xfId="27123" xr:uid="{9E02E274-9A75-4BD5-8743-57B5BF089067}"/>
    <cellStyle name="Output 5 3 2 4" xfId="16789" xr:uid="{DCFC5420-ED2A-4C32-BF80-8C21F8B83F6B}"/>
    <cellStyle name="Output 5 3 3" xfId="3190" xr:uid="{A285EC6B-B91C-4A08-8D0C-65C427EF4E45}"/>
    <cellStyle name="Output 5 3 3 2" xfId="8459" xr:uid="{38C01310-1AB0-49F5-8659-128AB5733185}"/>
    <cellStyle name="Output 5 3 3 2 2" xfId="30993" xr:uid="{956D733B-6BB3-4B0F-80AB-F56A8C6C8267}"/>
    <cellStyle name="Output 5 3 3 2 3" xfId="20671" xr:uid="{69E95262-4FB3-46FC-AEBB-C850F8528513}"/>
    <cellStyle name="Output 5 3 3 3" xfId="26537" xr:uid="{1F74C86A-2090-49DD-9B0B-E2473842656E}"/>
    <cellStyle name="Output 5 3 3 4" xfId="16125" xr:uid="{C50879F7-C20E-41D8-80EE-1E7C271B9445}"/>
    <cellStyle name="Output 5 3 4" xfId="5100" xr:uid="{631E2019-926E-4DD9-8E9B-0A3768949E04}"/>
    <cellStyle name="Output 5 3 4 2" xfId="27982" xr:uid="{E405DCD9-C491-4CB1-A966-307C1BB4598E}"/>
    <cellStyle name="Output 5 3 4 3" xfId="17654" xr:uid="{8D15A1CD-CA59-4568-90DD-89368B80F850}"/>
    <cellStyle name="Output 5 3 5" xfId="3576" xr:uid="{F27704E1-522B-4706-817E-A167CF5F3D40}"/>
    <cellStyle name="Output 5 3 5 2" xfId="8791" xr:uid="{5252762A-6D13-47FC-8E02-2907E0032B61}"/>
    <cellStyle name="Output 5 3 5 2 2" xfId="31268" xr:uid="{09C537EF-4073-4027-B5C0-5D4B4352FF80}"/>
    <cellStyle name="Output 5 3 5 2 3" xfId="20976" xr:uid="{9AE30E1A-64B6-4770-B661-E02A8D101177}"/>
    <cellStyle name="Output 5 3 5 3" xfId="26841" xr:uid="{1C8CEFFF-99C1-4857-A199-6A7EA34CBD35}"/>
    <cellStyle name="Output 5 3 5 4" xfId="16470" xr:uid="{976D77D6-8050-41B2-AC67-A43A7DD11EBC}"/>
    <cellStyle name="Output 5 3 6" xfId="3310" xr:uid="{F63512DF-D4C3-48FD-BBA3-657BFA0F6088}"/>
    <cellStyle name="Output 5 3 6 2" xfId="8554" xr:uid="{A8EF3876-30C5-4951-8096-3273B230A67B}"/>
    <cellStyle name="Output 5 3 6 2 2" xfId="31077" xr:uid="{4476C37B-5424-4119-929F-CA8006D2BABC}"/>
    <cellStyle name="Output 5 3 6 2 3" xfId="20756" xr:uid="{A959EFE5-97C5-40C7-A4C0-72FC0EE25F71}"/>
    <cellStyle name="Output 5 3 6 3" xfId="26639" xr:uid="{C6B87779-F2DD-40C1-BD07-3B4D6174DE0B}"/>
    <cellStyle name="Output 5 3 6 4" xfId="16230" xr:uid="{7D874436-B394-4957-A649-F40B6F1C6934}"/>
    <cellStyle name="Output 5 3 7" xfId="5076" xr:uid="{0DE2554C-3819-4283-B61E-7A700839DC5F}"/>
    <cellStyle name="Output 5 3 7 2" xfId="9983" xr:uid="{7C6DB2F5-CE62-438B-B2AD-5A326174E09D}"/>
    <cellStyle name="Output 5 3 7 2 2" xfId="32230" xr:uid="{9DD918A5-49FB-4F40-9B01-7629B04B0820}"/>
    <cellStyle name="Output 5 3 7 2 3" xfId="21965" xr:uid="{2889D434-F600-4C99-8038-36F527E55AEE}"/>
    <cellStyle name="Output 5 3 7 3" xfId="27960" xr:uid="{FAB76547-59F7-45C6-92AF-090ACA4D768C}"/>
    <cellStyle name="Output 5 3 7 4" xfId="17632" xr:uid="{DC30CBEA-E833-48EB-8DF8-19DDD57A015B}"/>
    <cellStyle name="Output 5 3 8" xfId="6628" xr:uid="{D9E6BB50-C7AC-4BBB-ADA9-41E25016CDDE}"/>
    <cellStyle name="Output 5 3 8 2" xfId="11360" xr:uid="{5D0B21D9-F4BC-4BF3-8496-7FFA1B94C902}"/>
    <cellStyle name="Output 5 3 8 2 2" xfId="33460" xr:uid="{69448A49-BB10-4B65-9B58-3B04392B072E}"/>
    <cellStyle name="Output 5 3 8 2 3" xfId="23214" xr:uid="{A93B8D61-2EAC-4ECB-8BC8-D52AB4176E33}"/>
    <cellStyle name="Output 5 3 8 3" xfId="29294" xr:uid="{FD9C1A96-956C-4AC1-A50A-DA3E0527FB69}"/>
    <cellStyle name="Output 5 3 8 4" xfId="19002" xr:uid="{3E19AEA1-6C49-4986-B461-B66C746D9BBA}"/>
    <cellStyle name="Output 5 3 9" xfId="4281" xr:uid="{82A575AE-1C99-4DCA-81B5-8D5E45F39ED7}"/>
    <cellStyle name="Output 5 3 9 2" xfId="9335" xr:uid="{AFA324AA-513C-42AD-952F-0EDF8E52AA5E}"/>
    <cellStyle name="Output 5 3 9 2 2" xfId="31633" xr:uid="{E2980782-A339-4556-BF7C-E5B1F4F06474}"/>
    <cellStyle name="Output 5 3 9 2 3" xfId="21369" xr:uid="{677B5F74-3937-4446-A04B-9E40ECE6D096}"/>
    <cellStyle name="Output 5 3 9 3" xfId="27313" xr:uid="{DCF2035A-E365-48E9-A9E8-25CB6CB32BAE}"/>
    <cellStyle name="Output 5 3 9 4" xfId="16978" xr:uid="{E7E22A3B-8456-48D3-A8E0-828C25925E94}"/>
    <cellStyle name="Output 5 4" xfId="3115" xr:uid="{E0421815-0ED7-44F6-94D0-80C6E89107CF}"/>
    <cellStyle name="Output 5 4 10" xfId="8333" xr:uid="{8516FF9E-0C3E-4584-B667-CE4C5AEB2D01}"/>
    <cellStyle name="Output 5 4 10 2" xfId="12930" xr:uid="{D0A4ED73-38BE-4E0D-9F96-780DF67B8AFC}"/>
    <cellStyle name="Output 5 4 10 2 2" xfId="34842" xr:uid="{2E389D12-0FB0-46DD-A9F2-30744EBFFE11}"/>
    <cellStyle name="Output 5 4 10 2 3" xfId="24614" xr:uid="{98238090-D906-44B8-B8BE-A69E73B90BD5}"/>
    <cellStyle name="Output 5 4 10 3" xfId="30877" xr:uid="{F7EBD27C-0046-4097-9C5F-2521FC427392}"/>
    <cellStyle name="Output 5 4 10 4" xfId="20576" xr:uid="{964D7ECF-5CBA-492C-8FF4-34CC5F50A3C6}"/>
    <cellStyle name="Output 5 4 11" xfId="26469" xr:uid="{4F28CC82-A6BD-4571-A5CF-B9BFFD92CAD6}"/>
    <cellStyle name="Output 5 4 12" xfId="16058" xr:uid="{5D02A598-F869-441F-B5FD-4D89E8E7D9F5}"/>
    <cellStyle name="Output 5 4 2" xfId="5011" xr:uid="{65CBECF6-5D9D-4507-86F4-F5F3CA7AC3CC}"/>
    <cellStyle name="Output 5 4 2 2" xfId="9927" xr:uid="{07AB83F6-A6A3-4162-8A4D-10EE4B6DC704}"/>
    <cellStyle name="Output 5 4 2 2 2" xfId="32174" xr:uid="{547D1C31-73D4-42F7-8382-2791591915D9}"/>
    <cellStyle name="Output 5 4 2 2 3" xfId="21909" xr:uid="{8DD7C9F0-A4E0-4977-B3BD-79831B6885D5}"/>
    <cellStyle name="Output 5 4 2 3" xfId="27898" xr:uid="{6EC7467D-39EF-412B-B5D9-1E236A99CC97}"/>
    <cellStyle name="Output 5 4 2 4" xfId="17570" xr:uid="{98A5FDDB-A9C6-49BC-8401-4B4218301E10}"/>
    <cellStyle name="Output 5 4 3" xfId="5518" xr:uid="{C54CA4FA-8E34-43B1-A218-887AB8375FDC}"/>
    <cellStyle name="Output 5 4 3 2" xfId="28339" xr:uid="{B779C5B9-22B9-4F15-BC44-B793EB4D70B9}"/>
    <cellStyle name="Output 5 4 3 3" xfId="18041" xr:uid="{5367EFDF-631C-4EC6-AF92-654C9C1495A7}"/>
    <cellStyle name="Output 5 4 4" xfId="6156" xr:uid="{45B028E6-6BC0-4753-BC46-687211939019}"/>
    <cellStyle name="Output 5 4 4 2" xfId="10908" xr:uid="{7DF37F4E-F46D-44A4-A130-1415C43F8236}"/>
    <cellStyle name="Output 5 4 4 2 2" xfId="33062" xr:uid="{36DE0BAC-C5B4-465E-AD59-407684E787A5}"/>
    <cellStyle name="Output 5 4 4 2 3" xfId="22811" xr:uid="{FE1AFA32-2DAA-4787-9EB2-DC471156EBD5}"/>
    <cellStyle name="Output 5 4 4 3" xfId="28882" xr:uid="{5A8DEE1C-6D6F-4AC5-8F28-3DD0EF33685B}"/>
    <cellStyle name="Output 5 4 4 4" xfId="18584" xr:uid="{644F3F43-C212-4866-86F8-DD72831273E0}"/>
    <cellStyle name="Output 5 4 5" xfId="6518" xr:uid="{C72C993E-8165-49A2-A6C4-39AAFB662ED2}"/>
    <cellStyle name="Output 5 4 5 2" xfId="11257" xr:uid="{A4B9D21C-BD02-4E25-827B-0FAA54D26BB3}"/>
    <cellStyle name="Output 5 4 5 2 2" xfId="33381" xr:uid="{8E5C4375-32A7-4BE1-B1F0-7255357877EE}"/>
    <cellStyle name="Output 5 4 5 2 3" xfId="23135" xr:uid="{081EEE5B-3098-49B5-BC5B-5BE3DE2FA940}"/>
    <cellStyle name="Output 5 4 5 3" xfId="29211" xr:uid="{F32CC737-910F-4FA6-B67A-056FC58705C4}"/>
    <cellStyle name="Output 5 4 5 4" xfId="18919" xr:uid="{56D9D2A7-0BBB-44FA-B7ED-E2084CAC2812}"/>
    <cellStyle name="Output 5 4 6" xfId="6773" xr:uid="{68F9DD80-57DD-4D7F-BA42-83A42DD98A52}"/>
    <cellStyle name="Output 5 4 6 2" xfId="11464" xr:uid="{ECA6DAA8-48F3-41BD-9019-09D71AAFC780}"/>
    <cellStyle name="Output 5 4 6 2 2" xfId="33549" xr:uid="{BE0485D4-2667-4053-B3F3-B4577719E2C6}"/>
    <cellStyle name="Output 5 4 6 2 3" xfId="23304" xr:uid="{AA54A438-BE28-4BF5-8939-2DF959A2344D}"/>
    <cellStyle name="Output 5 4 6 3" xfId="29423" xr:uid="{E2104909-9FC8-493B-BB1E-8559B362DCD3}"/>
    <cellStyle name="Output 5 4 6 4" xfId="19132" xr:uid="{89517FE7-D701-4B45-8816-CF170ECAF6CF}"/>
    <cellStyle name="Output 5 4 7" xfId="7124" xr:uid="{D39FDA7B-B77A-4955-B43C-7F6DDB3EFE22}"/>
    <cellStyle name="Output 5 4 7 2" xfId="11754" xr:uid="{8F617D81-D2A5-4444-87C9-765700EDFF99}"/>
    <cellStyle name="Output 5 4 7 2 2" xfId="33805" xr:uid="{CA3E96DE-8A0D-4DAC-A19A-284E3C2FA932}"/>
    <cellStyle name="Output 5 4 7 2 3" xfId="23564" xr:uid="{9236119E-16B4-4C0E-8949-ECA3A98D36B9}"/>
    <cellStyle name="Output 5 4 7 3" xfId="29738" xr:uid="{6363C0EB-3776-43F6-A4C2-F54E9C46A0F6}"/>
    <cellStyle name="Output 5 4 7 4" xfId="19452" xr:uid="{5596D3EB-E4AF-48C8-AAF9-FE55409871CC}"/>
    <cellStyle name="Output 5 4 8" xfId="7511" xr:uid="{6DC11BC4-F519-44CC-A98C-D9B5DB11E98F}"/>
    <cellStyle name="Output 5 4 8 2" xfId="12138" xr:uid="{5903E969-311C-4233-9D56-3E84DA4F133B}"/>
    <cellStyle name="Output 5 4 8 2 2" xfId="34153" xr:uid="{20B988AA-01F9-419B-B51D-F82989048D56}"/>
    <cellStyle name="Output 5 4 8 2 3" xfId="23914" xr:uid="{3427DA6A-63F9-47C7-ADF8-3E147F7E7867}"/>
    <cellStyle name="Output 5 4 8 3" xfId="30084" xr:uid="{A675E79A-C159-422C-B8EC-1B0A3B4EB807}"/>
    <cellStyle name="Output 5 4 8 4" xfId="19802" xr:uid="{51333823-21AA-402A-9F68-EB6DE6991C10}"/>
    <cellStyle name="Output 5 4 9" xfId="7720" xr:uid="{C751EF5F-5F21-4363-B7E9-B7331A08F154}"/>
    <cellStyle name="Output 5 4 9 2" xfId="12344" xr:uid="{30284789-6AE6-4000-8591-1C0791871332}"/>
    <cellStyle name="Output 5 4 9 2 2" xfId="34339" xr:uid="{CD24B544-EC1A-4FA5-8578-503B1039B45C}"/>
    <cellStyle name="Output 5 4 9 2 3" xfId="24098" xr:uid="{04375F4A-4FB3-4AB3-A976-F313C9AFE24D}"/>
    <cellStyle name="Output 5 4 9 3" xfId="30270" xr:uid="{304B661A-D69E-43D0-AFEA-70266550092C}"/>
    <cellStyle name="Output 5 4 9 4" xfId="19987" xr:uid="{A7D3AA98-2485-4886-B4C1-4F1BFD65B02A}"/>
    <cellStyle name="Output 5 5" xfId="3594" xr:uid="{19130394-C0D4-4C7B-8ECA-1EEE06E12154}"/>
    <cellStyle name="Output 5 5 2" xfId="26857" xr:uid="{C56AADE9-33EC-47D7-BA06-46324294339F}"/>
    <cellStyle name="Output 5 5 3" xfId="16486" xr:uid="{F0933664-06AB-4B8F-8B4B-F114316E5F7E}"/>
    <cellStyle name="Output 5 6" xfId="3907" xr:uid="{A0284519-5D53-4C85-876B-3288E7CC1747}"/>
    <cellStyle name="Output 5 6 2" xfId="9058" xr:uid="{8BC0F505-31AC-4019-88B8-0A00674DB639}"/>
    <cellStyle name="Output 5 6 2 2" xfId="31391" xr:uid="{0200EC16-9F7C-4139-8D25-3678B9BBC4D3}"/>
    <cellStyle name="Output 5 6 2 3" xfId="21126" xr:uid="{511FD15F-299E-45FE-879A-143EAA00F747}"/>
    <cellStyle name="Output 5 6 3" xfId="27007" xr:uid="{A2B90758-F2E0-40AC-A06A-2BD907C42E96}"/>
    <cellStyle name="Output 5 6 4" xfId="16672" xr:uid="{0198DBA5-03F7-4EBD-B757-24CC93D396CB}"/>
    <cellStyle name="Output 5 7" xfId="7612" xr:uid="{CFFBD29D-2CC4-40B9-874A-E6535BEF5942}"/>
    <cellStyle name="Output 5 7 2" xfId="12237" xr:uid="{98A18202-F334-4FD8-978F-75973381FE17}"/>
    <cellStyle name="Output 5 7 2 2" xfId="34234" xr:uid="{4D84DFD2-45EA-48F6-A96B-5260E73EAAE4}"/>
    <cellStyle name="Output 5 7 2 3" xfId="23994" xr:uid="{286A5E72-151E-4EC6-8241-634C7A578295}"/>
    <cellStyle name="Output 5 7 3" xfId="30165" xr:uid="{35FD5B61-13FA-4CFE-8571-8AFEA6DBDCF3}"/>
    <cellStyle name="Output 5 7 4" xfId="19883" xr:uid="{63A65406-CD2E-49EC-AC16-F06B61179893}"/>
    <cellStyle name="Output 5 8" xfId="7813" xr:uid="{E39FFA69-44B4-49CD-83A2-BD3E1843EA58}"/>
    <cellStyle name="Output 5 8 2" xfId="12428" xr:uid="{85292141-08D4-4D32-88A4-3374249FAC50}"/>
    <cellStyle name="Output 5 8 2 2" xfId="34417" xr:uid="{5E26AE64-A5B1-45BE-95F5-3E49D85FBF01}"/>
    <cellStyle name="Output 5 8 2 3" xfId="24175" xr:uid="{92FDBBF2-F153-4C63-950F-E44C6BB7DCBE}"/>
    <cellStyle name="Output 5 8 3" xfId="30357" xr:uid="{89EABF2B-D17B-495D-A7C5-92C803501C72}"/>
    <cellStyle name="Output 5 8 4" xfId="20072" xr:uid="{0D422F4B-D2CA-48BE-9650-CF411A78967F}"/>
    <cellStyle name="Output 5 9" xfId="13765" xr:uid="{E25CB395-0459-4C53-9616-091CDC41A30D}"/>
    <cellStyle name="Output 5 9 2" xfId="35149" xr:uid="{058DDBCF-E96B-4BF9-876C-7873C019BBF5}"/>
    <cellStyle name="Output 5 9 3" xfId="36273" xr:uid="{31B7FD36-2FEB-420D-9D3C-34B28CB781AE}"/>
    <cellStyle name="Output 5 9 4" xfId="37563" xr:uid="{A327D959-7D4F-49FF-8BD7-028699B6AC98}"/>
    <cellStyle name="Output 5 9 5" xfId="24840" xr:uid="{182B71D9-D650-41AA-AAA5-5BA792BF201B}"/>
    <cellStyle name="Output 6" xfId="2224" xr:uid="{A26FE00A-A390-4030-82E6-EBB53D5A95DE}"/>
    <cellStyle name="Output 6 10" xfId="15596" xr:uid="{9C41AAEF-E66A-4751-AB34-4B9126BC8D1D}"/>
    <cellStyle name="Output 6 2" xfId="2655" xr:uid="{3682D420-0660-459E-9A28-84B79DF1398F}"/>
    <cellStyle name="Output 6 2 10" xfId="3295" xr:uid="{C822957D-8A49-4E8E-A144-749A2DA69C38}"/>
    <cellStyle name="Output 6 2 10 2" xfId="8543" xr:uid="{46673E30-E0F6-4189-A3DB-18D04AC64CCD}"/>
    <cellStyle name="Output 6 2 10 2 2" xfId="31070" xr:uid="{446B439F-045C-4B29-AFD2-41F451232BE8}"/>
    <cellStyle name="Output 6 2 10 2 3" xfId="20749" xr:uid="{522D9792-D1D7-4691-9E0D-EB21AD996760}"/>
    <cellStyle name="Output 6 2 10 3" xfId="26629" xr:uid="{6766AB05-6F4A-4E16-B5C5-8A9675793BBA}"/>
    <cellStyle name="Output 6 2 10 4" xfId="16220" xr:uid="{34C35A0A-6AEB-419B-A116-D546A02B3C6B}"/>
    <cellStyle name="Output 6 2 11" xfId="7939" xr:uid="{48B6C9BD-BBD3-48F0-85FD-DD2B3487016F}"/>
    <cellStyle name="Output 6 2 11 2" xfId="12552" xr:uid="{737D966E-2FE7-42DD-8409-F70844DD10ED}"/>
    <cellStyle name="Output 6 2 11 2 2" xfId="34535" xr:uid="{1125E6DC-911C-47B8-87CD-82C8EE7DE82B}"/>
    <cellStyle name="Output 6 2 11 2 3" xfId="24295" xr:uid="{D109D4AF-D67B-4F6B-B68D-14638601FCC0}"/>
    <cellStyle name="Output 6 2 11 3" xfId="30483" xr:uid="{56B8011B-9991-4BC1-AABF-8EA81EDC6F65}"/>
    <cellStyle name="Output 6 2 11 4" xfId="20197" xr:uid="{C69286DF-D704-4AD8-AFAE-91A7F4D6413F}"/>
    <cellStyle name="Output 6 2 12" xfId="26136" xr:uid="{6E736A17-51A1-4A72-8458-C60C0AD093C8}"/>
    <cellStyle name="Output 6 2 13" xfId="15720" xr:uid="{BA2557E0-4F48-4466-8E9D-0FFAB3EB27B0}"/>
    <cellStyle name="Output 6 2 2" xfId="4070" xr:uid="{044B4F74-A67A-4F42-B661-F7E35FA5AAFA}"/>
    <cellStyle name="Output 6 2 2 2" xfId="9157" xr:uid="{E1500750-B9C3-4C28-840A-0B077FE1A5B8}"/>
    <cellStyle name="Output 6 2 2 2 2" xfId="31476" xr:uid="{AA6E81F1-1102-4BDB-ACDC-2DF17B6DF920}"/>
    <cellStyle name="Output 6 2 2 2 3" xfId="21212" xr:uid="{7F8A99E8-D6F7-45DE-A09D-ADF4A2289C3B}"/>
    <cellStyle name="Output 6 2 2 3" xfId="27124" xr:uid="{63B2F3B0-2A7B-4831-A596-2050E0CFBF33}"/>
    <cellStyle name="Output 6 2 2 4" xfId="16790" xr:uid="{70DBD758-9956-4576-A2B6-A162F774607F}"/>
    <cellStyle name="Output 6 2 3" xfId="3181" xr:uid="{F2F9B224-7B34-420D-B391-478135CC3695}"/>
    <cellStyle name="Output 6 2 3 2" xfId="8452" xr:uid="{4CF11B6C-4602-47D1-BA51-3F6605E9D177}"/>
    <cellStyle name="Output 6 2 3 2 2" xfId="30987" xr:uid="{7857E66E-C557-4A28-8234-9AD21A68832F}"/>
    <cellStyle name="Output 6 2 3 2 3" xfId="20665" xr:uid="{C89772D0-5559-4A9D-81D0-5721A52D986A}"/>
    <cellStyle name="Output 6 2 3 3" xfId="26531" xr:uid="{0A648CA5-0EB3-4A04-A751-291BB586E11B}"/>
    <cellStyle name="Output 6 2 3 4" xfId="16119" xr:uid="{A3EBE05E-5A10-419D-8904-67DB6E10A5A2}"/>
    <cellStyle name="Output 6 2 4" xfId="5108" xr:uid="{833239C0-86AD-410C-B3B1-13E8010CD895}"/>
    <cellStyle name="Output 6 2 4 2" xfId="27989" xr:uid="{7FAC6927-AECB-4BDB-806E-1BA17F681094}"/>
    <cellStyle name="Output 6 2 4 3" xfId="17662" xr:uid="{D2169343-F965-4B0D-959A-8D8F5D3D473A}"/>
    <cellStyle name="Output 6 2 5" xfId="3568" xr:uid="{5FF2077E-5963-4C91-9BD7-1A04C4AF6BFA}"/>
    <cellStyle name="Output 6 2 5 2" xfId="8784" xr:uid="{F6D61257-1165-4E57-82DD-2931DD893304}"/>
    <cellStyle name="Output 6 2 5 2 2" xfId="31262" xr:uid="{EBDDF245-F44A-492D-989B-BA81E3964C49}"/>
    <cellStyle name="Output 6 2 5 2 3" xfId="20970" xr:uid="{433988E3-751D-4FFB-B10E-E880A7D6F64C}"/>
    <cellStyle name="Output 6 2 5 3" xfId="26835" xr:uid="{5BEC88BB-2021-4349-B5E4-098D14AF372F}"/>
    <cellStyle name="Output 6 2 5 4" xfId="16464" xr:uid="{5CE1E61F-7C07-4183-A0CE-A9270536B53C}"/>
    <cellStyle name="Output 6 2 6" xfId="5648" xr:uid="{3B4396FE-8B3E-4364-9946-240A8A8C47A5}"/>
    <cellStyle name="Output 6 2 6 2" xfId="10476" xr:uid="{98393BD8-100E-43D5-B967-B8E17D731056}"/>
    <cellStyle name="Output 6 2 6 2 2" xfId="32688" xr:uid="{AFFCA0DA-B7CB-4B0E-8F46-EB54D4E7910B}"/>
    <cellStyle name="Output 6 2 6 2 3" xfId="22434" xr:uid="{879499BA-82AE-4E49-A760-51B7E009D850}"/>
    <cellStyle name="Output 6 2 6 3" xfId="28447" xr:uid="{1195EAD3-DB23-48C2-A404-0F9E10D1D5C9}"/>
    <cellStyle name="Output 6 2 6 4" xfId="18150" xr:uid="{AFD041DB-34C7-433D-806F-A1440CBF7EE7}"/>
    <cellStyle name="Output 6 2 7" xfId="4524" xr:uid="{590DA4BC-0309-43CF-AF36-EFDB1AD14DEF}"/>
    <cellStyle name="Output 6 2 7 2" xfId="9544" xr:uid="{46356AD8-E5FF-4CF4-94E1-97CE62A6F9A7}"/>
    <cellStyle name="Output 6 2 7 2 2" xfId="31812" xr:uid="{84496F27-AE74-41C1-8776-BDA9334A89B2}"/>
    <cellStyle name="Output 6 2 7 2 3" xfId="21549" xr:uid="{A6F9F76C-B71F-4FA0-919B-7C0880019D35}"/>
    <cellStyle name="Output 6 2 7 3" xfId="27524" xr:uid="{08115A0A-04A9-4448-81FE-69B0DA27EEB4}"/>
    <cellStyle name="Output 6 2 7 4" xfId="17190" xr:uid="{377CAE06-5D46-4696-B38C-C2C222B539EA}"/>
    <cellStyle name="Output 6 2 8" xfId="6634" xr:uid="{B25E65EF-6FD9-44F4-BD07-F54FDCBF103D}"/>
    <cellStyle name="Output 6 2 8 2" xfId="11366" xr:uid="{3880DE9E-1299-41C2-9474-CB58709DD0B5}"/>
    <cellStyle name="Output 6 2 8 2 2" xfId="33465" xr:uid="{E81A41F7-055A-448F-8A0E-CB0CC76EE904}"/>
    <cellStyle name="Output 6 2 8 2 3" xfId="23219" xr:uid="{B5437775-E1E1-44E3-8B11-7EF458DCC5AD}"/>
    <cellStyle name="Output 6 2 8 3" xfId="29299" xr:uid="{87B11DC9-ED51-46EA-8342-9233D611C054}"/>
    <cellStyle name="Output 6 2 8 4" xfId="19007" xr:uid="{80ABE39F-EF22-4A5A-BC4D-9CD4CA81BBD3}"/>
    <cellStyle name="Output 6 2 9" xfId="4093" xr:uid="{EBFE1BE4-0CE3-447F-8106-2425B09D0E04}"/>
    <cellStyle name="Output 6 2 9 2" xfId="9174" xr:uid="{DDDE4E6A-4532-4271-BF3F-3D4F85C6C93A}"/>
    <cellStyle name="Output 6 2 9 2 2" xfId="31488" xr:uid="{C5B2ABEB-1CD2-4893-BE98-306F882AA812}"/>
    <cellStyle name="Output 6 2 9 2 3" xfId="21225" xr:uid="{AC525770-CC85-4B95-9C9A-B7E74058B24E}"/>
    <cellStyle name="Output 6 2 9 3" xfId="27142" xr:uid="{AD7657BD-9222-4D29-B67D-3EA4E8F8FA31}"/>
    <cellStyle name="Output 6 2 9 4" xfId="16809" xr:uid="{6A037394-C2B9-4E7E-88E0-DC5C0A167836}"/>
    <cellStyle name="Output 6 3" xfId="2731" xr:uid="{C03CD571-D2F2-4641-9188-C9DFAAD51AFF}"/>
    <cellStyle name="Output 6 3 10" xfId="5857" xr:uid="{7900E06A-FEF5-4393-B329-3D7A839269F3}"/>
    <cellStyle name="Output 6 3 10 2" xfId="10637" xr:uid="{5AD1861E-8DA3-41F2-9314-A39EF395F5EC}"/>
    <cellStyle name="Output 6 3 10 2 2" xfId="32810" xr:uid="{E4CC8D04-E5FB-45D8-B47D-DD550D1B4591}"/>
    <cellStyle name="Output 6 3 10 2 3" xfId="22557" xr:uid="{956ABB3B-B007-41D9-ACF5-779E72DFBC0E}"/>
    <cellStyle name="Output 6 3 10 3" xfId="28614" xr:uid="{9456E6DB-6861-482A-B3A1-D68D33C17AD3}"/>
    <cellStyle name="Output 6 3 10 4" xfId="18318" xr:uid="{2FA0AD1F-077E-48EE-90FA-ACA2F50EEF64}"/>
    <cellStyle name="Output 6 3 11" xfId="8008" xr:uid="{FFF034C1-8DA8-4183-8DFA-DBBE3A7731ED}"/>
    <cellStyle name="Output 6 3 11 2" xfId="12621" xr:uid="{81C576DA-9784-4F16-8063-2150A6C9767B}"/>
    <cellStyle name="Output 6 3 11 2 2" xfId="34592" xr:uid="{AFE8A756-57A7-40ED-85DD-9F3F9D5FA7A8}"/>
    <cellStyle name="Output 6 3 11 2 3" xfId="24354" xr:uid="{4AF433AC-B510-4EAE-AAF4-F59CC49ADE1D}"/>
    <cellStyle name="Output 6 3 11 3" xfId="30552" xr:uid="{98B17175-6641-4FC2-B6A7-DF897A7D3542}"/>
    <cellStyle name="Output 6 3 11 4" xfId="20266" xr:uid="{A9406D2B-7F8D-43B2-B657-73C2FF53173F}"/>
    <cellStyle name="Output 6 3 12" xfId="26195" xr:uid="{101BDA7F-BD11-4B6B-97AD-1C3677CEB7B2}"/>
    <cellStyle name="Output 6 3 13" xfId="15780" xr:uid="{EFEAF64E-3914-4B38-96FD-42644A3A210D}"/>
    <cellStyle name="Output 6 3 2" xfId="4071" xr:uid="{AF12E03B-53DB-4CE7-A2C3-FA462BBD4B96}"/>
    <cellStyle name="Output 6 3 2 2" xfId="9158" xr:uid="{D24A5436-3423-49DC-91EA-09DA080353B8}"/>
    <cellStyle name="Output 6 3 2 2 2" xfId="31477" xr:uid="{AC31D842-8859-49DD-AFCC-61FF1C0C9929}"/>
    <cellStyle name="Output 6 3 2 2 3" xfId="21213" xr:uid="{171B89A1-F1F9-4768-AD7C-D7CE6E591416}"/>
    <cellStyle name="Output 6 3 2 3" xfId="27125" xr:uid="{F2E40051-8AAF-4FA3-B8D3-5AFC46210844}"/>
    <cellStyle name="Output 6 3 2 4" xfId="16791" xr:uid="{940BF5A4-EA8F-45B8-B295-BB252DF33D7F}"/>
    <cellStyle name="Output 6 3 3" xfId="4620" xr:uid="{D63F1EDD-9BA1-4801-9453-C3960FEBE47E}"/>
    <cellStyle name="Output 6 3 3 2" xfId="9622" xr:uid="{2C9FE948-DE27-4E91-A770-9E0B8F29FFC6}"/>
    <cellStyle name="Output 6 3 3 2 2" xfId="31887" xr:uid="{3DFD9504-E8A5-42F3-BCDF-D98580E8716F}"/>
    <cellStyle name="Output 6 3 3 2 3" xfId="21624" xr:uid="{B7C7CD08-FB89-45A9-A569-7E2AF6998890}"/>
    <cellStyle name="Output 6 3 3 3" xfId="27603" xr:uid="{233AB18E-3AB8-4CBB-A1F5-EA766E1A4DD6}"/>
    <cellStyle name="Output 6 3 3 4" xfId="17271" xr:uid="{AFC166EA-E321-4F30-8F24-9101446E12AD}"/>
    <cellStyle name="Output 6 3 4" xfId="5169" xr:uid="{F746CA3D-A9A6-4B08-A3DD-150B50B563DB}"/>
    <cellStyle name="Output 6 3 4 2" xfId="28048" xr:uid="{FE70604C-A6EF-43F8-B9C7-590F385154DB}"/>
    <cellStyle name="Output 6 3 4 3" xfId="17721" xr:uid="{91641DD1-6E7F-45BC-BEB6-A16C7BE21343}"/>
    <cellStyle name="Output 6 3 5" xfId="3476" xr:uid="{9EEE4B27-EC25-4C90-A173-72CC1A1A51F7}"/>
    <cellStyle name="Output 6 3 5 2" xfId="8699" xr:uid="{D514431C-FE70-4455-B631-143E154CAB65}"/>
    <cellStyle name="Output 6 3 5 2 2" xfId="31183" xr:uid="{7B32BB17-F6A8-47B8-BA23-2FE28B958FAD}"/>
    <cellStyle name="Output 6 3 5 2 3" xfId="20891" xr:uid="{4D5BA158-174F-454E-BE24-1FF1ACC7C9A2}"/>
    <cellStyle name="Output 6 3 5 3" xfId="26753" xr:uid="{76D5B83E-4BFF-4EE1-8050-2C5D747F0632}"/>
    <cellStyle name="Output 6 3 5 4" xfId="16383" xr:uid="{3AB28586-73DA-455E-A058-A8FC5BCF8E5C}"/>
    <cellStyle name="Output 6 3 6" xfId="4512" xr:uid="{693D84EC-3CF2-4A43-8205-1D215A26C3DC}"/>
    <cellStyle name="Output 6 3 6 2" xfId="9535" xr:uid="{A997B057-6B22-4C15-99AE-ACC97E7F3E30}"/>
    <cellStyle name="Output 6 3 6 2 2" xfId="31804" xr:uid="{51C07256-1313-4693-9A46-AA55FA323A07}"/>
    <cellStyle name="Output 6 3 6 2 3" xfId="21541" xr:uid="{D835EF7F-D8A1-49C7-9E3C-A51699D292A0}"/>
    <cellStyle name="Output 6 3 6 3" xfId="27513" xr:uid="{AD3CDA29-7D74-4039-B6C3-B276F393EB28}"/>
    <cellStyle name="Output 6 3 6 4" xfId="17179" xr:uid="{B840D59C-8B61-40ED-81F0-2107658D34BD}"/>
    <cellStyle name="Output 6 3 7" xfId="3213" xr:uid="{47D6A002-E3AA-4727-BD39-0489E30205D8}"/>
    <cellStyle name="Output 6 3 7 2" xfId="8476" xr:uid="{3D844B0D-06D1-4447-9689-EB7E469D7C94}"/>
    <cellStyle name="Output 6 3 7 2 2" xfId="31010" xr:uid="{E022DB02-80D4-4529-9A0C-D0E7C4990A7C}"/>
    <cellStyle name="Output 6 3 7 2 3" xfId="20688" xr:uid="{44CFC074-F97A-418A-B1A1-A3D655FEFBB4}"/>
    <cellStyle name="Output 6 3 7 3" xfId="26554" xr:uid="{8846C9B3-7B73-484B-ADA8-1C4BBF2B5638}"/>
    <cellStyle name="Output 6 3 7 4" xfId="16144" xr:uid="{D6EBD086-03CD-4FEF-BB55-E9E461319FE4}"/>
    <cellStyle name="Output 6 3 8" xfId="6692" xr:uid="{D2C64086-67FB-4946-8EF4-2AEAB7417E17}"/>
    <cellStyle name="Output 6 3 8 2" xfId="11416" xr:uid="{2CE920D5-53A0-498C-A7E9-477F4F44E9D7}"/>
    <cellStyle name="Output 6 3 8 2 2" xfId="33511" xr:uid="{82B7B4DA-DC9E-4EB3-8724-95A4E5E8327D}"/>
    <cellStyle name="Output 6 3 8 2 3" xfId="23266" xr:uid="{B5D9F7E5-1F3B-4C27-9278-ABEC5B3BB1E6}"/>
    <cellStyle name="Output 6 3 8 3" xfId="29353" xr:uid="{3BC098AC-2576-41EE-A9BD-4E20E8EC0FB9}"/>
    <cellStyle name="Output 6 3 8 4" xfId="19062" xr:uid="{20688FAC-ADB2-4350-8683-03B7EE5E64EA}"/>
    <cellStyle name="Output 6 3 9" xfId="4677" xr:uid="{BACEC877-E3A8-4FBB-9F1E-B21FA82B1F3A}"/>
    <cellStyle name="Output 6 3 9 2" xfId="9664" xr:uid="{42B3358D-5027-4568-B161-B8BFA492F30B}"/>
    <cellStyle name="Output 6 3 9 2 2" xfId="31924" xr:uid="{751B4A2D-27CC-4388-99BD-F02943EAB09D}"/>
    <cellStyle name="Output 6 3 9 2 3" xfId="21660" xr:uid="{68111242-5A43-4D75-97E8-818FA43A9133}"/>
    <cellStyle name="Output 6 3 9 3" xfId="27641" xr:uid="{9D42772D-D688-42DA-9B4B-8E7E9CC52C4E}"/>
    <cellStyle name="Output 6 3 9 4" xfId="17308" xr:uid="{0E7FD62E-4CFD-4723-8827-60649AA22660}"/>
    <cellStyle name="Output 6 4" xfId="3052" xr:uid="{791A2128-7E39-489B-8893-67AF5389BC28}"/>
    <cellStyle name="Output 6 4 10" xfId="8270" xr:uid="{97B71F5A-2C92-424E-AC73-6EF36D009180}"/>
    <cellStyle name="Output 6 4 10 2" xfId="12867" xr:uid="{A64D9A90-F387-4797-ABD6-57D8BC4FDBFB}"/>
    <cellStyle name="Output 6 4 10 2 2" xfId="34783" xr:uid="{AB02BE40-ED9C-4405-903C-E657132F4F29}"/>
    <cellStyle name="Output 6 4 10 2 3" xfId="24555" xr:uid="{13671233-87F7-4C5E-B35F-343678AE2A11}"/>
    <cellStyle name="Output 6 4 10 3" xfId="30814" xr:uid="{0BBD2C2A-A68E-496F-A3DB-CC0125615260}"/>
    <cellStyle name="Output 6 4 10 4" xfId="20513" xr:uid="{DEF37469-A626-46CE-BF83-3F278CC4B188}"/>
    <cellStyle name="Output 6 4 11" xfId="26410" xr:uid="{5A7E795D-B90A-4121-9DEE-6C16C476618A}"/>
    <cellStyle name="Output 6 4 12" xfId="15999" xr:uid="{16456148-D9D3-40E3-B8CB-589C0427BF65}"/>
    <cellStyle name="Output 6 4 2" xfId="4948" xr:uid="{433C7BB1-D781-454D-A34E-63324CDB1DFE}"/>
    <cellStyle name="Output 6 4 2 2" xfId="9868" xr:uid="{D397C2D9-4091-4C7C-A451-A7E9AA4C8C8A}"/>
    <cellStyle name="Output 6 4 2 2 2" xfId="32115" xr:uid="{4C42BE9C-9CA5-42B2-85A6-86CF70D0DCEC}"/>
    <cellStyle name="Output 6 4 2 2 3" xfId="21850" xr:uid="{7F4DB26F-5368-49E6-9942-A722AAD13C93}"/>
    <cellStyle name="Output 6 4 2 3" xfId="27839" xr:uid="{434E097A-915B-49A6-B830-92F623AF4D65}"/>
    <cellStyle name="Output 6 4 2 4" xfId="17511" xr:uid="{F4CAEA25-20D8-440C-9B2E-FF564AEE6424}"/>
    <cellStyle name="Output 6 4 3" xfId="5458" xr:uid="{6D6F161E-5C16-4710-AEB8-2B52B0C43180}"/>
    <cellStyle name="Output 6 4 3 2" xfId="28279" xr:uid="{E5C0A9AD-7265-49E0-8185-E4408B3CDDAC}"/>
    <cellStyle name="Output 6 4 3 3" xfId="17981" xr:uid="{24DE7A98-45F8-4EB8-B48E-13E825CCB609}"/>
    <cellStyle name="Output 6 4 4" xfId="6094" xr:uid="{36020949-2FC3-450A-BF65-D863C1C6E054}"/>
    <cellStyle name="Output 6 4 4 2" xfId="10846" xr:uid="{7236A50B-DC1D-4915-8FA0-767D039B67D0}"/>
    <cellStyle name="Output 6 4 4 2 2" xfId="33000" xr:uid="{1BA2BA69-C83C-44A1-AF2E-0142FDA1B0EF}"/>
    <cellStyle name="Output 6 4 4 2 3" xfId="22750" xr:uid="{30279221-E50E-4D38-965A-50144DC990A4}"/>
    <cellStyle name="Output 6 4 4 3" xfId="28820" xr:uid="{97C16D3F-0055-4197-B566-C3674106E01B}"/>
    <cellStyle name="Output 6 4 4 4" xfId="18523" xr:uid="{0EC9C516-D4FA-475E-8D36-CDC710D56FE0}"/>
    <cellStyle name="Output 6 4 5" xfId="6455" xr:uid="{7F378740-980F-4582-AA71-01F25C7D0EF9}"/>
    <cellStyle name="Output 6 4 5 2" xfId="11194" xr:uid="{E13C1478-77C4-4E72-BD21-438AAD8AA36A}"/>
    <cellStyle name="Output 6 4 5 2 2" xfId="33318" xr:uid="{4AC51C89-64DE-4299-8737-B2F22E51AD6B}"/>
    <cellStyle name="Output 6 4 5 2 3" xfId="23072" xr:uid="{41E851F8-881A-4408-BA3C-FF873EC44DA9}"/>
    <cellStyle name="Output 6 4 5 3" xfId="29148" xr:uid="{16B6185C-E9FB-4F10-A011-4A0F6C538A9F}"/>
    <cellStyle name="Output 6 4 5 4" xfId="18856" xr:uid="{26C0520C-592D-46FB-BEDD-9C8FB72F1983}"/>
    <cellStyle name="Output 6 4 6" xfId="5728" xr:uid="{78DDBCBA-0E3E-46BE-87F1-0509358FE150}"/>
    <cellStyle name="Output 6 4 6 2" xfId="10535" xr:uid="{F9DCCDE7-ECEA-4472-BC51-EC6F6599747E}"/>
    <cellStyle name="Output 6 4 6 2 2" xfId="32733" xr:uid="{9D88EF68-15DA-4CB7-AEBB-3F20C994C1A3}"/>
    <cellStyle name="Output 6 4 6 2 3" xfId="22479" xr:uid="{1544AAE2-7B7A-45B1-B4BE-D6AD34A54A06}"/>
    <cellStyle name="Output 6 4 6 3" xfId="28513" xr:uid="{DA6BADD4-B0EF-435A-A42E-08BB0AB00698}"/>
    <cellStyle name="Output 6 4 6 4" xfId="18216" xr:uid="{719A5E62-90F3-4B7F-A71F-6881DE3BD5B2}"/>
    <cellStyle name="Output 6 4 7" xfId="7065" xr:uid="{2A1E3B0B-935E-4F3A-A588-212202BD59A7}"/>
    <cellStyle name="Output 6 4 7 2" xfId="11695" xr:uid="{92B86B7E-95FD-40A9-BDC7-A7A6CC3B809F}"/>
    <cellStyle name="Output 6 4 7 2 2" xfId="33746" xr:uid="{3D9644E7-81C6-424F-B006-F16B12291321}"/>
    <cellStyle name="Output 6 4 7 2 3" xfId="23505" xr:uid="{6D9CAFCB-778A-45B4-9C1B-534A4A6E65C8}"/>
    <cellStyle name="Output 6 4 7 3" xfId="29679" xr:uid="{CD830D6C-62C8-4C37-8225-B53BC1213976}"/>
    <cellStyle name="Output 6 4 7 4" xfId="19393" xr:uid="{1EB34438-F64A-4863-B4A0-A8D4A496D808}"/>
    <cellStyle name="Output 6 4 8" xfId="7449" xr:uid="{71B5D371-9292-4F9F-9915-9C74893F3707}"/>
    <cellStyle name="Output 6 4 8 2" xfId="12076" xr:uid="{C03A9271-5A93-47FD-ABC6-03B52EBCE933}"/>
    <cellStyle name="Output 6 4 8 2 2" xfId="34092" xr:uid="{3017B6BA-8F64-40F4-8400-B575F54A9956}"/>
    <cellStyle name="Output 6 4 8 2 3" xfId="23853" xr:uid="{E35CE16E-C719-42D6-A1F3-CDCF8C45B0F0}"/>
    <cellStyle name="Output 6 4 8 3" xfId="30023" xr:uid="{EA05652B-B478-44E9-9306-6712A7727E50}"/>
    <cellStyle name="Output 6 4 8 4" xfId="19741" xr:uid="{7954D222-8D8E-455E-A3C2-21845335EF25}"/>
    <cellStyle name="Output 6 4 9" xfId="7661" xr:uid="{96E14C14-6CB9-4956-A1F4-8E0C910CDC01}"/>
    <cellStyle name="Output 6 4 9 2" xfId="12285" xr:uid="{BE7FB171-25FC-46B8-A9B4-643AE2D44093}"/>
    <cellStyle name="Output 6 4 9 2 2" xfId="34280" xr:uid="{F34765E9-68AE-4F25-9F16-A97F72E8FA7C}"/>
    <cellStyle name="Output 6 4 9 2 3" xfId="24039" xr:uid="{50DE71E5-8805-4115-B44A-A581E7C73F0B}"/>
    <cellStyle name="Output 6 4 9 3" xfId="30211" xr:uid="{7DEECE1E-C9AD-4C8E-87E5-411AB431F0E2}"/>
    <cellStyle name="Output 6 4 9 4" xfId="19928" xr:uid="{67C229AA-9F69-4D0E-AA42-45E9EF1BB471}"/>
    <cellStyle name="Output 6 5" xfId="3593" xr:uid="{312B00C9-905A-4114-B655-838E759C389D}"/>
    <cellStyle name="Output 6 5 2" xfId="26856" xr:uid="{671B26B6-7564-434C-B24A-5B756DA12E74}"/>
    <cellStyle name="Output 6 5 3" xfId="16485" xr:uid="{446DBC39-A68A-4B74-858A-D57DDAC3AF58}"/>
    <cellStyle name="Output 6 6" xfId="5774" xr:uid="{7C82A43C-1386-4DC1-976F-E73BF314E49C}"/>
    <cellStyle name="Output 6 6 2" xfId="10577" xr:uid="{A321C763-AE72-4C52-8AFD-EB2FA32A52ED}"/>
    <cellStyle name="Output 6 6 2 2" xfId="32761" xr:uid="{A6C55171-4F77-466B-9745-82A6DF5899D2}"/>
    <cellStyle name="Output 6 6 2 3" xfId="22507" xr:uid="{7B3BC46E-AC4D-458F-BD7B-FF970DCEC0D5}"/>
    <cellStyle name="Output 6 6 3" xfId="28544" xr:uid="{E706774B-9B01-406C-9CCC-DC154E7A5CF7}"/>
    <cellStyle name="Output 6 6 4" xfId="18247" xr:uid="{4E6DCF72-7E40-421E-B8FE-6027D5F3D76F}"/>
    <cellStyle name="Output 6 7" xfId="7609" xr:uid="{1E3D0C3A-92DE-4D4A-A7C9-466EC85DC55E}"/>
    <cellStyle name="Output 6 7 2" xfId="12234" xr:uid="{E2BADA4E-C13F-40EB-8CEF-EA3D4459C456}"/>
    <cellStyle name="Output 6 7 2 2" xfId="34231" xr:uid="{009D62AD-A5BC-46C2-A9C1-ABDCDD0E3DC1}"/>
    <cellStyle name="Output 6 7 2 3" xfId="23991" xr:uid="{F312BA4C-AA6D-42E2-A8EF-EECF44254839}"/>
    <cellStyle name="Output 6 7 3" xfId="30162" xr:uid="{DC711926-DDFC-433C-9486-6238E5E630B4}"/>
    <cellStyle name="Output 6 7 4" xfId="19880" xr:uid="{1D326C64-1D8B-4F9E-B2E2-E65E600AF3D3}"/>
    <cellStyle name="Output 6 8" xfId="7814" xr:uid="{94DBBEDA-9653-4619-AC6E-7203A93C41B2}"/>
    <cellStyle name="Output 6 8 2" xfId="12429" xr:uid="{96F5D97D-B2A3-4F76-BC6F-085F8A799481}"/>
    <cellStyle name="Output 6 8 2 2" xfId="34418" xr:uid="{76E71CB1-1AFD-4445-B659-97A9B42D2E17}"/>
    <cellStyle name="Output 6 8 2 3" xfId="24176" xr:uid="{F9D36D2A-910E-427F-8073-5508A6CFF633}"/>
    <cellStyle name="Output 6 8 3" xfId="30358" xr:uid="{7EC4B258-DA33-400B-BF0A-98EF0A0B6401}"/>
    <cellStyle name="Output 6 8 4" xfId="20073" xr:uid="{7E17BABB-DF50-4243-A5B4-71EB07D6C58D}"/>
    <cellStyle name="Output 6 9" xfId="26007" xr:uid="{E2ED6153-3448-489B-AE18-8A50A28DEC43}"/>
    <cellStyle name="Page Number" xfId="2225" xr:uid="{4EE0D573-0F70-4435-A1FC-DE3E2858A29C}"/>
    <cellStyle name="Page_Header" xfId="1275" xr:uid="{8199F7C4-C83C-4984-9DF5-063A2A158431}"/>
    <cellStyle name="Pagfe" xfId="1276" xr:uid="{93F4686D-79BC-4D5E-84A0-070BBF9D8733}"/>
    <cellStyle name="Pagfe 2" xfId="2226" xr:uid="{7590F57C-F70E-48F6-B906-E4D5BAA7DDA7}"/>
    <cellStyle name="per.style" xfId="13766" xr:uid="{555CD478-961D-41A5-8858-315C16FE1973}"/>
    <cellStyle name="per.style 2" xfId="13767" xr:uid="{6137B6E0-8FC6-4046-AACD-54938237AE49}"/>
    <cellStyle name="per.style 2 2" xfId="13768" xr:uid="{62CB4A2B-0EA4-4BF8-9964-2DB49C0881A4}"/>
    <cellStyle name="per.style 3" xfId="13769" xr:uid="{3C3AF7A1-8233-4791-9C94-F169D6CA2E2A}"/>
    <cellStyle name="per.style 3 2" xfId="13770" xr:uid="{06067A0B-3D1F-4E2E-884C-C277E7CCCF54}"/>
    <cellStyle name="per.style_Sheet5" xfId="13771" xr:uid="{54F63816-1137-4287-8C0B-460AE53853A0}"/>
    <cellStyle name="Percen - Style2" xfId="13772" xr:uid="{FABBF196-A623-41C7-B79A-B65B757E5064}"/>
    <cellStyle name="Percen - Style2 2" xfId="13773" xr:uid="{BA5DF667-EF3B-47F9-830E-E53A84561284}"/>
    <cellStyle name="Percent [0]" xfId="2227" xr:uid="{07BC6424-D5FD-46A4-93BE-E127A719BDBD}"/>
    <cellStyle name="Percent [0] 2" xfId="2228" xr:uid="{9B48838B-35B6-4F37-B492-EF5D29E1009F}"/>
    <cellStyle name="Percent [0] 2 2" xfId="13775" xr:uid="{E9B8E38E-BA93-4CE1-8792-994AC15A8386}"/>
    <cellStyle name="Percent [0] 3" xfId="2229" xr:uid="{A0E848CC-52A3-4B6F-A87F-61B5663B9AA6}"/>
    <cellStyle name="Percent [0] 4" xfId="2230" xr:uid="{D7CD244E-2EBD-459D-9D5C-64A9F26AFF3E}"/>
    <cellStyle name="Percent [0] 5" xfId="2231" xr:uid="{219EC26A-BCC2-4C29-A248-4B41A4323786}"/>
    <cellStyle name="Percent [0] 6" xfId="13774" xr:uid="{35D6BDAB-204D-4B15-9AE1-F15CD46B9387}"/>
    <cellStyle name="Percent [00]" xfId="2232" xr:uid="{A390195A-BDF6-48CA-AF12-2747F0CB9CCC}"/>
    <cellStyle name="Percent [00] 2" xfId="2233" xr:uid="{B3F0D973-7DB2-4B7B-810F-DC7CB0D920BF}"/>
    <cellStyle name="Percent [00] 2 2" xfId="13778" xr:uid="{4AE87A08-0E74-43BA-BC47-C144749381C9}"/>
    <cellStyle name="Percent [00] 2 3" xfId="13777" xr:uid="{48DDA9C9-8F72-4B52-BF20-96CB32FA9612}"/>
    <cellStyle name="Percent [00] 3" xfId="2234" xr:uid="{25292B4B-17FC-4A4A-9AFF-E80AFD79E395}"/>
    <cellStyle name="Percent [00] 3 2" xfId="13780" xr:uid="{3D7BD60D-D3EB-4DF3-9A37-4265ADCEDC7C}"/>
    <cellStyle name="Percent [00] 3 3" xfId="13779" xr:uid="{2A583DB6-3880-42DC-AF79-9CCA5FE159E3}"/>
    <cellStyle name="Percent [00] 4" xfId="2235" xr:uid="{9C470A6C-9378-4646-B32B-318C9827B90C}"/>
    <cellStyle name="Percent [00] 4 2" xfId="13782" xr:uid="{7A2A0294-1FD5-48C8-AB62-5A7A936F9398}"/>
    <cellStyle name="Percent [00] 4 3" xfId="13781" xr:uid="{298F07F5-B197-4E1E-A12D-8D7696893C74}"/>
    <cellStyle name="Percent [00] 5" xfId="2236" xr:uid="{388D617C-EF57-4A18-A9E1-1ED36E797EBB}"/>
    <cellStyle name="Percent [00] 6" xfId="13776" xr:uid="{628FE058-CB67-4CD7-B100-F5EA418C0516}"/>
    <cellStyle name="Percent [2]" xfId="2237" xr:uid="{5FCC0599-F66B-4403-8F65-584B0DE378F9}"/>
    <cellStyle name="Percent [2] 2" xfId="2238" xr:uid="{6BFE2614-7AA6-4DF7-9F66-1449B1F1BBC6}"/>
    <cellStyle name="Percent [2] 2 2" xfId="13783" xr:uid="{EF71AD0A-ABFC-4BA3-88B8-225E5E4001E7}"/>
    <cellStyle name="Percent [2] 3" xfId="2239" xr:uid="{CBD102B0-A2FD-4C99-AA08-6A84C40407E6}"/>
    <cellStyle name="Percent [2] 4" xfId="2240" xr:uid="{CAFF3135-C0CC-4F69-A8D1-8ECE16777A35}"/>
    <cellStyle name="Percent [2] 5" xfId="2241" xr:uid="{D9FFF330-8F64-4B82-8C96-771E87F46269}"/>
    <cellStyle name="Percent 10" xfId="2242" xr:uid="{280B1B6B-1A25-4196-A4A6-957895F10195}"/>
    <cellStyle name="Percent 10 2" xfId="13785" xr:uid="{DFAE397C-AB8E-4C6F-91FC-A81E36C71664}"/>
    <cellStyle name="Percent 10 3" xfId="13784" xr:uid="{4C665447-DBD6-49A3-A582-875B365E1155}"/>
    <cellStyle name="Percent 11" xfId="2243" xr:uid="{366F14C6-85CC-46FA-BB69-64DDB58B4271}"/>
    <cellStyle name="Percent 11 2" xfId="13786" xr:uid="{64D4E66B-6888-4E22-850C-9C69187A5CE2}"/>
    <cellStyle name="Percent 12" xfId="2244" xr:uid="{7212229C-34DD-43AF-991D-566E1FECA6DC}"/>
    <cellStyle name="Percent 12 2" xfId="13787" xr:uid="{B03D01E8-8CC3-4496-A38C-CD72A6AF96BB}"/>
    <cellStyle name="Percent 13" xfId="2245" xr:uid="{9751F9C5-0342-497E-ACDC-354C37575BE6}"/>
    <cellStyle name="Percent 13 2" xfId="14590" xr:uid="{4E6F6045-C251-44F4-A936-70BC9617D271}"/>
    <cellStyle name="Percent 13 2 2" xfId="35464" xr:uid="{F5496952-3800-479E-ADD8-66197CBFD37C}"/>
    <cellStyle name="Percent 13 2 3" xfId="37787" xr:uid="{48CBE06E-3D28-436B-AFCA-5553A78CCC90}"/>
    <cellStyle name="Percent 13 2 4" xfId="38955" xr:uid="{C6D3F22B-2303-4EC8-A5BA-49C3F8CFCFB9}"/>
    <cellStyle name="Percent 13 2 5" xfId="40072" xr:uid="{CA21412C-8E07-47BB-A707-EE9214272D99}"/>
    <cellStyle name="Percent 13 2 6" xfId="41189" xr:uid="{7D67C569-1E68-429D-82FA-4BEAA3A38033}"/>
    <cellStyle name="Percent 13 3" xfId="15191" xr:uid="{15A4F6B1-7744-4C09-B28F-A037AF1DFF91}"/>
    <cellStyle name="Percent 13 3 2" xfId="36035" xr:uid="{9C0B9012-C1C6-4267-8A14-04318ACA3D7B}"/>
    <cellStyle name="Percent 13 3 3" xfId="38175" xr:uid="{082B6107-87A2-44DE-BDC6-25F5031D55E1}"/>
    <cellStyle name="Percent 13 3 4" xfId="39299" xr:uid="{57509DE2-3ED4-40F8-A095-9DB8A1E5F2E3}"/>
    <cellStyle name="Percent 13 3 5" xfId="40416" xr:uid="{A9F0EAF2-CC92-40F3-B032-53A922600E9F}"/>
    <cellStyle name="Percent 13 3 6" xfId="41533" xr:uid="{4D451DE7-8950-42CB-A78A-B101D09A05F6}"/>
    <cellStyle name="Percent 14" xfId="2246" xr:uid="{13D03500-F633-4014-9E55-D21325578CB1}"/>
    <cellStyle name="Percent 15" xfId="2247" xr:uid="{BA57E6ED-5EAA-4896-B571-F05C5C31EEE3}"/>
    <cellStyle name="Percent 16" xfId="2248" xr:uid="{E92A7AE7-00ED-40A1-B4E4-4B9CAB0AB790}"/>
    <cellStyle name="Percent 17" xfId="13018" xr:uid="{B70EFF62-9E2C-4DAC-944F-FC2A7A02E6F2}"/>
    <cellStyle name="Percent 18" xfId="13029" xr:uid="{130E8A40-AA68-4DF1-94F3-8E0179B68189}"/>
    <cellStyle name="Percent 19" xfId="14842" xr:uid="{1833067E-56C1-4371-A739-55E52929DC05}"/>
    <cellStyle name="Percent 2" xfId="56" xr:uid="{FDCD45A5-FAD6-440A-BE05-51248CB5ACB5}"/>
    <cellStyle name="Percent 2 10" xfId="1218" xr:uid="{D9946380-79BD-4FA3-8B42-20E373A9021D}"/>
    <cellStyle name="Percent 2 11" xfId="41583" xr:uid="{611A2819-1A25-4356-A3EE-9DBF7D700F00}"/>
    <cellStyle name="Percent 2 12" xfId="765" xr:uid="{E12CF32C-6440-45B8-85B4-702ADB4460A7}"/>
    <cellStyle name="Percent 2 2" xfId="189" xr:uid="{F6AE1C5C-2082-4EF9-8282-A79456A41B87}"/>
    <cellStyle name="Percent 2 2 2" xfId="14458" xr:uid="{1CA8B7CB-6450-4B2F-968D-B3BF1E32F50E}"/>
    <cellStyle name="Percent 2 2 2 2" xfId="47055" xr:uid="{46009831-E60E-474A-BDCA-9CDA58325C41}"/>
    <cellStyle name="Percent 2 2 3" xfId="14831" xr:uid="{D6483AE2-D1AE-4FF0-A0CF-6405FC000E44}"/>
    <cellStyle name="Percent 2 2 3 2" xfId="47044" xr:uid="{570D1887-CA21-474B-BB4D-580774E54110}"/>
    <cellStyle name="Percent 2 2 4" xfId="2249" xr:uid="{4B57BC6E-7F02-4C41-8BA1-B6AA8BDEAEA8}"/>
    <cellStyle name="Percent 2 2 5" xfId="792" xr:uid="{2CC79690-B820-4543-8EC2-669C40DE4A86}"/>
    <cellStyle name="Percent 2 2 6" xfId="47022" xr:uid="{F0B648D6-7AF8-47D3-8884-1D08C7F22561}"/>
    <cellStyle name="Percent 2 3" xfId="797" xr:uid="{92578A2F-FB1A-46CB-8B8A-CFB37547F223}"/>
    <cellStyle name="Percent 2 3 2" xfId="855" xr:uid="{2EB5D5D4-1C4D-44E1-AD7D-2B3FDF35796C}"/>
    <cellStyle name="Percent 2 3 2 2" xfId="1069" xr:uid="{32EFB3E4-0BEA-4FF1-A2C0-6928DB4F6BAF}"/>
    <cellStyle name="Percent 2 3 2 3" xfId="13788" xr:uid="{433F736C-5231-4DD5-8B1C-E5653B44A7AA}"/>
    <cellStyle name="Percent 2 3 2 4" xfId="41633" xr:uid="{C4E80C24-93AC-44BA-88CA-61E63BB48E62}"/>
    <cellStyle name="Percent 2 3 3" xfId="914" xr:uid="{FCB49C54-3262-475C-AA62-37901A2BE623}"/>
    <cellStyle name="Percent 2 3 3 2" xfId="1127" xr:uid="{86C399E7-4BF9-479C-AB78-01C62637B80D}"/>
    <cellStyle name="Percent 2 3 3 3" xfId="14832" xr:uid="{BAD26DA6-797D-4D92-99EC-7E87407D8462}"/>
    <cellStyle name="Percent 2 3 3 4" xfId="41686" xr:uid="{D83BCB1D-F801-4798-B6C9-5AFA7EBC138D}"/>
    <cellStyle name="Percent 2 3 4" xfId="961" xr:uid="{10C7CBF1-08C0-4C14-8EE1-D06181AA8D9B}"/>
    <cellStyle name="Percent 2 3 4 2" xfId="1175" xr:uid="{2B7652B4-5004-4543-8F79-05D9D37A3023}"/>
    <cellStyle name="Percent 2 3 4 3" xfId="41729" xr:uid="{8437CB0D-7559-4AFC-B231-45026EDF54FE}"/>
    <cellStyle name="Percent 2 3 5" xfId="1019" xr:uid="{4863C78C-C237-4547-BB33-21CE9E791F42}"/>
    <cellStyle name="Percent 2 3 6" xfId="2250" xr:uid="{E83D2EBF-684F-4844-8E34-81F4E7ECF8C9}"/>
    <cellStyle name="Percent 2 3 7" xfId="41591" xr:uid="{F429B644-4C7E-4560-B94E-56472BF30AD0}"/>
    <cellStyle name="Percent 2 4" xfId="820" xr:uid="{64265307-3650-40DE-9D75-931E1B307F1B}"/>
    <cellStyle name="Percent 2 4 2" xfId="878" xr:uid="{C93E66C9-8C0A-44B3-B50D-6E2FB90B02BD}"/>
    <cellStyle name="Percent 2 4 2 2" xfId="1092" xr:uid="{4D95EB7A-D747-40D5-B8FB-4B5C8CCAE6CB}"/>
    <cellStyle name="Percent 2 4 2 3" xfId="41651" xr:uid="{1A09464A-795C-4FB4-9B90-C9B376F7B5D1}"/>
    <cellStyle name="Percent 2 4 3" xfId="935" xr:uid="{9379041B-5EC7-44F8-A5C2-9306A94E92EB}"/>
    <cellStyle name="Percent 2 4 3 2" xfId="1149" xr:uid="{DD03C2A1-AF64-4DF3-A887-32CF6EAA62C5}"/>
    <cellStyle name="Percent 2 4 3 3" xfId="41703" xr:uid="{6D2F14B2-FD7E-49A9-BF35-EF4110548CFB}"/>
    <cellStyle name="Percent 2 4 4" xfId="983" xr:uid="{E8248970-F196-46CA-A100-79319EEA717C}"/>
    <cellStyle name="Percent 2 4 4 2" xfId="1197" xr:uid="{FFDAF3EA-BA7B-47DE-96E2-692D8F51E48E}"/>
    <cellStyle name="Percent 2 4 4 3" xfId="41747" xr:uid="{17A096F6-2FB4-4885-8685-75203B22DE43}"/>
    <cellStyle name="Percent 2 4 5" xfId="1036" xr:uid="{3DDF9EF6-A279-45EB-861A-7ABE547BEE8E}"/>
    <cellStyle name="Percent 2 4 6" xfId="2251" xr:uid="{207D9C82-4E9F-48DA-AD46-7ADEF4F7A9C7}"/>
    <cellStyle name="Percent 2 4 7" xfId="41603" xr:uid="{833E6D69-FF26-4C76-8552-15D356F8DF04}"/>
    <cellStyle name="Percent 2 5" xfId="843" xr:uid="{953013B8-2AF9-4FF2-9F84-AE9A8BC68429}"/>
    <cellStyle name="Percent 2 5 2" xfId="1057" xr:uid="{F53DBC44-30E9-4F46-A481-3A6BE9FAA912}"/>
    <cellStyle name="Percent 2 5 3" xfId="2252" xr:uid="{2560A0F4-ABB3-4B29-8021-0E7A69425857}"/>
    <cellStyle name="Percent 2 5 4" xfId="41622" xr:uid="{32D19DF7-E510-482E-ABA5-A4FFBBD48759}"/>
    <cellStyle name="Percent 2 6" xfId="902" xr:uid="{086F6CEA-53A4-4E54-85C8-7CF1697E6C40}"/>
    <cellStyle name="Percent 2 6 2" xfId="1115" xr:uid="{F844CA6F-FE33-4910-B805-F3148FF633DA}"/>
    <cellStyle name="Percent 2 6 3" xfId="15287" xr:uid="{E46936A2-A6B7-4BD5-93A3-E3DE4C3212E0}"/>
    <cellStyle name="Percent 2 6 4" xfId="41675" xr:uid="{7F3A2354-B5BB-4488-89F5-6CA2413FE37D}"/>
    <cellStyle name="Percent 2 7" xfId="949" xr:uid="{63564AF7-0332-4E60-9664-CF6175BC078D}"/>
    <cellStyle name="Percent 2 7 2" xfId="1163" xr:uid="{EFF6756F-B9F1-41C1-879C-0150413ADBFF}"/>
    <cellStyle name="Percent 2 7 3" xfId="15272" xr:uid="{F7C2C092-F553-49A1-B946-B927D7860160}"/>
    <cellStyle name="Percent 2 7 4" xfId="41718" xr:uid="{326D3FF9-4065-4E26-B3EF-7E55CECC0E9C}"/>
    <cellStyle name="Percent 2 8" xfId="997" xr:uid="{D291F64A-7D04-4B37-A9C8-58F8BFC228D5}"/>
    <cellStyle name="Percent 2 9" xfId="1011" xr:uid="{BEE886D4-4525-477F-9F04-949438B94F0C}"/>
    <cellStyle name="Percent 2 9 2" xfId="47033" xr:uid="{A2393B91-7DBC-432B-B9A8-3FB6AF7970F7}"/>
    <cellStyle name="Percent 20" xfId="15242" xr:uid="{8CD9062A-6E9F-4434-917D-64FB52EDD015}"/>
    <cellStyle name="Percent 21" xfId="15285" xr:uid="{44C7209F-162E-460F-9F03-5C1F3FE592FA}"/>
    <cellStyle name="Percent 22" xfId="25662" xr:uid="{1AD48E2C-C883-4596-9A3C-602B344E16D0}"/>
    <cellStyle name="Percent 23" xfId="25669" xr:uid="{09F5C6FC-D477-4A71-88A1-50E0CE44E6A6}"/>
    <cellStyle name="Percent 24" xfId="25672" xr:uid="{5981D22B-6CB9-4842-A1BB-FA5F8B485A12}"/>
    <cellStyle name="Percent 25" xfId="35177" xr:uid="{8E31083E-3119-4BE1-B133-8C1FD43F7234}"/>
    <cellStyle name="Percent 26" xfId="36557" xr:uid="{BE3D6D4E-145D-461B-95D2-09AF27945219}"/>
    <cellStyle name="Percent 27" xfId="38213" xr:uid="{0697BEED-0BDE-4373-BFE4-5BD6E1B8696D}"/>
    <cellStyle name="Percent 28" xfId="39327" xr:uid="{46B6913F-CA9A-45E8-987B-D3A8697B68E6}"/>
    <cellStyle name="Percent 29" xfId="40447" xr:uid="{4F36213E-B022-4C01-B209-E2298F32E6A3}"/>
    <cellStyle name="Percent 3" xfId="136" xr:uid="{1BFF3D34-5DA9-4D5A-8791-4FC4BA830A1C}"/>
    <cellStyle name="Percent 3 10" xfId="41588" xr:uid="{EEFC5010-5815-4293-9141-C5A7CCE8A0F7}"/>
    <cellStyle name="Percent 3 11" xfId="793" xr:uid="{B2A7375C-FFEA-403C-9813-5EF8ADEA48D3}"/>
    <cellStyle name="Percent 3 12" xfId="41774" xr:uid="{FC5C8496-8A88-448C-975F-7D9265E2D518}"/>
    <cellStyle name="Percent 3 13" xfId="41784" xr:uid="{3D62CADF-818B-4BD1-8081-68426F194069}"/>
    <cellStyle name="Percent 3 14" xfId="41797" xr:uid="{27F416C7-4FFB-4349-98CD-A83401C6FF51}"/>
    <cellStyle name="Percent 3 15" xfId="42332" xr:uid="{5A4A30CF-935D-44EF-BA0A-264A050DF70B}"/>
    <cellStyle name="Percent 3 16" xfId="169" xr:uid="{47BD25A8-95E1-4C15-B201-43AD3D48CFF4}"/>
    <cellStyle name="Percent 3 2" xfId="191" xr:uid="{8B711F98-9275-4A55-9DC2-69F1EB6EC614}"/>
    <cellStyle name="Percent 3 2 2" xfId="199" xr:uid="{FB2CA2E8-8A64-454E-A37A-6090BC834B01}"/>
    <cellStyle name="Percent 3 2 2 2" xfId="243" xr:uid="{0285509C-1BA8-41A2-A75E-51918412E650}"/>
    <cellStyle name="Percent 3 2 2 2 2" xfId="13995" xr:uid="{43819729-EEF7-4046-8F51-CF15E219F112}"/>
    <cellStyle name="Percent 3 2 2 2 3" xfId="1096" xr:uid="{0BFF0508-BFD8-4CA5-9F19-5CFD57BAD2BA}"/>
    <cellStyle name="Percent 3 2 2 3" xfId="2255" xr:uid="{7F749B06-0E04-4800-AD79-EE83FDEBE96C}"/>
    <cellStyle name="Percent 3 2 2 4" xfId="41656" xr:uid="{64C08618-71E0-47E2-8463-8BDCFE315903}"/>
    <cellStyle name="Percent 3 2 2 5" xfId="882" xr:uid="{D087D22E-62C9-422C-A823-845D10BD2524}"/>
    <cellStyle name="Percent 3 2 2 6" xfId="41806" xr:uid="{246CDDC6-F3CC-4648-B19E-0FD12359A428}"/>
    <cellStyle name="Percent 3 2 3" xfId="939" xr:uid="{A6749E70-7336-4848-B4A2-852F774924E7}"/>
    <cellStyle name="Percent 3 2 3 2" xfId="1153" xr:uid="{10C359E5-184E-4EB6-9E75-941F157C0BA2}"/>
    <cellStyle name="Percent 3 2 3 3" xfId="13789" xr:uid="{704AD074-6811-4ABD-AE4F-810B2C6516F8}"/>
    <cellStyle name="Percent 3 2 3 4" xfId="41708" xr:uid="{CD74C138-122C-463B-81BD-4F7BBE655C0E}"/>
    <cellStyle name="Percent 3 2 4" xfId="987" xr:uid="{446AD9B2-47AF-48C4-AF1A-1ED837B6D6F5}"/>
    <cellStyle name="Percent 3 2 4 2" xfId="1202" xr:uid="{0B7CF3BB-9D3C-4C51-9BDA-9FA783E9714E}"/>
    <cellStyle name="Percent 3 2 4 3" xfId="41752" xr:uid="{C7CA3CDA-DBA8-4285-A4F1-5C6ABF930E89}"/>
    <cellStyle name="Percent 3 2 5" xfId="1040" xr:uid="{B516BA2C-517C-41F7-AC86-6DB7553B84D6}"/>
    <cellStyle name="Percent 3 2 6" xfId="2254" xr:uid="{1D4ACAF2-F092-45EA-8963-A91AA5B4BA9C}"/>
    <cellStyle name="Percent 3 2 7" xfId="41607" xr:uid="{71A3FEE0-35DC-4EBC-BA01-16C863E39447}"/>
    <cellStyle name="Percent 3 2 8" xfId="824" xr:uid="{6146F391-3D1F-416D-A249-15415CC27BCE}"/>
    <cellStyle name="Percent 3 2 9" xfId="41837" xr:uid="{7B4AE5A3-D498-4E79-B48E-6A80D1AF6060}"/>
    <cellStyle name="Percent 3 3" xfId="212" xr:uid="{FBE446FE-2374-426D-B9B0-5751842F69E6}"/>
    <cellStyle name="Percent 3 3 2" xfId="271" xr:uid="{637619C3-510A-4FD6-8DA7-227C22008C4A}"/>
    <cellStyle name="Percent 3 3 2 2" xfId="13996" xr:uid="{4FB4D48B-EA39-47E9-8356-C2A00FE95A0D}"/>
    <cellStyle name="Percent 3 3 2 3" xfId="1064" xr:uid="{0129A7AA-B56E-4A74-9BA4-1617CD9A6760}"/>
    <cellStyle name="Percent 3 3 3" xfId="2256" xr:uid="{D445776E-0A61-495C-BB4B-430E1FA88310}"/>
    <cellStyle name="Percent 3 3 4" xfId="41628" xr:uid="{C391F0E1-5291-4DF3-8FA4-F6AB4E8579BD}"/>
    <cellStyle name="Percent 3 3 5" xfId="850" xr:uid="{2B7DDEE0-4693-4D8D-AB35-A5AF6A03AB3E}"/>
    <cellStyle name="Percent 3 4" xfId="229" xr:uid="{402A941D-BA29-4FCE-A156-0714248A5E09}"/>
    <cellStyle name="Percent 3 4 2" xfId="1122" xr:uid="{FE4E5D23-EF49-4C11-9C08-35CFDEEA2CC1}"/>
    <cellStyle name="Percent 3 4 3" xfId="2257" xr:uid="{8EE8BF43-2DD8-475C-9558-C4753EE3B270}"/>
    <cellStyle name="Percent 3 4 4" xfId="41681" xr:uid="{EAF69A30-3783-4BCA-A460-E79E3769C8F2}"/>
    <cellStyle name="Percent 3 4 5" xfId="909" xr:uid="{37D23DC1-8D8F-4B90-85E4-00B97FE3C81C}"/>
    <cellStyle name="Percent 3 4 6" xfId="47056" xr:uid="{88CCB0CB-74B4-450E-9D8E-B30A616D5198}"/>
    <cellStyle name="Percent 3 5" xfId="956" xr:uid="{C841E463-39F7-4988-BA21-1E091AF496A9}"/>
    <cellStyle name="Percent 3 5 2" xfId="1170" xr:uid="{283EE902-0FF6-427D-857D-FC432E9DE5F4}"/>
    <cellStyle name="Percent 3 5 3" xfId="2258" xr:uid="{CF1B15A8-7A75-4420-922E-0535967EEED3}"/>
    <cellStyle name="Percent 3 5 4" xfId="41724" xr:uid="{153738F4-6CA3-46C4-8DB7-276604148538}"/>
    <cellStyle name="Percent 3 6" xfId="1016" xr:uid="{9FBB7A21-9D76-43C2-A3C2-362009C035BD}"/>
    <cellStyle name="Percent 3 6 2" xfId="2259" xr:uid="{D107EC74-601B-4C23-99C9-090A4B5EB764}"/>
    <cellStyle name="Percent 3 7" xfId="15233" xr:uid="{B7AC10AA-42AB-4D7A-B3A5-29FE7DE7ABB5}"/>
    <cellStyle name="Percent 3 7 2" xfId="36055" xr:uid="{497BB1D8-E944-4EDA-93A1-6F7CE029E849}"/>
    <cellStyle name="Percent 3 7 3" xfId="38187" xr:uid="{C520655A-40EE-40E4-8F87-66AB669D6DFD}"/>
    <cellStyle name="Percent 3 7 4" xfId="39311" xr:uid="{1C268402-726F-4A98-8B27-204CBE72D471}"/>
    <cellStyle name="Percent 3 7 5" xfId="40428" xr:uid="{E08647F6-5D62-45BD-B41E-13A63038A8DB}"/>
    <cellStyle name="Percent 3 7 6" xfId="41545" xr:uid="{6AB1B27E-45ED-4A89-9A53-858BD9B4A384}"/>
    <cellStyle name="Percent 3 8" xfId="15597" xr:uid="{23753707-6B57-4E6C-9268-80A54F441807}"/>
    <cellStyle name="Percent 3 9" xfId="2253" xr:uid="{1F972B1E-7F95-4CC6-8FCD-D324CF83040D}"/>
    <cellStyle name="Percent 30" xfId="1215" xr:uid="{CE0779A9-FABC-4709-988A-1B05D868C665}"/>
    <cellStyle name="Percent 31" xfId="41763" xr:uid="{934E393D-EAB3-4441-A6D8-870CA3AF2AAD}"/>
    <cellStyle name="Percent 32" xfId="41771" xr:uid="{E9F4E8CF-5A27-4647-9C15-C7CE4DDC4D12}"/>
    <cellStyle name="Percent 33" xfId="41819" xr:uid="{DFDEAD23-E585-4AFD-B6F6-CCCFB3B1533A}"/>
    <cellStyle name="Percent 34" xfId="42344" xr:uid="{997D5FA7-EBC2-49D0-8355-1A34ECCFF59D}"/>
    <cellStyle name="Percent 35" xfId="42349" xr:uid="{24839BD0-BC75-4722-B165-3FCE4C9BE68B}"/>
    <cellStyle name="Percent 36" xfId="46976" xr:uid="{2EEE98AB-A07F-4CAB-8455-D8087F6558EF}"/>
    <cellStyle name="Percent 37" xfId="47015" xr:uid="{BF68D2D7-4A13-4A81-86C0-13D557C4C569}"/>
    <cellStyle name="Percent 38" xfId="69" xr:uid="{76E88D14-D750-454B-B71F-8AFC775A87E4}"/>
    <cellStyle name="Percent 4" xfId="113" xr:uid="{C5637CC7-AFF7-49AB-9D9D-41ADF2D36145}"/>
    <cellStyle name="Percent 4 10" xfId="198" xr:uid="{D731045A-B75B-4FC4-98CD-9D9F25D24049}"/>
    <cellStyle name="Percent 4 11" xfId="42745" xr:uid="{D6C0F1CB-8220-4491-9C6F-AB956980DE5A}"/>
    <cellStyle name="Percent 4 2" xfId="887" xr:uid="{58778B3E-190D-492C-AB19-08CFB786EC49}"/>
    <cellStyle name="Percent 4 2 2" xfId="1101" xr:uid="{52BE636A-17DC-400F-A555-219B22AF793A}"/>
    <cellStyle name="Percent 4 2 2 2" xfId="13791" xr:uid="{8ABCE963-686B-4218-9C6C-9C7E40EC748A}"/>
    <cellStyle name="Percent 4 2 3" xfId="2261" xr:uid="{FD53C36D-0A52-4271-8D24-CD37F551ED53}"/>
    <cellStyle name="Percent 4 2 4" xfId="41661" xr:uid="{57119986-AE53-4E6C-894E-AC6DBE040098}"/>
    <cellStyle name="Percent 4 2 5" xfId="42437" xr:uid="{E8D59E8D-D6B0-4EE5-A477-3DDEDF4B4776}"/>
    <cellStyle name="Percent 4 2 6" xfId="43977" xr:uid="{DF840246-EA90-42BB-85B6-568BBA4E1715}"/>
    <cellStyle name="Percent 4 3" xfId="944" xr:uid="{93C5B899-C9D2-4AF4-A8C1-37950F6BAFC2}"/>
    <cellStyle name="Percent 4 3 2" xfId="1158" xr:uid="{77591B8D-BC42-454D-BE1D-0556F4B5F6A9}"/>
    <cellStyle name="Percent 4 3 2 2" xfId="14459" xr:uid="{A07DC726-2276-4659-A94B-CF6D3FF1326A}"/>
    <cellStyle name="Percent 4 3 3" xfId="2262" xr:uid="{5830A54C-A00B-484F-A7D5-2D0F62E7DC72}"/>
    <cellStyle name="Percent 4 3 4" xfId="41713" xr:uid="{284E3EFF-6D51-45E4-8B0C-10B220B44A24}"/>
    <cellStyle name="Percent 4 3 5" xfId="43942" xr:uid="{7BDECF7E-6417-496C-8ACF-798E336823AC}"/>
    <cellStyle name="Percent 4 4" xfId="992" xr:uid="{C9836094-925C-491C-9042-30F35C57152E}"/>
    <cellStyle name="Percent 4 4 2" xfId="1207" xr:uid="{4C17A517-5545-4BE4-9A1C-D00B843C3972}"/>
    <cellStyle name="Percent 4 4 3" xfId="2263" xr:uid="{6782B956-3251-47FC-921E-71D53C37763E}"/>
    <cellStyle name="Percent 4 4 4" xfId="41757" xr:uid="{0255FEF0-061C-4E12-A1AD-DC73BAAE5F11}"/>
    <cellStyle name="Percent 4 5" xfId="1045" xr:uid="{C6FD6B3D-F05E-47E6-BA4A-3D11A4C39F7F}"/>
    <cellStyle name="Percent 4 5 2" xfId="13790" xr:uid="{3234F8C6-A785-4783-B324-8565A3A84B06}"/>
    <cellStyle name="Percent 4 6" xfId="14827" xr:uid="{51648D48-8256-4015-8656-C1CE1DD6751E}"/>
    <cellStyle name="Percent 4 7" xfId="2260" xr:uid="{B9651987-C9D2-4387-8654-9A594D0211B0}"/>
    <cellStyle name="Percent 4 8" xfId="41612" xr:uid="{2F14ECA1-165D-487D-87DF-B2C1435855D4}"/>
    <cellStyle name="Percent 4 9" xfId="829" xr:uid="{1B278D1E-437A-4CF1-9C46-5C54016BD415}"/>
    <cellStyle name="Percent 5" xfId="209" xr:uid="{2957A387-CF29-42DA-94E5-A375D049B685}"/>
    <cellStyle name="Percent 5 2" xfId="1108" xr:uid="{55AF4A25-A2E8-4500-85E2-D0A32EADEC1C}"/>
    <cellStyle name="Percent 5 2 2" xfId="13793" xr:uid="{2800FD52-D1F9-446E-92FE-E766F48FC0B7}"/>
    <cellStyle name="Percent 5 2 3" xfId="2265" xr:uid="{4A5F1760-6F96-4DF8-8A12-C736BC54554E}"/>
    <cellStyle name="Percent 5 3" xfId="2266" xr:uid="{D6322CA2-1539-408C-9B48-2B368C199CD2}"/>
    <cellStyle name="Percent 5 4" xfId="13792" xr:uid="{7BC41F6C-EF74-423A-AD67-CD8132F5E605}"/>
    <cellStyle name="Percent 5 5" xfId="2264" xr:uid="{4ABB8FC3-E98D-4489-A612-59D20C8D6F59}"/>
    <cellStyle name="Percent 5 6" xfId="41668" xr:uid="{B773C96C-31AE-4F49-AB4B-10266246BB00}"/>
    <cellStyle name="Percent 5 7" xfId="894" xr:uid="{E3884FA8-8BA8-47A1-9D60-43B02EFCD8A1}"/>
    <cellStyle name="Percent 5 8" xfId="47027" xr:uid="{DE20B4B3-2ECC-4642-9C91-859EA6226319}"/>
    <cellStyle name="Percent 6" xfId="995" xr:uid="{F13DE0D5-1859-4EDE-AFB8-78533E0B66E2}"/>
    <cellStyle name="Percent 6 2" xfId="1210" xr:uid="{C2E18BDF-814D-4581-95EE-37A6EAECBF93}"/>
    <cellStyle name="Percent 6 2 2" xfId="14460" xr:uid="{F1A51F1F-5F0D-440D-AFD2-DF3FC842E493}"/>
    <cellStyle name="Percent 6 2 3" xfId="2268" xr:uid="{BA9C0896-EA3C-4CAF-B599-BAE7A99A9916}"/>
    <cellStyle name="Percent 6 3" xfId="2269" xr:uid="{C70F9A50-16D7-4EAB-B00C-1F3496881927}"/>
    <cellStyle name="Percent 6 4" xfId="13794" xr:uid="{D62A516D-B47E-448D-AF3A-D5D8AFA6AE6E}"/>
    <cellStyle name="Percent 6 5" xfId="2267" xr:uid="{81FB2200-AB49-450C-8748-AE8DF54330A5}"/>
    <cellStyle name="Percent 6 6" xfId="41760" xr:uid="{6F111016-C7F8-48DA-A2AE-1B84561932ED}"/>
    <cellStyle name="Percent 7" xfId="2270" xr:uid="{79A756B8-584C-4C82-8B77-93E991D4F7F6}"/>
    <cellStyle name="Percent 7 2" xfId="13795" xr:uid="{0B9593A0-F682-4618-A529-BC80CFFE7CDC}"/>
    <cellStyle name="Percent 7 2 2" xfId="47061" xr:uid="{D768A831-5121-448C-8E89-AA07F99F38BF}"/>
    <cellStyle name="Percent 7 3" xfId="47016" xr:uid="{839F20A9-A1EF-4327-8176-906A43EC30E8}"/>
    <cellStyle name="Percent 8" xfId="2271" xr:uid="{A8D93057-C598-4720-8D79-67E10D99C7CD}"/>
    <cellStyle name="Percent 8 2" xfId="13796" xr:uid="{3103AF1B-B0A2-42F5-A9CA-48465F5183F9}"/>
    <cellStyle name="Percent 9" xfId="2272" xr:uid="{DC9F5189-F5E5-42EF-B6B5-9E7C9E9E6D26}"/>
    <cellStyle name="Percent 9 2" xfId="13798" xr:uid="{1D639541-E3AE-4C7F-996B-86343C1D692A}"/>
    <cellStyle name="Percent 9 3" xfId="13797" xr:uid="{3A701ED5-751E-4291-B210-041E6D948B2C}"/>
    <cellStyle name="PLAN" xfId="13799" xr:uid="{D0832902-164A-4FC4-83C5-E71BB950D9B2}"/>
    <cellStyle name="PrePop Currency (0)" xfId="2273" xr:uid="{B3128179-5F8F-42B5-84D5-170C9700E3E2}"/>
    <cellStyle name="PrePop Currency (0) 2" xfId="2274" xr:uid="{E4126F66-A44C-42BB-AE67-C524D807F5F1}"/>
    <cellStyle name="PrePop Currency (0) 2 2" xfId="13800" xr:uid="{3F02F980-B0A6-432F-A921-1E67AFD83DF8}"/>
    <cellStyle name="PrePop Currency (0) 3" xfId="2275" xr:uid="{AF2EF08F-4664-429C-AC52-21F56E653E55}"/>
    <cellStyle name="PrePop Currency (0) 3 2" xfId="13801" xr:uid="{CBF10F3A-2DED-4078-9390-D20DEC08BD8D}"/>
    <cellStyle name="PrePop Currency (0) 4" xfId="2276" xr:uid="{DAD54A2C-29FB-4205-8E9A-B2A25DFEE56D}"/>
    <cellStyle name="PrePop Currency (0) 4 2" xfId="13803" xr:uid="{E69151EC-445D-4876-8DBA-997A0074BAA9}"/>
    <cellStyle name="PrePop Currency (0) 4 3" xfId="13802" xr:uid="{1BAE716B-ACA5-422F-9F21-96CDA9CC3A73}"/>
    <cellStyle name="PrePop Currency (0) 5" xfId="2277" xr:uid="{EBF8B935-DD79-43EA-8247-975976E53C3F}"/>
    <cellStyle name="PrePop Currency (0)_FS with adjust_MAR09_TMP" xfId="13804" xr:uid="{C7E0805E-C811-41CB-B7A9-E48A95BDBF89}"/>
    <cellStyle name="PrePop Currency (2)" xfId="2278" xr:uid="{8AD21A18-1A1B-4C12-BE75-80EC59E63542}"/>
    <cellStyle name="PrePop Currency (2) 2" xfId="2279" xr:uid="{B4AE3732-8E8D-4BCD-A18F-AEAEA6ADDC7C}"/>
    <cellStyle name="PrePop Currency (2) 3" xfId="2280" xr:uid="{98E0B155-9D75-4ACB-9818-1CA11C7D53FD}"/>
    <cellStyle name="PrePop Currency (2) 4" xfId="2281" xr:uid="{51EA4125-ECDD-475D-900F-4EC7F4A72302}"/>
    <cellStyle name="PrePop Currency (2) 5" xfId="2282" xr:uid="{3870AF6F-86B5-4809-AF6B-1E47ED2D02F3}"/>
    <cellStyle name="PrePop Units (0)" xfId="2283" xr:uid="{D94519A7-4E94-4B40-BC01-500DC37F5DA0}"/>
    <cellStyle name="PrePop Units (0) 2" xfId="2284" xr:uid="{68E1F685-44CE-4194-A687-F32443173610}"/>
    <cellStyle name="PrePop Units (0) 2 2" xfId="13805" xr:uid="{253B2EC2-645F-4945-94DE-19F3A26A5499}"/>
    <cellStyle name="PrePop Units (0) 3" xfId="2285" xr:uid="{0F075899-85CF-4BC1-A19E-2953BC4E8FFE}"/>
    <cellStyle name="PrePop Units (0) 3 2" xfId="13806" xr:uid="{CF56F7F6-2ECB-45CD-B139-11BD87B475E6}"/>
    <cellStyle name="PrePop Units (0) 4" xfId="2286" xr:uid="{DBB3DC50-43BC-456C-A048-6D89478DD030}"/>
    <cellStyle name="PrePop Units (0) 4 2" xfId="13808" xr:uid="{A066A0E5-E0F4-4FE6-BEE7-955FF395920E}"/>
    <cellStyle name="PrePop Units (0) 4 3" xfId="13807" xr:uid="{6F6BBD05-A8C0-4083-B3A8-B87C24015C4F}"/>
    <cellStyle name="PrePop Units (0) 5" xfId="2287" xr:uid="{34DF84FE-1386-4417-B083-9515A22A07E2}"/>
    <cellStyle name="PrePop Units (0)_FS with adjust_MAR09_TMP" xfId="13809" xr:uid="{0C981C29-3A99-48F2-8A79-4B30D7A3126D}"/>
    <cellStyle name="PrePop Units (1)" xfId="2288" xr:uid="{127E9F31-10F2-49D1-BFC2-806A75E6EA67}"/>
    <cellStyle name="PrePop Units (1) 2" xfId="2289" xr:uid="{E85DF3D9-1ED5-4723-979E-39C8C75392FF}"/>
    <cellStyle name="PrePop Units (1) 2 2" xfId="13811" xr:uid="{566C3DED-F896-43CE-AB68-80FF514098F2}"/>
    <cellStyle name="PrePop Units (1) 3" xfId="2290" xr:uid="{4AEDA12B-FFDC-42A1-B822-772F70E1BAC9}"/>
    <cellStyle name="PrePop Units (1) 4" xfId="2291" xr:uid="{F289B14B-CDF6-4BEA-B907-A5D0CF57216B}"/>
    <cellStyle name="PrePop Units (1) 5" xfId="2292" xr:uid="{EAA499BE-887B-452E-A52A-1B4946F9CD4F}"/>
    <cellStyle name="PrePop Units (1) 6" xfId="13810" xr:uid="{FC2E23DE-8B41-4FF9-9C8A-85473A9AE9DF}"/>
    <cellStyle name="PrePop Units (2)" xfId="2293" xr:uid="{493EA5E6-63BF-4BD7-89D8-F063C9C389C9}"/>
    <cellStyle name="PrePop Units (2) 2" xfId="2294" xr:uid="{5C101EC5-813A-47C1-B4EB-57FB02A07BDC}"/>
    <cellStyle name="PrePop Units (2) 3" xfId="2295" xr:uid="{A489FFCC-24FE-4194-9A7A-A6FB77F36F2A}"/>
    <cellStyle name="PrePop Units (2) 4" xfId="2296" xr:uid="{FA02FDCA-98A2-45F8-9BCD-53C3ADEE5623}"/>
    <cellStyle name="PrePop Units (2) 5" xfId="2297" xr:uid="{A646F53F-71D4-4147-9DFA-739A4170A874}"/>
    <cellStyle name="price" xfId="13812" xr:uid="{8C0AEE06-54B6-4B12-A5FC-1D5B047A83B1}"/>
    <cellStyle name="pricing" xfId="13813" xr:uid="{6423F7FA-A521-43C3-979E-F7AF785E8483}"/>
    <cellStyle name="Product" xfId="2298" xr:uid="{10870C66-895C-48EE-9D4B-80A5A1CA5718}"/>
    <cellStyle name="Product 2" xfId="2299" xr:uid="{7A73125D-50B5-42ED-B4AB-D2435447FDF5}"/>
    <cellStyle name="Product 2 2" xfId="2300" xr:uid="{FC6231C0-D582-4BD4-ADE6-646433FCB3A9}"/>
    <cellStyle name="Product 2 2 2" xfId="26010" xr:uid="{D167140E-7719-4254-944E-563FD214FC3D}"/>
    <cellStyle name="Product 2 3" xfId="26009" xr:uid="{52D285B9-9214-492A-9A7B-61753B4C7D71}"/>
    <cellStyle name="Product 3" xfId="2301" xr:uid="{D76855DB-0858-46A5-BFE2-EE1935A0ECF2}"/>
    <cellStyle name="Product 3 2" xfId="26011" xr:uid="{D2F642EA-67B1-443B-80F3-313E2D238A0E}"/>
    <cellStyle name="Product 4" xfId="2302" xr:uid="{130D8B32-5EF2-4DC6-9B63-74A337B49CDD}"/>
    <cellStyle name="Product 4 2" xfId="26012" xr:uid="{2C856860-A29D-4D0A-9784-024AD0C7046A}"/>
    <cellStyle name="Product 5" xfId="2303" xr:uid="{B2AA5B72-3C7C-4396-89F9-E23526CCB5F4}"/>
    <cellStyle name="Product 5 2" xfId="26013" xr:uid="{2400D6F4-9581-472E-9E46-341453ACBFEF}"/>
    <cellStyle name="Product 6" xfId="26008" xr:uid="{CE0BAE6E-6D3C-42F4-8F96-F8EECCB3A9B7}"/>
    <cellStyle name="PSChar" xfId="13814" xr:uid="{ABBE2D99-03C3-4BCA-B17A-EF2A68DF3543}"/>
    <cellStyle name="pwstyle" xfId="5" xr:uid="{00000000-0005-0000-0000-000005000000}"/>
    <cellStyle name="Quantity" xfId="2304" xr:uid="{4A62F5DA-00A2-4F72-8B03-3CD20AF5A79D}"/>
    <cellStyle name="Quantity 2" xfId="2305" xr:uid="{324AF8D2-1810-43FF-8413-01F17A761838}"/>
    <cellStyle name="Quantity 2 2" xfId="2306" xr:uid="{8AAE09ED-58B4-45BA-8E0B-313F6ED85B7E}"/>
    <cellStyle name="Quantity 3" xfId="2307" xr:uid="{6BAD012E-B286-42F2-98AC-0D7B0E08BFDC}"/>
    <cellStyle name="Quantity 3 2" xfId="2308" xr:uid="{597D7EB9-EBDB-4558-90E4-4F92A946AACA}"/>
    <cellStyle name="Quantity 4" xfId="2309" xr:uid="{59CBFE84-BDC5-4BB3-908F-8487D77C27D7}"/>
    <cellStyle name="Quantity 4 2" xfId="2310" xr:uid="{D6252F81-D7AA-43BD-9EF8-D784AF59E831}"/>
    <cellStyle name="Quantity 5" xfId="2311" xr:uid="{03923075-A8DD-4633-B5A2-BFE1CC131587}"/>
    <cellStyle name="Quantity 5 2" xfId="2312" xr:uid="{25DEFA8D-25AE-4085-BCA4-7C21A521D1B1}"/>
    <cellStyle name="Quantity 6" xfId="2313" xr:uid="{439E912D-F2D2-4ABD-B775-FA53322CE804}"/>
    <cellStyle name="regstoresfromspecstores" xfId="13815" xr:uid="{868D834B-D64F-4B3F-8FAD-5B289ABF554E}"/>
    <cellStyle name="revised" xfId="13816" xr:uid="{15CD8542-FC63-4779-84B6-0E68C7D7E39E}"/>
    <cellStyle name="RevList" xfId="2314" xr:uid="{39A70DD4-0B3C-4923-9BAC-4AD1B28C3A6A}"/>
    <cellStyle name="RevList 2" xfId="2315" xr:uid="{51E61B30-0D9E-4B95-B189-1CAA2F5BA0C7}"/>
    <cellStyle name="RevList 3" xfId="2316" xr:uid="{D3D651F7-107B-45C1-A883-1BD69A91AAFC}"/>
    <cellStyle name="RevList 4" xfId="2317" xr:uid="{357C35EE-375E-4452-BC43-DE7EAF7D4CD0}"/>
    <cellStyle name="RevList 5" xfId="13817" xr:uid="{89E53088-6D5A-4BFC-8FC1-44B7501F7F6A}"/>
    <cellStyle name="Salomon Logo" xfId="2318" xr:uid="{DDBA92E2-FA2F-4E2B-9D7E-B5126AB7E8E8}"/>
    <cellStyle name="Salomon Logo 2" xfId="2319" xr:uid="{16C1D026-8887-4ADE-9B19-94335354A6C0}"/>
    <cellStyle name="Salomon Logo 2 2" xfId="39594" xr:uid="{05A766A6-6133-4E6D-8E07-8E435F33FD08}"/>
    <cellStyle name="Salomon Logo 3" xfId="2320" xr:uid="{6CC08286-EB2A-460A-9168-F3B5F6CEEA2D}"/>
    <cellStyle name="Salomon Logo 3 2" xfId="39595" xr:uid="{8F877F1D-87E2-43D4-8C4B-ED704EC74568}"/>
    <cellStyle name="Salomon Logo 4" xfId="2321" xr:uid="{D942571A-F9EA-4D6D-8DBC-169E16793F0E}"/>
    <cellStyle name="Salomon Logo 4 2" xfId="39596" xr:uid="{E4B953DD-9DAB-4CCA-85BB-5F5B910292CE}"/>
    <cellStyle name="Salomon Logo 5" xfId="39593" xr:uid="{D1B5E868-F816-4FF2-848B-AE739C03AA3E}"/>
    <cellStyle name="SAPBEXaggData" xfId="1277" xr:uid="{A86A9013-5DD4-48EC-8215-EC19E0F9FAA4}"/>
    <cellStyle name="SAPBEXaggData 10" xfId="3514" xr:uid="{EC0D11FB-3B0A-4E6D-BB7C-0F2F2B233448}"/>
    <cellStyle name="SAPBEXaggData 10 2" xfId="8737" xr:uid="{2419849B-93EE-4A45-BDAE-51AF136A1200}"/>
    <cellStyle name="SAPBEXaggData 10 2 2" xfId="31221" xr:uid="{94821532-52D6-49CB-BFD7-75FBA062E0A5}"/>
    <cellStyle name="SAPBEXaggData 10 2 3" xfId="20929" xr:uid="{DF8E4249-AFD2-4DC1-AD75-F9E102AE514F}"/>
    <cellStyle name="SAPBEXaggData 10 3" xfId="26791" xr:uid="{1815B768-C8E2-4CDA-BE22-98F2852E3405}"/>
    <cellStyle name="SAPBEXaggData 10 4" xfId="16421" xr:uid="{F5689456-BD6B-4FC2-B9CF-C65AD465CC0D}"/>
    <cellStyle name="SAPBEXaggData 11" xfId="5282" xr:uid="{06DF88CC-5F6D-4F05-A874-4522C505D45A}"/>
    <cellStyle name="SAPBEXaggData 11 2" xfId="10149" xr:uid="{CE386D73-6187-40A9-A806-07073E734FB3}"/>
    <cellStyle name="SAPBEXaggData 11 2 2" xfId="32388" xr:uid="{43417065-022C-4AFD-9EC7-B3330CA69BE2}"/>
    <cellStyle name="SAPBEXaggData 11 2 3" xfId="22130" xr:uid="{CEF56545-CE43-4C93-8B23-B442A09A30C8}"/>
    <cellStyle name="SAPBEXaggData 11 3" xfId="28129" xr:uid="{25284ED6-4A31-426E-9C6F-12FD27273B68}"/>
    <cellStyle name="SAPBEXaggData 11 4" xfId="17822" xr:uid="{EA371896-D8E8-4F97-B932-48E30F125932}"/>
    <cellStyle name="SAPBEXaggData 12" xfId="3753" xr:uid="{C3F11F36-88C4-435A-A439-93414A7DF9DB}"/>
    <cellStyle name="SAPBEXaggData 12 2" xfId="8939" xr:uid="{307D0E9A-1871-4BE1-980E-27E123F438BF}"/>
    <cellStyle name="SAPBEXaggData 12 2 2" xfId="31370" xr:uid="{F1446D27-FE39-425A-9FA8-59C11DF654D1}"/>
    <cellStyle name="SAPBEXaggData 12 2 3" xfId="21105" xr:uid="{787C0F20-773C-4EED-A920-976FA4A3E6B3}"/>
    <cellStyle name="SAPBEXaggData 12 3" xfId="26952" xr:uid="{5E7EBD55-1AFA-4300-A497-E8613379BEE8}"/>
    <cellStyle name="SAPBEXaggData 12 4" xfId="16617" xr:uid="{3C90059D-326B-4AD5-A742-7EAD747DF4EF}"/>
    <cellStyle name="SAPBEXaggData 13" xfId="7815" xr:uid="{9FA4E6ED-0BC7-4F1C-AAE5-53A146BD2AA4}"/>
    <cellStyle name="SAPBEXaggData 13 2" xfId="12430" xr:uid="{1152A28E-671A-408E-938D-8B20C43AFE90}"/>
    <cellStyle name="SAPBEXaggData 13 2 2" xfId="34419" xr:uid="{DBFFDC3F-8B47-4E49-9645-B7B004E11617}"/>
    <cellStyle name="SAPBEXaggData 13 2 3" xfId="24177" xr:uid="{685CA8AA-200B-4C01-B303-D4687CABE75F}"/>
    <cellStyle name="SAPBEXaggData 13 3" xfId="30359" xr:uid="{3EA83375-7FB7-42CB-983A-59783C0E616A}"/>
    <cellStyle name="SAPBEXaggData 13 4" xfId="20074" xr:uid="{68CBFF93-5C78-477F-96EC-09893984E083}"/>
    <cellStyle name="SAPBEXaggData 14" xfId="25713" xr:uid="{8EBC5F86-E96C-4410-B2A0-9744C8C297C1}"/>
    <cellStyle name="SAPBEXaggData 15" xfId="15314" xr:uid="{6E27241D-D06C-4C8A-A7D7-9538A4403E7F}"/>
    <cellStyle name="SAPBEXaggData 2" xfId="2323" xr:uid="{104F9154-B05A-413F-B4A9-D03EF70260DF}"/>
    <cellStyle name="SAPBEXaggData 2 10" xfId="7530" xr:uid="{30100C87-D0F3-459C-BAF8-692ACA3F9D1B}"/>
    <cellStyle name="SAPBEXaggData 2 10 2" xfId="12157" xr:uid="{B30AB2E4-C17F-4500-97FB-AF776D48BE87}"/>
    <cellStyle name="SAPBEXaggData 2 10 2 2" xfId="34172" xr:uid="{5B9C05B5-71E3-4DF4-8081-14695CFD9707}"/>
    <cellStyle name="SAPBEXaggData 2 10 2 3" xfId="23933" xr:uid="{B873EA23-2030-44B8-A9C5-A80A93B59F08}"/>
    <cellStyle name="SAPBEXaggData 2 10 3" xfId="30103" xr:uid="{56B71773-D572-4852-81C2-BCBB0B5E512A}"/>
    <cellStyle name="SAPBEXaggData 2 10 4" xfId="19821" xr:uid="{98685CE1-88F5-4782-B137-41B1BD3BAA5C}"/>
    <cellStyle name="SAPBEXaggData 2 11" xfId="7816" xr:uid="{7584A930-B56B-4EE0-8C16-FB5C801C1539}"/>
    <cellStyle name="SAPBEXaggData 2 11 2" xfId="12431" xr:uid="{CC62FCB0-C017-4539-B408-29BE2F6DD95C}"/>
    <cellStyle name="SAPBEXaggData 2 11 2 2" xfId="34420" xr:uid="{24A14329-8ADF-43DF-90DE-9EE20B0237B4}"/>
    <cellStyle name="SAPBEXaggData 2 11 2 3" xfId="24178" xr:uid="{2E6BC757-0371-43FF-8642-F86E98891364}"/>
    <cellStyle name="SAPBEXaggData 2 11 3" xfId="30360" xr:uid="{3B42DEC5-B365-4BFA-99A6-AE603BF79EAB}"/>
    <cellStyle name="SAPBEXaggData 2 11 4" xfId="20075" xr:uid="{08812F86-276B-45C6-9BE0-BF4140FC0823}"/>
    <cellStyle name="SAPBEXaggData 2 12" xfId="26015" xr:uid="{DD44EB5E-8EB8-4B4D-B6A3-FD19CA87281A}"/>
    <cellStyle name="SAPBEXaggData 2 13" xfId="15599" xr:uid="{D08B157F-E68D-4E5B-8C37-AB3F4A9CCA3C}"/>
    <cellStyle name="SAPBEXaggData 2 2" xfId="2324" xr:uid="{69A98814-D2FE-46C2-8F72-74251054DD32}"/>
    <cellStyle name="SAPBEXaggData 2 2 10" xfId="15600" xr:uid="{31B474EE-8EB6-452C-BFFF-F9A4E8DECAD5}"/>
    <cellStyle name="SAPBEXaggData 2 2 2" xfId="2689" xr:uid="{7FB81A0A-5341-4F53-97B3-324D23EB8ADC}"/>
    <cellStyle name="SAPBEXaggData 2 2 2 10" xfId="4169" xr:uid="{A420625A-68FB-4F84-99E2-563B180D3833}"/>
    <cellStyle name="SAPBEXaggData 2 2 2 10 2" xfId="9238" xr:uid="{19D06C5C-2989-46A0-8BDF-34EA2FD7E209}"/>
    <cellStyle name="SAPBEXaggData 2 2 2 10 2 2" xfId="31546" xr:uid="{B56B4883-F73B-437D-95BC-E71E741467CA}"/>
    <cellStyle name="SAPBEXaggData 2 2 2 10 2 3" xfId="21283" xr:uid="{526A1FDC-7A36-423C-8C43-BD78BD259854}"/>
    <cellStyle name="SAPBEXaggData 2 2 2 10 3" xfId="27212" xr:uid="{F3D96C6E-D271-4445-8BCB-FFCA35BD0CC2}"/>
    <cellStyle name="SAPBEXaggData 2 2 2 10 4" xfId="16878" xr:uid="{E088EA49-952B-46D3-9F5A-CA8850152F5E}"/>
    <cellStyle name="SAPBEXaggData 2 2 2 11" xfId="7968" xr:uid="{446AB42F-0EFD-460E-AECA-AC54CEEEDDA7}"/>
    <cellStyle name="SAPBEXaggData 2 2 2 11 2" xfId="12581" xr:uid="{B0AD4075-2004-48D2-A67D-D70A4E4B0E95}"/>
    <cellStyle name="SAPBEXaggData 2 2 2 11 2 2" xfId="34561" xr:uid="{CFCB0082-5A88-4D9F-B018-8036242EEACD}"/>
    <cellStyle name="SAPBEXaggData 2 2 2 11 2 3" xfId="24321" xr:uid="{5380A3E4-D19E-423E-B25D-645D2D8BABF1}"/>
    <cellStyle name="SAPBEXaggData 2 2 2 11 3" xfId="30512" xr:uid="{E756ACFD-B5D2-408F-9FD4-E124114C70BD}"/>
    <cellStyle name="SAPBEXaggData 2 2 2 11 4" xfId="20226" xr:uid="{B1856A13-C121-4938-B2F2-5C67F05DEB45}"/>
    <cellStyle name="SAPBEXaggData 2 2 2 12" xfId="26164" xr:uid="{1F01A590-AE8F-4E8E-8A8C-67081352383A}"/>
    <cellStyle name="SAPBEXaggData 2 2 2 13" xfId="15748" xr:uid="{CF05E76A-26AF-44E1-90CB-BB0872122CE6}"/>
    <cellStyle name="SAPBEXaggData 2 2 2 2" xfId="4122" xr:uid="{AD819EF2-270F-456B-9DFA-70C525C90174}"/>
    <cellStyle name="SAPBEXaggData 2 2 2 2 2" xfId="9196" xr:uid="{5F606399-A8CE-4E6B-BF75-14F50918D3F4}"/>
    <cellStyle name="SAPBEXaggData 2 2 2 2 2 2" xfId="31505" xr:uid="{CCB639FD-1E72-4F7C-8E3F-8D853BF56CCE}"/>
    <cellStyle name="SAPBEXaggData 2 2 2 2 2 3" xfId="21242" xr:uid="{28FD7102-6967-42C1-91B2-074D82F5F918}"/>
    <cellStyle name="SAPBEXaggData 2 2 2 2 3" xfId="27166" xr:uid="{D2B342E5-1172-49DB-8987-8739B3DE0E9E}"/>
    <cellStyle name="SAPBEXaggData 2 2 2 2 4" xfId="16832" xr:uid="{35FD048C-277D-4998-A80F-73DF1CCF6FEF}"/>
    <cellStyle name="SAPBEXaggData 2 2 2 3" xfId="4578" xr:uid="{0901A7F4-C3DF-4057-9AD1-42625ED082BD}"/>
    <cellStyle name="SAPBEXaggData 2 2 2 3 2" xfId="9591" xr:uid="{8D47A7E2-D618-4E11-9565-2989EF497DE0}"/>
    <cellStyle name="SAPBEXaggData 2 2 2 3 2 2" xfId="31856" xr:uid="{CBAC9AE7-AE68-4365-87FB-B453655D524D}"/>
    <cellStyle name="SAPBEXaggData 2 2 2 3 2 3" xfId="21593" xr:uid="{990C0D27-81E0-47A4-80CB-FED955AB196A}"/>
    <cellStyle name="SAPBEXaggData 2 2 2 3 3" xfId="27572" xr:uid="{9C788E61-57CE-45D1-B685-4498F51D4229}"/>
    <cellStyle name="SAPBEXaggData 2 2 2 3 4" xfId="17238" xr:uid="{E70F0E6F-BFA8-4E5A-AEC4-7CB4D3AEFBC9}"/>
    <cellStyle name="SAPBEXaggData 2 2 2 4" xfId="5135" xr:uid="{2781B4E0-203A-4EDC-9534-0F12A9C6CF6C}"/>
    <cellStyle name="SAPBEXaggData 2 2 2 4 2" xfId="10034" xr:uid="{C67C3F23-4810-4986-964C-5904A3384B47}"/>
    <cellStyle name="SAPBEXaggData 2 2 2 4 2 2" xfId="32280" xr:uid="{A7F11D6A-CDB6-43FC-840E-34C77FB43E9D}"/>
    <cellStyle name="SAPBEXaggData 2 2 2 4 2 3" xfId="22016" xr:uid="{06DC4528-0A6C-4D21-9CC5-AD251B306805}"/>
    <cellStyle name="SAPBEXaggData 2 2 2 4 3" xfId="28016" xr:uid="{1C991962-1765-4E46-A4B7-32E4EDC72E47}"/>
    <cellStyle name="SAPBEXaggData 2 2 2 4 4" xfId="17689" xr:uid="{292FDD8C-FDD7-4B56-B957-C0D465766B57}"/>
    <cellStyle name="SAPBEXaggData 2 2 2 5" xfId="3545" xr:uid="{2398F701-2710-4CB1-94F2-D48AA5BBBE38}"/>
    <cellStyle name="SAPBEXaggData 2 2 2 5 2" xfId="8765" xr:uid="{3DE8E3EF-8422-425F-AD97-CD7B1C4E764C}"/>
    <cellStyle name="SAPBEXaggData 2 2 2 5 2 2" xfId="31243" xr:uid="{E8D658B5-F82D-4F30-B367-E7A13B24734C}"/>
    <cellStyle name="SAPBEXaggData 2 2 2 5 2 3" xfId="20952" xr:uid="{4288C743-153A-47AA-81F8-734261C7ACE2}"/>
    <cellStyle name="SAPBEXaggData 2 2 2 5 3" xfId="26815" xr:uid="{9C54CD79-FA94-48E5-9EC6-9338A4208FEA}"/>
    <cellStyle name="SAPBEXaggData 2 2 2 5 4" xfId="16444" xr:uid="{17EF28D5-8711-483A-A1CD-CF24083C969F}"/>
    <cellStyle name="SAPBEXaggData 2 2 2 6" xfId="4148" xr:uid="{50EDBD21-1B24-49DE-8B6E-13971B8E8F3F}"/>
    <cellStyle name="SAPBEXaggData 2 2 2 6 2" xfId="9220" xr:uid="{985A8BFA-4BA5-4667-9B42-11B51E4BF65A}"/>
    <cellStyle name="SAPBEXaggData 2 2 2 6 2 2" xfId="31529" xr:uid="{B379FF5D-0BBD-4391-9564-231A90BF59C6}"/>
    <cellStyle name="SAPBEXaggData 2 2 2 6 2 3" xfId="21266" xr:uid="{FB0256A7-B416-4BA9-B4E2-6A7BD8C3027B}"/>
    <cellStyle name="SAPBEXaggData 2 2 2 6 3" xfId="27192" xr:uid="{C83D0134-5E11-4310-8465-E26A8D52C41D}"/>
    <cellStyle name="SAPBEXaggData 2 2 2 6 4" xfId="16858" xr:uid="{CB9B5A3B-BE8A-432E-8FA4-7223942B4F27}"/>
    <cellStyle name="SAPBEXaggData 2 2 2 7" xfId="3523" xr:uid="{833F1FA2-D782-49FE-AF94-1D6C9FE3C665}"/>
    <cellStyle name="SAPBEXaggData 2 2 2 7 2" xfId="26795" xr:uid="{991BF175-F89E-4DA7-AF9D-B60E3D0A042D}"/>
    <cellStyle name="SAPBEXaggData 2 2 2 7 3" xfId="16424" xr:uid="{E594CE8D-C818-4D6A-BD7E-77218FBA8EC7}"/>
    <cellStyle name="SAPBEXaggData 2 2 2 8" xfId="6659" xr:uid="{2AD884B2-F6FD-4E19-A176-D8120FD1ADC3}"/>
    <cellStyle name="SAPBEXaggData 2 2 2 8 2" xfId="11389" xr:uid="{3559BEE4-85A9-4AFB-990E-D64C909112D5}"/>
    <cellStyle name="SAPBEXaggData 2 2 2 8 2 2" xfId="33487" xr:uid="{24FE8EE0-BFB8-454F-ACBB-126EEAEEFA08}"/>
    <cellStyle name="SAPBEXaggData 2 2 2 8 2 3" xfId="23241" xr:uid="{69013362-617C-477C-A48B-ED7E097063C9}"/>
    <cellStyle name="SAPBEXaggData 2 2 2 8 3" xfId="29323" xr:uid="{0F53C695-CF43-4324-988A-875D1462B89A}"/>
    <cellStyle name="SAPBEXaggData 2 2 2 8 4" xfId="19031" xr:uid="{357C8F1C-E1F8-4466-B373-83C254FABC6B}"/>
    <cellStyle name="SAPBEXaggData 2 2 2 9" xfId="5823" xr:uid="{90EF28BC-5A88-40C1-8DBD-AEC99518113E}"/>
    <cellStyle name="SAPBEXaggData 2 2 2 9 2" xfId="10608" xr:uid="{E6D88D98-9409-4BA8-9BE9-39F6A18C4A29}"/>
    <cellStyle name="SAPBEXaggData 2 2 2 9 2 2" xfId="32785" xr:uid="{DAC4AD7C-C3C8-4B88-8DCC-A6ACC290870D}"/>
    <cellStyle name="SAPBEXaggData 2 2 2 9 2 3" xfId="22531" xr:uid="{03733C3C-700B-4512-BEF1-5C0D1C1643F5}"/>
    <cellStyle name="SAPBEXaggData 2 2 2 9 3" xfId="28585" xr:uid="{6FA9EF5B-F903-447F-A414-77579370EB16}"/>
    <cellStyle name="SAPBEXaggData 2 2 2 9 4" xfId="18288" xr:uid="{A442FCAD-ECE9-4451-992E-5CC24AE412F6}"/>
    <cellStyle name="SAPBEXaggData 2 2 3" xfId="3017" xr:uid="{058B7816-EA65-49E7-8C0E-82BD803861F7}"/>
    <cellStyle name="SAPBEXaggData 2 2 3 10" xfId="6424" xr:uid="{83A03D1B-DDF3-4631-B5D1-6671FF03485E}"/>
    <cellStyle name="SAPBEXaggData 2 2 3 10 2" xfId="11166" xr:uid="{9CD9B976-1D9B-4979-9D6E-8D35696AB5E9}"/>
    <cellStyle name="SAPBEXaggData 2 2 3 10 2 2" xfId="33293" xr:uid="{12158F92-2014-4963-8143-E0EA5980953B}"/>
    <cellStyle name="SAPBEXaggData 2 2 3 10 2 3" xfId="23046" xr:uid="{8D38FCC9-CCB0-4E78-A2E4-EB4D069E763E}"/>
    <cellStyle name="SAPBEXaggData 2 2 3 10 3" xfId="29120" xr:uid="{5641C986-4F41-41B6-9588-29E9E26362C6}"/>
    <cellStyle name="SAPBEXaggData 2 2 3 10 4" xfId="18827" xr:uid="{08F90224-1D75-432C-9CE2-5C9352ADA978}"/>
    <cellStyle name="SAPBEXaggData 2 2 3 11" xfId="8225" xr:uid="{5BF9CCD7-6744-4D40-874C-87D436932304}"/>
    <cellStyle name="SAPBEXaggData 2 2 3 11 2" xfId="12838" xr:uid="{6CF7AB5F-B74D-48E1-A046-9627C3611A6F}"/>
    <cellStyle name="SAPBEXaggData 2 2 3 11 2 2" xfId="34757" xr:uid="{57258A68-9C56-4C54-9E4E-D8A9D8B7AE16}"/>
    <cellStyle name="SAPBEXaggData 2 2 3 11 2 3" xfId="24529" xr:uid="{158CDA90-B940-4A7C-A5BB-1A4C09918C76}"/>
    <cellStyle name="SAPBEXaggData 2 2 3 11 3" xfId="30769" xr:uid="{53D08F17-3CC6-4706-AA0E-6BE7231329F8}"/>
    <cellStyle name="SAPBEXaggData 2 2 3 11 4" xfId="20483" xr:uid="{1F8E857E-8976-43A9-81C8-E91FA860B266}"/>
    <cellStyle name="SAPBEXaggData 2 2 3 12" xfId="26379" xr:uid="{67B6B097-0FF7-4182-BD2E-B21D56D3EEF9}"/>
    <cellStyle name="SAPBEXaggData 2 2 3 13" xfId="15971" xr:uid="{FFDEA1B1-8B07-422B-B84B-94C5AF1741F2}"/>
    <cellStyle name="SAPBEXaggData 2 2 3 2" xfId="4123" xr:uid="{02491F51-1D55-45E1-8F93-D46A4A19403B}"/>
    <cellStyle name="SAPBEXaggData 2 2 3 2 2" xfId="9197" xr:uid="{2716FD00-4581-4329-86A6-F1DF876BDA79}"/>
    <cellStyle name="SAPBEXaggData 2 2 3 2 2 2" xfId="31506" xr:uid="{1054982B-83C5-4BDD-8014-D6518D5C9911}"/>
    <cellStyle name="SAPBEXaggData 2 2 3 2 2 3" xfId="21243" xr:uid="{8F869B9B-F83A-4F69-8B87-79333DA0A6A5}"/>
    <cellStyle name="SAPBEXaggData 2 2 3 2 3" xfId="27167" xr:uid="{39ED45E1-7817-48B4-9A3F-4DA02AFE6EFB}"/>
    <cellStyle name="SAPBEXaggData 2 2 3 2 4" xfId="16833" xr:uid="{6493B522-164C-4606-8B99-928203D632BF}"/>
    <cellStyle name="SAPBEXaggData 2 2 3 3" xfId="4892" xr:uid="{6FF6D90E-377A-4258-A0FE-5842DA03FA70}"/>
    <cellStyle name="SAPBEXaggData 2 2 3 3 2" xfId="9821" xr:uid="{5450E007-2847-440F-AFA4-02B3227B4BAE}"/>
    <cellStyle name="SAPBEXaggData 2 2 3 3 2 2" xfId="32069" xr:uid="{251B1ED3-2490-4E05-9B41-7CC1A64E3B73}"/>
    <cellStyle name="SAPBEXaggData 2 2 3 3 2 3" xfId="21804" xr:uid="{1CA702A5-D250-486B-A9E5-7F338EC01803}"/>
    <cellStyle name="SAPBEXaggData 2 2 3 3 3" xfId="27788" xr:uid="{1A095D26-52A9-4A41-B950-2EB1CD17B5D8}"/>
    <cellStyle name="SAPBEXaggData 2 2 3 3 4" xfId="17459" xr:uid="{74BA4757-CF1A-4D8B-B4B9-2AE2303D3FB3}"/>
    <cellStyle name="SAPBEXaggData 2 2 3 4" xfId="5402" xr:uid="{D06D2020-7271-41DC-ABA7-DCA3B486D1E8}"/>
    <cellStyle name="SAPBEXaggData 2 2 3 4 2" xfId="10256" xr:uid="{E6820F75-3B88-4C5F-9616-5FDBEA1A94F2}"/>
    <cellStyle name="SAPBEXaggData 2 2 3 4 2 2" xfId="32491" xr:uid="{B9BDF8A0-2683-4368-9267-3F63E7410237}"/>
    <cellStyle name="SAPBEXaggData 2 2 3 4 2 3" xfId="22237" xr:uid="{43301AE4-8A9C-497C-9550-E4F4848ADEAF}"/>
    <cellStyle name="SAPBEXaggData 2 2 3 4 3" xfId="28227" xr:uid="{7AAC4263-565C-4AAC-88F0-ED3888195DAE}"/>
    <cellStyle name="SAPBEXaggData 2 2 3 4 4" xfId="17929" xr:uid="{DD949204-9315-49D5-B7C4-95E29166D402}"/>
    <cellStyle name="SAPBEXaggData 2 2 3 5" xfId="6029" xr:uid="{DE620C9A-7C51-4BCA-B047-176B6E18E286}"/>
    <cellStyle name="SAPBEXaggData 2 2 3 5 2" xfId="10794" xr:uid="{81F198C4-09EF-467D-90F1-80C87657D10E}"/>
    <cellStyle name="SAPBEXaggData 2 2 3 5 2 2" xfId="32950" xr:uid="{52BE7800-EAF6-403B-931A-60877884B2B5}"/>
    <cellStyle name="SAPBEXaggData 2 2 3 5 2 3" xfId="22700" xr:uid="{45105751-FCC3-4F43-807A-218282CBA99C}"/>
    <cellStyle name="SAPBEXaggData 2 2 3 5 3" xfId="28760" xr:uid="{A396C02E-284B-47FC-AE6F-E64A634EA40C}"/>
    <cellStyle name="SAPBEXaggData 2 2 3 5 4" xfId="18463" xr:uid="{4BDB0CF0-3F10-407A-9F6D-BC09CCB58FBF}"/>
    <cellStyle name="SAPBEXaggData 2 2 3 6" xfId="6410" xr:uid="{135EECF5-BCFD-48C0-BB70-ACC1322AA452}"/>
    <cellStyle name="SAPBEXaggData 2 2 3 6 2" xfId="11152" xr:uid="{C398E4CE-608E-4E83-A183-85B333F79368}"/>
    <cellStyle name="SAPBEXaggData 2 2 3 6 2 2" xfId="33279" xr:uid="{AA3994D8-CCD6-4273-906E-173E944B7D3F}"/>
    <cellStyle name="SAPBEXaggData 2 2 3 6 2 3" xfId="23032" xr:uid="{B68BC6C1-221D-43B0-86F8-5A86EC8371B9}"/>
    <cellStyle name="SAPBEXaggData 2 2 3 6 3" xfId="29106" xr:uid="{0B81087A-F074-4AA1-9F64-54ED8C7ECD8D}"/>
    <cellStyle name="SAPBEXaggData 2 2 3 6 4" xfId="18813" xr:uid="{99B6A5B2-BD0D-40C6-A50D-C784221FE362}"/>
    <cellStyle name="SAPBEXaggData 2 2 3 7" xfId="4016" xr:uid="{A706015C-A074-4B21-8183-1C8EC55156C0}"/>
    <cellStyle name="SAPBEXaggData 2 2 3 7 2" xfId="27079" xr:uid="{29A7DE1C-3FB4-4B86-868B-06B63ECD7F05}"/>
    <cellStyle name="SAPBEXaggData 2 2 3 7 3" xfId="16746" xr:uid="{7D7C3CFF-403D-43C7-9F10-0DA2BAEAC452}"/>
    <cellStyle name="SAPBEXaggData 2 2 3 8" xfId="7017" xr:uid="{D27FDD72-623C-4521-9FE2-D6E7F3E5FE3E}"/>
    <cellStyle name="SAPBEXaggData 2 2 3 8 2" xfId="11649" xr:uid="{A35EB099-1D4B-4EC4-99FA-7332B7B33FEF}"/>
    <cellStyle name="SAPBEXaggData 2 2 3 8 2 2" xfId="33703" xr:uid="{B5202AE5-F1E5-4697-9CF8-6BF71084382D}"/>
    <cellStyle name="SAPBEXaggData 2 2 3 8 2 3" xfId="23462" xr:uid="{9F160AC0-9939-495B-99F8-7D9BF3104689}"/>
    <cellStyle name="SAPBEXaggData 2 2 3 8 3" xfId="29636" xr:uid="{C04B433C-7E9E-4DDB-879A-5FED05B2964E}"/>
    <cellStyle name="SAPBEXaggData 2 2 3 8 4" xfId="19349" xr:uid="{D437EFFC-D131-4582-9589-5F3A81073814}"/>
    <cellStyle name="SAPBEXaggData 2 2 3 9" xfId="7417" xr:uid="{257711CD-958A-475C-A140-E730ACCEBA51}"/>
    <cellStyle name="SAPBEXaggData 2 2 3 9 2" xfId="12044" xr:uid="{14EFA57E-8B5B-4EED-853D-7B21EAD082A5}"/>
    <cellStyle name="SAPBEXaggData 2 2 3 9 2 2" xfId="34061" xr:uid="{50F8A81A-1BD8-4DDC-A0D6-C1659E53CBE0}"/>
    <cellStyle name="SAPBEXaggData 2 2 3 9 2 3" xfId="23822" xr:uid="{4E863FCE-6D27-4A8D-8204-E829E7FE3DE8}"/>
    <cellStyle name="SAPBEXaggData 2 2 3 9 3" xfId="29992" xr:uid="{BE394FC8-95C1-4F07-A9A1-3361C37EBF3F}"/>
    <cellStyle name="SAPBEXaggData 2 2 3 9 4" xfId="19710" xr:uid="{26223403-D716-4E99-BD74-8B82E4A1D772}"/>
    <cellStyle name="SAPBEXaggData 2 2 4" xfId="3119" xr:uid="{9A7C0012-E43A-41B0-A0B0-100F23EF0A5D}"/>
    <cellStyle name="SAPBEXaggData 2 2 4 10" xfId="8337" xr:uid="{8F2C5749-968D-4F96-ADE5-BC3D4298F999}"/>
    <cellStyle name="SAPBEXaggData 2 2 4 10 2" xfId="12934" xr:uid="{8537DB57-F209-4D19-B42A-67A51E5C985E}"/>
    <cellStyle name="SAPBEXaggData 2 2 4 10 2 2" xfId="34845" xr:uid="{6DEC823D-52B4-4F19-9259-9B89F92EB2C0}"/>
    <cellStyle name="SAPBEXaggData 2 2 4 10 2 3" xfId="24617" xr:uid="{12AFE4B4-C7DA-4CA6-91E2-3E3109B03A32}"/>
    <cellStyle name="SAPBEXaggData 2 2 4 10 3" xfId="30881" xr:uid="{57DEEE34-EE48-4D14-A3EC-4F2036942D8C}"/>
    <cellStyle name="SAPBEXaggData 2 2 4 10 4" xfId="20580" xr:uid="{FF95CFD6-ABE6-468E-8FE7-9DD317D12F7A}"/>
    <cellStyle name="SAPBEXaggData 2 2 4 11" xfId="26472" xr:uid="{8F461420-7615-4C19-B827-88E6CD808B35}"/>
    <cellStyle name="SAPBEXaggData 2 2 4 12" xfId="16061" xr:uid="{4674ABD2-2535-48D7-BD59-F86F60B061B2}"/>
    <cellStyle name="SAPBEXaggData 2 2 4 2" xfId="5015" xr:uid="{4B3EAB4A-E399-4DB2-809A-3FED27BCE10C}"/>
    <cellStyle name="SAPBEXaggData 2 2 4 2 2" xfId="9930" xr:uid="{33AA89FA-6C45-4F67-A0B8-7492E93FC270}"/>
    <cellStyle name="SAPBEXaggData 2 2 4 2 2 2" xfId="32177" xr:uid="{F450F8A3-7CAB-4501-AEC0-A87BD3F4526A}"/>
    <cellStyle name="SAPBEXaggData 2 2 4 2 2 3" xfId="21912" xr:uid="{EFC1B9CB-A8CA-4A4F-B325-5E10FCD53E62}"/>
    <cellStyle name="SAPBEXaggData 2 2 4 2 3" xfId="27901" xr:uid="{EBB6B431-042E-49C9-8050-95FA4A67134A}"/>
    <cellStyle name="SAPBEXaggData 2 2 4 2 4" xfId="17573" xr:uid="{A9FCC442-9A16-4EB0-882D-599BE678A040}"/>
    <cellStyle name="SAPBEXaggData 2 2 4 3" xfId="5521" xr:uid="{33D729BA-FC0F-4686-B882-AA17519C7C28}"/>
    <cellStyle name="SAPBEXaggData 2 2 4 3 2" xfId="10361" xr:uid="{9A91F8B2-2353-4DEF-878B-3440DF421BC8}"/>
    <cellStyle name="SAPBEXaggData 2 2 4 3 2 2" xfId="32593" xr:uid="{D0060B13-EC9A-4558-AF52-7ED819288825}"/>
    <cellStyle name="SAPBEXaggData 2 2 4 3 2 3" xfId="22339" xr:uid="{C35EB2E6-F710-4FFF-BA30-3DDF041F6386}"/>
    <cellStyle name="SAPBEXaggData 2 2 4 3 3" xfId="28342" xr:uid="{537838D5-5C75-47B8-BF36-F8737F8B2E14}"/>
    <cellStyle name="SAPBEXaggData 2 2 4 3 4" xfId="18044" xr:uid="{89A7D824-D37F-40A7-B842-7037CCEF3630}"/>
    <cellStyle name="SAPBEXaggData 2 2 4 4" xfId="6160" xr:uid="{7848FE7C-F0DC-415B-B836-82C59FF85ED9}"/>
    <cellStyle name="SAPBEXaggData 2 2 4 4 2" xfId="10911" xr:uid="{AFBF86B0-8227-4969-8ED8-5F575E0EE4F7}"/>
    <cellStyle name="SAPBEXaggData 2 2 4 4 2 2" xfId="33065" xr:uid="{362944EA-5267-4619-AFDC-F8B63B1875F7}"/>
    <cellStyle name="SAPBEXaggData 2 2 4 4 2 3" xfId="22814" xr:uid="{AB98354C-F52A-418F-9BA3-C5C7D1337EFA}"/>
    <cellStyle name="SAPBEXaggData 2 2 4 4 3" xfId="28885" xr:uid="{A44509D7-C335-4C02-A9D4-206B8C3ADD01}"/>
    <cellStyle name="SAPBEXaggData 2 2 4 4 4" xfId="18587" xr:uid="{63E49716-DE43-4061-AF1B-736832B635D6}"/>
    <cellStyle name="SAPBEXaggData 2 2 4 5" xfId="6522" xr:uid="{E9A24E03-E294-4AD4-B04D-25E9992C4D4F}"/>
    <cellStyle name="SAPBEXaggData 2 2 4 5 2" xfId="11261" xr:uid="{6B6AC142-A9DF-49C4-9126-FEFB9B489011}"/>
    <cellStyle name="SAPBEXaggData 2 2 4 5 2 2" xfId="33385" xr:uid="{B44598CA-CED1-4F3C-9AC0-DD5A6425563D}"/>
    <cellStyle name="SAPBEXaggData 2 2 4 5 2 3" xfId="23139" xr:uid="{3E3B66AB-B250-4BBD-9BAA-6CBA8FE13B9B}"/>
    <cellStyle name="SAPBEXaggData 2 2 4 5 3" xfId="29215" xr:uid="{27FEA97B-9637-43C8-B8A2-E22D23254208}"/>
    <cellStyle name="SAPBEXaggData 2 2 4 5 4" xfId="18923" xr:uid="{3BE0FC27-3988-4623-BF4A-10595618DDF9}"/>
    <cellStyle name="SAPBEXaggData 2 2 4 6" xfId="6776" xr:uid="{89092B1F-681C-4BC1-8BD4-B09EDE9FBE9D}"/>
    <cellStyle name="SAPBEXaggData 2 2 4 6 2" xfId="29426" xr:uid="{5CB0FDA6-A3A9-42FF-8CCF-CE5437CE9EAE}"/>
    <cellStyle name="SAPBEXaggData 2 2 4 6 3" xfId="19135" xr:uid="{E4A86FFB-9EDA-44F2-8C7D-14CCF30A2EE6}"/>
    <cellStyle name="SAPBEXaggData 2 2 4 7" xfId="7127" xr:uid="{408E759F-E000-4AE4-9299-3234119EE05C}"/>
    <cellStyle name="SAPBEXaggData 2 2 4 7 2" xfId="11757" xr:uid="{7B3BCF58-C18D-4588-AD89-5E1814E02C67}"/>
    <cellStyle name="SAPBEXaggData 2 2 4 7 2 2" xfId="33808" xr:uid="{FD4A74C2-5ED4-4407-90EC-E167094F5D34}"/>
    <cellStyle name="SAPBEXaggData 2 2 4 7 2 3" xfId="23567" xr:uid="{B2E187E6-E249-44F6-A42F-D442EFE24B3F}"/>
    <cellStyle name="SAPBEXaggData 2 2 4 7 3" xfId="29741" xr:uid="{A06DD4F6-D72C-4870-BA80-9E1CDD90F6B6}"/>
    <cellStyle name="SAPBEXaggData 2 2 4 7 4" xfId="19455" xr:uid="{16980BFC-B473-4FA8-A436-43158809FFB9}"/>
    <cellStyle name="SAPBEXaggData 2 2 4 8" xfId="7514" xr:uid="{0F2ED1C4-1D09-4D0D-835E-ADAE60D4AC89}"/>
    <cellStyle name="SAPBEXaggData 2 2 4 8 2" xfId="12141" xr:uid="{4A7D5507-6C01-4D41-AEBE-72ADA243A458}"/>
    <cellStyle name="SAPBEXaggData 2 2 4 8 2 2" xfId="34156" xr:uid="{9441ABD6-7FF0-4FC7-8D68-055B5DE0D2E1}"/>
    <cellStyle name="SAPBEXaggData 2 2 4 8 2 3" xfId="23917" xr:uid="{B7E72232-363D-4812-97DC-DB1A82969EF1}"/>
    <cellStyle name="SAPBEXaggData 2 2 4 8 3" xfId="30087" xr:uid="{56221C08-EC89-4D51-BD8C-FE9E8F9AD755}"/>
    <cellStyle name="SAPBEXaggData 2 2 4 8 4" xfId="19805" xr:uid="{43995570-8EF8-4FCA-A2A1-787600914E18}"/>
    <cellStyle name="SAPBEXaggData 2 2 4 9" xfId="7723" xr:uid="{3B8CDCC5-DD13-4896-878B-426C865E6713}"/>
    <cellStyle name="SAPBEXaggData 2 2 4 9 2" xfId="12347" xr:uid="{8C1F7070-5D09-4B9F-9258-4531818A14DB}"/>
    <cellStyle name="SAPBEXaggData 2 2 4 9 2 2" xfId="34342" xr:uid="{C0729D85-D0D1-40C9-9A61-F7D4A46E97A0}"/>
    <cellStyle name="SAPBEXaggData 2 2 4 9 2 3" xfId="24101" xr:uid="{A4D6232C-CB58-49F0-85C9-78CCFEC92FDA}"/>
    <cellStyle name="SAPBEXaggData 2 2 4 9 3" xfId="30273" xr:uid="{FD0EB770-E2A5-4E98-933F-6D1F76F5E030}"/>
    <cellStyle name="SAPBEXaggData 2 2 4 9 4" xfId="19990" xr:uid="{A2C1542A-6700-4081-8B28-4BF08251ABB4}"/>
    <cellStyle name="SAPBEXaggData 2 2 5" xfId="3512" xr:uid="{FE74EF62-6EAD-4AEA-9FDF-ED0CB56FE331}"/>
    <cellStyle name="SAPBEXaggData 2 2 5 2" xfId="8735" xr:uid="{B3A1B48D-C8D5-4BE1-8187-A24F07880D87}"/>
    <cellStyle name="SAPBEXaggData 2 2 5 2 2" xfId="31219" xr:uid="{6B82E31C-4EA8-4364-93D4-C656CD15673E}"/>
    <cellStyle name="SAPBEXaggData 2 2 5 2 3" xfId="20927" xr:uid="{9C8C33BD-3E7A-4152-853A-504E2A843529}"/>
    <cellStyle name="SAPBEXaggData 2 2 5 3" xfId="26789" xr:uid="{40EDDC4D-76A3-49D2-AFF6-ADA3FE641CFA}"/>
    <cellStyle name="SAPBEXaggData 2 2 5 4" xfId="16419" xr:uid="{53474E4B-BD45-4F2A-86EB-3FE6E0A97FE5}"/>
    <cellStyle name="SAPBEXaggData 2 2 6" xfId="5105" xr:uid="{A39C0366-F284-4669-97E5-CF5EF11C32D5}"/>
    <cellStyle name="SAPBEXaggData 2 2 6 2" xfId="10007" xr:uid="{51D66270-0A6F-4988-8286-FE9CBBB552CD}"/>
    <cellStyle name="SAPBEXaggData 2 2 6 2 2" xfId="32253" xr:uid="{9F6AD104-39E4-4046-8F25-40CFC7EF4964}"/>
    <cellStyle name="SAPBEXaggData 2 2 6 2 3" xfId="21989" xr:uid="{05138C47-453F-4626-A876-129BB3108679}"/>
    <cellStyle name="SAPBEXaggData 2 2 6 3" xfId="27986" xr:uid="{E57C01DE-A47F-4461-88EE-4AFA4C4C9753}"/>
    <cellStyle name="SAPBEXaggData 2 2 6 4" xfId="17659" xr:uid="{4540791E-20AC-4E9E-9B50-F30811CEC932}"/>
    <cellStyle name="SAPBEXaggData 2 2 7" xfId="6838" xr:uid="{EBDD0597-345D-4ED2-933A-11DF1DE87F8F}"/>
    <cellStyle name="SAPBEXaggData 2 2 7 2" xfId="11479" xr:uid="{E385D988-2D38-4265-9951-EA6BA527539A}"/>
    <cellStyle name="SAPBEXaggData 2 2 7 2 2" xfId="33560" xr:uid="{13097D51-D943-44DB-BD64-EC9FBC5A57AD}"/>
    <cellStyle name="SAPBEXaggData 2 2 7 2 3" xfId="23315" xr:uid="{201A2B67-55A2-4C0D-ADCA-26134A312779}"/>
    <cellStyle name="SAPBEXaggData 2 2 7 3" xfId="29484" xr:uid="{7F18932D-71F7-4281-A70C-6F3457498D49}"/>
    <cellStyle name="SAPBEXaggData 2 2 7 4" xfId="19193" xr:uid="{A2F2600D-5767-431F-8B1F-BD4A29341FE6}"/>
    <cellStyle name="SAPBEXaggData 2 2 8" xfId="7817" xr:uid="{4103329B-0F00-4A44-A9F0-52C113588B18}"/>
    <cellStyle name="SAPBEXaggData 2 2 8 2" xfId="12432" xr:uid="{6B2F79B3-17BC-4AE8-AE79-8A41D6E5FE9E}"/>
    <cellStyle name="SAPBEXaggData 2 2 8 2 2" xfId="34421" xr:uid="{B645895F-2E49-4167-B632-172B05F70491}"/>
    <cellStyle name="SAPBEXaggData 2 2 8 2 3" xfId="24179" xr:uid="{AC9D72F5-D7F2-40E0-81CD-4A366E11CF62}"/>
    <cellStyle name="SAPBEXaggData 2 2 8 3" xfId="30361" xr:uid="{E982E763-6FB5-467E-AAEE-D304D4D32BCA}"/>
    <cellStyle name="SAPBEXaggData 2 2 8 4" xfId="20076" xr:uid="{70124F61-8124-4D88-A909-8C0B4235188B}"/>
    <cellStyle name="SAPBEXaggData 2 2 9" xfId="26016" xr:uid="{B54EC2A8-D751-452F-9F99-8D074BFF3178}"/>
    <cellStyle name="SAPBEXaggData 2 3" xfId="2325" xr:uid="{10411096-B9C6-4788-A7F2-5E2E28AEC2A8}"/>
    <cellStyle name="SAPBEXaggData 2 3 10" xfId="15601" xr:uid="{5C2D1A1F-FEE4-4E8A-A1E4-760FE4ED5C4E}"/>
    <cellStyle name="SAPBEXaggData 2 3 2" xfId="2949" xr:uid="{A731B6A9-B05E-490B-B598-3EFE0D531947}"/>
    <cellStyle name="SAPBEXaggData 2 3 2 10" xfId="7625" xr:uid="{DEF0997F-CD9A-4CE5-B544-CA6A67DA573C}"/>
    <cellStyle name="SAPBEXaggData 2 3 2 10 2" xfId="12249" xr:uid="{6BEEBA65-2A1B-4B71-903C-CCA3783BBB9A}"/>
    <cellStyle name="SAPBEXaggData 2 3 2 10 2 2" xfId="34246" xr:uid="{FFB2388A-FD00-4232-8065-15512C3BB29F}"/>
    <cellStyle name="SAPBEXaggData 2 3 2 10 2 3" xfId="24005" xr:uid="{51255546-6A41-4F19-967A-7D8461A62334}"/>
    <cellStyle name="SAPBEXaggData 2 3 2 10 3" xfId="30177" xr:uid="{F589B71B-0890-4BB4-8523-827D7165BA75}"/>
    <cellStyle name="SAPBEXaggData 2 3 2 10 4" xfId="19894" xr:uid="{5B10F99F-3610-4E96-9090-5B9C8BD8E059}"/>
    <cellStyle name="SAPBEXaggData 2 3 2 11" xfId="8175" xr:uid="{B3553CF6-34FD-48D9-969E-30E9F2B85A49}"/>
    <cellStyle name="SAPBEXaggData 2 3 2 11 2" xfId="12788" xr:uid="{1B97CE8F-120D-4313-8BC6-8B941B0C116D}"/>
    <cellStyle name="SAPBEXaggData 2 3 2 11 2 2" xfId="34714" xr:uid="{E6359D07-A0B9-4AD9-A0EC-44F1FFD5F71E}"/>
    <cellStyle name="SAPBEXaggData 2 3 2 11 2 3" xfId="24485" xr:uid="{70F67F6F-0D8D-4DCC-8A60-A3E61F53D968}"/>
    <cellStyle name="SAPBEXaggData 2 3 2 11 3" xfId="30719" xr:uid="{C10CBDEC-84E8-4E89-922C-F44ECD7D9883}"/>
    <cellStyle name="SAPBEXaggData 2 3 2 11 4" xfId="20433" xr:uid="{2EFFC1A3-8BE5-48C7-8B52-EB3F5C26EB11}"/>
    <cellStyle name="SAPBEXaggData 2 3 2 12" xfId="26335" xr:uid="{6627E0F5-EFF0-478B-A49D-39E2DDE86CC8}"/>
    <cellStyle name="SAPBEXaggData 2 3 2 13" xfId="15924" xr:uid="{C56870C2-C763-452A-A836-A2438DE12E3F}"/>
    <cellStyle name="SAPBEXaggData 2 3 2 2" xfId="4126" xr:uid="{1F5B2B7A-2947-40E2-A30E-5976213782FB}"/>
    <cellStyle name="SAPBEXaggData 2 3 2 2 2" xfId="9200" xr:uid="{1ED8CA70-70D9-49CA-B620-74390C386B9C}"/>
    <cellStyle name="SAPBEXaggData 2 3 2 2 2 2" xfId="31509" xr:uid="{D671300B-381E-4022-87BC-58DCBE789B9D}"/>
    <cellStyle name="SAPBEXaggData 2 3 2 2 2 3" xfId="21246" xr:uid="{334BDEF7-5ECA-437D-9F17-889C3A411ED4}"/>
    <cellStyle name="SAPBEXaggData 2 3 2 2 3" xfId="27170" xr:uid="{51CD654D-2484-4C5B-8141-51B1462AD86A}"/>
    <cellStyle name="SAPBEXaggData 2 3 2 2 4" xfId="16836" xr:uid="{403CC475-CFB1-46D4-A8FD-6D74921FF397}"/>
    <cellStyle name="SAPBEXaggData 2 3 2 3" xfId="4828" xr:uid="{A9427A66-050F-4F92-9029-1DA24B4A39CF}"/>
    <cellStyle name="SAPBEXaggData 2 3 2 3 2" xfId="9771" xr:uid="{3125B9CD-6037-42B7-A62A-86601BFAB744}"/>
    <cellStyle name="SAPBEXaggData 2 3 2 3 2 2" xfId="32024" xr:uid="{786F777D-2A40-455A-B63D-C06D06522476}"/>
    <cellStyle name="SAPBEXaggData 2 3 2 3 2 3" xfId="21759" xr:uid="{B49DAE8C-D181-4900-A78B-8CDB2345678A}"/>
    <cellStyle name="SAPBEXaggData 2 3 2 3 3" xfId="27743" xr:uid="{E20E41C4-4B07-4123-A068-543EB23C641C}"/>
    <cellStyle name="SAPBEXaggData 2 3 2 3 4" xfId="17413" xr:uid="{92AD9B3E-AC7F-4650-A3BA-25679560D023}"/>
    <cellStyle name="SAPBEXaggData 2 3 2 4" xfId="5346" xr:uid="{5E59A9F4-73C3-4754-9816-A06D23A27FC6}"/>
    <cellStyle name="SAPBEXaggData 2 3 2 4 2" xfId="10205" xr:uid="{6C8E748B-3A05-4B79-8B7A-A4B1E484B655}"/>
    <cellStyle name="SAPBEXaggData 2 3 2 4 2 2" xfId="32442" xr:uid="{25C3361C-5FC6-4AAB-B1A5-1C36BAD195E5}"/>
    <cellStyle name="SAPBEXaggData 2 3 2 4 2 3" xfId="22186" xr:uid="{3615A494-CA8C-4121-96C1-63C6C923D2C9}"/>
    <cellStyle name="SAPBEXaggData 2 3 2 4 3" xfId="28182" xr:uid="{953EB142-E3F0-45B5-9E62-90DE946A3193}"/>
    <cellStyle name="SAPBEXaggData 2 3 2 4 4" xfId="17880" xr:uid="{77DD2C02-6A80-491A-8E62-5F8B69034EBE}"/>
    <cellStyle name="SAPBEXaggData 2 3 2 5" xfId="5964" xr:uid="{4B21D23A-0E58-4A07-8DF8-BC95D311D16D}"/>
    <cellStyle name="SAPBEXaggData 2 3 2 5 2" xfId="10733" xr:uid="{A5B6EC3D-DC3F-4971-8085-314A35014F9E}"/>
    <cellStyle name="SAPBEXaggData 2 3 2 5 2 2" xfId="32896" xr:uid="{D09E10D6-5B2E-40D7-AA14-4D1B67E1B59D}"/>
    <cellStyle name="SAPBEXaggData 2 3 2 5 2 3" xfId="22645" xr:uid="{0DBEFAD7-7D29-4B25-A947-2239BEFFE3E9}"/>
    <cellStyle name="SAPBEXaggData 2 3 2 5 3" xfId="28706" xr:uid="{4D420812-A640-4509-83C7-BFE8C970C5BF}"/>
    <cellStyle name="SAPBEXaggData 2 3 2 5 4" xfId="18409" xr:uid="{B18C1C56-15D9-44DF-A45F-535E6E1882E5}"/>
    <cellStyle name="SAPBEXaggData 2 3 2 6" xfId="6352" xr:uid="{66809243-3C9E-47AF-BC2D-70416C0DD11E}"/>
    <cellStyle name="SAPBEXaggData 2 3 2 6 2" xfId="11094" xr:uid="{9B48543D-C0DF-428D-BBA9-7315EE98F963}"/>
    <cellStyle name="SAPBEXaggData 2 3 2 6 2 2" xfId="33228" xr:uid="{7CAEAAE3-CE89-4FF9-A0DB-A345E16E5CE1}"/>
    <cellStyle name="SAPBEXaggData 2 3 2 6 2 3" xfId="22979" xr:uid="{2BC42E18-6FE0-4210-A7E9-38052A63C43B}"/>
    <cellStyle name="SAPBEXaggData 2 3 2 6 3" xfId="29055" xr:uid="{06858BAF-8B17-45AB-A770-4174643310F7}"/>
    <cellStyle name="SAPBEXaggData 2 3 2 6 4" xfId="18760" xr:uid="{1746998B-935E-4498-81FE-0732D5234DB7}"/>
    <cellStyle name="SAPBEXaggData 2 3 2 7" xfId="3919" xr:uid="{61D40AC8-18B4-4F9C-89E4-F69AD65CE17B}"/>
    <cellStyle name="SAPBEXaggData 2 3 2 7 2" xfId="27018" xr:uid="{9EBF02FC-B2E3-41AC-8724-1DC1B21B9F6F}"/>
    <cellStyle name="SAPBEXaggData 2 3 2 7 3" xfId="16684" xr:uid="{9BBB9ACE-52AA-4BD9-AB19-B82AEB00391A}"/>
    <cellStyle name="SAPBEXaggData 2 3 2 8" xfId="6962" xr:uid="{06A152D7-50D0-4817-BF63-7F45935EDA7A}"/>
    <cellStyle name="SAPBEXaggData 2 3 2 8 2" xfId="11594" xr:uid="{8E88926B-1EE1-45B8-A36B-95CE6F029B58}"/>
    <cellStyle name="SAPBEXaggData 2 3 2 8 2 2" xfId="33654" xr:uid="{EB2A5B58-9148-4CD0-80B8-6A54F7D3DB1E}"/>
    <cellStyle name="SAPBEXaggData 2 3 2 8 2 3" xfId="23411" xr:uid="{3A36FBD7-4E03-4226-B88F-EDD0E6819E95}"/>
    <cellStyle name="SAPBEXaggData 2 3 2 8 3" xfId="29587" xr:uid="{A6866D00-A445-44CC-B511-F7EA8EB00821}"/>
    <cellStyle name="SAPBEXaggData 2 3 2 8 4" xfId="19298" xr:uid="{7C541B85-AAA6-4E88-9D95-F08BE299812C}"/>
    <cellStyle name="SAPBEXaggData 2 3 2 9" xfId="7353" xr:uid="{04B2F580-D234-44C0-A21C-928686399081}"/>
    <cellStyle name="SAPBEXaggData 2 3 2 9 2" xfId="11980" xr:uid="{4E86A3B6-BB8D-43DA-AAE1-162D9B138E7E}"/>
    <cellStyle name="SAPBEXaggData 2 3 2 9 2 2" xfId="34003" xr:uid="{EE5E12F4-CE3F-4216-8F3E-13E07F400F0C}"/>
    <cellStyle name="SAPBEXaggData 2 3 2 9 2 3" xfId="23762" xr:uid="{FE1F191A-3EDA-4F83-B64C-2AE4D7D7C453}"/>
    <cellStyle name="SAPBEXaggData 2 3 2 9 3" xfId="29934" xr:uid="{71104520-7E41-4959-B204-EDBD43624EB2}"/>
    <cellStyle name="SAPBEXaggData 2 3 2 9 4" xfId="19650" xr:uid="{C3DB62F3-BA54-4971-966A-974E2BC45CFD}"/>
    <cellStyle name="SAPBEXaggData 2 3 3" xfId="2788" xr:uid="{C87B5ADE-C002-4FFA-8FFA-346C92D11B71}"/>
    <cellStyle name="SAPBEXaggData 2 3 3 10" xfId="7596" xr:uid="{672F6BDF-03DC-4427-815F-FA298E2A340D}"/>
    <cellStyle name="SAPBEXaggData 2 3 3 10 2" xfId="12221" xr:uid="{1287A2AD-ECE4-4544-86A6-1369EA5D0CA9}"/>
    <cellStyle name="SAPBEXaggData 2 3 3 10 2 2" xfId="34223" xr:uid="{E3538098-851A-494D-BF3A-CE9C37562A9C}"/>
    <cellStyle name="SAPBEXaggData 2 3 3 10 2 3" xfId="23983" xr:uid="{7D29EA73-4610-410B-90C2-35D7303C7E5B}"/>
    <cellStyle name="SAPBEXaggData 2 3 3 10 3" xfId="30154" xr:uid="{F30C9342-8991-4016-B1BD-E059BFCA9299}"/>
    <cellStyle name="SAPBEXaggData 2 3 3 10 4" xfId="19872" xr:uid="{9CDBADBC-AAC3-416D-8254-028123E603A6}"/>
    <cellStyle name="SAPBEXaggData 2 3 3 11" xfId="8052" xr:uid="{3B0B25E0-4F7C-4F90-B347-CBFF572B0E2B}"/>
    <cellStyle name="SAPBEXaggData 2 3 3 11 2" xfId="12665" xr:uid="{535182BD-7706-4878-8824-8FAE24D48008}"/>
    <cellStyle name="SAPBEXaggData 2 3 3 11 2 2" xfId="34623" xr:uid="{F3E3C3AF-5D5D-4C84-B5AB-DE8705AFA84C}"/>
    <cellStyle name="SAPBEXaggData 2 3 3 11 2 3" xfId="24387" xr:uid="{E609889A-CE04-40B5-B6A9-B5BDA6FED85B}"/>
    <cellStyle name="SAPBEXaggData 2 3 3 11 3" xfId="30596" xr:uid="{CEAAAD0A-3E4B-4310-B915-8C129E95989F}"/>
    <cellStyle name="SAPBEXaggData 2 3 3 11 4" xfId="20310" xr:uid="{3E45FD4C-74E1-40FD-AB9C-1DB728F13FB7}"/>
    <cellStyle name="SAPBEXaggData 2 3 3 12" xfId="26231" xr:uid="{D3F6A9CF-D7DF-4794-A20C-BA585F828C49}"/>
    <cellStyle name="SAPBEXaggData 2 3 3 13" xfId="15816" xr:uid="{854E961A-1A30-410C-BC15-DBFB9442D3EC}"/>
    <cellStyle name="SAPBEXaggData 2 3 3 2" xfId="4127" xr:uid="{2F86F292-D499-42B1-9FAF-DC5ECAC7B19E}"/>
    <cellStyle name="SAPBEXaggData 2 3 3 2 2" xfId="9201" xr:uid="{899BEF25-51DD-4CA6-8FDD-BD7F9A0F30C1}"/>
    <cellStyle name="SAPBEXaggData 2 3 3 2 2 2" xfId="31510" xr:uid="{128BAD0F-D6CA-4897-B5D0-558AD16BE08E}"/>
    <cellStyle name="SAPBEXaggData 2 3 3 2 2 3" xfId="21247" xr:uid="{93B7307C-0D97-4FE6-9739-8480DF20BD37}"/>
    <cellStyle name="SAPBEXaggData 2 3 3 2 3" xfId="27171" xr:uid="{A0953831-A386-4322-A8B4-08DCDB2FDE2A}"/>
    <cellStyle name="SAPBEXaggData 2 3 3 2 4" xfId="16837" xr:uid="{DCFA8BDA-5858-43B7-8585-5875CBF8A0A5}"/>
    <cellStyle name="SAPBEXaggData 2 3 3 3" xfId="4674" xr:uid="{19081D6A-F8C0-4879-A44B-250FA48A29F7}"/>
    <cellStyle name="SAPBEXaggData 2 3 3 3 2" xfId="9661" xr:uid="{684D363A-80E7-42C0-81C5-F47B2DD784D1}"/>
    <cellStyle name="SAPBEXaggData 2 3 3 3 2 2" xfId="31921" xr:uid="{13A96027-2B03-4787-B225-0AEFE367E494}"/>
    <cellStyle name="SAPBEXaggData 2 3 3 3 2 3" xfId="21657" xr:uid="{AC1CD7D9-C5E3-48BA-B232-AA3075421DFF}"/>
    <cellStyle name="SAPBEXaggData 2 3 3 3 3" xfId="27638" xr:uid="{8D216D6E-F5BE-4704-883C-A1ADD2386DDF}"/>
    <cellStyle name="SAPBEXaggData 2 3 3 3 4" xfId="17305" xr:uid="{871CCE13-55E8-432C-A4E4-657FE2740F1D}"/>
    <cellStyle name="SAPBEXaggData 2 3 3 4" xfId="5219" xr:uid="{1B7A8ABD-CF82-433C-9406-44E9915C7952}"/>
    <cellStyle name="SAPBEXaggData 2 3 3 4 2" xfId="10098" xr:uid="{F53ED92D-6BDC-4ABD-BC58-1612AAE00713}"/>
    <cellStyle name="SAPBEXaggData 2 3 3 4 2 2" xfId="32342" xr:uid="{A058C528-0B3D-42B2-A6AA-912F0CACC030}"/>
    <cellStyle name="SAPBEXaggData 2 3 3 4 2 3" xfId="22080" xr:uid="{E249E732-0296-4E47-A623-946168736B2B}"/>
    <cellStyle name="SAPBEXaggData 2 3 3 4 3" xfId="28086" xr:uid="{43C43E3F-E515-400F-B2D4-A1BD5B1A1947}"/>
    <cellStyle name="SAPBEXaggData 2 3 3 4 4" xfId="17768" xr:uid="{C21689A9-9716-482D-921B-3ACF52E176C9}"/>
    <cellStyle name="SAPBEXaggData 2 3 3 5" xfId="3279" xr:uid="{F483535E-9F9D-4D57-9E72-AC52CF176193}"/>
    <cellStyle name="SAPBEXaggData 2 3 3 5 2" xfId="8531" xr:uid="{EFB616DF-5231-4759-A638-3F645387905D}"/>
    <cellStyle name="SAPBEXaggData 2 3 3 5 2 2" xfId="31058" xr:uid="{3C2E18A5-5208-487B-8F0A-226AA944390B}"/>
    <cellStyle name="SAPBEXaggData 2 3 3 5 2 3" xfId="20737" xr:uid="{39789216-A269-4753-B536-DE09827386EF}"/>
    <cellStyle name="SAPBEXaggData 2 3 3 5 3" xfId="26613" xr:uid="{1DEB86A5-4535-49E6-8868-564AFD527E9E}"/>
    <cellStyle name="SAPBEXaggData 2 3 3 5 4" xfId="16204" xr:uid="{DBE53846-FCEC-473E-8A64-0B1A52FD8A96}"/>
    <cellStyle name="SAPBEXaggData 2 3 3 6" xfId="4162" xr:uid="{76D3F05D-B173-4567-8766-16B0069E413F}"/>
    <cellStyle name="SAPBEXaggData 2 3 3 6 2" xfId="9232" xr:uid="{260DA9C5-702B-4F21-AD05-AF8272A1E007}"/>
    <cellStyle name="SAPBEXaggData 2 3 3 6 2 2" xfId="31540" xr:uid="{26FCB28E-2BE5-48C7-B192-C8ED33E2247D}"/>
    <cellStyle name="SAPBEXaggData 2 3 3 6 2 3" xfId="21277" xr:uid="{CA7EAEA4-C669-4CCC-8E48-7F41A886AF17}"/>
    <cellStyle name="SAPBEXaggData 2 3 3 6 3" xfId="27205" xr:uid="{38337039-9165-4D69-BB9D-3E66E8F1AC34}"/>
    <cellStyle name="SAPBEXaggData 2 3 3 6 4" xfId="16871" xr:uid="{531834AD-DF26-4949-BAA8-67101D5961FB}"/>
    <cellStyle name="SAPBEXaggData 2 3 3 7" xfId="3896" xr:uid="{626B646E-6977-4A33-9A43-D0D052799DA3}"/>
    <cellStyle name="SAPBEXaggData 2 3 3 7 2" xfId="26998" xr:uid="{E8A82381-2CE0-4EB4-B7EA-3E2E188788C2}"/>
    <cellStyle name="SAPBEXaggData 2 3 3 7 3" xfId="16663" xr:uid="{E1403EC3-EBBE-44E2-9F95-5E534B2E8971}"/>
    <cellStyle name="SAPBEXaggData 2 3 3 8" xfId="6830" xr:uid="{5499DD6D-9B02-4FFD-B53C-8A31F8E7718A}"/>
    <cellStyle name="SAPBEXaggData 2 3 3 8 2" xfId="11471" xr:uid="{4172CD6A-432A-4B7F-8633-E76764C69801}"/>
    <cellStyle name="SAPBEXaggData 2 3 3 8 2 2" xfId="33555" xr:uid="{3785FA3A-C2EE-463A-A9F6-7E027D4806E0}"/>
    <cellStyle name="SAPBEXaggData 2 3 3 8 2 3" xfId="23310" xr:uid="{785591E1-66E7-4573-B8DD-72655EB421FA}"/>
    <cellStyle name="SAPBEXaggData 2 3 3 8 3" xfId="29479" xr:uid="{53684008-5C72-47C5-BA7D-6DF3700C030B}"/>
    <cellStyle name="SAPBEXaggData 2 3 3 8 4" xfId="19188" xr:uid="{8BE2C20E-CE71-440B-8861-2EF9AD2C75F0}"/>
    <cellStyle name="SAPBEXaggData 2 3 3 9" xfId="7210" xr:uid="{2280F0A8-65CE-423E-BCFD-165786D8D8A3}"/>
    <cellStyle name="SAPBEXaggData 2 3 3 9 2" xfId="11837" xr:uid="{656DD52A-B118-4B6F-BF8F-635655B2449F}"/>
    <cellStyle name="SAPBEXaggData 2 3 3 9 2 2" xfId="33883" xr:uid="{CB3D0D4F-463B-40A1-B0A9-0A639E4C95FB}"/>
    <cellStyle name="SAPBEXaggData 2 3 3 9 2 3" xfId="23641" xr:uid="{D01C00FC-B6BF-47DC-8F37-681F39B21AA5}"/>
    <cellStyle name="SAPBEXaggData 2 3 3 9 3" xfId="29815" xr:uid="{B207CDF8-40B7-443E-AB54-46BC17107ED7}"/>
    <cellStyle name="SAPBEXaggData 2 3 3 9 4" xfId="19529" xr:uid="{B55EB58F-0691-42E4-84C2-F6F27659B45F}"/>
    <cellStyle name="SAPBEXaggData 2 3 4" xfId="3150" xr:uid="{AB97E319-90F7-4613-BDB5-43D346BF0A36}"/>
    <cellStyle name="SAPBEXaggData 2 3 4 10" xfId="8368" xr:uid="{7DED8ACF-B417-471E-ADA2-99B7CA9B207D}"/>
    <cellStyle name="SAPBEXaggData 2 3 4 10 2" xfId="12962" xr:uid="{A8F73E47-14E2-4280-A22B-0A6F4C6C149D}"/>
    <cellStyle name="SAPBEXaggData 2 3 4 10 2 2" xfId="34871" xr:uid="{2CBB2DD2-66EF-41C7-B671-B189DF266BA7}"/>
    <cellStyle name="SAPBEXaggData 2 3 4 10 2 3" xfId="24643" xr:uid="{173F891F-E11C-4A74-9C4B-349FA4904D94}"/>
    <cellStyle name="SAPBEXaggData 2 3 4 10 3" xfId="30912" xr:uid="{FB1522DF-4266-460E-91A3-8E51A1E05424}"/>
    <cellStyle name="SAPBEXaggData 2 3 4 10 4" xfId="20611" xr:uid="{58A0591D-C1B1-4B10-BEBD-CA709B25120E}"/>
    <cellStyle name="SAPBEXaggData 2 3 4 11" xfId="26501" xr:uid="{D4E848BF-FBF0-41E9-8F00-62A3A46EA191}"/>
    <cellStyle name="SAPBEXaggData 2 3 4 12" xfId="16090" xr:uid="{B22C1ABF-39E8-48E5-ADC4-48D5A8B18EA0}"/>
    <cellStyle name="SAPBEXaggData 2 3 4 2" xfId="5045" xr:uid="{C06196BC-05B3-4470-B94D-2DD2AFD40CAD}"/>
    <cellStyle name="SAPBEXaggData 2 3 4 2 2" xfId="9958" xr:uid="{D9807BFC-3CA8-4245-ABAA-A06BB9AC4D67}"/>
    <cellStyle name="SAPBEXaggData 2 3 4 2 2 2" xfId="32205" xr:uid="{F4DC2163-A03C-4394-98B5-3E9D09C039DE}"/>
    <cellStyle name="SAPBEXaggData 2 3 4 2 2 3" xfId="21940" xr:uid="{2D9595C4-B565-4ACD-BD69-39A7EB3A9BB8}"/>
    <cellStyle name="SAPBEXaggData 2 3 4 2 3" xfId="27929" xr:uid="{C94FEA59-2966-4432-A9B1-075D48B2DB75}"/>
    <cellStyle name="SAPBEXaggData 2 3 4 2 4" xfId="17601" xr:uid="{638C5D31-8B57-4F4D-A975-4B3B451F8147}"/>
    <cellStyle name="SAPBEXaggData 2 3 4 3" xfId="5551" xr:uid="{A9F72F0C-D4FD-459C-A236-8FC59526AE10}"/>
    <cellStyle name="SAPBEXaggData 2 3 4 3 2" xfId="10391" xr:uid="{7E4EAC48-AE3A-4CDD-AA0F-5B59FD74F55D}"/>
    <cellStyle name="SAPBEXaggData 2 3 4 3 2 2" xfId="32622" xr:uid="{4B9EFDC5-AD58-4374-AE00-CCC226A9EA22}"/>
    <cellStyle name="SAPBEXaggData 2 3 4 3 2 3" xfId="22368" xr:uid="{E3CFCAEA-0186-46BB-B800-39DA7E6867E1}"/>
    <cellStyle name="SAPBEXaggData 2 3 4 3 3" xfId="28371" xr:uid="{A3F2F35B-1D35-4497-B4D1-0A12F3C87B5E}"/>
    <cellStyle name="SAPBEXaggData 2 3 4 3 4" xfId="18073" xr:uid="{1C935FEC-DFAC-4204-AC21-080C1DE6394A}"/>
    <cellStyle name="SAPBEXaggData 2 3 4 4" xfId="6189" xr:uid="{2A8A27CE-3CCE-491D-B0E4-55140460C7F0}"/>
    <cellStyle name="SAPBEXaggData 2 3 4 4 2" xfId="10938" xr:uid="{F0A2191D-D04A-4655-8D1F-946CCEBC6C67}"/>
    <cellStyle name="SAPBEXaggData 2 3 4 4 2 2" xfId="33092" xr:uid="{8D13CB34-E1EA-44D2-A1CF-34E13E8F06D2}"/>
    <cellStyle name="SAPBEXaggData 2 3 4 4 2 3" xfId="22841" xr:uid="{3EE95574-5966-408F-A1ED-335E8A479423}"/>
    <cellStyle name="SAPBEXaggData 2 3 4 4 3" xfId="28914" xr:uid="{5EF49163-5D9E-43EB-9760-2B17F70CB7D6}"/>
    <cellStyle name="SAPBEXaggData 2 3 4 4 4" xfId="18616" xr:uid="{9A3A94BB-9BA1-427E-BF86-A7A13E7A7DD3}"/>
    <cellStyle name="SAPBEXaggData 2 3 4 5" xfId="6550" xr:uid="{5790FC26-5199-4F0C-A461-F583CF6C10A6}"/>
    <cellStyle name="SAPBEXaggData 2 3 4 5 2" xfId="11289" xr:uid="{05B8FC85-BEFC-4272-8E57-A67C23436B12}"/>
    <cellStyle name="SAPBEXaggData 2 3 4 5 2 2" xfId="33413" xr:uid="{4A75617A-1974-4025-812B-29BF7751E0CE}"/>
    <cellStyle name="SAPBEXaggData 2 3 4 5 2 3" xfId="23167" xr:uid="{1978D3E7-2CFA-4F86-A35A-ABADC0889696}"/>
    <cellStyle name="SAPBEXaggData 2 3 4 5 3" xfId="29243" xr:uid="{99E3FFFC-685D-4A63-B2F9-6668F3248444}"/>
    <cellStyle name="SAPBEXaggData 2 3 4 5 4" xfId="18951" xr:uid="{9DBC5FB5-C7A3-4163-9816-D94877EC7AAB}"/>
    <cellStyle name="SAPBEXaggData 2 3 4 6" xfId="6803" xr:uid="{676FC413-3514-43C5-A1DF-875770873588}"/>
    <cellStyle name="SAPBEXaggData 2 3 4 6 2" xfId="29453" xr:uid="{2637AE06-1C45-4D9E-9A7C-C70EE07518AC}"/>
    <cellStyle name="SAPBEXaggData 2 3 4 6 3" xfId="19162" xr:uid="{8A63218B-D32B-4A16-A92E-FC43C4CB77F1}"/>
    <cellStyle name="SAPBEXaggData 2 3 4 7" xfId="7155" xr:uid="{77E03C61-BFF2-4AAC-9B36-C48DAB58763A}"/>
    <cellStyle name="SAPBEXaggData 2 3 4 7 2" xfId="11785" xr:uid="{526E03D5-760B-4B5A-AD9B-815B01C4E2E1}"/>
    <cellStyle name="SAPBEXaggData 2 3 4 7 2 2" xfId="33836" xr:uid="{ECF696C4-945D-4F00-A26F-D7D1D3C0550D}"/>
    <cellStyle name="SAPBEXaggData 2 3 4 7 2 3" xfId="23595" xr:uid="{3E35249C-172F-4441-897B-EC3F484014FF}"/>
    <cellStyle name="SAPBEXaggData 2 3 4 7 3" xfId="29769" xr:uid="{1AE8018D-F106-4B6D-BF35-3A6DF8101ACD}"/>
    <cellStyle name="SAPBEXaggData 2 3 4 7 4" xfId="19483" xr:uid="{752634A8-6997-4FE3-B70C-C1A950121879}"/>
    <cellStyle name="SAPBEXaggData 2 3 4 8" xfId="7542" xr:uid="{5FCCE6C5-AF88-43A6-8310-D26891C651B4}"/>
    <cellStyle name="SAPBEXaggData 2 3 4 8 2" xfId="12169" xr:uid="{ED81A721-50EC-45E3-911B-9DD673003CBD}"/>
    <cellStyle name="SAPBEXaggData 2 3 4 8 2 2" xfId="34184" xr:uid="{E9AD7053-36D0-4ED6-9784-EA9EA1B6EDFA}"/>
    <cellStyle name="SAPBEXaggData 2 3 4 8 2 3" xfId="23945" xr:uid="{BA2D0714-EE89-4B55-87F6-B1D706E49AFC}"/>
    <cellStyle name="SAPBEXaggData 2 3 4 8 3" xfId="30115" xr:uid="{81AAD15B-7B54-44FB-ABD1-AE14D603280E}"/>
    <cellStyle name="SAPBEXaggData 2 3 4 8 4" xfId="19833" xr:uid="{6C599E92-A759-425F-9A56-27B5EEA499D2}"/>
    <cellStyle name="SAPBEXaggData 2 3 4 9" xfId="7749" xr:uid="{3F885299-291F-4B64-9A6D-1943E1450A80}"/>
    <cellStyle name="SAPBEXaggData 2 3 4 9 2" xfId="12373" xr:uid="{AFEB22C0-F7D9-46D2-9BBF-817AC0387A80}"/>
    <cellStyle name="SAPBEXaggData 2 3 4 9 2 2" xfId="34368" xr:uid="{F35B04C8-48DB-4303-A408-31B66B9291F8}"/>
    <cellStyle name="SAPBEXaggData 2 3 4 9 2 3" xfId="24127" xr:uid="{307F9AA6-1BAA-410F-B4E3-6AD83EF1A7F8}"/>
    <cellStyle name="SAPBEXaggData 2 3 4 9 3" xfId="30299" xr:uid="{26DFB6C5-1076-4E77-8B3B-D44A1F95CCD4}"/>
    <cellStyle name="SAPBEXaggData 2 3 4 9 4" xfId="20016" xr:uid="{95DDD2E2-5A3E-4AE8-B558-3C072E96201A}"/>
    <cellStyle name="SAPBEXaggData 2 3 5" xfId="3511" xr:uid="{50A676F1-ED3D-4BFE-93F3-2F62C01F9CB6}"/>
    <cellStyle name="SAPBEXaggData 2 3 5 2" xfId="8734" xr:uid="{8E843A04-F125-4B2C-BCC4-733869C763E3}"/>
    <cellStyle name="SAPBEXaggData 2 3 5 2 2" xfId="31218" xr:uid="{03F92184-B1C8-4279-AB2C-04940C1D782E}"/>
    <cellStyle name="SAPBEXaggData 2 3 5 2 3" xfId="20926" xr:uid="{090CAE58-2BA8-4F91-95CB-A24D71E1B74D}"/>
    <cellStyle name="SAPBEXaggData 2 3 5 3" xfId="26788" xr:uid="{229A120E-AC44-4576-BFF8-3B37B9106186}"/>
    <cellStyle name="SAPBEXaggData 2 3 5 4" xfId="16418" xr:uid="{962E04FF-E313-470D-8E07-C78BA5FE753E}"/>
    <cellStyle name="SAPBEXaggData 2 3 6" xfId="5201" xr:uid="{412C5E4E-7B78-4302-B19F-3650DEFD0B10}"/>
    <cellStyle name="SAPBEXaggData 2 3 6 2" xfId="10087" xr:uid="{D19BB02A-B161-46D6-960A-09380A853E07}"/>
    <cellStyle name="SAPBEXaggData 2 3 6 2 2" xfId="32331" xr:uid="{10C18675-EE2B-4B61-BA2A-AD8525EA42C8}"/>
    <cellStyle name="SAPBEXaggData 2 3 6 2 3" xfId="22069" xr:uid="{3272C64C-60A2-4FCD-9421-F17D31EC9159}"/>
    <cellStyle name="SAPBEXaggData 2 3 6 3" xfId="28072" xr:uid="{53F3FC11-C4DD-4EB1-A4E7-EC5DF9581571}"/>
    <cellStyle name="SAPBEXaggData 2 3 6 4" xfId="17750" xr:uid="{B0357B3E-AD2D-439B-94B3-55080868C3A1}"/>
    <cellStyle name="SAPBEXaggData 2 3 7" xfId="7295" xr:uid="{D3CBF0D0-9357-4B60-9E9E-82DD140905C3}"/>
    <cellStyle name="SAPBEXaggData 2 3 7 2" xfId="11922" xr:uid="{A55BF5B5-1B8E-400A-994B-DC2E03C161D5}"/>
    <cellStyle name="SAPBEXaggData 2 3 7 2 2" xfId="33949" xr:uid="{AE9FF12E-56FA-4976-BECD-B898D01741B1}"/>
    <cellStyle name="SAPBEXaggData 2 3 7 2 3" xfId="23707" xr:uid="{EC6BCD38-5EE0-42BC-9189-F34149924344}"/>
    <cellStyle name="SAPBEXaggData 2 3 7 3" xfId="29880" xr:uid="{279FA138-36F6-4C09-A59C-5EC616A3F50A}"/>
    <cellStyle name="SAPBEXaggData 2 3 7 4" xfId="19595" xr:uid="{7E69C873-958D-485A-B77D-FA8A0EEF739A}"/>
    <cellStyle name="SAPBEXaggData 2 3 8" xfId="7818" xr:uid="{99031EF4-F228-4920-8351-87D6415C63D3}"/>
    <cellStyle name="SAPBEXaggData 2 3 8 2" xfId="12433" xr:uid="{166C7D0D-F736-45B8-A397-7CBCB07ABB5A}"/>
    <cellStyle name="SAPBEXaggData 2 3 8 2 2" xfId="34422" xr:uid="{4E402E6F-D9BD-4C72-90FE-2196EEE4BAB9}"/>
    <cellStyle name="SAPBEXaggData 2 3 8 2 3" xfId="24180" xr:uid="{886F1CEB-8338-4432-A3A2-CD928D2E322E}"/>
    <cellStyle name="SAPBEXaggData 2 3 8 3" xfId="30362" xr:uid="{BB59A696-254A-4957-BF93-825C48C8CD69}"/>
    <cellStyle name="SAPBEXaggData 2 3 8 4" xfId="20077" xr:uid="{E709D829-3E60-4142-A16F-72AC7887824C}"/>
    <cellStyle name="SAPBEXaggData 2 3 9" xfId="26017" xr:uid="{DC6FE7E9-4874-4239-B698-CA0935D00EAD}"/>
    <cellStyle name="SAPBEXaggData 2 4" xfId="2326" xr:uid="{2C3E4A23-D49D-44B0-8510-19B13DDA5BCD}"/>
    <cellStyle name="SAPBEXaggData 2 4 10" xfId="15602" xr:uid="{5BCAB04B-9C67-4EFA-A794-F5AE2ACED5D9}"/>
    <cellStyle name="SAPBEXaggData 2 4 2" xfId="2904" xr:uid="{9484547C-46C9-47FE-9B1D-2872A1ECD6EF}"/>
    <cellStyle name="SAPBEXaggData 2 4 2 10" xfId="6044" xr:uid="{B8228D01-4B58-4F12-881F-F3F1EC148A01}"/>
    <cellStyle name="SAPBEXaggData 2 4 2 10 2" xfId="10808" xr:uid="{22D807C0-5CD2-4ACA-9699-70336A471F61}"/>
    <cellStyle name="SAPBEXaggData 2 4 2 10 2 2" xfId="32964" xr:uid="{167C8C87-E612-4F93-97E1-F1B97B155B1F}"/>
    <cellStyle name="SAPBEXaggData 2 4 2 10 2 3" xfId="22714" xr:uid="{BB6BB027-C038-44AA-827A-144059056AF3}"/>
    <cellStyle name="SAPBEXaggData 2 4 2 10 3" xfId="28774" xr:uid="{7F7A8C48-B687-4E69-9B6E-2975B130D0EB}"/>
    <cellStyle name="SAPBEXaggData 2 4 2 10 4" xfId="18477" xr:uid="{0C516F1C-2A25-4C49-9B7A-A37B85C8C29B}"/>
    <cellStyle name="SAPBEXaggData 2 4 2 11" xfId="8139" xr:uid="{DE5161FE-066F-416B-9813-72C4460C58BC}"/>
    <cellStyle name="SAPBEXaggData 2 4 2 11 2" xfId="12752" xr:uid="{9769E1E4-3E5A-4B48-9D7A-6F3558C5111B}"/>
    <cellStyle name="SAPBEXaggData 2 4 2 11 2 2" xfId="34684" xr:uid="{472937E6-C505-45AA-A9F5-B6609A207EF9}"/>
    <cellStyle name="SAPBEXaggData 2 4 2 11 2 3" xfId="24453" xr:uid="{32B7EC90-7F49-45FA-9791-3649EA5F7CFD}"/>
    <cellStyle name="SAPBEXaggData 2 4 2 11 3" xfId="30683" xr:uid="{BDFCCB8F-EBD6-44B2-BBE6-050F86C70B0F}"/>
    <cellStyle name="SAPBEXaggData 2 4 2 11 4" xfId="20397" xr:uid="{AD388792-8C84-4B76-A22F-8E30AC8D9415}"/>
    <cellStyle name="SAPBEXaggData 2 4 2 12" xfId="26301" xr:uid="{C78F852C-ECE0-4AFA-A095-0C2247BC587D}"/>
    <cellStyle name="SAPBEXaggData 2 4 2 13" xfId="15890" xr:uid="{40F97FD0-D96E-440E-805E-FB859BC05ABF}"/>
    <cellStyle name="SAPBEXaggData 2 4 2 2" xfId="4128" xr:uid="{CD3CF900-5CF7-4FC6-9638-93CF589D47AC}"/>
    <cellStyle name="SAPBEXaggData 2 4 2 2 2" xfId="9202" xr:uid="{7697AF99-20F9-48AE-9C4D-6998C6F9F1EB}"/>
    <cellStyle name="SAPBEXaggData 2 4 2 2 2 2" xfId="31511" xr:uid="{311606A5-CF1A-4375-A30A-9597DC3A2D2F}"/>
    <cellStyle name="SAPBEXaggData 2 4 2 2 2 3" xfId="21248" xr:uid="{4FCDE174-0899-466D-8090-F322FB539BEE}"/>
    <cellStyle name="SAPBEXaggData 2 4 2 2 3" xfId="27172" xr:uid="{16AA950F-7A2B-4F7D-8141-F6E13551298A}"/>
    <cellStyle name="SAPBEXaggData 2 4 2 2 4" xfId="16838" xr:uid="{20DACAF9-C6CC-4F8B-9AC2-244452F75726}"/>
    <cellStyle name="SAPBEXaggData 2 4 2 3" xfId="4783" xr:uid="{F821F479-13D4-4634-9E68-77CA15717289}"/>
    <cellStyle name="SAPBEXaggData 2 4 2 3 2" xfId="9734" xr:uid="{D6FD1038-D28D-4CE2-AC70-69BE856D15FA}"/>
    <cellStyle name="SAPBEXaggData 2 4 2 3 2 2" xfId="31990" xr:uid="{32DE55B0-CCE7-4504-B1F6-026E173B183E}"/>
    <cellStyle name="SAPBEXaggData 2 4 2 3 2 3" xfId="21726" xr:uid="{4D9CC3E0-1BB2-4A59-87C4-DE013E143636}"/>
    <cellStyle name="SAPBEXaggData 2 4 2 3 3" xfId="27708" xr:uid="{B76F7E5D-514A-4154-81A7-8031F9C1E4FF}"/>
    <cellStyle name="SAPBEXaggData 2 4 2 3 4" xfId="17379" xr:uid="{D6B02945-9FA3-45C4-A20C-983EBE1FDDB6}"/>
    <cellStyle name="SAPBEXaggData 2 4 2 4" xfId="5309" xr:uid="{DD7CEADA-FF6E-4F08-ADB2-6C2DB17ACA1C}"/>
    <cellStyle name="SAPBEXaggData 2 4 2 4 2" xfId="10172" xr:uid="{6DE86843-AE1D-4537-B860-08862B5D66FB}"/>
    <cellStyle name="SAPBEXaggData 2 4 2 4 2 2" xfId="32410" xr:uid="{2EAF23A2-0D7D-4E4A-AF1D-E1BAE2B778EC}"/>
    <cellStyle name="SAPBEXaggData 2 4 2 4 2 3" xfId="22153" xr:uid="{305CD7F6-A3F1-4888-83BE-B37242870BC3}"/>
    <cellStyle name="SAPBEXaggData 2 4 2 4 3" xfId="28150" xr:uid="{38CE2C73-D7A9-401B-A015-87186B147EF9}"/>
    <cellStyle name="SAPBEXaggData 2 4 2 4 4" xfId="17846" xr:uid="{E14AA960-3312-48FE-845E-32B2EAD51CCF}"/>
    <cellStyle name="SAPBEXaggData 2 4 2 5" xfId="5920" xr:uid="{0F3EF617-7A7D-40D0-860F-2037B6268DDD}"/>
    <cellStyle name="SAPBEXaggData 2 4 2 5 2" xfId="10694" xr:uid="{DE85C229-0FF3-403A-AD36-70E5F9244CDE}"/>
    <cellStyle name="SAPBEXaggData 2 4 2 5 2 2" xfId="32860" xr:uid="{3D29400E-F3A4-4DD7-BE8D-07E43341D586}"/>
    <cellStyle name="SAPBEXaggData 2 4 2 5 2 3" xfId="22609" xr:uid="{1A2F84C9-9BE5-4018-8DC6-109967372D40}"/>
    <cellStyle name="SAPBEXaggData 2 4 2 5 3" xfId="28668" xr:uid="{D799F993-1D81-4E21-9D78-FFDA685B0699}"/>
    <cellStyle name="SAPBEXaggData 2 4 2 5 4" xfId="18372" xr:uid="{844E194E-EF30-4D44-BFA3-CC683BA2D6AA}"/>
    <cellStyle name="SAPBEXaggData 2 4 2 6" xfId="6313" xr:uid="{1FC81038-E668-45A3-B6A4-61F7B03962D1}"/>
    <cellStyle name="SAPBEXaggData 2 4 2 6 2" xfId="11055" xr:uid="{7BF08BF3-ACD5-4173-A1A0-C27BA9732BD7}"/>
    <cellStyle name="SAPBEXaggData 2 4 2 6 2 2" xfId="33192" xr:uid="{8AE90A52-A86D-4142-8654-86BBC95DA8FA}"/>
    <cellStyle name="SAPBEXaggData 2 4 2 6 2 3" xfId="22943" xr:uid="{BE7D9518-DC23-48CC-B016-B975B31B342C}"/>
    <cellStyle name="SAPBEXaggData 2 4 2 6 3" xfId="29019" xr:uid="{1176DA1F-82B0-4B34-B217-D2B5A12A9815}"/>
    <cellStyle name="SAPBEXaggData 2 4 2 6 4" xfId="18724" xr:uid="{B0D4DE18-C711-4BE5-AA7D-57DE8A3A44A1}"/>
    <cellStyle name="SAPBEXaggData 2 4 2 7" xfId="4133" xr:uid="{A0035E58-E663-4663-9B3B-9779FD74880F}"/>
    <cellStyle name="SAPBEXaggData 2 4 2 7 2" xfId="27177" xr:uid="{A7BB75B3-D6E0-4B58-B2F0-938E1A4E3D96}"/>
    <cellStyle name="SAPBEXaggData 2 4 2 7 3" xfId="16843" xr:uid="{C932D745-D0DB-409B-BD6E-B2673FF2A1C4}"/>
    <cellStyle name="SAPBEXaggData 2 4 2 8" xfId="6924" xr:uid="{0679EA29-590B-4988-BF34-0699026A241D}"/>
    <cellStyle name="SAPBEXaggData 2 4 2 8 2" xfId="11556" xr:uid="{DADFADB7-14FA-485C-879B-FF573AEEC01E}"/>
    <cellStyle name="SAPBEXaggData 2 4 2 8 2 2" xfId="33621" xr:uid="{523B199E-986B-430B-8BC1-887683D5F0B7}"/>
    <cellStyle name="SAPBEXaggData 2 4 2 8 2 3" xfId="23378" xr:uid="{49CD4AA9-6870-4957-997B-DD05301669D9}"/>
    <cellStyle name="SAPBEXaggData 2 4 2 8 3" xfId="29554" xr:uid="{E3AEAA64-BD79-489C-80FA-FF265BFFC756}"/>
    <cellStyle name="SAPBEXaggData 2 4 2 8 4" xfId="19265" xr:uid="{C36E4DA7-B1C9-416D-BB27-E24B338BBB60}"/>
    <cellStyle name="SAPBEXaggData 2 4 2 9" xfId="7312" xr:uid="{2ECD30FE-9B4D-452C-B6E0-B89A4AFB7008}"/>
    <cellStyle name="SAPBEXaggData 2 4 2 9 2" xfId="11939" xr:uid="{8F6A64E3-5753-4B82-93D9-2290E44C87BF}"/>
    <cellStyle name="SAPBEXaggData 2 4 2 9 2 2" xfId="33965" xr:uid="{95AD45D7-DB69-481A-B14C-19A321DE895C}"/>
    <cellStyle name="SAPBEXaggData 2 4 2 9 2 3" xfId="23724" xr:uid="{81AF8107-12F5-48C9-92F6-E63A65041812}"/>
    <cellStyle name="SAPBEXaggData 2 4 2 9 3" xfId="29896" xr:uid="{C08F3B4A-535F-4B1B-903A-B22F580FA3C6}"/>
    <cellStyle name="SAPBEXaggData 2 4 2 9 4" xfId="19612" xr:uid="{8301CCF6-6CFE-446A-80E1-6F68431E208A}"/>
    <cellStyle name="SAPBEXaggData 2 4 3" xfId="2866" xr:uid="{3C936ADF-A082-48C4-94A0-62F019946551}"/>
    <cellStyle name="SAPBEXaggData 2 4 3 10" xfId="3728" xr:uid="{91A76AF7-1FE1-4E59-A0E4-1A7CB1EC922B}"/>
    <cellStyle name="SAPBEXaggData 2 4 3 10 2" xfId="8915" xr:uid="{014CC1B3-26F4-4280-9E9B-5B5AEC8C0532}"/>
    <cellStyle name="SAPBEXaggData 2 4 3 10 2 2" xfId="31353" xr:uid="{8C277C45-44A9-48BE-97FD-FAC352A92E36}"/>
    <cellStyle name="SAPBEXaggData 2 4 3 10 2 3" xfId="21085" xr:uid="{A66F87B9-FA9B-488E-9B6F-A1DB15311F29}"/>
    <cellStyle name="SAPBEXaggData 2 4 3 10 3" xfId="26935" xr:uid="{3A6A2163-4797-4A9F-8247-7A6B08623C2A}"/>
    <cellStyle name="SAPBEXaggData 2 4 3 10 4" xfId="16597" xr:uid="{484C1465-E41D-42D7-B7B6-BD0B7EA4D0FF}"/>
    <cellStyle name="SAPBEXaggData 2 4 3 11" xfId="8109" xr:uid="{AC6A27F0-E0E9-4E25-8465-041AED5678FC}"/>
    <cellStyle name="SAPBEXaggData 2 4 3 11 2" xfId="12722" xr:uid="{0E812A47-072F-478B-AF9D-ABB1193852C3}"/>
    <cellStyle name="SAPBEXaggData 2 4 3 11 2 2" xfId="34665" xr:uid="{AE46184F-B50D-4A2A-B870-CE11BBB56DDD}"/>
    <cellStyle name="SAPBEXaggData 2 4 3 11 2 3" xfId="24432" xr:uid="{81A60BEF-E2BA-4A23-8975-194470968822}"/>
    <cellStyle name="SAPBEXaggData 2 4 3 11 3" xfId="30653" xr:uid="{D8820900-AF83-4A6B-8212-D337F61FB107}"/>
    <cellStyle name="SAPBEXaggData 2 4 3 11 4" xfId="20367" xr:uid="{1C90D6C7-DDE5-4EB9-9AA3-AB95B55B4761}"/>
    <cellStyle name="SAPBEXaggData 2 4 3 12" xfId="26279" xr:uid="{A757D65D-B7F1-441C-910C-2EE1D889B39D}"/>
    <cellStyle name="SAPBEXaggData 2 4 3 13" xfId="15867" xr:uid="{E6CBAE14-5CEE-4CF7-AEC5-86928BCAF1D6}"/>
    <cellStyle name="SAPBEXaggData 2 4 3 2" xfId="4129" xr:uid="{F77026B1-714B-4C0A-A61B-45F2E5EDC99E}"/>
    <cellStyle name="SAPBEXaggData 2 4 3 2 2" xfId="9203" xr:uid="{CFC260D6-7B9A-4280-A07F-05ABDFBE0290}"/>
    <cellStyle name="SAPBEXaggData 2 4 3 2 2 2" xfId="31512" xr:uid="{9BFF9068-E513-4215-A534-9BAFB7BEC8F4}"/>
    <cellStyle name="SAPBEXaggData 2 4 3 2 2 3" xfId="21249" xr:uid="{1E78BAFC-F9B0-4327-8035-24626FC2FD59}"/>
    <cellStyle name="SAPBEXaggData 2 4 3 2 3" xfId="27173" xr:uid="{5875D846-A412-4BCA-BD48-D7F5EA7481CA}"/>
    <cellStyle name="SAPBEXaggData 2 4 3 2 4" xfId="16839" xr:uid="{2C6EDC09-C428-4852-A3E6-DCD73B1AF037}"/>
    <cellStyle name="SAPBEXaggData 2 4 3 3" xfId="4747" xr:uid="{DE3D7CB7-ECBF-40DA-93B0-CCD92FA6B454}"/>
    <cellStyle name="SAPBEXaggData 2 4 3 3 2" xfId="9711" xr:uid="{FF386783-CF67-4A87-B37C-72BB23EE8EFE}"/>
    <cellStyle name="SAPBEXaggData 2 4 3 3 2 2" xfId="31968" xr:uid="{D769854D-FF1B-4E6C-9E4A-0EEAA7780976}"/>
    <cellStyle name="SAPBEXaggData 2 4 3 3 2 3" xfId="21704" xr:uid="{B770BFAE-1DEF-41F8-9827-C227CCDAC2CD}"/>
    <cellStyle name="SAPBEXaggData 2 4 3 3 3" xfId="27686" xr:uid="{35C34273-3215-4D24-8261-1EA7D19AB9BE}"/>
    <cellStyle name="SAPBEXaggData 2 4 3 3 4" xfId="17356" xr:uid="{3482A210-9507-4A77-B915-84C7895EDC6A}"/>
    <cellStyle name="SAPBEXaggData 2 4 3 4" xfId="5280" xr:uid="{EEC34D44-FF36-4B6F-B5FD-BE48A994C54C}"/>
    <cellStyle name="SAPBEXaggData 2 4 3 4 2" xfId="10147" xr:uid="{44EA6B31-F56C-4E3E-AAD7-A43AFCD4013C}"/>
    <cellStyle name="SAPBEXaggData 2 4 3 4 2 2" xfId="32386" xr:uid="{FD0FC74C-0857-4678-AFD5-998E18A6F160}"/>
    <cellStyle name="SAPBEXaggData 2 4 3 4 2 3" xfId="22128" xr:uid="{355725A6-F638-4A91-A640-FB4C4BC68A5D}"/>
    <cellStyle name="SAPBEXaggData 2 4 3 4 3" xfId="28127" xr:uid="{5949B1CD-F81D-4E25-9EBB-2D41EA942FA0}"/>
    <cellStyle name="SAPBEXaggData 2 4 3 4 4" xfId="17820" xr:uid="{C1F4F4E0-796D-4926-85B7-EA37B06393A9}"/>
    <cellStyle name="SAPBEXaggData 2 4 3 5" xfId="5886" xr:uid="{A1C13998-8A38-41C1-A418-85AFDDF906ED}"/>
    <cellStyle name="SAPBEXaggData 2 4 3 5 2" xfId="10663" xr:uid="{ACE74DA9-3D19-4563-A577-79008C1EF1B4}"/>
    <cellStyle name="SAPBEXaggData 2 4 3 5 2 2" xfId="32832" xr:uid="{11C782E3-4ED1-478F-A37F-E839B0EE2A00}"/>
    <cellStyle name="SAPBEXaggData 2 4 3 5 2 3" xfId="22580" xr:uid="{D006E348-E5F8-43DF-911E-5E6BA9090505}"/>
    <cellStyle name="SAPBEXaggData 2 4 3 5 3" xfId="28638" xr:uid="{C632E883-50F9-43D5-9C7D-720375B416E6}"/>
    <cellStyle name="SAPBEXaggData 2 4 3 5 4" xfId="18342" xr:uid="{FBA0C820-2038-488A-A243-C24D003EDCF5}"/>
    <cellStyle name="SAPBEXaggData 2 4 3 6" xfId="6279" xr:uid="{BCD1D968-907A-452B-B918-71BAEEE5BFED}"/>
    <cellStyle name="SAPBEXaggData 2 4 3 6 2" xfId="11023" xr:uid="{F4A7E7A9-1208-4283-BC2F-31D1A9AFD39C}"/>
    <cellStyle name="SAPBEXaggData 2 4 3 6 2 2" xfId="33164" xr:uid="{C453BA92-0019-46AD-BEA2-75B09AAB3E45}"/>
    <cellStyle name="SAPBEXaggData 2 4 3 6 2 3" xfId="22916" xr:uid="{690F4CD2-F87C-40F4-929B-D607249C0E13}"/>
    <cellStyle name="SAPBEXaggData 2 4 3 6 3" xfId="28990" xr:uid="{39A4849E-559B-4D4C-BBC0-22130AB722D1}"/>
    <cellStyle name="SAPBEXaggData 2 4 3 6 4" xfId="18696" xr:uid="{661A043D-F089-4317-9D80-4E4E5D347E0C}"/>
    <cellStyle name="SAPBEXaggData 2 4 3 7" xfId="4106" xr:uid="{4479BF7E-3F9D-40B1-B98F-992CEFB8D2D0}"/>
    <cellStyle name="SAPBEXaggData 2 4 3 7 2" xfId="27153" xr:uid="{66F4C659-56B1-4580-809D-10BAEA7E0487}"/>
    <cellStyle name="SAPBEXaggData 2 4 3 7 3" xfId="16819" xr:uid="{0B51BCFC-C0DF-46A2-8B3D-7BF9A5488C57}"/>
    <cellStyle name="SAPBEXaggData 2 4 3 8" xfId="6896" xr:uid="{82676D34-04C3-46DD-9A3D-56443E776B86}"/>
    <cellStyle name="SAPBEXaggData 2 4 3 8 2" xfId="11530" xr:uid="{E581AC92-33FC-4B06-90AC-D69D9A00C80E}"/>
    <cellStyle name="SAPBEXaggData 2 4 3 8 2 2" xfId="33600" xr:uid="{58312F7C-99CE-4477-B3E8-5A58D86DD0E6}"/>
    <cellStyle name="SAPBEXaggData 2 4 3 8 2 3" xfId="23356" xr:uid="{D690DD22-5DBC-415D-AFC4-24F652C6CB60}"/>
    <cellStyle name="SAPBEXaggData 2 4 3 8 3" xfId="29531" xr:uid="{59970C9B-B76C-4175-8535-F40E2B02D212}"/>
    <cellStyle name="SAPBEXaggData 2 4 3 8 4" xfId="19241" xr:uid="{0889E865-C04E-4D11-955D-A2333045F069}"/>
    <cellStyle name="SAPBEXaggData 2 4 3 9" xfId="7279" xr:uid="{96D1DFD4-135A-4985-9B24-4EC984D0EE79}"/>
    <cellStyle name="SAPBEXaggData 2 4 3 9 2" xfId="11906" xr:uid="{9372C6E5-5810-408A-82B7-586FEC792D4A}"/>
    <cellStyle name="SAPBEXaggData 2 4 3 9 2 2" xfId="33938" xr:uid="{93B1967E-729F-4018-A179-18BE1020F1DD}"/>
    <cellStyle name="SAPBEXaggData 2 4 3 9 2 3" xfId="23696" xr:uid="{7E569C2A-EBF1-4212-8B25-02EDD3EA823F}"/>
    <cellStyle name="SAPBEXaggData 2 4 3 9 3" xfId="29869" xr:uid="{4B5FD387-7D81-4FD5-810A-CD231E5E7492}"/>
    <cellStyle name="SAPBEXaggData 2 4 3 9 4" xfId="19584" xr:uid="{164C97D4-5028-4CD7-821D-2E5C3BCFB3CD}"/>
    <cellStyle name="SAPBEXaggData 2 4 4" xfId="3105" xr:uid="{4A9352FC-8936-4647-94FE-F6915D07C554}"/>
    <cellStyle name="SAPBEXaggData 2 4 4 10" xfId="8323" xr:uid="{87652BC6-62CA-4ECB-9207-904B138F1356}"/>
    <cellStyle name="SAPBEXaggData 2 4 4 10 2" xfId="12920" xr:uid="{4A536633-3448-4097-9078-5349AA3EF79B}"/>
    <cellStyle name="SAPBEXaggData 2 4 4 10 2 2" xfId="34832" xr:uid="{7041C119-DB7E-49AE-BFFE-E8AC1D6CA62D}"/>
    <cellStyle name="SAPBEXaggData 2 4 4 10 2 3" xfId="24604" xr:uid="{D20E0290-8FD5-44BD-A556-F16636FC5119}"/>
    <cellStyle name="SAPBEXaggData 2 4 4 10 3" xfId="30867" xr:uid="{51D38F4A-6D78-4C5E-BD2B-C86F148780E9}"/>
    <cellStyle name="SAPBEXaggData 2 4 4 10 4" xfId="20566" xr:uid="{639A5FEA-4D9E-439B-ACDB-7A28A009EF2A}"/>
    <cellStyle name="SAPBEXaggData 2 4 4 11" xfId="26459" xr:uid="{9FD6D27F-E40A-4F53-BF7C-855A4E65308F}"/>
    <cellStyle name="SAPBEXaggData 2 4 4 12" xfId="16048" xr:uid="{83CF8DD7-0729-453A-88A0-47833DC7282F}"/>
    <cellStyle name="SAPBEXaggData 2 4 4 2" xfId="5001" xr:uid="{6680F6F3-A291-4B02-8D9E-5313A2F7653C}"/>
    <cellStyle name="SAPBEXaggData 2 4 4 2 2" xfId="9917" xr:uid="{F331AF02-526D-4425-8F4F-36F58659554C}"/>
    <cellStyle name="SAPBEXaggData 2 4 4 2 2 2" xfId="32164" xr:uid="{0538E7D3-1B80-45FB-B88C-94331138323F}"/>
    <cellStyle name="SAPBEXaggData 2 4 4 2 2 3" xfId="21899" xr:uid="{973392EE-2FE1-432C-BEA3-1E8156BB0489}"/>
    <cellStyle name="SAPBEXaggData 2 4 4 2 3" xfId="27888" xr:uid="{15033142-2ACC-4709-8B18-620F9DAB292E}"/>
    <cellStyle name="SAPBEXaggData 2 4 4 2 4" xfId="17560" xr:uid="{751F383C-0207-41F1-A680-74DC974240C1}"/>
    <cellStyle name="SAPBEXaggData 2 4 4 3" xfId="5508" xr:uid="{07360B5D-D3F8-49B1-9EDA-C236E55A92BC}"/>
    <cellStyle name="SAPBEXaggData 2 4 4 3 2" xfId="10349" xr:uid="{1B07E44D-A02C-429D-92A6-A0FB2E3A5625}"/>
    <cellStyle name="SAPBEXaggData 2 4 4 3 2 2" xfId="32581" xr:uid="{4664C08E-DAF3-4237-9730-EF1A4D7DA1F4}"/>
    <cellStyle name="SAPBEXaggData 2 4 4 3 2 3" xfId="22327" xr:uid="{CE77B2BE-7221-486D-B696-0D01A3521F78}"/>
    <cellStyle name="SAPBEXaggData 2 4 4 3 3" xfId="28329" xr:uid="{7B145B14-64D8-4C1F-9071-31E8BFD77729}"/>
    <cellStyle name="SAPBEXaggData 2 4 4 3 4" xfId="18031" xr:uid="{943336CE-D911-4170-800F-C0217F40D5C6}"/>
    <cellStyle name="SAPBEXaggData 2 4 4 4" xfId="6146" xr:uid="{8AD986CA-5586-4D07-88FD-0D32BC66B4B0}"/>
    <cellStyle name="SAPBEXaggData 2 4 4 4 2" xfId="10898" xr:uid="{DD723365-9013-42BC-AE21-4A6A9DF673B9}"/>
    <cellStyle name="SAPBEXaggData 2 4 4 4 2 2" xfId="33052" xr:uid="{52CF3322-2E6B-4032-B83E-1630F277113A}"/>
    <cellStyle name="SAPBEXaggData 2 4 4 4 2 3" xfId="22801" xr:uid="{8907FDC4-5AE4-45EF-B989-8C817CD81327}"/>
    <cellStyle name="SAPBEXaggData 2 4 4 4 3" xfId="28872" xr:uid="{8AE2CA1C-0E71-495B-8939-A268A9FED6CB}"/>
    <cellStyle name="SAPBEXaggData 2 4 4 4 4" xfId="18574" xr:uid="{8EDA3832-914C-4077-BF12-C9B972F62E13}"/>
    <cellStyle name="SAPBEXaggData 2 4 4 5" xfId="6508" xr:uid="{892F282B-A293-4C94-858B-3AF788B259E8}"/>
    <cellStyle name="SAPBEXaggData 2 4 4 5 2" xfId="11247" xr:uid="{E2381C91-9A64-4BE8-9BC4-AA19E360FDE8}"/>
    <cellStyle name="SAPBEXaggData 2 4 4 5 2 2" xfId="33371" xr:uid="{836F0E11-AFE4-4911-88C0-38B44DA8C522}"/>
    <cellStyle name="SAPBEXaggData 2 4 4 5 2 3" xfId="23125" xr:uid="{FBF17650-42AC-41CA-B43F-3D6363363086}"/>
    <cellStyle name="SAPBEXaggData 2 4 4 5 3" xfId="29201" xr:uid="{974FF1D1-AAAA-4A81-8C43-EA7A5B4E2727}"/>
    <cellStyle name="SAPBEXaggData 2 4 4 5 4" xfId="18909" xr:uid="{0462845E-565E-4A55-B0B7-3210F7713550}"/>
    <cellStyle name="SAPBEXaggData 2 4 4 6" xfId="6763" xr:uid="{FA1F4AAD-E3A4-4857-B0B3-7695333BF5F5}"/>
    <cellStyle name="SAPBEXaggData 2 4 4 6 2" xfId="29413" xr:uid="{343DBEC1-E38A-45DF-8BDF-B23E8539EB0F}"/>
    <cellStyle name="SAPBEXaggData 2 4 4 6 3" xfId="19122" xr:uid="{4FC72608-610D-417E-AAF4-3E9D4459FE08}"/>
    <cellStyle name="SAPBEXaggData 2 4 4 7" xfId="7114" xr:uid="{0FC3DF89-30E5-4AD2-8D45-A7262FFAE7E4}"/>
    <cellStyle name="SAPBEXaggData 2 4 4 7 2" xfId="11744" xr:uid="{ECA85E59-2BDD-48D1-B04D-83A521A66BD6}"/>
    <cellStyle name="SAPBEXaggData 2 4 4 7 2 2" xfId="33795" xr:uid="{A6C82C4E-D8D5-4792-8799-52A4C0FC8E10}"/>
    <cellStyle name="SAPBEXaggData 2 4 4 7 2 3" xfId="23554" xr:uid="{93A7CC02-74B7-4C6C-A524-85FAC2B2D9BF}"/>
    <cellStyle name="SAPBEXaggData 2 4 4 7 3" xfId="29728" xr:uid="{10572BA1-2ECA-413E-AC50-8B68EED82EAB}"/>
    <cellStyle name="SAPBEXaggData 2 4 4 7 4" xfId="19442" xr:uid="{8495D3EB-DC8F-400E-9D93-6412016CB6AC}"/>
    <cellStyle name="SAPBEXaggData 2 4 4 8" xfId="7501" xr:uid="{C8629D62-0849-493F-B15D-DDD0FCA881F1}"/>
    <cellStyle name="SAPBEXaggData 2 4 4 8 2" xfId="12128" xr:uid="{B2A2AD7A-05E3-4F77-8E38-4772307AD7B5}"/>
    <cellStyle name="SAPBEXaggData 2 4 4 8 2 2" xfId="34143" xr:uid="{E07B3C04-0554-489E-87C4-55B367036AFD}"/>
    <cellStyle name="SAPBEXaggData 2 4 4 8 2 3" xfId="23904" xr:uid="{D8F15270-732B-4E5C-B8BE-0F93790DCE47}"/>
    <cellStyle name="SAPBEXaggData 2 4 4 8 3" xfId="30074" xr:uid="{492E5C1D-9E87-48CA-A038-CE8EFC593BA7}"/>
    <cellStyle name="SAPBEXaggData 2 4 4 8 4" xfId="19792" xr:uid="{A4BF06B6-4BCF-4B13-B5C6-A1EF3437B46C}"/>
    <cellStyle name="SAPBEXaggData 2 4 4 9" xfId="7710" xr:uid="{CB595727-0F8C-43AC-B225-790655B97AAA}"/>
    <cellStyle name="SAPBEXaggData 2 4 4 9 2" xfId="12334" xr:uid="{E82082EF-C8C1-4437-ABC0-5BA44DBCC0C0}"/>
    <cellStyle name="SAPBEXaggData 2 4 4 9 2 2" xfId="34329" xr:uid="{E19C6E89-E88B-444E-9026-C7C9B74E1E30}"/>
    <cellStyle name="SAPBEXaggData 2 4 4 9 2 3" xfId="24088" xr:uid="{6F4A3BB3-3A56-4993-8638-F6DE64BE98B6}"/>
    <cellStyle name="SAPBEXaggData 2 4 4 9 3" xfId="30260" xr:uid="{155FA4A2-7656-41CC-8616-9E1882656E83}"/>
    <cellStyle name="SAPBEXaggData 2 4 4 9 4" xfId="19977" xr:uid="{D287BEEF-649F-42F4-B379-5CBE1F46FB4B}"/>
    <cellStyle name="SAPBEXaggData 2 4 5" xfId="3510" xr:uid="{836860C6-CAC4-4DF6-9455-CE6C5A357542}"/>
    <cellStyle name="SAPBEXaggData 2 4 5 2" xfId="8733" xr:uid="{D2116705-D7D4-4463-BE0D-93E57C1B642D}"/>
    <cellStyle name="SAPBEXaggData 2 4 5 2 2" xfId="31217" xr:uid="{E0C37393-FA7D-4BFD-AC7F-F98F4E200380}"/>
    <cellStyle name="SAPBEXaggData 2 4 5 2 3" xfId="20925" xr:uid="{51804666-B834-4A47-A2D8-F7B81D9C27FB}"/>
    <cellStyle name="SAPBEXaggData 2 4 5 3" xfId="26787" xr:uid="{5D04963D-CA31-40D5-BFE5-5E7F1330310B}"/>
    <cellStyle name="SAPBEXaggData 2 4 5 4" xfId="16417" xr:uid="{B742F260-11A5-4AAE-BC62-D91A1CCCFBA3}"/>
    <cellStyle name="SAPBEXaggData 2 4 6" xfId="4017" xr:uid="{65A2FC1C-5331-4858-835B-C3DEC27B7812}"/>
    <cellStyle name="SAPBEXaggData 2 4 6 2" xfId="9104" xr:uid="{8B625DFF-080F-411E-B3AF-4B0AF1420535}"/>
    <cellStyle name="SAPBEXaggData 2 4 6 2 2" xfId="31432" xr:uid="{111004C4-A074-4AE1-9D04-0893E5420D4F}"/>
    <cellStyle name="SAPBEXaggData 2 4 6 2 3" xfId="21169" xr:uid="{D5FF0850-7DC9-4FF7-9D3F-5079657924BC}"/>
    <cellStyle name="SAPBEXaggData 2 4 6 3" xfId="27080" xr:uid="{8FCBEA49-DD46-4AB7-8A5F-6E883F5702B6}"/>
    <cellStyle name="SAPBEXaggData 2 4 6 4" xfId="16747" xr:uid="{7EEB4EBE-6B27-4346-9710-08039297487D}"/>
    <cellStyle name="SAPBEXaggData 2 4 7" xfId="7397" xr:uid="{B92B3769-108A-4FE6-9F5E-1D940F660D52}"/>
    <cellStyle name="SAPBEXaggData 2 4 7 2" xfId="12024" xr:uid="{75098E8B-33F0-4F2D-8C4E-E6E5B480D716}"/>
    <cellStyle name="SAPBEXaggData 2 4 7 2 2" xfId="34042" xr:uid="{6FA38433-EC0C-4E9C-8BFE-A7CD94FA0691}"/>
    <cellStyle name="SAPBEXaggData 2 4 7 2 3" xfId="23802" xr:uid="{45D8BC49-11CA-4D3A-8916-398DAB7ECB3B}"/>
    <cellStyle name="SAPBEXaggData 2 4 7 3" xfId="29973" xr:uid="{B354146C-6ADD-4042-B7AA-F5F39BBA9F6C}"/>
    <cellStyle name="SAPBEXaggData 2 4 7 4" xfId="19690" xr:uid="{5DE56329-F430-441C-90CC-447F54EE8C5C}"/>
    <cellStyle name="SAPBEXaggData 2 4 8" xfId="7819" xr:uid="{2DA87FC1-662B-4ED3-AED2-4EEDF2F032F8}"/>
    <cellStyle name="SAPBEXaggData 2 4 8 2" xfId="12434" xr:uid="{1F764B1E-8868-4F53-A461-9D3846458840}"/>
    <cellStyle name="SAPBEXaggData 2 4 8 2 2" xfId="34423" xr:uid="{55879633-99B9-4067-9AB2-B4FCEEE050B6}"/>
    <cellStyle name="SAPBEXaggData 2 4 8 2 3" xfId="24181" xr:uid="{D74EAD55-5F06-412D-B8B7-FC008BB20925}"/>
    <cellStyle name="SAPBEXaggData 2 4 8 3" xfId="30363" xr:uid="{2CC55614-7FD2-4C1E-A885-44AB0CD5AAF2}"/>
    <cellStyle name="SAPBEXaggData 2 4 8 4" xfId="20078" xr:uid="{B58DC25C-BA18-4EF0-B56A-681DB8C82BC0}"/>
    <cellStyle name="SAPBEXaggData 2 4 9" xfId="26018" xr:uid="{D4CDE9F8-148B-41EE-825E-06374BA6CC99}"/>
    <cellStyle name="SAPBEXaggData 2 5" xfId="2865" xr:uid="{80920784-508E-4547-A592-3AA5C9EEE9EE}"/>
    <cellStyle name="SAPBEXaggData 2 5 10" xfId="7632" xr:uid="{8C47BA33-86A3-4677-B1F0-4A04F39DE6B0}"/>
    <cellStyle name="SAPBEXaggData 2 5 10 2" xfId="12256" xr:uid="{A742B50D-9595-46E2-A0E3-190899905170}"/>
    <cellStyle name="SAPBEXaggData 2 5 10 2 2" xfId="34253" xr:uid="{15CBC93F-055C-464C-9978-BB693B2A02ED}"/>
    <cellStyle name="SAPBEXaggData 2 5 10 2 3" xfId="24012" xr:uid="{B4213D42-090A-49C0-99FB-E7154F706040}"/>
    <cellStyle name="SAPBEXaggData 2 5 10 3" xfId="30184" xr:uid="{526E016E-BC09-4801-8A29-8BF9A56AC70A}"/>
    <cellStyle name="SAPBEXaggData 2 5 10 4" xfId="19901" xr:uid="{399E2043-AFD2-4184-921C-83EF2CEE8D35}"/>
    <cellStyle name="SAPBEXaggData 2 5 11" xfId="8108" xr:uid="{882F1EC7-7678-46AB-9E65-FF601FEDFD62}"/>
    <cellStyle name="SAPBEXaggData 2 5 11 2" xfId="12721" xr:uid="{F91DE5BD-A8C7-4ED2-A692-968B45268EE3}"/>
    <cellStyle name="SAPBEXaggData 2 5 11 2 2" xfId="34664" xr:uid="{3A73B49F-9040-45C6-8F5E-B3FE071277FC}"/>
    <cellStyle name="SAPBEXaggData 2 5 11 2 3" xfId="24431" xr:uid="{CBDD5CEB-8EED-49B9-87C2-BC48F369F6F4}"/>
    <cellStyle name="SAPBEXaggData 2 5 11 3" xfId="30652" xr:uid="{126BFBC7-76FC-493D-8AAE-638B9305A925}"/>
    <cellStyle name="SAPBEXaggData 2 5 11 4" xfId="20366" xr:uid="{CC7E969E-7A2C-49E8-BC19-03F40E200FE6}"/>
    <cellStyle name="SAPBEXaggData 2 5 12" xfId="26278" xr:uid="{DA015FF2-235F-4EC1-9D32-929D818EBE8B}"/>
    <cellStyle name="SAPBEXaggData 2 5 13" xfId="15866" xr:uid="{0E568083-8B85-46F3-87A5-C1AC5ABC5D0C}"/>
    <cellStyle name="SAPBEXaggData 2 5 2" xfId="4131" xr:uid="{5B47D819-E4CC-4A51-BE0B-594D861F2950}"/>
    <cellStyle name="SAPBEXaggData 2 5 2 2" xfId="9205" xr:uid="{04836F3F-86EE-44C8-AAB5-CC02C1FF2AA7}"/>
    <cellStyle name="SAPBEXaggData 2 5 2 2 2" xfId="31514" xr:uid="{3CED0FE1-4F22-41FA-8BFF-054CD49FD504}"/>
    <cellStyle name="SAPBEXaggData 2 5 2 2 3" xfId="21251" xr:uid="{7629C162-E91F-4AFB-BC33-50481DA059F2}"/>
    <cellStyle name="SAPBEXaggData 2 5 2 3" xfId="27175" xr:uid="{2418B90F-5A27-4399-BCC2-2A49ECEDB492}"/>
    <cellStyle name="SAPBEXaggData 2 5 2 4" xfId="16841" xr:uid="{7D05C680-5C06-44BC-BD0F-6E10D55260C1}"/>
    <cellStyle name="SAPBEXaggData 2 5 3" xfId="4746" xr:uid="{39BBF3DC-92CA-4293-B960-56994EFDB50D}"/>
    <cellStyle name="SAPBEXaggData 2 5 3 2" xfId="9710" xr:uid="{B48B751E-C6C5-4BCC-99A8-144B7C9EE71B}"/>
    <cellStyle name="SAPBEXaggData 2 5 3 2 2" xfId="31967" xr:uid="{395414D8-F8F6-420A-858A-CBBDCD1A64DE}"/>
    <cellStyle name="SAPBEXaggData 2 5 3 2 3" xfId="21703" xr:uid="{280B0E44-B3C4-436F-8AF9-EAA55EB1B2FD}"/>
    <cellStyle name="SAPBEXaggData 2 5 3 3" xfId="27685" xr:uid="{93BCBB56-B4B4-4212-843B-645419ED512C}"/>
    <cellStyle name="SAPBEXaggData 2 5 3 4" xfId="17355" xr:uid="{FC645BF8-9B60-4D70-BBD8-8FF5CDD2C4A2}"/>
    <cellStyle name="SAPBEXaggData 2 5 4" xfId="5279" xr:uid="{ED0A8E2C-8185-486C-BD85-8096CE021E5E}"/>
    <cellStyle name="SAPBEXaggData 2 5 4 2" xfId="10146" xr:uid="{5CC52085-560E-475C-A51F-5F18A8ED4803}"/>
    <cellStyle name="SAPBEXaggData 2 5 4 2 2" xfId="32385" xr:uid="{DF99C9A7-713B-4C33-871F-38084D8EE268}"/>
    <cellStyle name="SAPBEXaggData 2 5 4 2 3" xfId="22127" xr:uid="{C3D4040D-2DE5-45AB-B953-EB4ABE46E7D4}"/>
    <cellStyle name="SAPBEXaggData 2 5 4 3" xfId="28126" xr:uid="{A82CC88E-C5A2-4BFC-9293-1EBA79E66EFB}"/>
    <cellStyle name="SAPBEXaggData 2 5 4 4" xfId="17819" xr:uid="{681AAE57-EC40-478E-959E-1EB994050129}"/>
    <cellStyle name="SAPBEXaggData 2 5 5" xfId="5885" xr:uid="{C2FEF626-AA69-4828-ABB3-5C92DDD82FFE}"/>
    <cellStyle name="SAPBEXaggData 2 5 5 2" xfId="10662" xr:uid="{5CC94F44-D4DF-4B83-8105-BDEA49A681F5}"/>
    <cellStyle name="SAPBEXaggData 2 5 5 2 2" xfId="32831" xr:uid="{ED6A8F59-0192-4913-BC40-0BB681836249}"/>
    <cellStyle name="SAPBEXaggData 2 5 5 2 3" xfId="22579" xr:uid="{7FDAA01A-67D9-4D96-95BB-97510BC81F72}"/>
    <cellStyle name="SAPBEXaggData 2 5 5 3" xfId="28637" xr:uid="{52452738-11C8-449A-9FA1-0AC365303D39}"/>
    <cellStyle name="SAPBEXaggData 2 5 5 4" xfId="18341" xr:uid="{BA184485-FD77-4C2A-8410-B27B2DF4E85C}"/>
    <cellStyle name="SAPBEXaggData 2 5 6" xfId="6278" xr:uid="{7375B470-480E-47AD-8754-8E63E0B0444B}"/>
    <cellStyle name="SAPBEXaggData 2 5 6 2" xfId="11022" xr:uid="{6CE7D6D6-0F9B-47D5-A335-57BF24728E97}"/>
    <cellStyle name="SAPBEXaggData 2 5 6 2 2" xfId="33163" xr:uid="{45CF514E-F5F0-463A-B9A7-0C728D67109F}"/>
    <cellStyle name="SAPBEXaggData 2 5 6 2 3" xfId="22915" xr:uid="{BC0132F6-A091-4C77-8F77-33AC67C1B412}"/>
    <cellStyle name="SAPBEXaggData 2 5 6 3" xfId="28989" xr:uid="{83F5BCBC-A6CE-464D-B7F5-E279FE5B7C53}"/>
    <cellStyle name="SAPBEXaggData 2 5 6 4" xfId="18695" xr:uid="{D9584C80-FAC1-4D2D-8BCC-4A63BA78B866}"/>
    <cellStyle name="SAPBEXaggData 2 5 7" xfId="4489" xr:uid="{642DEE30-3D4A-4CBA-A1CE-CE97E0B5D572}"/>
    <cellStyle name="SAPBEXaggData 2 5 7 2" xfId="27492" xr:uid="{97B20764-0EB4-4893-A581-45D36266702E}"/>
    <cellStyle name="SAPBEXaggData 2 5 7 3" xfId="17157" xr:uid="{F44BEBAB-EC0C-4B3D-8CAE-3CFAE69286CF}"/>
    <cellStyle name="SAPBEXaggData 2 5 8" xfId="6895" xr:uid="{FDEE2FEF-47F0-4E39-8C67-71CCCFD5F7CF}"/>
    <cellStyle name="SAPBEXaggData 2 5 8 2" xfId="11529" xr:uid="{598F8555-6775-4DBB-B2A0-38ECC8900280}"/>
    <cellStyle name="SAPBEXaggData 2 5 8 2 2" xfId="33599" xr:uid="{7868C089-DDBB-42DD-B8DB-F80BAE9B326B}"/>
    <cellStyle name="SAPBEXaggData 2 5 8 2 3" xfId="23355" xr:uid="{7EFB9710-B305-4256-BFDF-5592B820B476}"/>
    <cellStyle name="SAPBEXaggData 2 5 8 3" xfId="29530" xr:uid="{303C7144-40B9-4768-89C2-3BB3158D07B3}"/>
    <cellStyle name="SAPBEXaggData 2 5 8 4" xfId="19240" xr:uid="{A7B441C8-42CE-4801-9D78-14499096891B}"/>
    <cellStyle name="SAPBEXaggData 2 5 9" xfId="7278" xr:uid="{DE453664-D3F7-44ED-B31E-8BC81DA870D0}"/>
    <cellStyle name="SAPBEXaggData 2 5 9 2" xfId="11905" xr:uid="{DD02B861-13F1-4B2B-9287-3CDEC9E17DDD}"/>
    <cellStyle name="SAPBEXaggData 2 5 9 2 2" xfId="33937" xr:uid="{7869843B-41AC-45B3-9565-69AA112E7DF5}"/>
    <cellStyle name="SAPBEXaggData 2 5 9 2 3" xfId="23695" xr:uid="{2EE83732-ADC2-4891-AD50-ACD4C12D6197}"/>
    <cellStyle name="SAPBEXaggData 2 5 9 3" xfId="29868" xr:uid="{B7F63106-C89C-45F4-8819-05B3957DF201}"/>
    <cellStyle name="SAPBEXaggData 2 5 9 4" xfId="19583" xr:uid="{54944F9F-6D67-46BB-8940-23A0AE16B083}"/>
    <cellStyle name="SAPBEXaggData 2 6" xfId="2654" xr:uid="{3212C7C0-9FB4-4131-A200-8939C3C6FE02}"/>
    <cellStyle name="SAPBEXaggData 2 6 10" xfId="6735" xr:uid="{9C3C8B8E-FB23-4AE8-86A0-0A8B70B4EB9F}"/>
    <cellStyle name="SAPBEXaggData 2 6 10 2" xfId="11458" xr:uid="{A0DE57AF-1A98-4486-8375-8CD8A3E97000}"/>
    <cellStyle name="SAPBEXaggData 2 6 10 2 2" xfId="33543" xr:uid="{14F17801-DDEC-4AFF-9C11-BC39011D69A1}"/>
    <cellStyle name="SAPBEXaggData 2 6 10 2 3" xfId="23298" xr:uid="{670DD044-B829-4A12-B508-083AAB0E2590}"/>
    <cellStyle name="SAPBEXaggData 2 6 10 3" xfId="29386" xr:uid="{10324C7A-DA22-48AB-9BAA-04A4B4DA5027}"/>
    <cellStyle name="SAPBEXaggData 2 6 10 4" xfId="19095" xr:uid="{9408E423-B899-4DF5-BEE2-64256FCD54BA}"/>
    <cellStyle name="SAPBEXaggData 2 6 11" xfId="7938" xr:uid="{72697EBD-E00B-4D96-A6CF-76BDD03E0F14}"/>
    <cellStyle name="SAPBEXaggData 2 6 11 2" xfId="12551" xr:uid="{7C4D5DC9-6DB6-457B-871B-595972B6FC37}"/>
    <cellStyle name="SAPBEXaggData 2 6 11 2 2" xfId="34534" xr:uid="{751BB3CE-62D3-46AC-91A0-75A747C09E53}"/>
    <cellStyle name="SAPBEXaggData 2 6 11 2 3" xfId="24294" xr:uid="{3A67E152-ECAE-4F1C-B5C4-CDFB1B296EE2}"/>
    <cellStyle name="SAPBEXaggData 2 6 11 3" xfId="30482" xr:uid="{058F6A46-B6AC-4791-8012-71C25561EDD2}"/>
    <cellStyle name="SAPBEXaggData 2 6 11 4" xfId="20196" xr:uid="{3F4F41C5-15EA-4B55-9118-38434D8D3A71}"/>
    <cellStyle name="SAPBEXaggData 2 6 12" xfId="26135" xr:uid="{33ABC365-0FC3-4966-8452-FB3BE8EDFF8B}"/>
    <cellStyle name="SAPBEXaggData 2 6 13" xfId="15719" xr:uid="{96EFA169-3276-4A6E-89AA-7FDE1B09AEE5}"/>
    <cellStyle name="SAPBEXaggData 2 6 2" xfId="4132" xr:uid="{2F8BCC99-128E-4132-B479-A71218870E1E}"/>
    <cellStyle name="SAPBEXaggData 2 6 2 2" xfId="9206" xr:uid="{20184154-9717-42BE-8071-314F8E01B4F3}"/>
    <cellStyle name="SAPBEXaggData 2 6 2 2 2" xfId="31515" xr:uid="{AA30AD59-7A4B-4A38-8E18-21C63A0977FE}"/>
    <cellStyle name="SAPBEXaggData 2 6 2 2 3" xfId="21252" xr:uid="{E8BE7FC5-0B3A-426F-BDE2-6FAB15341984}"/>
    <cellStyle name="SAPBEXaggData 2 6 2 3" xfId="27176" xr:uid="{02272CB8-953F-42C0-9416-41CE4F226E72}"/>
    <cellStyle name="SAPBEXaggData 2 6 2 4" xfId="16842" xr:uid="{572F3CEF-1B1F-428C-B445-63BDE6BE1C6E}"/>
    <cellStyle name="SAPBEXaggData 2 6 3" xfId="3182" xr:uid="{D03E1FE3-7F4D-4218-A183-9BF9B9A64F5B}"/>
    <cellStyle name="SAPBEXaggData 2 6 3 2" xfId="8453" xr:uid="{13B8D595-63A7-4793-A1BD-DE2B56601711}"/>
    <cellStyle name="SAPBEXaggData 2 6 3 2 2" xfId="30988" xr:uid="{912E5816-9EF6-4691-94D0-A19CFDDA7382}"/>
    <cellStyle name="SAPBEXaggData 2 6 3 2 3" xfId="20666" xr:uid="{4A23F27E-101A-44D8-AC3A-48C1B0F074A1}"/>
    <cellStyle name="SAPBEXaggData 2 6 3 3" xfId="26532" xr:uid="{954A3EE5-78D7-4A36-9A3B-3A7CDC6D4C28}"/>
    <cellStyle name="SAPBEXaggData 2 6 3 4" xfId="16120" xr:uid="{0AA06DFE-8BCB-4F0F-88CF-537BF3A5E02C}"/>
    <cellStyle name="SAPBEXaggData 2 6 4" xfId="5107" xr:uid="{1535E864-3A05-4241-B612-FE74193FE12A}"/>
    <cellStyle name="SAPBEXaggData 2 6 4 2" xfId="10009" xr:uid="{6C7281CF-136E-46FE-8565-6DE959CF8E38}"/>
    <cellStyle name="SAPBEXaggData 2 6 4 2 2" xfId="32255" xr:uid="{D6C20E54-E152-4E43-B2F6-B67304D3D70F}"/>
    <cellStyle name="SAPBEXaggData 2 6 4 2 3" xfId="21991" xr:uid="{7C9F2ED4-9265-4BE5-A6E8-22A794705DB3}"/>
    <cellStyle name="SAPBEXaggData 2 6 4 3" xfId="27988" xr:uid="{5BBE294B-F549-4EE6-A8C0-B4C78045D0B6}"/>
    <cellStyle name="SAPBEXaggData 2 6 4 4" xfId="17661" xr:uid="{749AE34D-6E01-49E2-A754-B57C702ED332}"/>
    <cellStyle name="SAPBEXaggData 2 6 5" xfId="3569" xr:uid="{9E72E0A1-0ADB-4D9F-B12F-477539648E87}"/>
    <cellStyle name="SAPBEXaggData 2 6 5 2" xfId="8785" xr:uid="{82EF5FDF-1FAE-4D94-B1C1-E5FD06A809A3}"/>
    <cellStyle name="SAPBEXaggData 2 6 5 2 2" xfId="31263" xr:uid="{E3D5B8E1-DF40-4B4D-A9C3-69134339D77D}"/>
    <cellStyle name="SAPBEXaggData 2 6 5 2 3" xfId="20971" xr:uid="{0DD65420-D77C-4F13-A868-918F1AD2D327}"/>
    <cellStyle name="SAPBEXaggData 2 6 5 3" xfId="26836" xr:uid="{E9EA15CA-2692-40CD-AA47-8D9AB63DD0BE}"/>
    <cellStyle name="SAPBEXaggData 2 6 5 4" xfId="16465" xr:uid="{5FED1541-43F3-435A-A095-184340F30494}"/>
    <cellStyle name="SAPBEXaggData 2 6 6" xfId="5611" xr:uid="{D902C86B-BEA9-4EFE-A8AB-5CF2A68D8172}"/>
    <cellStyle name="SAPBEXaggData 2 6 6 2" xfId="10445" xr:uid="{9DD7F221-1FE3-44AB-81C6-2505D96FEA99}"/>
    <cellStyle name="SAPBEXaggData 2 6 6 2 2" xfId="32667" xr:uid="{BC9EA146-099D-42FE-9DA3-3D387BF61F41}"/>
    <cellStyle name="SAPBEXaggData 2 6 6 2 3" xfId="22413" xr:uid="{7A7ABC82-91AF-4D69-9E47-8C916ED3ADF5}"/>
    <cellStyle name="SAPBEXaggData 2 6 6 3" xfId="28421" xr:uid="{AA0428FE-29D1-4EC4-9899-0807E97DC87E}"/>
    <cellStyle name="SAPBEXaggData 2 6 6 4" xfId="18123" xr:uid="{0023FF20-394A-49D1-BA7A-91B6D33CCD56}"/>
    <cellStyle name="SAPBEXaggData 2 6 7" xfId="5733" xr:uid="{BB8777A6-9A71-4AA4-9E0C-EC2340F3BCF2}"/>
    <cellStyle name="SAPBEXaggData 2 6 7 2" xfId="28517" xr:uid="{FF9187BF-7C6D-4C61-A767-17F46C151BF1}"/>
    <cellStyle name="SAPBEXaggData 2 6 7 3" xfId="18220" xr:uid="{3419BB43-655E-4454-9C14-996EA871E6A7}"/>
    <cellStyle name="SAPBEXaggData 2 6 8" xfId="6633" xr:uid="{455A21BF-2BBC-4759-BC35-D64155B06966}"/>
    <cellStyle name="SAPBEXaggData 2 6 8 2" xfId="11365" xr:uid="{DC314FCC-340E-4C88-BA87-AE3507ADC6DF}"/>
    <cellStyle name="SAPBEXaggData 2 6 8 2 2" xfId="33464" xr:uid="{E31048B7-0742-4BDD-804A-DF0AE016AE9C}"/>
    <cellStyle name="SAPBEXaggData 2 6 8 2 3" xfId="23218" xr:uid="{2279CF04-D7F6-4844-B5D6-C14ACC8264EA}"/>
    <cellStyle name="SAPBEXaggData 2 6 8 3" xfId="29298" xr:uid="{386DA455-DE9D-4542-875A-3E76611E325D}"/>
    <cellStyle name="SAPBEXaggData 2 6 8 4" xfId="19006" xr:uid="{07756326-0BFE-4096-AC6B-B08FEDB47FFA}"/>
    <cellStyle name="SAPBEXaggData 2 6 9" xfId="7049" xr:uid="{99B5E662-5AB1-4BEF-B5E1-92D0A4A2CA59}"/>
    <cellStyle name="SAPBEXaggData 2 6 9 2" xfId="11679" xr:uid="{8C3E7DD7-7CA7-4204-A743-F827F303F7E1}"/>
    <cellStyle name="SAPBEXaggData 2 6 9 2 2" xfId="33732" xr:uid="{6F5BD308-980D-402D-A07A-7CCE52EBDD6E}"/>
    <cellStyle name="SAPBEXaggData 2 6 9 2 3" xfId="23491" xr:uid="{6D43D0A8-EEF0-4FD1-9485-4739D13C38BF}"/>
    <cellStyle name="SAPBEXaggData 2 6 9 3" xfId="29665" xr:uid="{3A61F9D5-D335-4558-BA72-B5CD8B9E12FB}"/>
    <cellStyle name="SAPBEXaggData 2 6 9 4" xfId="19379" xr:uid="{3F7462F4-A359-4366-B858-F1BB32763CF1}"/>
    <cellStyle name="SAPBEXaggData 2 7" xfId="3064" xr:uid="{1FCE7B01-2389-4CF5-9F08-388152EBCECC}"/>
    <cellStyle name="SAPBEXaggData 2 7 10" xfId="8282" xr:uid="{5F320573-BAE9-4F41-9CC7-F8B2A6C08ABF}"/>
    <cellStyle name="SAPBEXaggData 2 7 10 2" xfId="12879" xr:uid="{F18C87D5-F7B7-4D02-AE7E-603C71241C31}"/>
    <cellStyle name="SAPBEXaggData 2 7 10 2 2" xfId="34794" xr:uid="{13BDA87A-C40C-45E1-9390-058B7AE4F5FD}"/>
    <cellStyle name="SAPBEXaggData 2 7 10 2 3" xfId="24566" xr:uid="{86F590DC-CE7A-45EB-B828-448B7740BA95}"/>
    <cellStyle name="SAPBEXaggData 2 7 10 3" xfId="30826" xr:uid="{2E1150A2-4863-4A0D-9C13-BD72034F2270}"/>
    <cellStyle name="SAPBEXaggData 2 7 10 4" xfId="20525" xr:uid="{E2F3D81E-7C20-4191-874A-00FE810F86D8}"/>
    <cellStyle name="SAPBEXaggData 2 7 11" xfId="26421" xr:uid="{02DCC75A-2009-43A0-A811-0F06398BE4A5}"/>
    <cellStyle name="SAPBEXaggData 2 7 12" xfId="16010" xr:uid="{C7A5E82C-B7C9-4F96-971E-EC535179FF73}"/>
    <cellStyle name="SAPBEXaggData 2 7 2" xfId="4960" xr:uid="{FD6EA93E-EA99-4898-9C9C-36080ADA9E62}"/>
    <cellStyle name="SAPBEXaggData 2 7 2 2" xfId="9879" xr:uid="{B3258E2B-72ED-480E-8452-12C218ADB3D8}"/>
    <cellStyle name="SAPBEXaggData 2 7 2 2 2" xfId="32126" xr:uid="{AA751B6A-D62D-4A7D-8FE4-E4566C57BE11}"/>
    <cellStyle name="SAPBEXaggData 2 7 2 2 3" xfId="21861" xr:uid="{EBCBAE5F-1465-4299-943D-F1D6E5D180EE}"/>
    <cellStyle name="SAPBEXaggData 2 7 2 3" xfId="27850" xr:uid="{ACE79C8A-FF3B-490B-9264-E4AC742788BE}"/>
    <cellStyle name="SAPBEXaggData 2 7 2 4" xfId="17522" xr:uid="{3F641D4A-FBBF-432F-9B3A-EC5C710F40EE}"/>
    <cellStyle name="SAPBEXaggData 2 7 3" xfId="5469" xr:uid="{E93BFF22-539E-4D39-AAF5-EFA8A4084B7D}"/>
    <cellStyle name="SAPBEXaggData 2 7 3 2" xfId="10311" xr:uid="{6F16F7D4-892C-4C48-952A-EA0872B9C53C}"/>
    <cellStyle name="SAPBEXaggData 2 7 3 2 2" xfId="32543" xr:uid="{F471358A-710B-4B89-B157-861D51261927}"/>
    <cellStyle name="SAPBEXaggData 2 7 3 2 3" xfId="22289" xr:uid="{53C718E3-B218-43C5-9450-A4F92F908801}"/>
    <cellStyle name="SAPBEXaggData 2 7 3 3" xfId="28290" xr:uid="{00C6F3ED-C25C-49AB-90E6-6064B875AFBF}"/>
    <cellStyle name="SAPBEXaggData 2 7 3 4" xfId="17992" xr:uid="{F7EB7033-0EA7-4443-8171-4D3A88A23C8A}"/>
    <cellStyle name="SAPBEXaggData 2 7 4" xfId="6105" xr:uid="{6CDB4882-F6B9-40FC-83B5-F617E67F1DF5}"/>
    <cellStyle name="SAPBEXaggData 2 7 4 2" xfId="10857" xr:uid="{392CD3C0-3810-41EC-A5D3-026BC06B5F47}"/>
    <cellStyle name="SAPBEXaggData 2 7 4 2 2" xfId="33011" xr:uid="{945378D9-F0D3-4ADB-A70B-D4D18E582750}"/>
    <cellStyle name="SAPBEXaggData 2 7 4 2 3" xfId="22761" xr:uid="{206F78A7-82B5-476B-A4AD-F040F6E7990C}"/>
    <cellStyle name="SAPBEXaggData 2 7 4 3" xfId="28831" xr:uid="{C4751320-870C-4066-BDAE-9E93968BDDFF}"/>
    <cellStyle name="SAPBEXaggData 2 7 4 4" xfId="18534" xr:uid="{0F2BB94D-5501-408F-8154-4C7BCE2B3195}"/>
    <cellStyle name="SAPBEXaggData 2 7 5" xfId="6467" xr:uid="{74850503-5A48-4EE2-9AA3-E7FDA30437C0}"/>
    <cellStyle name="SAPBEXaggData 2 7 5 2" xfId="11206" xr:uid="{321F3EC4-1706-4A55-9144-75E63E8314C2}"/>
    <cellStyle name="SAPBEXaggData 2 7 5 2 2" xfId="33330" xr:uid="{51DBC92A-C70F-4E95-B6B8-541500CC3B02}"/>
    <cellStyle name="SAPBEXaggData 2 7 5 2 3" xfId="23084" xr:uid="{1088CD8B-E51B-4CA6-8DC2-F698A1D57054}"/>
    <cellStyle name="SAPBEXaggData 2 7 5 3" xfId="29160" xr:uid="{CEDA383B-8FE0-45AF-B268-B5FDD1F7E010}"/>
    <cellStyle name="SAPBEXaggData 2 7 5 4" xfId="18868" xr:uid="{C63332AB-5620-4DA9-91D1-7A386B831C98}"/>
    <cellStyle name="SAPBEXaggData 2 7 6" xfId="4268" xr:uid="{E6F468CD-F9DE-41E2-81D2-8FCACEF18727}"/>
    <cellStyle name="SAPBEXaggData 2 7 6 2" xfId="27301" xr:uid="{F219CC34-8F84-4551-BE7C-4FFF0F852A8E}"/>
    <cellStyle name="SAPBEXaggData 2 7 6 3" xfId="16966" xr:uid="{83B194D8-C5DC-4CC7-91AA-5B13824E25CB}"/>
    <cellStyle name="SAPBEXaggData 2 7 7" xfId="7076" xr:uid="{E044120A-40EA-4689-A569-A4C8A64CA54C}"/>
    <cellStyle name="SAPBEXaggData 2 7 7 2" xfId="11706" xr:uid="{C0DBB05F-CE51-4C54-8D1E-D6CDEBC3F7E5}"/>
    <cellStyle name="SAPBEXaggData 2 7 7 2 2" xfId="33757" xr:uid="{FE62F59D-498C-4891-A69C-FC96BBE60B5D}"/>
    <cellStyle name="SAPBEXaggData 2 7 7 2 3" xfId="23516" xr:uid="{A03242A8-E262-411D-9A6A-E4C85567ABE7}"/>
    <cellStyle name="SAPBEXaggData 2 7 7 3" xfId="29690" xr:uid="{D28D51EC-3A4B-439C-A4A0-1FDB264A022B}"/>
    <cellStyle name="SAPBEXaggData 2 7 7 4" xfId="19404" xr:uid="{DF404D27-24D6-4405-A229-85FDE8D138FE}"/>
    <cellStyle name="SAPBEXaggData 2 7 8" xfId="7460" xr:uid="{CCBE4EA7-AE72-4CEE-8D25-F3C1249800A6}"/>
    <cellStyle name="SAPBEXaggData 2 7 8 2" xfId="12087" xr:uid="{D80956A9-E868-4783-A9CC-2A1D06065211}"/>
    <cellStyle name="SAPBEXaggData 2 7 8 2 2" xfId="34103" xr:uid="{4B7C9E57-89B2-4789-B505-8C4B48962230}"/>
    <cellStyle name="SAPBEXaggData 2 7 8 2 3" xfId="23864" xr:uid="{4A786C89-0BEC-44B8-AF6B-9AB539A0AC2C}"/>
    <cellStyle name="SAPBEXaggData 2 7 8 3" xfId="30034" xr:uid="{75465572-427E-4061-95E5-1C6A2B3D4955}"/>
    <cellStyle name="SAPBEXaggData 2 7 8 4" xfId="19752" xr:uid="{1AE008E8-DC26-4131-B430-29928F7672CB}"/>
    <cellStyle name="SAPBEXaggData 2 7 9" xfId="7672" xr:uid="{8331F4ED-C60D-4C96-9825-A56C85A59128}"/>
    <cellStyle name="SAPBEXaggData 2 7 9 2" xfId="12296" xr:uid="{92E36C21-F213-4061-8C89-BC9E5A0FE19B}"/>
    <cellStyle name="SAPBEXaggData 2 7 9 2 2" xfId="34291" xr:uid="{5D8B3516-E841-4C8A-B7DB-D4A2F9DC6EE0}"/>
    <cellStyle name="SAPBEXaggData 2 7 9 2 3" xfId="24050" xr:uid="{0708FB8B-341E-4216-A09B-9F954CA471B9}"/>
    <cellStyle name="SAPBEXaggData 2 7 9 3" xfId="30222" xr:uid="{458A8CCE-CCB2-440A-8B69-39CD85AAEF42}"/>
    <cellStyle name="SAPBEXaggData 2 7 9 4" xfId="19939" xr:uid="{C9DE5BEA-F056-4030-A717-643428CA2FB2}"/>
    <cellStyle name="SAPBEXaggData 2 8" xfId="3513" xr:uid="{11DC35DE-DA7D-421D-BA3F-1A67BF7E18BD}"/>
    <cellStyle name="SAPBEXaggData 2 8 2" xfId="8736" xr:uid="{A1684473-E5AD-4E8A-B486-A1BDADBBD1F4}"/>
    <cellStyle name="SAPBEXaggData 2 8 2 2" xfId="31220" xr:uid="{984C45CE-AA9E-4775-9542-241D31AC68B5}"/>
    <cellStyle name="SAPBEXaggData 2 8 2 3" xfId="20928" xr:uid="{DF61BC59-FB7C-4731-B6FC-54C4BE847687}"/>
    <cellStyle name="SAPBEXaggData 2 8 3" xfId="26790" xr:uid="{40248DDF-8986-4539-BA3B-C44D6AA36E2C}"/>
    <cellStyle name="SAPBEXaggData 2 8 4" xfId="16420" xr:uid="{B0731DE4-6E50-44AE-9AF1-6A86B2383D96}"/>
    <cellStyle name="SAPBEXaggData 2 9" xfId="5227" xr:uid="{E48E82B1-C8F0-47E6-BCD2-B110A272E8A7}"/>
    <cellStyle name="SAPBEXaggData 2 9 2" xfId="10103" xr:uid="{7679BDCC-9214-4C97-927F-9F1F9D3B9F8C}"/>
    <cellStyle name="SAPBEXaggData 2 9 2 2" xfId="32347" xr:uid="{B08BF4C7-4005-468C-BF2F-7E37E038CED8}"/>
    <cellStyle name="SAPBEXaggData 2 9 2 3" xfId="22085" xr:uid="{B5E5D296-DE95-465E-8498-B2C35EE16192}"/>
    <cellStyle name="SAPBEXaggData 2 9 3" xfId="28089" xr:uid="{A8651266-1FDB-48FB-AAA8-07DFCFA55F5A}"/>
    <cellStyle name="SAPBEXaggData 2 9 4" xfId="17774" xr:uid="{5F434571-D064-434B-96FE-4E764B9E3D92}"/>
    <cellStyle name="SAPBEXaggData 3" xfId="2327" xr:uid="{43527CE2-73CF-4967-8515-74F2C73C5C41}"/>
    <cellStyle name="SAPBEXaggData 3 10" xfId="15603" xr:uid="{0567B0FB-00CC-42E8-8B1C-7B6AB6925057}"/>
    <cellStyle name="SAPBEXaggData 3 2" xfId="2694" xr:uid="{36676550-97A0-4AF5-A327-F26368C36A9A}"/>
    <cellStyle name="SAPBEXaggData 3 2 10" xfId="5633" xr:uid="{65CFFFF7-25B9-4C2F-BE2C-9764D3F47B37}"/>
    <cellStyle name="SAPBEXaggData 3 2 10 2" xfId="10462" xr:uid="{3B3C6073-F292-42D0-9FBA-32E88FB7080C}"/>
    <cellStyle name="SAPBEXaggData 3 2 10 2 2" xfId="32677" xr:uid="{8628408F-A4F9-4644-A388-DAD566D627B6}"/>
    <cellStyle name="SAPBEXaggData 3 2 10 2 3" xfId="22422" xr:uid="{99731C66-7C5F-4988-A6EA-5E72A40FBE68}"/>
    <cellStyle name="SAPBEXaggData 3 2 10 3" xfId="28435" xr:uid="{E94D9851-1E8C-480B-AD32-35BE3D503536}"/>
    <cellStyle name="SAPBEXaggData 3 2 10 4" xfId="18137" xr:uid="{0DAA2C26-BA5D-48EB-80CA-0DA575ADA459}"/>
    <cellStyle name="SAPBEXaggData 3 2 11" xfId="7973" xr:uid="{97A1BCEC-F574-49F2-A60A-FBB0E6FDE385}"/>
    <cellStyle name="SAPBEXaggData 3 2 11 2" xfId="12586" xr:uid="{4DC1756A-C927-4F02-B4B4-5719084D8983}"/>
    <cellStyle name="SAPBEXaggData 3 2 11 2 2" xfId="34565" xr:uid="{7A4510DD-3069-400C-BB1C-C72639340430}"/>
    <cellStyle name="SAPBEXaggData 3 2 11 2 3" xfId="24325" xr:uid="{43EDF5AA-188A-462C-84E7-44D63321815D}"/>
    <cellStyle name="SAPBEXaggData 3 2 11 3" xfId="30517" xr:uid="{65ABD09D-F8BA-4D82-9462-2E44651DDD83}"/>
    <cellStyle name="SAPBEXaggData 3 2 11 4" xfId="20231" xr:uid="{FAA36537-FC3C-4C7E-A39F-C1118C044794}"/>
    <cellStyle name="SAPBEXaggData 3 2 12" xfId="26168" xr:uid="{10C3ECF3-A5C0-4304-9632-B88AB142CDF4}"/>
    <cellStyle name="SAPBEXaggData 3 2 13" xfId="15752" xr:uid="{7ACB16E0-F9F4-4135-930F-6770D1029303}"/>
    <cellStyle name="SAPBEXaggData 3 2 2" xfId="4134" xr:uid="{6596FDDB-82E5-4B21-94C1-D1C11073611B}"/>
    <cellStyle name="SAPBEXaggData 3 2 2 2" xfId="9207" xr:uid="{ECF0CA97-38F0-424C-A578-6147FD1A1DF7}"/>
    <cellStyle name="SAPBEXaggData 3 2 2 2 2" xfId="31516" xr:uid="{711802B5-A187-4106-918C-1D5B502057E3}"/>
    <cellStyle name="SAPBEXaggData 3 2 2 2 3" xfId="21253" xr:uid="{BC5A84C3-2302-45E3-A808-D1CF40E56B74}"/>
    <cellStyle name="SAPBEXaggData 3 2 2 3" xfId="27178" xr:uid="{4FA5D22F-F063-494F-865E-325653BA883F}"/>
    <cellStyle name="SAPBEXaggData 3 2 2 4" xfId="16844" xr:uid="{D65EF0C4-A7D7-47F2-A763-E68AA23350C2}"/>
    <cellStyle name="SAPBEXaggData 3 2 3" xfId="4583" xr:uid="{CFE0F5F5-842D-4C94-87DB-FC60E4ED965D}"/>
    <cellStyle name="SAPBEXaggData 3 2 3 2" xfId="9595" xr:uid="{CE39BE71-069F-4D6E-BA15-590839843BD6}"/>
    <cellStyle name="SAPBEXaggData 3 2 3 2 2" xfId="31860" xr:uid="{F0302172-BF40-48BC-9B3A-42A08A22FCAC}"/>
    <cellStyle name="SAPBEXaggData 3 2 3 2 3" xfId="21597" xr:uid="{BFEB8F06-E279-48D4-95FD-C4956D6339AC}"/>
    <cellStyle name="SAPBEXaggData 3 2 3 3" xfId="27576" xr:uid="{1717689B-7BB9-45A0-97F7-B0DED80C9F5A}"/>
    <cellStyle name="SAPBEXaggData 3 2 3 4" xfId="17242" xr:uid="{D02E4301-D414-4628-8187-A411777E3B72}"/>
    <cellStyle name="SAPBEXaggData 3 2 4" xfId="5139" xr:uid="{EC7CB633-CF52-4707-801E-5D452960E9FE}"/>
    <cellStyle name="SAPBEXaggData 3 2 4 2" xfId="10038" xr:uid="{173D6F5D-BB7E-4CA5-94E9-6B3C4D710D92}"/>
    <cellStyle name="SAPBEXaggData 3 2 4 2 2" xfId="32284" xr:uid="{2B36D352-8393-4BC8-B151-720A13AFBECA}"/>
    <cellStyle name="SAPBEXaggData 3 2 4 2 3" xfId="22020" xr:uid="{5CB4E6B7-6141-47CB-88AD-3FDEDE240FB0}"/>
    <cellStyle name="SAPBEXaggData 3 2 4 3" xfId="28020" xr:uid="{7D4D0573-572A-4AD8-A7DB-F508EAC79F30}"/>
    <cellStyle name="SAPBEXaggData 3 2 4 4" xfId="17693" xr:uid="{FE4EA9EB-043A-4471-8E36-AD0EE039799B}"/>
    <cellStyle name="SAPBEXaggData 3 2 5" xfId="3541" xr:uid="{D496C7E2-091E-4362-9B4D-DF3177569313}"/>
    <cellStyle name="SAPBEXaggData 3 2 5 2" xfId="8761" xr:uid="{EC3542B5-82A6-4542-9BA6-7D05039612F9}"/>
    <cellStyle name="SAPBEXaggData 3 2 5 2 2" xfId="31239" xr:uid="{6CE74995-45E7-4FF9-BCBF-B269C2E72AC2}"/>
    <cellStyle name="SAPBEXaggData 3 2 5 2 3" xfId="20948" xr:uid="{832F13F8-5FF2-42CD-9B80-E4209631BA4B}"/>
    <cellStyle name="SAPBEXaggData 3 2 5 3" xfId="26811" xr:uid="{87859FDF-7AE9-476E-B837-A1EA5A290CA9}"/>
    <cellStyle name="SAPBEXaggData 3 2 5 4" xfId="16440" xr:uid="{FA8FF9F4-2D8C-402B-B0C6-65EB6ED1799C}"/>
    <cellStyle name="SAPBEXaggData 3 2 6" xfId="4519" xr:uid="{25CA7450-C84E-4378-BC66-19B325B7490B}"/>
    <cellStyle name="SAPBEXaggData 3 2 6 2" xfId="9539" xr:uid="{DBD09EB3-3A51-430D-8E82-CB90C611E027}"/>
    <cellStyle name="SAPBEXaggData 3 2 6 2 2" xfId="31807" xr:uid="{A6CDFA2C-A2EE-486E-A2BF-8451B1FF8E35}"/>
    <cellStyle name="SAPBEXaggData 3 2 6 2 3" xfId="21544" xr:uid="{AA0A8267-1276-417B-B8BA-79B61077069E}"/>
    <cellStyle name="SAPBEXaggData 3 2 6 3" xfId="27519" xr:uid="{1F40FF61-32E3-47F4-B961-B15A49F13B20}"/>
    <cellStyle name="SAPBEXaggData 3 2 6 4" xfId="17185" xr:uid="{7A17828D-4CA7-4B46-AF9B-74F7BEE85368}"/>
    <cellStyle name="SAPBEXaggData 3 2 7" xfId="5869" xr:uid="{5FD4848D-2829-44CA-857C-7437A0BBF7C3}"/>
    <cellStyle name="SAPBEXaggData 3 2 7 2" xfId="28625" xr:uid="{6DC7391B-961D-4775-9A8B-63CE8BEBF013}"/>
    <cellStyle name="SAPBEXaggData 3 2 7 3" xfId="18329" xr:uid="{23259267-2B4D-408B-BE42-07DEF286C96D}"/>
    <cellStyle name="SAPBEXaggData 3 2 8" xfId="6663" xr:uid="{9D79047F-5B62-472D-9209-E0E7F517BCDB}"/>
    <cellStyle name="SAPBEXaggData 3 2 8 2" xfId="11393" xr:uid="{301C3530-7FA5-4EFE-8663-9B6A6975085A}"/>
    <cellStyle name="SAPBEXaggData 3 2 8 2 2" xfId="33491" xr:uid="{24C3DA16-4459-4618-B3B2-D5802D6A8233}"/>
    <cellStyle name="SAPBEXaggData 3 2 8 2 3" xfId="23245" xr:uid="{FF8FE8A0-499D-491C-B678-4D3604F3024C}"/>
    <cellStyle name="SAPBEXaggData 3 2 8 3" xfId="29327" xr:uid="{F357DF7F-2094-4702-B43A-2DE9EB517EEF}"/>
    <cellStyle name="SAPBEXaggData 3 2 8 4" xfId="19035" xr:uid="{7C3348D1-FCA4-457D-AA15-0ECEF0AC24A6}"/>
    <cellStyle name="SAPBEXaggData 3 2 9" xfId="6267" xr:uid="{E5E9FC6B-1823-47D2-82D8-D12494832437}"/>
    <cellStyle name="SAPBEXaggData 3 2 9 2" xfId="11011" xr:uid="{2A229364-8448-49F2-9522-6922FB1807FE}"/>
    <cellStyle name="SAPBEXaggData 3 2 9 2 2" xfId="33156" xr:uid="{0FE08788-78B6-4980-B538-81F15E7B4C2C}"/>
    <cellStyle name="SAPBEXaggData 3 2 9 2 3" xfId="22907" xr:uid="{E78AD53B-DFCF-4445-A64F-198CBAB35105}"/>
    <cellStyle name="SAPBEXaggData 3 2 9 3" xfId="28982" xr:uid="{4874C042-BCA8-4650-8A44-D863C8890E98}"/>
    <cellStyle name="SAPBEXaggData 3 2 9 4" xfId="18687" xr:uid="{E82311D3-4ED4-4179-BFA0-CD088B5554F1}"/>
    <cellStyle name="SAPBEXaggData 3 3" xfId="2967" xr:uid="{C00344AA-4010-4035-9050-85077B4A5F12}"/>
    <cellStyle name="SAPBEXaggData 3 3 10" xfId="6302" xr:uid="{EE2190F4-9DC9-4C51-8AF0-35C4D70B1D0E}"/>
    <cellStyle name="SAPBEXaggData 3 3 10 2" xfId="11045" xr:uid="{1D8ACC07-815B-44DD-B5B3-1B78B9E0EBE6}"/>
    <cellStyle name="SAPBEXaggData 3 3 10 2 2" xfId="33182" xr:uid="{19B482AB-16B5-4F7B-A1D9-F6A8D2BD3C2B}"/>
    <cellStyle name="SAPBEXaggData 3 3 10 2 3" xfId="22933" xr:uid="{4254856E-1B44-4079-844E-E1AD26018563}"/>
    <cellStyle name="SAPBEXaggData 3 3 10 3" xfId="29008" xr:uid="{705BF156-9918-4378-8F1D-CE2891AB3611}"/>
    <cellStyle name="SAPBEXaggData 3 3 10 4" xfId="18713" xr:uid="{E5DE5462-98E0-48D9-9C26-4D95310985CC}"/>
    <cellStyle name="SAPBEXaggData 3 3 11" xfId="8188" xr:uid="{514B1B4E-221E-4BE1-9859-B8BACD61A856}"/>
    <cellStyle name="SAPBEXaggData 3 3 11 2" xfId="12801" xr:uid="{543AA10C-A20C-4675-8E90-40D0817198D4}"/>
    <cellStyle name="SAPBEXaggData 3 3 11 2 2" xfId="34726" xr:uid="{9246403D-B46F-40CF-A537-27D880345CB6}"/>
    <cellStyle name="SAPBEXaggData 3 3 11 2 3" xfId="24497" xr:uid="{E9F0A8E2-06D4-4A50-9408-06829FB7A0F1}"/>
    <cellStyle name="SAPBEXaggData 3 3 11 3" xfId="30732" xr:uid="{5C393BE1-A5B5-4E44-9F1A-313C6E877DF2}"/>
    <cellStyle name="SAPBEXaggData 3 3 11 4" xfId="20446" xr:uid="{D1BD7376-CDBF-458B-81BE-75C4A56AEA75}"/>
    <cellStyle name="SAPBEXaggData 3 3 12" xfId="26348" xr:uid="{B54B3697-EA1C-43FC-B5F4-B8972D31625D}"/>
    <cellStyle name="SAPBEXaggData 3 3 13" xfId="15939" xr:uid="{4EA123C3-4CCE-4B10-A2D6-7300C0596239}"/>
    <cellStyle name="SAPBEXaggData 3 3 2" xfId="4135" xr:uid="{4B5D5C99-0142-41C0-B085-AB4213E153C1}"/>
    <cellStyle name="SAPBEXaggData 3 3 2 2" xfId="9208" xr:uid="{58D8278A-EC21-4722-BD91-C02DF282EA5C}"/>
    <cellStyle name="SAPBEXaggData 3 3 2 2 2" xfId="31517" xr:uid="{3E0A4CC9-6853-44B9-A26E-7B188A300B95}"/>
    <cellStyle name="SAPBEXaggData 3 3 2 2 3" xfId="21254" xr:uid="{AB7B61F7-9E1D-4EBD-A95C-3688AB5E2E68}"/>
    <cellStyle name="SAPBEXaggData 3 3 2 3" xfId="27179" xr:uid="{C1327B08-0644-4241-9CA8-3F7DA906B820}"/>
    <cellStyle name="SAPBEXaggData 3 3 2 4" xfId="16845" xr:uid="{543165B5-0FFE-47C5-A207-B09FF9A77121}"/>
    <cellStyle name="SAPBEXaggData 3 3 3" xfId="4846" xr:uid="{226C09D6-AF8C-40DC-8864-BDD109DD2F4B}"/>
    <cellStyle name="SAPBEXaggData 3 3 3 2" xfId="9784" xr:uid="{792C073F-DD1F-4C10-9860-09FD3CC40BCE}"/>
    <cellStyle name="SAPBEXaggData 3 3 3 2 2" xfId="32036" xr:uid="{96AB69E3-C8EA-4722-A211-1167B8885199}"/>
    <cellStyle name="SAPBEXaggData 3 3 3 2 3" xfId="21771" xr:uid="{A5544E3A-F9A4-4AE7-B2D5-A42A64AEF79D}"/>
    <cellStyle name="SAPBEXaggData 3 3 3 3" xfId="27755" xr:uid="{812DF938-47B2-4EDF-9034-4E75B822AAFF}"/>
    <cellStyle name="SAPBEXaggData 3 3 3 4" xfId="17425" xr:uid="{873C563B-0DD2-4CF5-9618-089A127C190F}"/>
    <cellStyle name="SAPBEXaggData 3 3 4" xfId="5364" xr:uid="{D238482C-9ABA-4A21-A687-E42D0E486790}"/>
    <cellStyle name="SAPBEXaggData 3 3 4 2" xfId="10221" xr:uid="{957612FD-22FE-4C32-923F-7A82F1C8AC75}"/>
    <cellStyle name="SAPBEXaggData 3 3 4 2 2" xfId="32457" xr:uid="{4260F716-E399-4B84-8801-ACE634CFA339}"/>
    <cellStyle name="SAPBEXaggData 3 3 4 2 3" xfId="22202" xr:uid="{DCFFE30A-FEE8-4F73-A6E5-0E2D257A2D8C}"/>
    <cellStyle name="SAPBEXaggData 3 3 4 3" xfId="28195" xr:uid="{A3BC4965-6455-438B-8F00-DE376906C683}"/>
    <cellStyle name="SAPBEXaggData 3 3 4 4" xfId="17894" xr:uid="{804C119B-C2D5-434F-865F-D3CBF82C744D}"/>
    <cellStyle name="SAPBEXaggData 3 3 5" xfId="5982" xr:uid="{15A9596D-BC9A-4ECF-B4D1-88643AFE5491}"/>
    <cellStyle name="SAPBEXaggData 3 3 5 2" xfId="10751" xr:uid="{0DFE286A-F36A-4A3F-8086-32CB60402A76}"/>
    <cellStyle name="SAPBEXaggData 3 3 5 2 2" xfId="32913" xr:uid="{0EA12ED4-0384-441A-AE4B-7294E401E089}"/>
    <cellStyle name="SAPBEXaggData 3 3 5 2 3" xfId="22662" xr:uid="{48E3B638-F1BF-4405-A771-EA9E493069F4}"/>
    <cellStyle name="SAPBEXaggData 3 3 5 3" xfId="28722" xr:uid="{606DE946-4752-4D9F-88AF-D8F93DF3FFEC}"/>
    <cellStyle name="SAPBEXaggData 3 3 5 4" xfId="18425" xr:uid="{AB1D6A23-9708-453B-A2E2-E15A48ECE2B4}"/>
    <cellStyle name="SAPBEXaggData 3 3 6" xfId="6370" xr:uid="{5A0D3337-0E71-4054-ABB9-D0F611C4714B}"/>
    <cellStyle name="SAPBEXaggData 3 3 6 2" xfId="11112" xr:uid="{88B36E80-C271-4360-AFCB-5FFF038142D2}"/>
    <cellStyle name="SAPBEXaggData 3 3 6 2 2" xfId="33244" xr:uid="{3339372E-2CD8-4335-92F0-2CF0387DE51B}"/>
    <cellStyle name="SAPBEXaggData 3 3 6 2 3" xfId="22996" xr:uid="{79A967EA-F790-4805-B976-10EA0FCB67C5}"/>
    <cellStyle name="SAPBEXaggData 3 3 6 3" xfId="29071" xr:uid="{1178B057-C415-410C-9369-4582FA41E1B2}"/>
    <cellStyle name="SAPBEXaggData 3 3 6 4" xfId="18777" xr:uid="{E6F4DB0E-5E42-4B03-86B7-F79941C1EFDE}"/>
    <cellStyle name="SAPBEXaggData 3 3 7" xfId="3987" xr:uid="{743ACD6C-D060-4F3A-9B67-CB41F044743A}"/>
    <cellStyle name="SAPBEXaggData 3 3 7 2" xfId="27052" xr:uid="{D859E01C-3FBE-457D-9AAB-4749ED2F64CC}"/>
    <cellStyle name="SAPBEXaggData 3 3 7 3" xfId="16719" xr:uid="{396EFFD8-BE5C-49D8-866D-8E8AA680A72A}"/>
    <cellStyle name="SAPBEXaggData 3 3 8" xfId="6980" xr:uid="{3932F3D1-CA5D-4A41-B8A5-1AC5B1EB375D}"/>
    <cellStyle name="SAPBEXaggData 3 3 8 2" xfId="11612" xr:uid="{12C32661-A829-4DA2-94B3-A032F9726B1B}"/>
    <cellStyle name="SAPBEXaggData 3 3 8 2 2" xfId="33670" xr:uid="{68C55C57-8E32-45F9-82C7-5EC140D19113}"/>
    <cellStyle name="SAPBEXaggData 3 3 8 2 3" xfId="23428" xr:uid="{56FAE28D-7752-433D-AE04-B853CDBE4586}"/>
    <cellStyle name="SAPBEXaggData 3 3 8 3" xfId="29603" xr:uid="{C1CBDEE3-B3F8-442A-A07A-C5A2900175EE}"/>
    <cellStyle name="SAPBEXaggData 3 3 8 4" xfId="19315" xr:uid="{F28E9BF6-705F-4C46-9EFA-CF9D2EF527BF}"/>
    <cellStyle name="SAPBEXaggData 3 3 9" xfId="7370" xr:uid="{4FF0DC1F-E2BB-4DDE-BAE8-0C8958C1BD35}"/>
    <cellStyle name="SAPBEXaggData 3 3 9 2" xfId="11997" xr:uid="{DE518A8D-6676-4D73-BB14-F557FAA92E26}"/>
    <cellStyle name="SAPBEXaggData 3 3 9 2 2" xfId="34018" xr:uid="{7B405C65-C826-42E8-80E8-C63F5E01FE03}"/>
    <cellStyle name="SAPBEXaggData 3 3 9 2 3" xfId="23778" xr:uid="{F6DAF5C6-65A1-49EA-99EE-B90CB9DFA422}"/>
    <cellStyle name="SAPBEXaggData 3 3 9 3" xfId="29949" xr:uid="{3A543ACB-2E73-41ED-B9BF-2C1575875235}"/>
    <cellStyle name="SAPBEXaggData 3 3 9 4" xfId="19666" xr:uid="{847F6E07-E11D-43C3-A44E-C44CC5DE7C11}"/>
    <cellStyle name="SAPBEXaggData 3 4" xfId="3100" xr:uid="{4F809A8C-5EB5-48AF-9935-2D778F6F3511}"/>
    <cellStyle name="SAPBEXaggData 3 4 10" xfId="8318" xr:uid="{BBF16C33-EC2B-48FF-A83A-61AD184AD4A6}"/>
    <cellStyle name="SAPBEXaggData 3 4 10 2" xfId="12915" xr:uid="{1DD2EE14-A764-496C-AC21-5B4FB2F66BC1}"/>
    <cellStyle name="SAPBEXaggData 3 4 10 2 2" xfId="34829" xr:uid="{4C37AC02-9886-4ECF-9AF2-03C9CF1678F6}"/>
    <cellStyle name="SAPBEXaggData 3 4 10 2 3" xfId="24601" xr:uid="{C3FDD162-3F8B-4EB0-A946-B4BCD24EEBC4}"/>
    <cellStyle name="SAPBEXaggData 3 4 10 3" xfId="30862" xr:uid="{30C62013-CFFD-4DA5-BF95-08E854E677CB}"/>
    <cellStyle name="SAPBEXaggData 3 4 10 4" xfId="20561" xr:uid="{E985C5A9-BF38-4BFF-8935-A7472BDB8C31}"/>
    <cellStyle name="SAPBEXaggData 3 4 11" xfId="26456" xr:uid="{3C49A4BF-3C74-489B-B7DC-1AD5D46BF3EE}"/>
    <cellStyle name="SAPBEXaggData 3 4 12" xfId="16045" xr:uid="{4772147F-E6CE-4E87-81DB-59427C41A7BA}"/>
    <cellStyle name="SAPBEXaggData 3 4 2" xfId="4996" xr:uid="{104F7699-B308-4D75-8C03-27965DBC30B5}"/>
    <cellStyle name="SAPBEXaggData 3 4 2 2" xfId="9914" xr:uid="{9D180527-471D-465F-87DB-7C2C5FA86AE6}"/>
    <cellStyle name="SAPBEXaggData 3 4 2 2 2" xfId="32161" xr:uid="{1E6FC0F1-6D5D-466E-9FAF-A1A49FF96537}"/>
    <cellStyle name="SAPBEXaggData 3 4 2 2 3" xfId="21896" xr:uid="{3E12123D-E86C-44E2-974A-5543CA4A504B}"/>
    <cellStyle name="SAPBEXaggData 3 4 2 3" xfId="27885" xr:uid="{45783569-22DE-4F07-A581-AE205E706AFD}"/>
    <cellStyle name="SAPBEXaggData 3 4 2 4" xfId="17557" xr:uid="{FF7D1211-FC46-4A89-AE83-A1B292C1DAA8}"/>
    <cellStyle name="SAPBEXaggData 3 4 3" xfId="5505" xr:uid="{B800FDCF-7419-4D63-90E1-4848A3E9CC9D}"/>
    <cellStyle name="SAPBEXaggData 3 4 3 2" xfId="10346" xr:uid="{E4517944-9D26-4A4D-B33C-9D4305B06399}"/>
    <cellStyle name="SAPBEXaggData 3 4 3 2 2" xfId="32578" xr:uid="{88BBC77D-6090-40F0-9683-DBC1843C4A8A}"/>
    <cellStyle name="SAPBEXaggData 3 4 3 2 3" xfId="22324" xr:uid="{D4C50595-A216-4BF8-8E2B-789C0B00B517}"/>
    <cellStyle name="SAPBEXaggData 3 4 3 3" xfId="28326" xr:uid="{4BCEEB8A-D86D-4F86-809D-49C80A84C4DF}"/>
    <cellStyle name="SAPBEXaggData 3 4 3 4" xfId="18028" xr:uid="{E2D25FEF-DA1E-4FA6-84F2-85DBE586A0BE}"/>
    <cellStyle name="SAPBEXaggData 3 4 4" xfId="6141" xr:uid="{E954154A-BF1E-4D52-9FCE-8FEA882C7412}"/>
    <cellStyle name="SAPBEXaggData 3 4 4 2" xfId="10893" xr:uid="{B0369254-8FF5-43B2-8752-811FC83A976D}"/>
    <cellStyle name="SAPBEXaggData 3 4 4 2 2" xfId="33047" xr:uid="{DC7CAAB0-9C87-42BE-93B7-0546D1ACDF6C}"/>
    <cellStyle name="SAPBEXaggData 3 4 4 2 3" xfId="22797" xr:uid="{7848CEFE-EE62-4B4F-8B29-04C4ACCEA9A8}"/>
    <cellStyle name="SAPBEXaggData 3 4 4 3" xfId="28867" xr:uid="{960A5A81-D689-47F5-AE13-227BEA3F40BE}"/>
    <cellStyle name="SAPBEXaggData 3 4 4 4" xfId="18570" xr:uid="{C540BB8C-0BF6-40A7-8B0C-1376DC315072}"/>
    <cellStyle name="SAPBEXaggData 3 4 5" xfId="6503" xr:uid="{FC69BD2B-6A44-46DD-80D7-EDC95CB378CD}"/>
    <cellStyle name="SAPBEXaggData 3 4 5 2" xfId="11242" xr:uid="{5DA21B3F-3C29-4B88-9C77-FF9D8A6D05D5}"/>
    <cellStyle name="SAPBEXaggData 3 4 5 2 2" xfId="33366" xr:uid="{A3482E90-FC33-4E30-A004-6471EB353F4E}"/>
    <cellStyle name="SAPBEXaggData 3 4 5 2 3" xfId="23120" xr:uid="{3B12B3DC-2650-43F5-9559-5A0442181426}"/>
    <cellStyle name="SAPBEXaggData 3 4 5 3" xfId="29196" xr:uid="{827D0A16-CEEE-42E5-BDAF-94538AED2553}"/>
    <cellStyle name="SAPBEXaggData 3 4 5 4" xfId="18904" xr:uid="{9C6DCCE6-CED5-4B49-B919-10CD5C0F330F}"/>
    <cellStyle name="SAPBEXaggData 3 4 6" xfId="6759" xr:uid="{7B9082B3-AD89-400E-A41C-F3029F3C5B95}"/>
    <cellStyle name="SAPBEXaggData 3 4 6 2" xfId="29409" xr:uid="{FE761111-4BE0-45CB-A452-1E31E20B236D}"/>
    <cellStyle name="SAPBEXaggData 3 4 6 3" xfId="19118" xr:uid="{3BA15ABE-3BB3-426B-B0C1-09F63FE4F556}"/>
    <cellStyle name="SAPBEXaggData 3 4 7" xfId="7111" xr:uid="{8715F558-9987-4AA0-9FCD-8943E0B433CA}"/>
    <cellStyle name="SAPBEXaggData 3 4 7 2" xfId="11741" xr:uid="{E3400C71-9780-49DF-8932-02EC9EEC36FC}"/>
    <cellStyle name="SAPBEXaggData 3 4 7 2 2" xfId="33792" xr:uid="{DDC2811D-FE04-40D2-84FC-82BF63BAC346}"/>
    <cellStyle name="SAPBEXaggData 3 4 7 2 3" xfId="23551" xr:uid="{9CA3F430-3BAD-41EF-ADA9-68A553B044AA}"/>
    <cellStyle name="SAPBEXaggData 3 4 7 3" xfId="29725" xr:uid="{6347B9B6-1B2A-4303-B28F-F6C5D6FB2737}"/>
    <cellStyle name="SAPBEXaggData 3 4 7 4" xfId="19439" xr:uid="{2DFCDF6D-1C00-403A-81DD-ED86CE6A96CF}"/>
    <cellStyle name="SAPBEXaggData 3 4 8" xfId="7496" xr:uid="{95FDFF87-346F-41E9-A88D-ED977CB12C9E}"/>
    <cellStyle name="SAPBEXaggData 3 4 8 2" xfId="12123" xr:uid="{025DE170-4F45-4DFF-830A-36B9B6BBD8D2}"/>
    <cellStyle name="SAPBEXaggData 3 4 8 2 2" xfId="34139" xr:uid="{26092E7B-A107-4BC5-AD57-B7E8EDF9C654}"/>
    <cellStyle name="SAPBEXaggData 3 4 8 2 3" xfId="23900" xr:uid="{4ADA667B-A2F6-4634-AD0B-CA53C0E14826}"/>
    <cellStyle name="SAPBEXaggData 3 4 8 3" xfId="30070" xr:uid="{7E14CA6A-BBBD-47CC-B17B-FB4F4257CB1D}"/>
    <cellStyle name="SAPBEXaggData 3 4 8 4" xfId="19788" xr:uid="{50197228-75B4-4139-B96D-F8B3F045CD28}"/>
    <cellStyle name="SAPBEXaggData 3 4 9" xfId="7707" xr:uid="{C19E7A82-C4A7-4E89-AD11-3FF61463443C}"/>
    <cellStyle name="SAPBEXaggData 3 4 9 2" xfId="12331" xr:uid="{349C4A0C-FB7E-4D16-BBDD-F80627780EA3}"/>
    <cellStyle name="SAPBEXaggData 3 4 9 2 2" xfId="34326" xr:uid="{73CEC7FE-8CDD-4781-896E-B7A711991DF9}"/>
    <cellStyle name="SAPBEXaggData 3 4 9 2 3" xfId="24085" xr:uid="{53103AD4-6066-417F-B232-1296A01FF18E}"/>
    <cellStyle name="SAPBEXaggData 3 4 9 3" xfId="30257" xr:uid="{6BDB8CB8-FBC0-443D-A759-249E2ADBEB1D}"/>
    <cellStyle name="SAPBEXaggData 3 4 9 4" xfId="19974" xr:uid="{E480E485-2DBF-4BA1-A395-34D93F083B13}"/>
    <cellStyle name="SAPBEXaggData 3 5" xfId="3509" xr:uid="{71232F32-63C7-4423-8A47-8E9993DBB62C}"/>
    <cellStyle name="SAPBEXaggData 3 5 2" xfId="8732" xr:uid="{B43BAB8B-6D47-4BF2-8205-C94ABBA5B4E0}"/>
    <cellStyle name="SAPBEXaggData 3 5 2 2" xfId="31216" xr:uid="{F722090D-3562-44F6-96A9-B6166F2F6FF8}"/>
    <cellStyle name="SAPBEXaggData 3 5 2 3" xfId="20924" xr:uid="{54A333FF-F4EC-4895-AC15-0CDC453C698D}"/>
    <cellStyle name="SAPBEXaggData 3 5 3" xfId="26786" xr:uid="{A6886C85-612C-4DA6-912E-ECA9442EDDC3}"/>
    <cellStyle name="SAPBEXaggData 3 5 4" xfId="16416" xr:uid="{7D3DB5E6-EF9E-4029-887A-7534AAD4E55A}"/>
    <cellStyle name="SAPBEXaggData 3 6" xfId="4018" xr:uid="{8A457B7C-5324-476E-9DAE-48479BE03D80}"/>
    <cellStyle name="SAPBEXaggData 3 6 2" xfId="9105" xr:uid="{3AE3EDC5-9951-46AD-AB21-881BBC72EA4C}"/>
    <cellStyle name="SAPBEXaggData 3 6 2 2" xfId="31433" xr:uid="{57AD3843-39BF-43B6-AAEE-639C3F322AEE}"/>
    <cellStyle name="SAPBEXaggData 3 6 2 3" xfId="21170" xr:uid="{5486E619-4F9C-48FB-90E8-AB208C9D0320}"/>
    <cellStyle name="SAPBEXaggData 3 6 3" xfId="27081" xr:uid="{BC98F9E3-612C-4741-B4E2-691F97BD2BB2}"/>
    <cellStyle name="SAPBEXaggData 3 6 4" xfId="16748" xr:uid="{DA7591A4-B49E-4DBF-B591-0B73B5CE8050}"/>
    <cellStyle name="SAPBEXaggData 3 7" xfId="7333" xr:uid="{6D96C143-DF7B-4807-B442-E7CB8EF0DEAE}"/>
    <cellStyle name="SAPBEXaggData 3 7 2" xfId="11960" xr:uid="{6E9721DE-E800-4B57-B66A-6DB015A675AA}"/>
    <cellStyle name="SAPBEXaggData 3 7 2 2" xfId="33984" xr:uid="{2BECF7CA-4C7E-4FB6-B307-6746D7419F6B}"/>
    <cellStyle name="SAPBEXaggData 3 7 2 3" xfId="23742" xr:uid="{24895296-28B9-4997-B803-EF7F6A441C05}"/>
    <cellStyle name="SAPBEXaggData 3 7 3" xfId="29915" xr:uid="{9406CB38-7437-48AF-8801-B18880BD1721}"/>
    <cellStyle name="SAPBEXaggData 3 7 4" xfId="19630" xr:uid="{41F98A11-A55F-47FA-AC4E-2AD4777F818E}"/>
    <cellStyle name="SAPBEXaggData 3 8" xfId="7820" xr:uid="{7E4ECCED-3680-4750-A23C-E347F487063C}"/>
    <cellStyle name="SAPBEXaggData 3 8 2" xfId="12435" xr:uid="{79C9D91C-25BB-4F39-B3C1-9BD4F6D7544A}"/>
    <cellStyle name="SAPBEXaggData 3 8 2 2" xfId="34424" xr:uid="{963E1201-A4BB-42BC-AEFC-01AC3376835B}"/>
    <cellStyle name="SAPBEXaggData 3 8 2 3" xfId="24182" xr:uid="{331030DA-21F3-4D67-BC64-76110660B365}"/>
    <cellStyle name="SAPBEXaggData 3 8 3" xfId="30364" xr:uid="{79FC1628-DE14-445C-8A42-A2E9973C9ADC}"/>
    <cellStyle name="SAPBEXaggData 3 8 4" xfId="20079" xr:uid="{915884A7-2FEA-41DF-A2DE-0371C7BF0868}"/>
    <cellStyle name="SAPBEXaggData 3 9" xfId="26019" xr:uid="{7D634082-A4AD-4EC9-9000-198721308787}"/>
    <cellStyle name="SAPBEXaggData 4" xfId="2328" xr:uid="{F9B7C1C4-7EE5-4D30-8C9C-F843F948F224}"/>
    <cellStyle name="SAPBEXaggData 4 10" xfId="15604" xr:uid="{80B35642-7FBD-40E8-85A0-579EF376B501}"/>
    <cellStyle name="SAPBEXaggData 4 2" xfId="2934" xr:uid="{019DC9D6-52CC-40F3-8ED1-CA87B994C3F9}"/>
    <cellStyle name="SAPBEXaggData 4 2 10" xfId="3374" xr:uid="{DD135C81-107F-4B0D-A9BC-4587AE997A97}"/>
    <cellStyle name="SAPBEXaggData 4 2 10 2" xfId="8609" xr:uid="{6BFDB0A7-9486-45BB-83E2-19F5CAA64288}"/>
    <cellStyle name="SAPBEXaggData 4 2 10 2 2" xfId="31095" xr:uid="{2B392499-5522-4A4C-9170-7CEE77D55D5B}"/>
    <cellStyle name="SAPBEXaggData 4 2 10 2 3" xfId="20804" xr:uid="{B871EB69-0CA2-4129-8A22-90AC00ED4935}"/>
    <cellStyle name="SAPBEXaggData 4 2 10 3" xfId="26664" xr:uid="{A44FE2A4-0DA2-47D8-8049-90BFF4366763}"/>
    <cellStyle name="SAPBEXaggData 4 2 10 4" xfId="16285" xr:uid="{3DB735DD-8495-4E41-9F6B-9585DE3B1BDB}"/>
    <cellStyle name="SAPBEXaggData 4 2 11" xfId="8162" xr:uid="{D7A23E04-9186-415D-BB0A-621E5DCA0796}"/>
    <cellStyle name="SAPBEXaggData 4 2 11 2" xfId="12775" xr:uid="{549EBCDB-0961-4C74-87FA-030F18B5970D}"/>
    <cellStyle name="SAPBEXaggData 4 2 11 2 2" xfId="34702" xr:uid="{468EC84A-44B3-4EE1-A84E-AD93CE43E819}"/>
    <cellStyle name="SAPBEXaggData 4 2 11 2 3" xfId="24473" xr:uid="{208466D8-6E12-4EB6-887D-73C6307E439F}"/>
    <cellStyle name="SAPBEXaggData 4 2 11 3" xfId="30706" xr:uid="{1E718BA1-0E46-458F-92AC-4FD2E75D9B3D}"/>
    <cellStyle name="SAPBEXaggData 4 2 11 4" xfId="20420" xr:uid="{E37122B1-5E4A-4B27-A265-8575AA180676}"/>
    <cellStyle name="SAPBEXaggData 4 2 12" xfId="26321" xr:uid="{575609F6-0093-4B9B-B41A-E2B60BB7D6AA}"/>
    <cellStyle name="SAPBEXaggData 4 2 13" xfId="15910" xr:uid="{28E728B4-C852-474A-B5B4-769DD88F076A}"/>
    <cellStyle name="SAPBEXaggData 4 2 2" xfId="4138" xr:uid="{690ACE46-435B-4A02-82B5-1A4E9D3ED898}"/>
    <cellStyle name="SAPBEXaggData 4 2 2 2" xfId="9211" xr:uid="{5110AEC8-2432-4F69-BAA9-522505694D4C}"/>
    <cellStyle name="SAPBEXaggData 4 2 2 2 2" xfId="31520" xr:uid="{5583D3CF-DE84-42B5-8647-699D363A4DD6}"/>
    <cellStyle name="SAPBEXaggData 4 2 2 2 3" xfId="21257" xr:uid="{243EBA9C-6148-428B-BEF1-1B09D3136951}"/>
    <cellStyle name="SAPBEXaggData 4 2 2 3" xfId="27182" xr:uid="{86F85644-072F-40A2-9F0E-E8D161ED49AF}"/>
    <cellStyle name="SAPBEXaggData 4 2 2 4" xfId="16848" xr:uid="{019CC92B-9B53-4CF8-A7B7-C535F9B1A7ED}"/>
    <cellStyle name="SAPBEXaggData 4 2 3" xfId="4813" xr:uid="{CEFF40E9-87BB-4B68-B0B3-B73C941181CB}"/>
    <cellStyle name="SAPBEXaggData 4 2 3 2" xfId="9758" xr:uid="{72D660E6-6BED-4430-8070-E5AAB22A53C4}"/>
    <cellStyle name="SAPBEXaggData 4 2 3 2 2" xfId="32011" xr:uid="{51434EDB-D9B6-4695-8D7B-579310CEB9FB}"/>
    <cellStyle name="SAPBEXaggData 4 2 3 2 3" xfId="21746" xr:uid="{3CBF67F1-48CD-4977-A93F-E3935610621A}"/>
    <cellStyle name="SAPBEXaggData 4 2 3 3" xfId="27730" xr:uid="{D821AD6C-B6ED-40A0-BD47-04C22ED34CF4}"/>
    <cellStyle name="SAPBEXaggData 4 2 3 4" xfId="17400" xr:uid="{7EA172B8-CF12-49EA-8DB2-83C632377844}"/>
    <cellStyle name="SAPBEXaggData 4 2 4" xfId="5333" xr:uid="{73710751-9117-4A76-AA48-928A3A5991BB}"/>
    <cellStyle name="SAPBEXaggData 4 2 4 2" xfId="10192" xr:uid="{03F8462C-610D-4DA3-84B2-FF2D5B786CDC}"/>
    <cellStyle name="SAPBEXaggData 4 2 4 2 2" xfId="32429" xr:uid="{CE6DFC2E-AC40-424C-BB01-5234A66AE83E}"/>
    <cellStyle name="SAPBEXaggData 4 2 4 2 3" xfId="22173" xr:uid="{F0B92A6F-DC6F-494D-AFEA-8E5696E6565F}"/>
    <cellStyle name="SAPBEXaggData 4 2 4 3" xfId="28170" xr:uid="{815291E9-BACA-4331-8727-1FB0EA463446}"/>
    <cellStyle name="SAPBEXaggData 4 2 4 4" xfId="17868" xr:uid="{72F4DC7F-56D3-4BB4-AB95-E5F6FFF9802F}"/>
    <cellStyle name="SAPBEXaggData 4 2 5" xfId="5949" xr:uid="{613757F8-8607-4FB0-ABC1-24024B494456}"/>
    <cellStyle name="SAPBEXaggData 4 2 5 2" xfId="10719" xr:uid="{F55972BF-7C54-4A2C-BA1E-9067A9216AE1}"/>
    <cellStyle name="SAPBEXaggData 4 2 5 2 2" xfId="32882" xr:uid="{3B847E59-E627-425C-95FB-F483F384BAA3}"/>
    <cellStyle name="SAPBEXaggData 4 2 5 2 3" xfId="22631" xr:uid="{37B471DB-FDEB-483A-9367-14C963B71D98}"/>
    <cellStyle name="SAPBEXaggData 4 2 5 3" xfId="28691" xr:uid="{51C65BFF-F1EB-4A29-85CA-F763BE3C3383}"/>
    <cellStyle name="SAPBEXaggData 4 2 5 4" xfId="18394" xr:uid="{C1DAEE85-FF7E-4246-A35F-D1A32F7A1088}"/>
    <cellStyle name="SAPBEXaggData 4 2 6" xfId="6339" xr:uid="{26E2B9F8-52FA-4411-A221-6EAF6DC83E3F}"/>
    <cellStyle name="SAPBEXaggData 4 2 6 2" xfId="11081" xr:uid="{08B2E1BF-EF81-461D-99DB-405CF584E819}"/>
    <cellStyle name="SAPBEXaggData 4 2 6 2 2" xfId="33215" xr:uid="{A5142966-772B-461D-9419-5304ECF45102}"/>
    <cellStyle name="SAPBEXaggData 4 2 6 2 3" xfId="22966" xr:uid="{22136C90-5AE3-42F5-B942-0FE42F2A4B3B}"/>
    <cellStyle name="SAPBEXaggData 4 2 6 3" xfId="29042" xr:uid="{EB41A60F-4F7C-4442-9E4E-015C522B01BF}"/>
    <cellStyle name="SAPBEXaggData 4 2 6 4" xfId="18747" xr:uid="{36080073-4248-40BB-BB26-51D6D6A6D6A2}"/>
    <cellStyle name="SAPBEXaggData 4 2 7" xfId="3913" xr:uid="{80DD05DA-2C20-4242-9054-4A4B5D4499F2}"/>
    <cellStyle name="SAPBEXaggData 4 2 7 2" xfId="27012" xr:uid="{FD6BB446-8F8F-43AC-A820-A527E2C85E39}"/>
    <cellStyle name="SAPBEXaggData 4 2 7 3" xfId="16678" xr:uid="{7661CBB5-99C9-4894-BB17-74510637438C}"/>
    <cellStyle name="SAPBEXaggData 4 2 8" xfId="6948" xr:uid="{2B1EC13A-0C15-4ECE-BD21-208700BFE0D7}"/>
    <cellStyle name="SAPBEXaggData 4 2 8 2" xfId="11580" xr:uid="{DFA001E1-E131-49D9-BB43-7AE9112420E2}"/>
    <cellStyle name="SAPBEXaggData 4 2 8 2 2" xfId="33641" xr:uid="{8FB5E84D-AC3B-438F-8569-581C712048C5}"/>
    <cellStyle name="SAPBEXaggData 4 2 8 2 3" xfId="23398" xr:uid="{06D22766-3399-4296-9542-6FECCBA03D59}"/>
    <cellStyle name="SAPBEXaggData 4 2 8 3" xfId="29574" xr:uid="{2E0B27F8-9E56-44E2-8902-3CA6EF9A48DE}"/>
    <cellStyle name="SAPBEXaggData 4 2 8 4" xfId="19285" xr:uid="{83677AA8-60E5-42D6-9811-AB4864A51D1A}"/>
    <cellStyle name="SAPBEXaggData 4 2 9" xfId="7339" xr:uid="{493F4A03-BE0E-4EEE-999B-9301C1141A01}"/>
    <cellStyle name="SAPBEXaggData 4 2 9 2" xfId="11966" xr:uid="{7CEDF606-4213-4B9C-BD1E-1D64B7A4FE2D}"/>
    <cellStyle name="SAPBEXaggData 4 2 9 2 2" xfId="33989" xr:uid="{1302727A-8261-4F24-A829-2D7F4B35E91D}"/>
    <cellStyle name="SAPBEXaggData 4 2 9 2 3" xfId="23748" xr:uid="{72FBA052-0965-4CCE-9065-05598E25A395}"/>
    <cellStyle name="SAPBEXaggData 4 2 9 3" xfId="29920" xr:uid="{43E05746-EAB3-42F7-ABAE-17788B576916}"/>
    <cellStyle name="SAPBEXaggData 4 2 9 4" xfId="19636" xr:uid="{2AB43F78-CA08-46C1-811D-071F8723FD3B}"/>
    <cellStyle name="SAPBEXaggData 4 3" xfId="2687" xr:uid="{9AA8EE7E-F6A8-4DBE-86CB-7CAF29DB0E18}"/>
    <cellStyle name="SAPBEXaggData 4 3 10" xfId="3677" xr:uid="{C077702E-76AE-4FC1-A1A2-048FED7ED457}"/>
    <cellStyle name="SAPBEXaggData 4 3 10 2" xfId="8881" xr:uid="{8C96C1AA-66D5-43D4-8848-41EE1907330D}"/>
    <cellStyle name="SAPBEXaggData 4 3 10 2 2" xfId="31323" xr:uid="{D2CE2AB2-88E4-4419-A8C1-98276183823D}"/>
    <cellStyle name="SAPBEXaggData 4 3 10 2 3" xfId="21057" xr:uid="{2DF502D3-F5D3-4BFD-80E9-72E881322DD4}"/>
    <cellStyle name="SAPBEXaggData 4 3 10 3" xfId="26905" xr:uid="{6EE7680C-4519-4566-96A7-BB449E5E747C}"/>
    <cellStyle name="SAPBEXaggData 4 3 10 4" xfId="16559" xr:uid="{A0ED9BEF-1E00-4768-A239-21B2F6FD53FD}"/>
    <cellStyle name="SAPBEXaggData 4 3 11" xfId="7966" xr:uid="{2B0A5F35-C737-419A-839B-489C647D1838}"/>
    <cellStyle name="SAPBEXaggData 4 3 11 2" xfId="12579" xr:uid="{DAD5D1C3-D976-4922-BA7A-E53718AABBB4}"/>
    <cellStyle name="SAPBEXaggData 4 3 11 2 2" xfId="34559" xr:uid="{B32EC92A-6DB9-4C4D-A545-18FB2423DB49}"/>
    <cellStyle name="SAPBEXaggData 4 3 11 2 3" xfId="24319" xr:uid="{57694110-D55B-49D0-BE04-05E99A36496F}"/>
    <cellStyle name="SAPBEXaggData 4 3 11 3" xfId="30510" xr:uid="{C902FC74-7D39-451C-A573-1EFA84C5E537}"/>
    <cellStyle name="SAPBEXaggData 4 3 11 4" xfId="20224" xr:uid="{15A284F5-3F9A-472C-B198-CE8DD39B754C}"/>
    <cellStyle name="SAPBEXaggData 4 3 12" xfId="26162" xr:uid="{26DD2AAF-529F-44B7-B817-E3CEC97E8615}"/>
    <cellStyle name="SAPBEXaggData 4 3 13" xfId="15746" xr:uid="{EC1204D0-2741-4408-B4E3-95C8DA30631C}"/>
    <cellStyle name="SAPBEXaggData 4 3 2" xfId="4139" xr:uid="{8042BB3F-218A-45D2-918F-66E10E0A9465}"/>
    <cellStyle name="SAPBEXaggData 4 3 2 2" xfId="9212" xr:uid="{33F5B173-0444-4A60-8B1D-BC96D60F2CCB}"/>
    <cellStyle name="SAPBEXaggData 4 3 2 2 2" xfId="31521" xr:uid="{8B976BFA-A619-4891-9DAE-480334271924}"/>
    <cellStyle name="SAPBEXaggData 4 3 2 2 3" xfId="21258" xr:uid="{B958AA5A-24E7-476D-8924-34C1200187EC}"/>
    <cellStyle name="SAPBEXaggData 4 3 2 3" xfId="27183" xr:uid="{61D1D6FC-DA57-48F4-8970-F8B1602E77E0}"/>
    <cellStyle name="SAPBEXaggData 4 3 2 4" xfId="16849" xr:uid="{8EFF954A-53BB-49D4-A841-976B012071F1}"/>
    <cellStyle name="SAPBEXaggData 4 3 3" xfId="4576" xr:uid="{89E0C941-D539-4923-AC1D-AC2509DC2D97}"/>
    <cellStyle name="SAPBEXaggData 4 3 3 2" xfId="9589" xr:uid="{18A573A0-840F-4C84-B2B8-E4579F48F05A}"/>
    <cellStyle name="SAPBEXaggData 4 3 3 2 2" xfId="31854" xr:uid="{5E3D1617-1D69-4B62-89F2-C07411F4E724}"/>
    <cellStyle name="SAPBEXaggData 4 3 3 2 3" xfId="21591" xr:uid="{67E44E88-8DFC-4000-AF1E-BA9A7225FE97}"/>
    <cellStyle name="SAPBEXaggData 4 3 3 3" xfId="27570" xr:uid="{61CC70AE-8398-41AB-A562-DB9F2F1CC59B}"/>
    <cellStyle name="SAPBEXaggData 4 3 3 4" xfId="17236" xr:uid="{C735E73A-30A9-4FD3-8331-6622339BF043}"/>
    <cellStyle name="SAPBEXaggData 4 3 4" xfId="5133" xr:uid="{1C1824C5-28BD-432D-90D7-FEC3873E20E6}"/>
    <cellStyle name="SAPBEXaggData 4 3 4 2" xfId="10032" xr:uid="{3B979DB1-0D59-44B8-B38B-8A2E132969EA}"/>
    <cellStyle name="SAPBEXaggData 4 3 4 2 2" xfId="32278" xr:uid="{8F0AF1EB-A25A-40F3-958C-30E9057DDB3A}"/>
    <cellStyle name="SAPBEXaggData 4 3 4 2 3" xfId="22014" xr:uid="{DA2D58C5-22D4-4315-8E7C-BFED4B184781}"/>
    <cellStyle name="SAPBEXaggData 4 3 4 3" xfId="28014" xr:uid="{88D7A6CD-FAA3-4076-9E57-8E35A0C646B6}"/>
    <cellStyle name="SAPBEXaggData 4 3 4 4" xfId="17687" xr:uid="{5B325984-44B8-435F-93B0-4145351213CB}"/>
    <cellStyle name="SAPBEXaggData 4 3 5" xfId="4461" xr:uid="{C7B3B139-F965-42CB-B101-EBBF90DB5D60}"/>
    <cellStyle name="SAPBEXaggData 4 3 5 2" xfId="9497" xr:uid="{85189A4C-9375-4A1B-9038-26149805E3AB}"/>
    <cellStyle name="SAPBEXaggData 4 3 5 2 2" xfId="31774" xr:uid="{FBBAA028-29B6-48A1-82A4-1FFC6BAE053E}"/>
    <cellStyle name="SAPBEXaggData 4 3 5 2 3" xfId="21509" xr:uid="{1F7C8376-A56F-4B1B-8981-AE1DFF82B083}"/>
    <cellStyle name="SAPBEXaggData 4 3 5 3" xfId="27470" xr:uid="{5687B56F-DF93-415A-8AAE-FFEEB81D5131}"/>
    <cellStyle name="SAPBEXaggData 4 3 5 4" xfId="17134" xr:uid="{081E524F-2188-4D05-B244-0FCBF5888FC6}"/>
    <cellStyle name="SAPBEXaggData 4 3 6" xfId="6055" xr:uid="{D6B860C2-E84D-4B9D-943B-34FDA1F20DEA}"/>
    <cellStyle name="SAPBEXaggData 4 3 6 2" xfId="10814" xr:uid="{4B95682F-A749-4C16-9ADF-E78DD21AFE3F}"/>
    <cellStyle name="SAPBEXaggData 4 3 6 2 2" xfId="32969" xr:uid="{F1B594C7-0287-4BAF-871E-391141F01AED}"/>
    <cellStyle name="SAPBEXaggData 4 3 6 2 3" xfId="22719" xr:uid="{9C7F98CC-680A-4F57-B452-7EBE84B9CB43}"/>
    <cellStyle name="SAPBEXaggData 4 3 6 3" xfId="28782" xr:uid="{57CB9424-8EEE-450B-B44A-A83C21A9FD80}"/>
    <cellStyle name="SAPBEXaggData 4 3 6 4" xfId="18485" xr:uid="{A67DB366-84BA-45DB-9FD6-A105699D1F6D}"/>
    <cellStyle name="SAPBEXaggData 4 3 7" xfId="3859" xr:uid="{C5213779-F2CF-46E8-9EC2-7477F8E75E8E}"/>
    <cellStyle name="SAPBEXaggData 4 3 7 2" xfId="26966" xr:uid="{6C67A204-4816-49AD-9C19-5458AEB67F76}"/>
    <cellStyle name="SAPBEXaggData 4 3 7 3" xfId="16631" xr:uid="{5C3C4AA4-5C87-4605-9D77-A6317878731E}"/>
    <cellStyle name="SAPBEXaggData 4 3 8" xfId="6657" xr:uid="{C7AF94E1-571E-4D2A-A5A9-300FE80CFDF2}"/>
    <cellStyle name="SAPBEXaggData 4 3 8 2" xfId="11387" xr:uid="{11F37E3A-7371-4971-8E9C-566F52066E25}"/>
    <cellStyle name="SAPBEXaggData 4 3 8 2 2" xfId="33485" xr:uid="{402A30A2-8A49-43C3-8D26-3A1FD9F5C617}"/>
    <cellStyle name="SAPBEXaggData 4 3 8 2 3" xfId="23239" xr:uid="{3A4131FE-9176-4B26-9DEB-17B44994E0AE}"/>
    <cellStyle name="SAPBEXaggData 4 3 8 3" xfId="29321" xr:uid="{2C50B99E-DF4F-4341-967A-8868CA8A6B0A}"/>
    <cellStyle name="SAPBEXaggData 4 3 8 4" xfId="19029" xr:uid="{29E9D1AC-4DB8-4E36-9AEC-2D9FBE455926}"/>
    <cellStyle name="SAPBEXaggData 4 3 9" xfId="4471" xr:uid="{6FFFF21C-273D-4DBF-99A0-8B2154D1241D}"/>
    <cellStyle name="SAPBEXaggData 4 3 9 2" xfId="9505" xr:uid="{814079F0-1281-412B-9B48-59C5CBD002F4}"/>
    <cellStyle name="SAPBEXaggData 4 3 9 2 2" xfId="31781" xr:uid="{8328F94B-4CB8-47E1-8607-2319E95FE1BD}"/>
    <cellStyle name="SAPBEXaggData 4 3 9 2 3" xfId="21516" xr:uid="{5A131A53-E74A-461F-BA8C-AB26B1C64126}"/>
    <cellStyle name="SAPBEXaggData 4 3 9 3" xfId="27479" xr:uid="{99BBD1F4-86BE-402B-915A-3FA5F4677290}"/>
    <cellStyle name="SAPBEXaggData 4 3 9 4" xfId="17143" xr:uid="{5C5540BA-8B42-4C8C-97FA-10424358FB2E}"/>
    <cellStyle name="SAPBEXaggData 4 4" xfId="3140" xr:uid="{B9EDF4C0-8C1C-4C40-94D6-E48D570C54D9}"/>
    <cellStyle name="SAPBEXaggData 4 4 10" xfId="8358" xr:uid="{F2D8CD0C-C9F8-43C4-AF82-F13731811591}"/>
    <cellStyle name="SAPBEXaggData 4 4 10 2" xfId="12952" xr:uid="{58018D02-C791-4D9C-8E11-C3B882033190}"/>
    <cellStyle name="SAPBEXaggData 4 4 10 2 2" xfId="34861" xr:uid="{EAD5762D-BA6F-4C15-9E2D-14987F9A5ECA}"/>
    <cellStyle name="SAPBEXaggData 4 4 10 2 3" xfId="24633" xr:uid="{BFFA93B6-F3ED-4E18-B575-64949CD411DE}"/>
    <cellStyle name="SAPBEXaggData 4 4 10 3" xfId="30902" xr:uid="{27F53D63-63F4-49D0-A380-0E1FDBC4ABBB}"/>
    <cellStyle name="SAPBEXaggData 4 4 10 4" xfId="20601" xr:uid="{07BB284F-2766-4E6D-A3FC-A9D58B045487}"/>
    <cellStyle name="SAPBEXaggData 4 4 11" xfId="26491" xr:uid="{2954D489-11F3-41D6-AEAC-5C22B61CC7C0}"/>
    <cellStyle name="SAPBEXaggData 4 4 12" xfId="16080" xr:uid="{F201B8CC-C1D1-417A-B5EA-CC48AC7EE102}"/>
    <cellStyle name="SAPBEXaggData 4 4 2" xfId="5035" xr:uid="{C257D531-87B5-42DD-A9DB-E40B4C993EA6}"/>
    <cellStyle name="SAPBEXaggData 4 4 2 2" xfId="9948" xr:uid="{170A9EB5-1CB1-4F7D-AC4A-B526F0C3F069}"/>
    <cellStyle name="SAPBEXaggData 4 4 2 2 2" xfId="32195" xr:uid="{E676FCBD-27D8-4331-9D8C-F50B9857D87A}"/>
    <cellStyle name="SAPBEXaggData 4 4 2 2 3" xfId="21930" xr:uid="{DE60D57F-2F78-4126-914D-D39E0E03D55E}"/>
    <cellStyle name="SAPBEXaggData 4 4 2 3" xfId="27919" xr:uid="{3A198524-2C5C-4646-8A07-0082FBB833B8}"/>
    <cellStyle name="SAPBEXaggData 4 4 2 4" xfId="17591" xr:uid="{04D55637-2067-47A9-9351-9AA95247BC6E}"/>
    <cellStyle name="SAPBEXaggData 4 4 3" xfId="5541" xr:uid="{D76F443B-C24E-472A-B29A-CD34BF62E556}"/>
    <cellStyle name="SAPBEXaggData 4 4 3 2" xfId="10381" xr:uid="{A7460E98-60C1-46C4-8466-4C1B61C357E8}"/>
    <cellStyle name="SAPBEXaggData 4 4 3 2 2" xfId="32612" xr:uid="{EF77D41A-040A-4236-AA1A-FED86E365021}"/>
    <cellStyle name="SAPBEXaggData 4 4 3 2 3" xfId="22358" xr:uid="{8F7741CE-CAD2-45A0-A6BD-D80171A36251}"/>
    <cellStyle name="SAPBEXaggData 4 4 3 3" xfId="28361" xr:uid="{3C72DC7C-5B4C-4EC5-9824-C97A9B310BDB}"/>
    <cellStyle name="SAPBEXaggData 4 4 3 4" xfId="18063" xr:uid="{E9D87770-EB0E-4163-AF36-1E7892D6705D}"/>
    <cellStyle name="SAPBEXaggData 4 4 4" xfId="6179" xr:uid="{561F457F-0CA6-4360-9F88-916109CA1C04}"/>
    <cellStyle name="SAPBEXaggData 4 4 4 2" xfId="10928" xr:uid="{35335673-6D28-444D-92B5-60B5BE855ACF}"/>
    <cellStyle name="SAPBEXaggData 4 4 4 2 2" xfId="33082" xr:uid="{E1761D4F-8A04-45A5-ADD1-AFAC87FCE010}"/>
    <cellStyle name="SAPBEXaggData 4 4 4 2 3" xfId="22831" xr:uid="{15F389AE-A7C9-418F-80F0-1955AC23A1EF}"/>
    <cellStyle name="SAPBEXaggData 4 4 4 3" xfId="28904" xr:uid="{F53E228D-D138-451A-A878-51A39104D170}"/>
    <cellStyle name="SAPBEXaggData 4 4 4 4" xfId="18606" xr:uid="{36E2FF33-7F05-4F67-9E49-FE8304346D62}"/>
    <cellStyle name="SAPBEXaggData 4 4 5" xfId="6540" xr:uid="{97B65BD9-63A0-49B6-8B78-204B54C71729}"/>
    <cellStyle name="SAPBEXaggData 4 4 5 2" xfId="11279" xr:uid="{F18A8CAC-2709-40E5-8E0E-DDD1905AED60}"/>
    <cellStyle name="SAPBEXaggData 4 4 5 2 2" xfId="33403" xr:uid="{9851E0D6-A7D9-4F0C-897F-E32B071F7A7D}"/>
    <cellStyle name="SAPBEXaggData 4 4 5 2 3" xfId="23157" xr:uid="{02254B4F-017F-406D-8B88-4602065A7A42}"/>
    <cellStyle name="SAPBEXaggData 4 4 5 3" xfId="29233" xr:uid="{76202D9B-1FF9-4499-8EFD-DAD0A1BF7736}"/>
    <cellStyle name="SAPBEXaggData 4 4 5 4" xfId="18941" xr:uid="{96487471-25B7-4EC0-A3BF-E6EB31B6CCEB}"/>
    <cellStyle name="SAPBEXaggData 4 4 6" xfId="6793" xr:uid="{551B4376-B1CB-4D7B-8CDE-1CDDB88F4F24}"/>
    <cellStyle name="SAPBEXaggData 4 4 6 2" xfId="29443" xr:uid="{DD9FAA76-992D-49ED-A226-888FE48F1DB6}"/>
    <cellStyle name="SAPBEXaggData 4 4 6 3" xfId="19152" xr:uid="{A8992635-62DB-499F-B309-A1B5EE9028E1}"/>
    <cellStyle name="SAPBEXaggData 4 4 7" xfId="7145" xr:uid="{45A86AD3-AD7A-4A9B-9519-107C7A9FDDBD}"/>
    <cellStyle name="SAPBEXaggData 4 4 7 2" xfId="11775" xr:uid="{4333C9EE-F158-4ACA-8334-125ED64B54F5}"/>
    <cellStyle name="SAPBEXaggData 4 4 7 2 2" xfId="33826" xr:uid="{183D1255-C5F0-40B5-B4DB-568C1A351DE9}"/>
    <cellStyle name="SAPBEXaggData 4 4 7 2 3" xfId="23585" xr:uid="{EFB31F28-DA8A-43E0-854E-6CA5F8E80030}"/>
    <cellStyle name="SAPBEXaggData 4 4 7 3" xfId="29759" xr:uid="{68F0EBE9-346E-450B-9766-C29822465868}"/>
    <cellStyle name="SAPBEXaggData 4 4 7 4" xfId="19473" xr:uid="{AF2D3F1D-29EA-4A3A-96D5-3DD2C5D16308}"/>
    <cellStyle name="SAPBEXaggData 4 4 8" xfId="7532" xr:uid="{F4CB3C7B-BAE7-4B20-B01D-31DB8B1EC3EB}"/>
    <cellStyle name="SAPBEXaggData 4 4 8 2" xfId="12159" xr:uid="{5F9EE7FB-2080-40C1-9227-5C038C80794C}"/>
    <cellStyle name="SAPBEXaggData 4 4 8 2 2" xfId="34174" xr:uid="{8174C987-0BB6-48DD-BB06-3207C7B0AD4A}"/>
    <cellStyle name="SAPBEXaggData 4 4 8 2 3" xfId="23935" xr:uid="{413A9101-E031-40F0-9EFB-16EA1927104C}"/>
    <cellStyle name="SAPBEXaggData 4 4 8 3" xfId="30105" xr:uid="{B672C67B-1259-4456-B718-A8F2D14B346F}"/>
    <cellStyle name="SAPBEXaggData 4 4 8 4" xfId="19823" xr:uid="{5557AB54-4DC3-44EB-A89C-C858435F60C7}"/>
    <cellStyle name="SAPBEXaggData 4 4 9" xfId="7739" xr:uid="{304587A6-4F90-47B0-91CD-72120D4135C1}"/>
    <cellStyle name="SAPBEXaggData 4 4 9 2" xfId="12363" xr:uid="{8BD7037A-D516-4C26-8F90-B9F24161E348}"/>
    <cellStyle name="SAPBEXaggData 4 4 9 2 2" xfId="34358" xr:uid="{7599D45D-8FFA-42C4-89F6-2DE0B23D4AE8}"/>
    <cellStyle name="SAPBEXaggData 4 4 9 2 3" xfId="24117" xr:uid="{0FDA7425-B611-4471-9386-BB4B47811919}"/>
    <cellStyle name="SAPBEXaggData 4 4 9 3" xfId="30289" xr:uid="{BEEDFE61-BE0A-4084-85AC-E288A763010C}"/>
    <cellStyle name="SAPBEXaggData 4 4 9 4" xfId="20006" xr:uid="{3CC6F429-C2AC-49C2-83FE-C8F6E7D5EF4D}"/>
    <cellStyle name="SAPBEXaggData 4 5" xfId="3508" xr:uid="{A3D1D344-FFE5-4643-AEAD-10FB75D836DB}"/>
    <cellStyle name="SAPBEXaggData 4 5 2" xfId="8731" xr:uid="{EB69ACF8-37D1-4341-918F-BCB461C5D5FF}"/>
    <cellStyle name="SAPBEXaggData 4 5 2 2" xfId="31215" xr:uid="{BE975D37-5380-4D8A-8034-D2BA9AC06796}"/>
    <cellStyle name="SAPBEXaggData 4 5 2 3" xfId="20923" xr:uid="{B44E6200-B72C-4F3B-A67F-941F9A188AA7}"/>
    <cellStyle name="SAPBEXaggData 4 5 3" xfId="26785" xr:uid="{72965E4E-03E9-400E-B866-9DA9B6910755}"/>
    <cellStyle name="SAPBEXaggData 4 5 4" xfId="16415" xr:uid="{631C7BF2-D69C-4EFC-AF5C-B722C029A819}"/>
    <cellStyle name="SAPBEXaggData 4 6" xfId="4019" xr:uid="{A062799D-52D2-4136-BCE1-2D3C9DA4C0C5}"/>
    <cellStyle name="SAPBEXaggData 4 6 2" xfId="9106" xr:uid="{86EA911C-6022-43D3-9A95-D985F49438C9}"/>
    <cellStyle name="SAPBEXaggData 4 6 2 2" xfId="31434" xr:uid="{5C0903A0-3022-453C-9D15-69AB30973C60}"/>
    <cellStyle name="SAPBEXaggData 4 6 2 3" xfId="21171" xr:uid="{0994C89D-DA64-4579-AD34-E79D2EB339F3}"/>
    <cellStyle name="SAPBEXaggData 4 6 3" xfId="27082" xr:uid="{9DFAF30B-5A65-4CDC-8984-2CAA3640C93C}"/>
    <cellStyle name="SAPBEXaggData 4 6 4" xfId="16749" xr:uid="{3139655B-B070-4C93-AD32-959F750624AC}"/>
    <cellStyle name="SAPBEXaggData 4 7" xfId="6898" xr:uid="{D62049F7-72E2-4640-8E9E-22694ACF3F02}"/>
    <cellStyle name="SAPBEXaggData 4 7 2" xfId="11532" xr:uid="{08C8B39F-3A22-4837-8C6C-F1D72A6508C3}"/>
    <cellStyle name="SAPBEXaggData 4 7 2 2" xfId="33602" xr:uid="{A0AD98ED-B72E-4658-A968-FF1E21507C51}"/>
    <cellStyle name="SAPBEXaggData 4 7 2 3" xfId="23358" xr:uid="{B4EE118D-10A0-4CA6-A56B-0D3452894B25}"/>
    <cellStyle name="SAPBEXaggData 4 7 3" xfId="29533" xr:uid="{66A7AF16-B3CC-4E7B-9884-84F2FF81FD27}"/>
    <cellStyle name="SAPBEXaggData 4 7 4" xfId="19243" xr:uid="{3FA201F6-568E-451D-B6DA-026D97DAC432}"/>
    <cellStyle name="SAPBEXaggData 4 8" xfId="7821" xr:uid="{4B690591-15F5-44AA-B79B-F84CEFA5DF06}"/>
    <cellStyle name="SAPBEXaggData 4 8 2" xfId="12436" xr:uid="{7B4092FF-4BA8-41C6-91E0-009679168227}"/>
    <cellStyle name="SAPBEXaggData 4 8 2 2" xfId="34425" xr:uid="{7803E441-03FF-4628-BD0E-AAE5DAB2EC9E}"/>
    <cellStyle name="SAPBEXaggData 4 8 2 3" xfId="24183" xr:uid="{DCD9CAB2-CD87-4DE6-A30D-98DBF9E44AF1}"/>
    <cellStyle name="SAPBEXaggData 4 8 3" xfId="30365" xr:uid="{F9F36E6A-2878-4BF0-808F-77297FC872DD}"/>
    <cellStyle name="SAPBEXaggData 4 8 4" xfId="20080" xr:uid="{128926F6-17EA-48E5-9622-8FB0C3275B46}"/>
    <cellStyle name="SAPBEXaggData 4 9" xfId="26020" xr:uid="{FD9BD22D-946A-43C8-82BB-27125FCC15A5}"/>
    <cellStyle name="SAPBEXaggData 5" xfId="2329" xr:uid="{49306EF9-960F-449D-A001-89A8CDA25A60}"/>
    <cellStyle name="SAPBEXaggData 5 10" xfId="15605" xr:uid="{374EC4DA-C7A8-467B-9C80-78C768776C5F}"/>
    <cellStyle name="SAPBEXaggData 5 2" xfId="2663" xr:uid="{FFA6E18F-B9C7-4C38-BE63-5452D79DB36A}"/>
    <cellStyle name="SAPBEXaggData 5 2 10" xfId="4803" xr:uid="{A79E5925-9935-4AB8-8F73-E59440E6D53D}"/>
    <cellStyle name="SAPBEXaggData 5 2 10 2" xfId="9753" xr:uid="{A45CF6B8-3C71-452A-B311-8A2A6090BCB5}"/>
    <cellStyle name="SAPBEXaggData 5 2 10 2 2" xfId="32008" xr:uid="{B0AAB5AC-D56F-4154-8286-BD8C3A542E3C}"/>
    <cellStyle name="SAPBEXaggData 5 2 10 2 3" xfId="21743" xr:uid="{C50086D3-62D0-4272-8C05-DA5DC6ADEE93}"/>
    <cellStyle name="SAPBEXaggData 5 2 10 3" xfId="27726" xr:uid="{B8D4C495-0094-47EB-BFE0-A5E6FF9301FD}"/>
    <cellStyle name="SAPBEXaggData 5 2 10 4" xfId="17396" xr:uid="{ABC4894B-8C64-4A20-8368-8A8A906772C4}"/>
    <cellStyle name="SAPBEXaggData 5 2 11" xfId="7945" xr:uid="{882F1771-1A53-4BE2-98A1-3043EB590BB3}"/>
    <cellStyle name="SAPBEXaggData 5 2 11 2" xfId="12558" xr:uid="{8AFE52D4-DB63-4F5D-AD16-2F2C52EA79AA}"/>
    <cellStyle name="SAPBEXaggData 5 2 11 2 2" xfId="34540" xr:uid="{4170DCFE-F0C0-44EA-B27F-F8A6FADB2591}"/>
    <cellStyle name="SAPBEXaggData 5 2 11 2 3" xfId="24300" xr:uid="{105F9147-B6FA-4745-935C-942646328A20}"/>
    <cellStyle name="SAPBEXaggData 5 2 11 3" xfId="30489" xr:uid="{E9B3F22E-2AE0-4D43-9BB5-4FE9BC8D7C71}"/>
    <cellStyle name="SAPBEXaggData 5 2 11 4" xfId="20203" xr:uid="{DECC87AC-9197-4C2C-8852-6AB9B28F3077}"/>
    <cellStyle name="SAPBEXaggData 5 2 12" xfId="26142" xr:uid="{33F91668-C2B9-4742-80C6-BD031A9D997C}"/>
    <cellStyle name="SAPBEXaggData 5 2 13" xfId="15726" xr:uid="{AC4EC20A-4521-4D5C-B414-8731135F9808}"/>
    <cellStyle name="SAPBEXaggData 5 2 2" xfId="4142" xr:uid="{B6D9B260-8155-4343-B21B-B2AC05915C29}"/>
    <cellStyle name="SAPBEXaggData 5 2 2 2" xfId="9215" xr:uid="{FC2B419D-3102-46B4-8C21-B8000B06B128}"/>
    <cellStyle name="SAPBEXaggData 5 2 2 2 2" xfId="31524" xr:uid="{6EBC817B-37E2-4842-AB83-F7B2C223B50B}"/>
    <cellStyle name="SAPBEXaggData 5 2 2 2 3" xfId="21261" xr:uid="{218DD1E4-87CB-4909-BDCA-697551EE1B64}"/>
    <cellStyle name="SAPBEXaggData 5 2 2 3" xfId="27186" xr:uid="{21342155-2510-46E6-B0BF-0F26BA71DEA6}"/>
    <cellStyle name="SAPBEXaggData 5 2 2 4" xfId="16852" xr:uid="{1F25409D-D7D0-428C-98C4-D8F901856D8E}"/>
    <cellStyle name="SAPBEXaggData 5 2 3" xfId="4553" xr:uid="{2C1786A3-83B2-4DE8-B6AD-A2F21251F6E6}"/>
    <cellStyle name="SAPBEXaggData 5 2 3 2" xfId="9568" xr:uid="{167DD3E6-646F-4097-A937-4CFD3B66A543}"/>
    <cellStyle name="SAPBEXaggData 5 2 3 2 2" xfId="31834" xr:uid="{C8E8055B-8103-4DB3-9082-AD24F6D8C0CD}"/>
    <cellStyle name="SAPBEXaggData 5 2 3 2 3" xfId="21571" xr:uid="{32736D77-D7E4-42AA-A6F6-B44D2F434B28}"/>
    <cellStyle name="SAPBEXaggData 5 2 3 3" xfId="27550" xr:uid="{C81AE25E-8D41-40D4-93EE-90FC5A995353}"/>
    <cellStyle name="SAPBEXaggData 5 2 3 4" xfId="17216" xr:uid="{D3268948-75D2-4FA4-A14A-49089DF08A48}"/>
    <cellStyle name="SAPBEXaggData 5 2 4" xfId="5114" xr:uid="{FDF0EB7B-FE6F-4D96-8EB8-592D7007C042}"/>
    <cellStyle name="SAPBEXaggData 5 2 4 2" xfId="10015" xr:uid="{BA1DEA6E-4F2B-42D6-A183-D496728D85D4}"/>
    <cellStyle name="SAPBEXaggData 5 2 4 2 2" xfId="32261" xr:uid="{A55D0FA0-BB06-4ECB-A311-2190BBBC15EF}"/>
    <cellStyle name="SAPBEXaggData 5 2 4 2 3" xfId="21997" xr:uid="{3AAA7891-A975-4306-91AF-435E9C922F29}"/>
    <cellStyle name="SAPBEXaggData 5 2 4 3" xfId="27995" xr:uid="{8DA894AB-D899-44EC-9C4C-CA9633A0DC15}"/>
    <cellStyle name="SAPBEXaggData 5 2 4 4" xfId="17668" xr:uid="{0B279FB4-E0BB-4306-83C3-4E83554FFD3A}"/>
    <cellStyle name="SAPBEXaggData 5 2 5" xfId="4457" xr:uid="{8F1E5B0D-B8B6-4BF1-AC3E-3DC76E33EE96}"/>
    <cellStyle name="SAPBEXaggData 5 2 5 2" xfId="9494" xr:uid="{E2033CF6-6FF5-4ABB-A83D-FD880594BF03}"/>
    <cellStyle name="SAPBEXaggData 5 2 5 2 2" xfId="31771" xr:uid="{6C30E5FD-08DA-4A46-AC0E-462350BBF4F9}"/>
    <cellStyle name="SAPBEXaggData 5 2 5 2 3" xfId="21506" xr:uid="{DF28EE76-DB4C-4BF6-9B5B-B4DCF30928AF}"/>
    <cellStyle name="SAPBEXaggData 5 2 5 3" xfId="27466" xr:uid="{304A008C-D4B5-4CAC-9733-085605232DB9}"/>
    <cellStyle name="SAPBEXaggData 5 2 5 4" xfId="17130" xr:uid="{CBBFDBB0-30C7-47FD-90B7-7EDD408F9370}"/>
    <cellStyle name="SAPBEXaggData 5 2 6" xfId="6071" xr:uid="{3B385003-0ED6-4759-870D-D0BE2D6FC409}"/>
    <cellStyle name="SAPBEXaggData 5 2 6 2" xfId="10826" xr:uid="{7AD7DD28-877F-4432-AB58-77BC99FE4F66}"/>
    <cellStyle name="SAPBEXaggData 5 2 6 2 2" xfId="32981" xr:uid="{19EDB4D3-FF5E-44FE-9012-E0DA686A77E9}"/>
    <cellStyle name="SAPBEXaggData 5 2 6 2 3" xfId="22731" xr:uid="{55B87798-F834-45E2-B41F-BC2CD61A6042}"/>
    <cellStyle name="SAPBEXaggData 5 2 6 3" xfId="28798" xr:uid="{92AD89AC-6796-40FB-862D-F2ADFA0326F1}"/>
    <cellStyle name="SAPBEXaggData 5 2 6 4" xfId="18501" xr:uid="{BD8FE3D7-67CB-44ED-B863-FB4E3602BFC4}"/>
    <cellStyle name="SAPBEXaggData 5 2 7" xfId="4117" xr:uid="{EFA5280C-6740-4122-9E9E-913CFB4DFA11}"/>
    <cellStyle name="SAPBEXaggData 5 2 7 2" xfId="27161" xr:uid="{DFF0C7D7-6644-498E-8156-A0EB3C0B04E2}"/>
    <cellStyle name="SAPBEXaggData 5 2 7 3" xfId="16827" xr:uid="{DB5966A7-385B-484A-A46D-0C9206A885ED}"/>
    <cellStyle name="SAPBEXaggData 5 2 8" xfId="6639" xr:uid="{F83C0629-9D74-448E-8273-D4E0C55DC779}"/>
    <cellStyle name="SAPBEXaggData 5 2 8 2" xfId="11371" xr:uid="{22A2B0A1-FABA-4D0F-8075-0032598E9F19}"/>
    <cellStyle name="SAPBEXaggData 5 2 8 2 2" xfId="33470" xr:uid="{D3868197-64AC-4016-9A33-E1DA8A8C9AE8}"/>
    <cellStyle name="SAPBEXaggData 5 2 8 2 3" xfId="23224" xr:uid="{309B5A3D-EC30-45B8-9211-2E828F90B130}"/>
    <cellStyle name="SAPBEXaggData 5 2 8 3" xfId="29304" xr:uid="{0135B854-7B26-4DC1-AF8C-5218A0D80946}"/>
    <cellStyle name="SAPBEXaggData 5 2 8 4" xfId="19012" xr:uid="{0C63D5B1-4C2B-439F-BB2C-11735AD15578}"/>
    <cellStyle name="SAPBEXaggData 5 2 9" xfId="4304" xr:uid="{FE70B18F-EB3C-47DE-AA84-8E1089342259}"/>
    <cellStyle name="SAPBEXaggData 5 2 9 2" xfId="9356" xr:uid="{9EE92497-4C4A-4B68-8785-8A8C1099CD0B}"/>
    <cellStyle name="SAPBEXaggData 5 2 9 2 2" xfId="31652" xr:uid="{81231161-81F8-4714-B93D-404B98F6CA0D}"/>
    <cellStyle name="SAPBEXaggData 5 2 9 2 3" xfId="21388" xr:uid="{0EFBCA23-50CC-4C86-800C-626CF4209DE9}"/>
    <cellStyle name="SAPBEXaggData 5 2 9 3" xfId="27334" xr:uid="{B89C8A84-F2A8-4758-8AEB-735A154453A7}"/>
    <cellStyle name="SAPBEXaggData 5 2 9 4" xfId="16999" xr:uid="{64EEFE1E-4055-40AC-91F1-6C4B8DF0B15C}"/>
    <cellStyle name="SAPBEXaggData 5 3" xfId="2719" xr:uid="{EEA36FB8-36B9-4F68-8375-1BF9F1A3B11F}"/>
    <cellStyle name="SAPBEXaggData 5 3 10" xfId="7619" xr:uid="{1757BF45-A690-4333-BE4B-04F1EC605451}"/>
    <cellStyle name="SAPBEXaggData 5 3 10 2" xfId="12243" xr:uid="{9EFBD7B3-5490-4E29-AF4B-31417CF936B6}"/>
    <cellStyle name="SAPBEXaggData 5 3 10 2 2" xfId="34240" xr:uid="{F5B94D45-1B80-4551-8969-BCE8E8A183B3}"/>
    <cellStyle name="SAPBEXaggData 5 3 10 2 3" xfId="23999" xr:uid="{E92BBC7D-F3FD-4203-A6ED-4D9FCB953872}"/>
    <cellStyle name="SAPBEXaggData 5 3 10 3" xfId="30171" xr:uid="{4308EBDF-4C9C-4C8A-B8CB-146DFA6E6530}"/>
    <cellStyle name="SAPBEXaggData 5 3 10 4" xfId="19888" xr:uid="{9851C55B-7960-4D9B-B444-4AED149DEE0D}"/>
    <cellStyle name="SAPBEXaggData 5 3 11" xfId="7997" xr:uid="{F5E50AF5-ACFD-4F97-B4A0-FE12A6A99E4D}"/>
    <cellStyle name="SAPBEXaggData 5 3 11 2" xfId="12610" xr:uid="{84E2FC3A-A149-4221-A9B1-98520D2DD63B}"/>
    <cellStyle name="SAPBEXaggData 5 3 11 2 2" xfId="34583" xr:uid="{B632B30C-E5E5-44DC-9207-7AC280454760}"/>
    <cellStyle name="SAPBEXaggData 5 3 11 2 3" xfId="24345" xr:uid="{657769A4-B805-4B6A-A9B6-EE18F64C0C78}"/>
    <cellStyle name="SAPBEXaggData 5 3 11 3" xfId="30541" xr:uid="{094A6F59-15C7-4719-A00E-C32750EED68F}"/>
    <cellStyle name="SAPBEXaggData 5 3 11 4" xfId="20255" xr:uid="{BE9ADB1B-9418-41F1-97C7-A635B6FBFBBA}"/>
    <cellStyle name="SAPBEXaggData 5 3 12" xfId="26186" xr:uid="{0318F6AF-D51B-46AA-A0DD-E47CF3BF6ABA}"/>
    <cellStyle name="SAPBEXaggData 5 3 13" xfId="15771" xr:uid="{8276122C-1776-4273-B519-344875A4DAE6}"/>
    <cellStyle name="SAPBEXaggData 5 3 2" xfId="4143" xr:uid="{E3D141FE-2F89-4F6A-8BFF-3D3612B4F3C0}"/>
    <cellStyle name="SAPBEXaggData 5 3 2 2" xfId="9216" xr:uid="{5A08CAF0-E43B-4460-881E-A51FABBB70E4}"/>
    <cellStyle name="SAPBEXaggData 5 3 2 2 2" xfId="31525" xr:uid="{D834B00B-457B-4092-BCD7-3E973C71A5DF}"/>
    <cellStyle name="SAPBEXaggData 5 3 2 2 3" xfId="21262" xr:uid="{7081A994-B693-4091-A8D5-59D33DAFDACE}"/>
    <cellStyle name="SAPBEXaggData 5 3 2 3" xfId="27187" xr:uid="{92BE0124-CE54-4CB1-B387-1965543AE11D}"/>
    <cellStyle name="SAPBEXaggData 5 3 2 4" xfId="16853" xr:uid="{714D2927-999A-41D8-B690-5CE6CB2AB1F9}"/>
    <cellStyle name="SAPBEXaggData 5 3 3" xfId="4608" xr:uid="{55D7BCAF-A192-44A2-A6F4-88299B95914E}"/>
    <cellStyle name="SAPBEXaggData 5 3 3 2" xfId="9613" xr:uid="{CF483AAA-75E5-4CBD-B31A-15E7E374A06B}"/>
    <cellStyle name="SAPBEXaggData 5 3 3 2 2" xfId="31878" xr:uid="{1B59916F-5457-4D1A-8DBF-F33CD41C89B8}"/>
    <cellStyle name="SAPBEXaggData 5 3 3 2 3" xfId="21615" xr:uid="{79F2A0BD-E2B6-4156-A154-51C0D5CD96AD}"/>
    <cellStyle name="SAPBEXaggData 5 3 3 3" xfId="27594" xr:uid="{27118F15-2658-4B14-BF57-62C23E49FBE8}"/>
    <cellStyle name="SAPBEXaggData 5 3 3 4" xfId="17262" xr:uid="{68D02999-96A1-4D08-99C2-09CD6CE41682}"/>
    <cellStyle name="SAPBEXaggData 5 3 4" xfId="5160" xr:uid="{1F3998B2-E127-4CF7-BE2F-1EE7C585A511}"/>
    <cellStyle name="SAPBEXaggData 5 3 4 2" xfId="10054" xr:uid="{31A0E408-186B-4717-B3AD-DE83AEF18E89}"/>
    <cellStyle name="SAPBEXaggData 5 3 4 2 2" xfId="32300" xr:uid="{BFA70A8E-5D08-4728-BF4D-23AA9C6BAC6C}"/>
    <cellStyle name="SAPBEXaggData 5 3 4 2 3" xfId="22036" xr:uid="{ACC38992-8A2A-4C38-8675-B745B4C8E717}"/>
    <cellStyle name="SAPBEXaggData 5 3 4 3" xfId="28040" xr:uid="{7A254BA3-1402-46FC-A719-186664F94104}"/>
    <cellStyle name="SAPBEXaggData 5 3 4 4" xfId="17713" xr:uid="{F0635029-7844-4570-8EEB-42A4B63F1E74}"/>
    <cellStyle name="SAPBEXaggData 5 3 5" xfId="3521" xr:uid="{2973E80D-BFD0-4E39-91D3-EB7BF188E328}"/>
    <cellStyle name="SAPBEXaggData 5 3 5 2" xfId="8742" xr:uid="{56EF982A-E11E-4A7D-877E-063E9143D30A}"/>
    <cellStyle name="SAPBEXaggData 5 3 5 2 2" xfId="31223" xr:uid="{174B4965-F526-423C-9E79-3407AED5D71D}"/>
    <cellStyle name="SAPBEXaggData 5 3 5 2 3" xfId="20932" xr:uid="{7132ED04-73E7-46CE-9CAD-19513CF56462}"/>
    <cellStyle name="SAPBEXaggData 5 3 5 3" xfId="26794" xr:uid="{0E5BBFCC-C51F-49FC-8CD6-4050E794F603}"/>
    <cellStyle name="SAPBEXaggData 5 3 5 4" xfId="16423" xr:uid="{5D93C526-09A6-4C83-9542-F89F8CF4098B}"/>
    <cellStyle name="SAPBEXaggData 5 3 6" xfId="5839" xr:uid="{B22C1C2D-0BEB-4328-91A4-287FFF15601C}"/>
    <cellStyle name="SAPBEXaggData 5 3 6 2" xfId="10620" xr:uid="{1727568D-E78D-4F9D-AC47-FFB1ECDD4588}"/>
    <cellStyle name="SAPBEXaggData 5 3 6 2 2" xfId="32796" xr:uid="{FF27774A-4D5C-4A02-BA1B-913785B9F11E}"/>
    <cellStyle name="SAPBEXaggData 5 3 6 2 3" xfId="22542" xr:uid="{0F3F835D-FF8F-41F0-9DF6-1CDEC74CB380}"/>
    <cellStyle name="SAPBEXaggData 5 3 6 3" xfId="28600" xr:uid="{10F67730-6EFA-4948-8A1A-5BC8B2E65339}"/>
    <cellStyle name="SAPBEXaggData 5 3 6 4" xfId="18303" xr:uid="{BB4C3A65-3164-4C0E-AAB4-02B182AE006D}"/>
    <cellStyle name="SAPBEXaggData 5 3 7" xfId="5729" xr:uid="{002C679E-76E3-42F3-99A5-9CBD2FDC3151}"/>
    <cellStyle name="SAPBEXaggData 5 3 7 2" xfId="28514" xr:uid="{33976374-81DC-49DB-BB96-3CCBE5BC80C6}"/>
    <cellStyle name="SAPBEXaggData 5 3 7 3" xfId="18217" xr:uid="{D99D88C9-251F-4E71-996A-89AE7818F4BF}"/>
    <cellStyle name="SAPBEXaggData 5 3 8" xfId="6682" xr:uid="{20E10D27-54B9-4A16-A620-751BF0F4784C}"/>
    <cellStyle name="SAPBEXaggData 5 3 8 2" xfId="11409" xr:uid="{2A63F92B-099A-4554-8A7D-A6F91FF3F62D}"/>
    <cellStyle name="SAPBEXaggData 5 3 8 2 2" xfId="33505" xr:uid="{5D698A7B-8090-4DFD-B607-BF66E1E8B4C8}"/>
    <cellStyle name="SAPBEXaggData 5 3 8 2 3" xfId="23259" xr:uid="{D57F7A08-196E-41FE-BC9B-D4B8EDC61337}"/>
    <cellStyle name="SAPBEXaggData 5 3 8 3" xfId="29344" xr:uid="{2ACF4A8A-6091-4CD2-8120-4288C4A4661F}"/>
    <cellStyle name="SAPBEXaggData 5 3 8 4" xfId="19052" xr:uid="{3584B31D-3193-4FF9-BA24-F23A5417D894}"/>
    <cellStyle name="SAPBEXaggData 5 3 9" xfId="3742" xr:uid="{3EC447B6-DA0B-4B27-8FDB-565F88FDF832}"/>
    <cellStyle name="SAPBEXaggData 5 3 9 2" xfId="8928" xr:uid="{CEDB31DD-0706-4165-B22A-95DB89427461}"/>
    <cellStyle name="SAPBEXaggData 5 3 9 2 2" xfId="31364" xr:uid="{8620A8A6-CE3E-4FBA-9D92-B742DA74B27A}"/>
    <cellStyle name="SAPBEXaggData 5 3 9 2 3" xfId="21097" xr:uid="{CED5F3B0-32D5-410F-A5D5-D2AD427A37DC}"/>
    <cellStyle name="SAPBEXaggData 5 3 9 3" xfId="26946" xr:uid="{C8F750CE-F8ED-4DB2-BD1D-5D4AD81FA03C}"/>
    <cellStyle name="SAPBEXaggData 5 3 9 4" xfId="16609" xr:uid="{CC4D513F-ED95-4FA9-9F21-B27108974AD1}"/>
    <cellStyle name="SAPBEXaggData 5 4" xfId="3080" xr:uid="{DD895361-F7C3-4E58-B65B-E3987B22BD6E}"/>
    <cellStyle name="SAPBEXaggData 5 4 10" xfId="8298" xr:uid="{AF82A273-958D-46B8-8A80-37DBF91DB636}"/>
    <cellStyle name="SAPBEXaggData 5 4 10 2" xfId="12895" xr:uid="{E34A23BE-A703-434A-BBB8-7689D99B6302}"/>
    <cellStyle name="SAPBEXaggData 5 4 10 2 2" xfId="34810" xr:uid="{C953DE36-C2FC-4CA4-8671-116FBE41ECA0}"/>
    <cellStyle name="SAPBEXaggData 5 4 10 2 3" xfId="24582" xr:uid="{844979F1-2E93-4FB7-BF0C-919CF01AA610}"/>
    <cellStyle name="SAPBEXaggData 5 4 10 3" xfId="30842" xr:uid="{277D9883-0D95-43F1-B6B7-A2B2046C068F}"/>
    <cellStyle name="SAPBEXaggData 5 4 10 4" xfId="20541" xr:uid="{9BB5CD2D-7017-4D47-A880-4081F943CF44}"/>
    <cellStyle name="SAPBEXaggData 5 4 11" xfId="26437" xr:uid="{1070848C-75B1-45E8-8666-673031A44315}"/>
    <cellStyle name="SAPBEXaggData 5 4 12" xfId="16026" xr:uid="{CFEC147B-7852-4F08-8AA6-E31DC123E9C8}"/>
    <cellStyle name="SAPBEXaggData 5 4 2" xfId="4976" xr:uid="{3BC42619-4C85-4EBC-AE23-D7799ADB770A}"/>
    <cellStyle name="SAPBEXaggData 5 4 2 2" xfId="9895" xr:uid="{5915DA4C-A026-4910-AC7E-96315EB8E728}"/>
    <cellStyle name="SAPBEXaggData 5 4 2 2 2" xfId="32142" xr:uid="{8EC18141-3FC2-4557-8053-53E57E41D0C3}"/>
    <cellStyle name="SAPBEXaggData 5 4 2 2 3" xfId="21877" xr:uid="{2807D36B-1D4A-434E-A941-64311880706F}"/>
    <cellStyle name="SAPBEXaggData 5 4 2 3" xfId="27866" xr:uid="{9E8AD093-9469-400B-A3D6-43059F131A7C}"/>
    <cellStyle name="SAPBEXaggData 5 4 2 4" xfId="17538" xr:uid="{EF8D9ECC-0C80-461E-B125-1024F82C6CD1}"/>
    <cellStyle name="SAPBEXaggData 5 4 3" xfId="5485" xr:uid="{31B98995-E7D7-44EB-8D71-1035E7FA54CC}"/>
    <cellStyle name="SAPBEXaggData 5 4 3 2" xfId="10326" xr:uid="{B6152E7E-4D25-443C-88E7-D4DAAA6FC4C6}"/>
    <cellStyle name="SAPBEXaggData 5 4 3 2 2" xfId="32558" xr:uid="{C880932E-F068-462C-AE2E-CBE62536822D}"/>
    <cellStyle name="SAPBEXaggData 5 4 3 2 3" xfId="22304" xr:uid="{76C2FE80-6214-4C5B-8728-6C19BAF32AF1}"/>
    <cellStyle name="SAPBEXaggData 5 4 3 3" xfId="28306" xr:uid="{4215D746-93B8-460B-BE58-AB65D6B2EDD6}"/>
    <cellStyle name="SAPBEXaggData 5 4 3 4" xfId="18008" xr:uid="{C493B400-494F-4C5B-8844-780D79E0E80D}"/>
    <cellStyle name="SAPBEXaggData 5 4 4" xfId="6121" xr:uid="{9A608C0B-D547-49E8-96F2-2A5D91BC32E1}"/>
    <cellStyle name="SAPBEXaggData 5 4 4 2" xfId="10873" xr:uid="{BE8EE8CE-8A5D-435E-8E26-00E07B9048E6}"/>
    <cellStyle name="SAPBEXaggData 5 4 4 2 2" xfId="33027" xr:uid="{42B66152-0126-498D-9CC7-7391019C0BC9}"/>
    <cellStyle name="SAPBEXaggData 5 4 4 2 3" xfId="22777" xr:uid="{080EA679-9CC3-4A50-A446-77DB8373BB67}"/>
    <cellStyle name="SAPBEXaggData 5 4 4 3" xfId="28847" xr:uid="{AB49B119-9F5C-46D3-9E15-3C257F9CBF97}"/>
    <cellStyle name="SAPBEXaggData 5 4 4 4" xfId="18550" xr:uid="{AFF86577-1EC7-4C0C-B22A-84CAD8348EE7}"/>
    <cellStyle name="SAPBEXaggData 5 4 5" xfId="6483" xr:uid="{0B1739E7-84D8-4217-AF49-78DC6DA96859}"/>
    <cellStyle name="SAPBEXaggData 5 4 5 2" xfId="11222" xr:uid="{C63D510E-6164-426D-9DC1-413253A70F8B}"/>
    <cellStyle name="SAPBEXaggData 5 4 5 2 2" xfId="33346" xr:uid="{9A600071-05A1-4CFE-88F5-1BB014604B0A}"/>
    <cellStyle name="SAPBEXaggData 5 4 5 2 3" xfId="23100" xr:uid="{5C881158-2893-4019-82A6-C1F4BE6E6363}"/>
    <cellStyle name="SAPBEXaggData 5 4 5 3" xfId="29176" xr:uid="{6637023F-2169-4A37-A6F0-8DDF55040DBB}"/>
    <cellStyle name="SAPBEXaggData 5 4 5 4" xfId="18884" xr:uid="{8A9AB7AC-2A9A-447C-B3C4-AC089F76190D}"/>
    <cellStyle name="SAPBEXaggData 5 4 6" xfId="4149" xr:uid="{2A3B16F6-1BB9-461F-967C-569621081A34}"/>
    <cellStyle name="SAPBEXaggData 5 4 6 2" xfId="27193" xr:uid="{42724607-C498-4BB1-AF4F-CB18FE8D4565}"/>
    <cellStyle name="SAPBEXaggData 5 4 6 3" xfId="16859" xr:uid="{E6DE4193-C3A2-4C11-ADFB-6B286D1069E5}"/>
    <cellStyle name="SAPBEXaggData 5 4 7" xfId="7092" xr:uid="{85ADC13E-6DE7-4D47-A45A-B08469375531}"/>
    <cellStyle name="SAPBEXaggData 5 4 7 2" xfId="11722" xr:uid="{0BB185F4-B384-4EAE-98BC-7517768767DE}"/>
    <cellStyle name="SAPBEXaggData 5 4 7 2 2" xfId="33773" xr:uid="{C306FD0E-6215-45EF-8E0A-BF915DE56BF8}"/>
    <cellStyle name="SAPBEXaggData 5 4 7 2 3" xfId="23532" xr:uid="{5A4CF449-AC45-4F0F-A19C-3FD3934B4C92}"/>
    <cellStyle name="SAPBEXaggData 5 4 7 3" xfId="29706" xr:uid="{3C60687A-F53F-4F15-A1FC-5E77C635FAA8}"/>
    <cellStyle name="SAPBEXaggData 5 4 7 4" xfId="19420" xr:uid="{95DB69E8-F111-42FA-9AAB-CA1EE62AF9C1}"/>
    <cellStyle name="SAPBEXaggData 5 4 8" xfId="7476" xr:uid="{4609EA56-D634-45B3-9E4C-80A2AA66A493}"/>
    <cellStyle name="SAPBEXaggData 5 4 8 2" xfId="12103" xr:uid="{E23AC2E0-FCEE-43BB-9767-E272C54049E3}"/>
    <cellStyle name="SAPBEXaggData 5 4 8 2 2" xfId="34119" xr:uid="{E386FC4F-3E38-4478-9260-6DB193D5BF98}"/>
    <cellStyle name="SAPBEXaggData 5 4 8 2 3" xfId="23880" xr:uid="{B12A609B-1B36-4CAD-8AB3-E7FD658E08E0}"/>
    <cellStyle name="SAPBEXaggData 5 4 8 3" xfId="30050" xr:uid="{2D473A1E-66F7-45AD-968F-7BE732360888}"/>
    <cellStyle name="SAPBEXaggData 5 4 8 4" xfId="19768" xr:uid="{CB68E2B3-A50F-4BDB-B1A7-87DBF0C327D4}"/>
    <cellStyle name="SAPBEXaggData 5 4 9" xfId="7688" xr:uid="{9433AF96-E554-4B61-AE1B-B345B0952263}"/>
    <cellStyle name="SAPBEXaggData 5 4 9 2" xfId="12312" xr:uid="{139B2B09-63A6-465E-ACCD-E32085CE051F}"/>
    <cellStyle name="SAPBEXaggData 5 4 9 2 2" xfId="34307" xr:uid="{318D1D4F-3A6E-40A4-A01B-28B822156046}"/>
    <cellStyle name="SAPBEXaggData 5 4 9 2 3" xfId="24066" xr:uid="{951F39E5-FEFA-48F1-8C82-249F16BC2DCC}"/>
    <cellStyle name="SAPBEXaggData 5 4 9 3" xfId="30238" xr:uid="{0E1CB0E1-389E-42B2-B283-356868D83B77}"/>
    <cellStyle name="SAPBEXaggData 5 4 9 4" xfId="19955" xr:uid="{5A07E842-2741-426D-B90D-304976BAAEF8}"/>
    <cellStyle name="SAPBEXaggData 5 5" xfId="3507" xr:uid="{F233EDBD-200C-463C-9E85-81A050EAB200}"/>
    <cellStyle name="SAPBEXaggData 5 5 2" xfId="8730" xr:uid="{E930CBEE-A873-4305-AB3F-D199BB4C67EF}"/>
    <cellStyle name="SAPBEXaggData 5 5 2 2" xfId="31214" xr:uid="{D0669E82-B566-4845-BFE8-5EFCE800A232}"/>
    <cellStyle name="SAPBEXaggData 5 5 2 3" xfId="20922" xr:uid="{FF88D86F-0A64-4675-9EC7-3A7876F51DA2}"/>
    <cellStyle name="SAPBEXaggData 5 5 3" xfId="26784" xr:uid="{7E261931-ECF0-4D97-822A-ADFCE5A094CE}"/>
    <cellStyle name="SAPBEXaggData 5 5 4" xfId="16414" xr:uid="{CB67FF1C-F2AC-4416-B2EF-A901B8052A2D}"/>
    <cellStyle name="SAPBEXaggData 5 6" xfId="4020" xr:uid="{25A1762E-7F79-47D8-95C0-DE276357BE08}"/>
    <cellStyle name="SAPBEXaggData 5 6 2" xfId="9107" xr:uid="{9F33F0E0-2628-46F0-8F85-7102570283DC}"/>
    <cellStyle name="SAPBEXaggData 5 6 2 2" xfId="31435" xr:uid="{239440E2-90FB-4ADA-8151-382B3A6E76F3}"/>
    <cellStyle name="SAPBEXaggData 5 6 2 3" xfId="21172" xr:uid="{7CD259ED-1347-4AAC-A23A-657FE9AE7CC1}"/>
    <cellStyle name="SAPBEXaggData 5 6 3" xfId="27083" xr:uid="{D9DEFE32-650B-4C6E-86CF-C736B3387E26}"/>
    <cellStyle name="SAPBEXaggData 5 6 4" xfId="16750" xr:uid="{75B21286-97BE-4155-990D-450206DC6D64}"/>
    <cellStyle name="SAPBEXaggData 5 7" xfId="7196" xr:uid="{3C527441-EA59-497B-938F-29F61F8D9854}"/>
    <cellStyle name="SAPBEXaggData 5 7 2" xfId="11823" xr:uid="{F86812C0-6943-41FC-A38F-5B02F9F363FB}"/>
    <cellStyle name="SAPBEXaggData 5 7 2 2" xfId="33871" xr:uid="{FEB18EC7-2C4A-4F12-8DBE-8809DD06A323}"/>
    <cellStyle name="SAPBEXaggData 5 7 2 3" xfId="23630" xr:uid="{BD90F05E-0045-409E-85DB-E96034D5139A}"/>
    <cellStyle name="SAPBEXaggData 5 7 3" xfId="29804" xr:uid="{64C554BE-BBAE-46A1-A9DC-41C235FAC6A8}"/>
    <cellStyle name="SAPBEXaggData 5 7 4" xfId="19518" xr:uid="{27B062D3-7AC6-42A8-B6D3-B6DD091B0AEE}"/>
    <cellStyle name="SAPBEXaggData 5 8" xfId="7822" xr:uid="{73BEBD01-8DDC-4CB7-B8EF-24BB5657219A}"/>
    <cellStyle name="SAPBEXaggData 5 8 2" xfId="12437" xr:uid="{4F63C982-9A24-474F-B869-8060747BE2FC}"/>
    <cellStyle name="SAPBEXaggData 5 8 2 2" xfId="34426" xr:uid="{F0D123F0-3F83-46CF-A092-3F4707591095}"/>
    <cellStyle name="SAPBEXaggData 5 8 2 3" xfId="24184" xr:uid="{8C1ABA1F-637D-4C79-AA57-94420AD248B0}"/>
    <cellStyle name="SAPBEXaggData 5 8 3" xfId="30366" xr:uid="{C5240D14-4295-44E0-A009-CCDED48CDF66}"/>
    <cellStyle name="SAPBEXaggData 5 8 4" xfId="20081" xr:uid="{FE54464B-A75F-40DA-A53A-54F34BD993F0}"/>
    <cellStyle name="SAPBEXaggData 5 9" xfId="26021" xr:uid="{2892BC77-03AA-4107-8617-C542B79A13CD}"/>
    <cellStyle name="SAPBEXaggData 6" xfId="2330" xr:uid="{4C5B19BB-7D63-4261-994A-394B89F86FE9}"/>
    <cellStyle name="SAPBEXaggData 6 10" xfId="15606" xr:uid="{2D58E90A-0FE2-482C-8820-E486DF49A52F}"/>
    <cellStyle name="SAPBEXaggData 6 2" xfId="2984" xr:uid="{D37E34FD-36CF-4686-ADB5-D45DB1E0FFF2}"/>
    <cellStyle name="SAPBEXaggData 6 2 10" xfId="6334" xr:uid="{F80DBAE8-12DE-45A5-84A0-4CEC0BE6D831}"/>
    <cellStyle name="SAPBEXaggData 6 2 10 2" xfId="11076" xr:uid="{7EAB9F1C-808D-4FFA-B34C-F494C06133D1}"/>
    <cellStyle name="SAPBEXaggData 6 2 10 2 2" xfId="33211" xr:uid="{AE2910B9-6298-4B28-93E5-CFA017AA4C4F}"/>
    <cellStyle name="SAPBEXaggData 6 2 10 2 3" xfId="22961" xr:uid="{C22CD33D-86F4-414B-B983-52223C9B18A2}"/>
    <cellStyle name="SAPBEXaggData 6 2 10 3" xfId="29038" xr:uid="{2A059BE0-E900-4DC7-8D03-C6479B136644}"/>
    <cellStyle name="SAPBEXaggData 6 2 10 4" xfId="18742" xr:uid="{273A0421-2D0A-4211-8D4C-97FBD7940A74}"/>
    <cellStyle name="SAPBEXaggData 6 2 11" xfId="8202" xr:uid="{54AB8AB0-3AC2-4F5F-A531-46E34EB8EF3D}"/>
    <cellStyle name="SAPBEXaggData 6 2 11 2" xfId="12815" xr:uid="{D68708A8-56C9-4A4E-A639-AE7D1771BE5B}"/>
    <cellStyle name="SAPBEXaggData 6 2 11 2 2" xfId="34738" xr:uid="{3207CBDA-E7C0-4F08-BA3E-D94D157D3400}"/>
    <cellStyle name="SAPBEXaggData 6 2 11 2 3" xfId="24510" xr:uid="{4757E9B3-DCE6-4028-8740-AEF05798C1B5}"/>
    <cellStyle name="SAPBEXaggData 6 2 11 3" xfId="30746" xr:uid="{0EB1FB8E-5B8D-4CEF-A12C-CB17E46761D3}"/>
    <cellStyle name="SAPBEXaggData 6 2 11 4" xfId="20460" xr:uid="{36A42D04-FF3F-4B7D-A457-57C0DD8879FE}"/>
    <cellStyle name="SAPBEXaggData 6 2 12" xfId="26360" xr:uid="{F75E2F24-ECB3-48D5-A4AE-732C4EDAB145}"/>
    <cellStyle name="SAPBEXaggData 6 2 13" xfId="15952" xr:uid="{BA14F559-FAE6-4509-9567-0A3B3ADD0379}"/>
    <cellStyle name="SAPBEXaggData 6 2 2" xfId="4144" xr:uid="{76406551-151A-4DFD-8F1F-431EE0F3F32F}"/>
    <cellStyle name="SAPBEXaggData 6 2 2 2" xfId="9217" xr:uid="{D841ADA2-C06C-4DB1-BEA2-1E8E9E4352A7}"/>
    <cellStyle name="SAPBEXaggData 6 2 2 2 2" xfId="31526" xr:uid="{8694DEF2-DC58-4E1F-BE83-C207C7AAE459}"/>
    <cellStyle name="SAPBEXaggData 6 2 2 2 3" xfId="21263" xr:uid="{FAF9DC60-5DF0-40EE-95A3-E1B1146058F9}"/>
    <cellStyle name="SAPBEXaggData 6 2 2 3" xfId="27188" xr:uid="{3C6D4515-D363-469C-9746-AD3EFC78054C}"/>
    <cellStyle name="SAPBEXaggData 6 2 2 4" xfId="16854" xr:uid="{9D7C9C81-9BA4-4EA5-8B91-ED8D2951E90B}"/>
    <cellStyle name="SAPBEXaggData 6 2 3" xfId="4862" xr:uid="{9129492F-B7D0-4519-9E27-49398D283BBD}"/>
    <cellStyle name="SAPBEXaggData 6 2 3 2" xfId="9797" xr:uid="{583EB461-0EE0-4525-A105-7FECAD71E12D}"/>
    <cellStyle name="SAPBEXaggData 6 2 3 2 2" xfId="32047" xr:uid="{D8B87994-F8DA-44AC-8095-1E388E385090}"/>
    <cellStyle name="SAPBEXaggData 6 2 3 2 3" xfId="21782" xr:uid="{50A57186-3B63-4634-A268-8028CDB72196}"/>
    <cellStyle name="SAPBEXaggData 6 2 3 3" xfId="27766" xr:uid="{4A6CA50F-8730-4BA4-BC66-CFF26CDC6F64}"/>
    <cellStyle name="SAPBEXaggData 6 2 3 4" xfId="17436" xr:uid="{CA624FF2-E343-4D58-8F02-31AC738CD86D}"/>
    <cellStyle name="SAPBEXaggData 6 2 4" xfId="5380" xr:uid="{FF023819-ADE7-4911-AB5A-89C39841F4D2}"/>
    <cellStyle name="SAPBEXaggData 6 2 4 2" xfId="10235" xr:uid="{5D49F231-6625-40A6-93E6-1F4E14D2867F}"/>
    <cellStyle name="SAPBEXaggData 6 2 4 2 2" xfId="32471" xr:uid="{87766A9E-EC74-4718-AFAA-8087540B3A0F}"/>
    <cellStyle name="SAPBEXaggData 6 2 4 2 3" xfId="22216" xr:uid="{E92D48CE-C3F2-479C-A804-706EFDFDD1A6}"/>
    <cellStyle name="SAPBEXaggData 6 2 4 3" xfId="28207" xr:uid="{62FD4F38-AF76-4474-B69E-1DF4DBA559A1}"/>
    <cellStyle name="SAPBEXaggData 6 2 4 4" xfId="17908" xr:uid="{A18A5358-82A8-43E8-AEF9-C987CF186A02}"/>
    <cellStyle name="SAPBEXaggData 6 2 5" xfId="5998" xr:uid="{C1F0803E-AB89-4251-B58C-D3E987C26754}"/>
    <cellStyle name="SAPBEXaggData 6 2 5 2" xfId="10767" xr:uid="{3E409865-74E1-47FB-97D4-85380FBDD247}"/>
    <cellStyle name="SAPBEXaggData 6 2 5 2 2" xfId="32926" xr:uid="{BE2C19E2-F3FA-4954-AF90-01FBEA529B80}"/>
    <cellStyle name="SAPBEXaggData 6 2 5 2 3" xfId="22675" xr:uid="{68DB1ED5-C4E2-4E9F-A393-236AF20CF1A9}"/>
    <cellStyle name="SAPBEXaggData 6 2 5 3" xfId="28735" xr:uid="{529E5F94-A2DB-418B-821A-C34BA63F5253}"/>
    <cellStyle name="SAPBEXaggData 6 2 5 4" xfId="18438" xr:uid="{13DC477A-F71F-4FAD-80A2-D5016E0C8D0B}"/>
    <cellStyle name="SAPBEXaggData 6 2 6" xfId="6386" xr:uid="{EDA0DF8E-7DD4-416C-9D18-2AECA809AF52}"/>
    <cellStyle name="SAPBEXaggData 6 2 6 2" xfId="11128" xr:uid="{7AB99EBA-4A95-41B1-A54A-E266FB8957CD}"/>
    <cellStyle name="SAPBEXaggData 6 2 6 2 2" xfId="33258" xr:uid="{71E00948-1853-4CBA-A242-5459A0A565DA}"/>
    <cellStyle name="SAPBEXaggData 6 2 6 2 3" xfId="23010" xr:uid="{0FF040AE-5D33-4B7F-9C22-5EF85DD300B5}"/>
    <cellStyle name="SAPBEXaggData 6 2 6 3" xfId="29085" xr:uid="{A469FC51-6939-42E0-A8D9-113FD0474A20}"/>
    <cellStyle name="SAPBEXaggData 6 2 6 4" xfId="18791" xr:uid="{B1DC6D8D-1CBE-43AB-B634-64E604C6E4F9}"/>
    <cellStyle name="SAPBEXaggData 6 2 7" xfId="5117" xr:uid="{15E35B40-F6F1-44EB-AD52-7A0DB2F92CB1}"/>
    <cellStyle name="SAPBEXaggData 6 2 7 2" xfId="27998" xr:uid="{CDD6752E-F1E7-431C-A3E8-5979B0F79FE7}"/>
    <cellStyle name="SAPBEXaggData 6 2 7 3" xfId="17671" xr:uid="{7FB006B1-416F-471D-8FDF-D0EDD6003BF7}"/>
    <cellStyle name="SAPBEXaggData 6 2 8" xfId="6995" xr:uid="{54187508-631E-4F4A-BBEF-F1991290988B}"/>
    <cellStyle name="SAPBEXaggData 6 2 8 2" xfId="11627" xr:uid="{7633E0AF-52D1-4861-BA8A-521898CA54CE}"/>
    <cellStyle name="SAPBEXaggData 6 2 8 2 2" xfId="33683" xr:uid="{9F7D2E10-AE2F-490D-A2B2-B836B9B94C99}"/>
    <cellStyle name="SAPBEXaggData 6 2 8 2 3" xfId="23441" xr:uid="{36C29B29-357E-4F13-882C-3F13D7105227}"/>
    <cellStyle name="SAPBEXaggData 6 2 8 3" xfId="29616" xr:uid="{BD76190C-8B72-4A77-ACA1-2DCDC827F42E}"/>
    <cellStyle name="SAPBEXaggData 6 2 8 4" xfId="19328" xr:uid="{B9D53D53-C1CA-4736-80EC-84FF843B3058}"/>
    <cellStyle name="SAPBEXaggData 6 2 9" xfId="7385" xr:uid="{F169D0F7-6D2C-47F1-830D-ED8A8CA95FD1}"/>
    <cellStyle name="SAPBEXaggData 6 2 9 2" xfId="12012" xr:uid="{7E93329F-47E2-4429-97A5-D6BDCAFA48AA}"/>
    <cellStyle name="SAPBEXaggData 6 2 9 2 2" xfId="34031" xr:uid="{B1D8B20B-ACC9-4782-B83D-5AD8818346C1}"/>
    <cellStyle name="SAPBEXaggData 6 2 9 2 3" xfId="23791" xr:uid="{D69A9526-17A4-49A6-9E1C-FEDB22DDD9A9}"/>
    <cellStyle name="SAPBEXaggData 6 2 9 3" xfId="29962" xr:uid="{6E6DA350-A4A0-4697-B280-A9D7552F6A61}"/>
    <cellStyle name="SAPBEXaggData 6 2 9 4" xfId="19679" xr:uid="{54C3D3CD-6356-4883-B20C-D5331B0EFE14}"/>
    <cellStyle name="SAPBEXaggData 6 3" xfId="3021" xr:uid="{74D5D377-30C2-4CEB-A519-B1D4A306610D}"/>
    <cellStyle name="SAPBEXaggData 6 3 10" xfId="6426" xr:uid="{F76556EE-33AD-4D57-B812-58B95302AF11}"/>
    <cellStyle name="SAPBEXaggData 6 3 10 2" xfId="11168" xr:uid="{0EA62EFA-433A-4705-A05B-73BBF7D77C80}"/>
    <cellStyle name="SAPBEXaggData 6 3 10 2 2" xfId="33295" xr:uid="{C244E870-D54E-4E9D-8F5F-8F63F77A430D}"/>
    <cellStyle name="SAPBEXaggData 6 3 10 2 3" xfId="23048" xr:uid="{A02C53AE-9FC7-4BF3-B496-367B2F34A632}"/>
    <cellStyle name="SAPBEXaggData 6 3 10 3" xfId="29122" xr:uid="{F2303109-E02B-4DFE-BD3A-B9B62834AB7A}"/>
    <cellStyle name="SAPBEXaggData 6 3 10 4" xfId="18829" xr:uid="{5BADC03D-69C3-4154-ABFB-3FD896D55795}"/>
    <cellStyle name="SAPBEXaggData 6 3 11" xfId="8229" xr:uid="{17844E9A-A337-4EE6-9402-F84FE23D8FFD}"/>
    <cellStyle name="SAPBEXaggData 6 3 11 2" xfId="12842" xr:uid="{41634E87-722C-445F-B45B-30906A480E46}"/>
    <cellStyle name="SAPBEXaggData 6 3 11 2 2" xfId="34760" xr:uid="{F451A7F3-1368-47C8-9F69-85F2F6614D06}"/>
    <cellStyle name="SAPBEXaggData 6 3 11 2 3" xfId="24532" xr:uid="{13D0C319-E885-48A4-9EB3-BA141FB74D5D}"/>
    <cellStyle name="SAPBEXaggData 6 3 11 3" xfId="30773" xr:uid="{13C0B757-6718-436E-B930-D4FBDB6F0BBA}"/>
    <cellStyle name="SAPBEXaggData 6 3 11 4" xfId="20487" xr:uid="{3564D37D-692C-4BB0-92E1-DC66F22073AA}"/>
    <cellStyle name="SAPBEXaggData 6 3 12" xfId="26382" xr:uid="{4AF0B0B6-C3AE-4CCF-814D-6FE7BCFB0A48}"/>
    <cellStyle name="SAPBEXaggData 6 3 13" xfId="15974" xr:uid="{DF25042D-6CD9-4648-A59B-358298EBFD89}"/>
    <cellStyle name="SAPBEXaggData 6 3 2" xfId="4145" xr:uid="{E53CC12F-24AD-4DC8-80A3-5029001E5ED6}"/>
    <cellStyle name="SAPBEXaggData 6 3 2 2" xfId="9218" xr:uid="{477C8188-E463-49E8-9654-0A9160C6615A}"/>
    <cellStyle name="SAPBEXaggData 6 3 2 2 2" xfId="31527" xr:uid="{8B5BE243-8672-481E-A710-11B1FD004CC9}"/>
    <cellStyle name="SAPBEXaggData 6 3 2 2 3" xfId="21264" xr:uid="{E9E22DD5-980C-46BB-A89C-31B874AD4934}"/>
    <cellStyle name="SAPBEXaggData 6 3 2 3" xfId="27189" xr:uid="{A3EA9D99-5123-4166-A098-7FD8A8DEF1A6}"/>
    <cellStyle name="SAPBEXaggData 6 3 2 4" xfId="16855" xr:uid="{1B14F5D5-9B03-4151-95C7-9F5B22BEFD6A}"/>
    <cellStyle name="SAPBEXaggData 6 3 3" xfId="4896" xr:uid="{EFE80A95-D139-420B-8AB8-7EC935E96448}"/>
    <cellStyle name="SAPBEXaggData 6 3 3 2" xfId="9824" xr:uid="{402F209E-8D9E-476C-AE9A-0082244F2488}"/>
    <cellStyle name="SAPBEXaggData 6 3 3 2 2" xfId="32072" xr:uid="{12AF7DEE-53BE-4747-AE70-AE2CEB5D4CB3}"/>
    <cellStyle name="SAPBEXaggData 6 3 3 2 3" xfId="21807" xr:uid="{233E1B1C-B0BF-4774-ACBD-570391CE4E84}"/>
    <cellStyle name="SAPBEXaggData 6 3 3 3" xfId="27791" xr:uid="{892EFA04-6215-44EB-B0A7-E119A27A5794}"/>
    <cellStyle name="SAPBEXaggData 6 3 3 4" xfId="17462" xr:uid="{9D5717C3-A90E-41B4-9177-BC35EFDDD864}"/>
    <cellStyle name="SAPBEXaggData 6 3 4" xfId="5405" xr:uid="{D8C9A994-CB76-4160-8D55-DB104528B53C}"/>
    <cellStyle name="SAPBEXaggData 6 3 4 2" xfId="10259" xr:uid="{4B5E10E3-8623-4065-AA8B-BA41BF56887B}"/>
    <cellStyle name="SAPBEXaggData 6 3 4 2 2" xfId="32494" xr:uid="{2DCF3BDF-D598-49BA-B8D6-BD8A681100B6}"/>
    <cellStyle name="SAPBEXaggData 6 3 4 2 3" xfId="22240" xr:uid="{7667E061-2BFB-4BCD-B1DC-FA2B736CE8B1}"/>
    <cellStyle name="SAPBEXaggData 6 3 4 3" xfId="28230" xr:uid="{E13C8D52-316B-4913-A041-39F9B19258B9}"/>
    <cellStyle name="SAPBEXaggData 6 3 4 4" xfId="17932" xr:uid="{5BA65EE9-8388-4169-8785-37EE72317339}"/>
    <cellStyle name="SAPBEXaggData 6 3 5" xfId="6033" xr:uid="{4FBD4FDC-5325-48C7-BC60-A32A6A88D8A7}"/>
    <cellStyle name="SAPBEXaggData 6 3 5 2" xfId="10797" xr:uid="{009613C7-A498-4769-84D3-792E97CB8CA0}"/>
    <cellStyle name="SAPBEXaggData 6 3 5 2 2" xfId="32953" xr:uid="{56158724-8079-4F12-B96D-E4EC62B66345}"/>
    <cellStyle name="SAPBEXaggData 6 3 5 2 3" xfId="22703" xr:uid="{F7A482B1-F552-4786-B665-8FD54F2D9F86}"/>
    <cellStyle name="SAPBEXaggData 6 3 5 3" xfId="28763" xr:uid="{40A3E7EF-D2FF-4452-80AA-4F2C25280E4C}"/>
    <cellStyle name="SAPBEXaggData 6 3 5 4" xfId="18466" xr:uid="{634A482B-F955-41BE-B363-86E22B07829B}"/>
    <cellStyle name="SAPBEXaggData 6 3 6" xfId="6414" xr:uid="{785938FD-670A-44A8-ABD2-647D0B452742}"/>
    <cellStyle name="SAPBEXaggData 6 3 6 2" xfId="11156" xr:uid="{D67BD66E-69E4-4D8D-9336-753437775D44}"/>
    <cellStyle name="SAPBEXaggData 6 3 6 2 2" xfId="33283" xr:uid="{B55DDFAA-C008-40CA-A0A6-A1E4068F5574}"/>
    <cellStyle name="SAPBEXaggData 6 3 6 2 3" xfId="23036" xr:uid="{4EDA32E9-F89A-4B08-8D18-B23AC27B55D9}"/>
    <cellStyle name="SAPBEXaggData 6 3 6 3" xfId="29110" xr:uid="{4E7C96CB-DD54-4AC2-ABC9-6E80095E49E4}"/>
    <cellStyle name="SAPBEXaggData 6 3 6 4" xfId="18817" xr:uid="{8E24AD2F-89CB-46E3-82D6-28056AEC88C6}"/>
    <cellStyle name="SAPBEXaggData 6 3 7" xfId="5362" xr:uid="{C3839D0D-B1EA-4DDC-88B6-D8C713E98092}"/>
    <cellStyle name="SAPBEXaggData 6 3 7 2" xfId="28193" xr:uid="{6AE9E521-919B-4C11-9209-5A55888CCFD1}"/>
    <cellStyle name="SAPBEXaggData 6 3 7 3" xfId="17892" xr:uid="{63D462BE-3642-4B6C-956B-CD12436CC5C6}"/>
    <cellStyle name="SAPBEXaggData 6 3 8" xfId="7020" xr:uid="{95F6CB1D-CD52-4517-9194-88596A338D67}"/>
    <cellStyle name="SAPBEXaggData 6 3 8 2" xfId="11652" xr:uid="{DA99D449-EBDC-4D27-8912-3F568E88337B}"/>
    <cellStyle name="SAPBEXaggData 6 3 8 2 2" xfId="33706" xr:uid="{CA2D405B-5715-438B-84FC-D706F1AA6054}"/>
    <cellStyle name="SAPBEXaggData 6 3 8 2 3" xfId="23465" xr:uid="{A4CCBED7-4568-4717-B3A4-4C3CF99B3841}"/>
    <cellStyle name="SAPBEXaggData 6 3 8 3" xfId="29639" xr:uid="{DB027D7F-E230-4337-B2D9-F0549A9C2C1E}"/>
    <cellStyle name="SAPBEXaggData 6 3 8 4" xfId="19352" xr:uid="{A55FFCC1-A8DB-465B-8051-9A282056250C}"/>
    <cellStyle name="SAPBEXaggData 6 3 9" xfId="7421" xr:uid="{CA8CFD9E-7B8D-46BC-94D0-026698F906FA}"/>
    <cellStyle name="SAPBEXaggData 6 3 9 2" xfId="12048" xr:uid="{8511CFED-1717-45CF-BF88-3573D42A3A35}"/>
    <cellStyle name="SAPBEXaggData 6 3 9 2 2" xfId="34065" xr:uid="{3531D84D-372E-4AA5-845F-EEF271A9A360}"/>
    <cellStyle name="SAPBEXaggData 6 3 9 2 3" xfId="23826" xr:uid="{C60F30FC-E6FF-4D7D-931F-0B7E624ED539}"/>
    <cellStyle name="SAPBEXaggData 6 3 9 3" xfId="29996" xr:uid="{BCF94B5B-4D4C-4C38-94F3-B3BC60CFFAA3}"/>
    <cellStyle name="SAPBEXaggData 6 3 9 4" xfId="19714" xr:uid="{EC154B6C-BF05-40D1-B0FF-CC5586E90CAC}"/>
    <cellStyle name="SAPBEXaggData 6 4" xfId="3165" xr:uid="{E43E994A-2037-4F4E-8DD7-8B2D722CFAB2}"/>
    <cellStyle name="SAPBEXaggData 6 4 10" xfId="8383" xr:uid="{2C03C80A-955C-470E-8703-971756B72D72}"/>
    <cellStyle name="SAPBEXaggData 6 4 10 2" xfId="12974" xr:uid="{ECD17DD7-D85D-4515-A484-D816BACE942A}"/>
    <cellStyle name="SAPBEXaggData 6 4 10 2 2" xfId="34883" xr:uid="{E4165689-60FC-4812-ADB6-6A6447C2AA5B}"/>
    <cellStyle name="SAPBEXaggData 6 4 10 2 3" xfId="24655" xr:uid="{91FCDAB0-C9C7-499B-A72B-339A3B7F277A}"/>
    <cellStyle name="SAPBEXaggData 6 4 10 3" xfId="30927" xr:uid="{7E471BF8-3682-4AA8-A2C5-EA202079D651}"/>
    <cellStyle name="SAPBEXaggData 6 4 10 4" xfId="20626" xr:uid="{823379D0-752E-4677-8934-4DD195669126}"/>
    <cellStyle name="SAPBEXaggData 6 4 11" xfId="26516" xr:uid="{E7FA5DC0-76C7-49A1-921B-3A67D6BB31EB}"/>
    <cellStyle name="SAPBEXaggData 6 4 12" xfId="16105" xr:uid="{E2E6A309-17A7-4454-A3AE-0356F9BBCE9A}"/>
    <cellStyle name="SAPBEXaggData 6 4 2" xfId="5059" xr:uid="{E59AE64C-A724-416D-959F-CD33F496F842}"/>
    <cellStyle name="SAPBEXaggData 6 4 2 2" xfId="9971" xr:uid="{CC940278-7DD8-445B-BE5F-8965415F39AC}"/>
    <cellStyle name="SAPBEXaggData 6 4 2 2 2" xfId="32218" xr:uid="{CC6D9657-20D8-4FBE-80FC-1AD17853A282}"/>
    <cellStyle name="SAPBEXaggData 6 4 2 2 3" xfId="21953" xr:uid="{7CF179A2-019D-47E5-BC91-3B1B5A86DCBF}"/>
    <cellStyle name="SAPBEXaggData 6 4 2 3" xfId="27943" xr:uid="{E4FA26B2-7C96-4693-B741-B4C6BF40289D}"/>
    <cellStyle name="SAPBEXaggData 6 4 2 4" xfId="17615" xr:uid="{22DFCA7E-4568-49F4-8627-9F40742FC81D}"/>
    <cellStyle name="SAPBEXaggData 6 4 3" xfId="5566" xr:uid="{D5B95B28-F8B9-44BF-BDF5-DC24C0A88698}"/>
    <cellStyle name="SAPBEXaggData 6 4 3 2" xfId="10405" xr:uid="{859366B5-2FC6-4D0F-839D-7B1EB9343630}"/>
    <cellStyle name="SAPBEXaggData 6 4 3 2 2" xfId="32636" xr:uid="{B0DCA67B-B3BB-4DC9-8747-C39CA2DD9A6A}"/>
    <cellStyle name="SAPBEXaggData 6 4 3 2 3" xfId="22382" xr:uid="{82F64771-1AF8-4853-9FAE-2EAD1C61A14E}"/>
    <cellStyle name="SAPBEXaggData 6 4 3 3" xfId="28386" xr:uid="{4E8C6EE2-CA00-4D21-B1CF-9E1DEB3F5053}"/>
    <cellStyle name="SAPBEXaggData 6 4 3 4" xfId="18088" xr:uid="{7EB5170C-ADD8-4CFE-A9DA-AE5227655874}"/>
    <cellStyle name="SAPBEXaggData 6 4 4" xfId="6204" xr:uid="{8FF2B4BB-6848-439B-A14D-9535B43984B5}"/>
    <cellStyle name="SAPBEXaggData 6 4 4 2" xfId="10951" xr:uid="{16C02723-853E-4B2C-ADE7-43F36BAF805B}"/>
    <cellStyle name="SAPBEXaggData 6 4 4 2 2" xfId="33105" xr:uid="{688E3BDA-B5C9-48F5-AD49-FAF7CFCDDDAB}"/>
    <cellStyle name="SAPBEXaggData 6 4 4 2 3" xfId="22854" xr:uid="{9DDD1D4B-7794-43BA-ACD7-FBB2E7E7933D}"/>
    <cellStyle name="SAPBEXaggData 6 4 4 3" xfId="28929" xr:uid="{A6754CBF-A6E6-492D-97D7-753DEA9D4D11}"/>
    <cellStyle name="SAPBEXaggData 6 4 4 4" xfId="18631" xr:uid="{A31B2666-CD6D-4CE2-BEC9-F4E607CA9FD6}"/>
    <cellStyle name="SAPBEXaggData 6 4 5" xfId="6563" xr:uid="{BA52A1E8-4778-4808-AEAD-10FC789F70C5}"/>
    <cellStyle name="SAPBEXaggData 6 4 5 2" xfId="11302" xr:uid="{B539F5B5-B65D-4AFB-B047-33D5CB19167F}"/>
    <cellStyle name="SAPBEXaggData 6 4 5 2 2" xfId="33426" xr:uid="{60387776-8608-4FDC-8B22-9F949641F1EA}"/>
    <cellStyle name="SAPBEXaggData 6 4 5 2 3" xfId="23180" xr:uid="{17B71368-9BE9-4763-ACDE-F3C7B4F51BAE}"/>
    <cellStyle name="SAPBEXaggData 6 4 5 3" xfId="29256" xr:uid="{61E41E48-0B62-4200-A7B4-C33FC070E63B}"/>
    <cellStyle name="SAPBEXaggData 6 4 5 4" xfId="18964" xr:uid="{11DEB9DD-BC29-4179-B78D-0DF17971E545}"/>
    <cellStyle name="SAPBEXaggData 6 4 6" xfId="6815" xr:uid="{B893179F-97AB-416A-AB1E-AB85CCBDC33B}"/>
    <cellStyle name="SAPBEXaggData 6 4 6 2" xfId="29465" xr:uid="{0608F622-BE4B-41BE-8004-4454472C5AEC}"/>
    <cellStyle name="SAPBEXaggData 6 4 6 3" xfId="19174" xr:uid="{900774F3-42F7-451A-BA5E-E7DA969479A4}"/>
    <cellStyle name="SAPBEXaggData 6 4 7" xfId="7170" xr:uid="{9BFC9946-C603-4878-A5A0-87644038E6A8}"/>
    <cellStyle name="SAPBEXaggData 6 4 7 2" xfId="11799" xr:uid="{C425D6BF-EA48-43DE-A456-10AD93C22451}"/>
    <cellStyle name="SAPBEXaggData 6 4 7 2 2" xfId="33850" xr:uid="{D24E5DC3-6E84-41E4-8288-567F083C3C75}"/>
    <cellStyle name="SAPBEXaggData 6 4 7 2 3" xfId="23609" xr:uid="{4E5B5BE1-E2EE-4F74-A59D-B8AFC281C7AD}"/>
    <cellStyle name="SAPBEXaggData 6 4 7 3" xfId="29783" xr:uid="{E8810CF0-057B-4550-9568-DDFAD43EA460}"/>
    <cellStyle name="SAPBEXaggData 6 4 7 4" xfId="19497" xr:uid="{6DC73BF0-FB66-4771-B5A1-ADB8014310C2}"/>
    <cellStyle name="SAPBEXaggData 6 4 8" xfId="7554" xr:uid="{EDA61AA3-01DC-4B39-8E52-5E4FD9B4B38F}"/>
    <cellStyle name="SAPBEXaggData 6 4 8 2" xfId="12181" xr:uid="{133A97B8-A95D-4D12-A162-494134C48348}"/>
    <cellStyle name="SAPBEXaggData 6 4 8 2 2" xfId="34196" xr:uid="{E0969BCA-FC5B-4E51-A97D-04DAC2B4E436}"/>
    <cellStyle name="SAPBEXaggData 6 4 8 2 3" xfId="23957" xr:uid="{C026E037-C34C-4A03-8F5B-748F27D08B65}"/>
    <cellStyle name="SAPBEXaggData 6 4 8 3" xfId="30127" xr:uid="{52254AB1-592F-486C-8E84-3E2DEA0DC85A}"/>
    <cellStyle name="SAPBEXaggData 6 4 8 4" xfId="19845" xr:uid="{5567A35B-AE13-4845-819B-BB2933CE7911}"/>
    <cellStyle name="SAPBEXaggData 6 4 9" xfId="7761" xr:uid="{72D6B945-E596-4C28-A839-BDBCACF07D2E}"/>
    <cellStyle name="SAPBEXaggData 6 4 9 2" xfId="12385" xr:uid="{B83CC80B-643C-40C7-91C1-95145E4EE4AE}"/>
    <cellStyle name="SAPBEXaggData 6 4 9 2 2" xfId="34380" xr:uid="{4F5FD09A-C69F-4DAE-A422-6D97A9E6199D}"/>
    <cellStyle name="SAPBEXaggData 6 4 9 2 3" xfId="24139" xr:uid="{E22D2A8E-FACD-4865-A225-1A430308115D}"/>
    <cellStyle name="SAPBEXaggData 6 4 9 3" xfId="30311" xr:uid="{91CE388D-3656-4F86-981A-2050E1268B78}"/>
    <cellStyle name="SAPBEXaggData 6 4 9 4" xfId="20028" xr:uid="{F6D5C0CC-68D5-47F5-8C8B-BB1A5C8A49A2}"/>
    <cellStyle name="SAPBEXaggData 6 5" xfId="3506" xr:uid="{B0DC01BA-9FDA-4756-A3D2-E8338F16B2D5}"/>
    <cellStyle name="SAPBEXaggData 6 5 2" xfId="8729" xr:uid="{842B7A18-9652-44C2-A8A9-78A1C23003A4}"/>
    <cellStyle name="SAPBEXaggData 6 5 2 2" xfId="31213" xr:uid="{FAB437FD-A3C4-4C88-8D5F-AADFDF4615A1}"/>
    <cellStyle name="SAPBEXaggData 6 5 2 3" xfId="20921" xr:uid="{8ED5F0FB-4CCE-4BA7-98A8-50919A3C460D}"/>
    <cellStyle name="SAPBEXaggData 6 5 3" xfId="26783" xr:uid="{6CB0E4CF-1D8A-469D-B3C3-23C4F7064916}"/>
    <cellStyle name="SAPBEXaggData 6 5 4" xfId="16413" xr:uid="{DE295E07-A92C-45E6-A628-1FA0C9E74431}"/>
    <cellStyle name="SAPBEXaggData 6 6" xfId="5715" xr:uid="{23554AA6-7206-470D-8D97-AB7A502A1726}"/>
    <cellStyle name="SAPBEXaggData 6 6 2" xfId="10527" xr:uid="{8BFAA334-783F-4700-9A5D-94F4342C1819}"/>
    <cellStyle name="SAPBEXaggData 6 6 2 2" xfId="32727" xr:uid="{507DBE6F-A1E5-40D9-96DC-87A54349DD78}"/>
    <cellStyle name="SAPBEXaggData 6 6 2 3" xfId="22473" xr:uid="{D74AA766-8F10-494A-9FD2-AECD8D620D00}"/>
    <cellStyle name="SAPBEXaggData 6 6 3" xfId="28502" xr:uid="{DEEF409D-72C4-48DC-A497-A3EE51F3984D}"/>
    <cellStyle name="SAPBEXaggData 6 6 4" xfId="18205" xr:uid="{39FCB884-DFAA-459A-8020-539A115BF8FE}"/>
    <cellStyle name="SAPBEXaggData 6 7" xfId="7307" xr:uid="{70155A69-ABA3-441F-A48D-DDED0A481A00}"/>
    <cellStyle name="SAPBEXaggData 6 7 2" xfId="11934" xr:uid="{5C3B4D1E-02C8-41BF-8E5F-D2CA25FFD981}"/>
    <cellStyle name="SAPBEXaggData 6 7 2 2" xfId="33960" xr:uid="{CA803EC2-0BA2-4166-AE71-85EEADD96401}"/>
    <cellStyle name="SAPBEXaggData 6 7 2 3" xfId="23719" xr:uid="{382531E9-0503-4847-8F48-92948276DED3}"/>
    <cellStyle name="SAPBEXaggData 6 7 3" xfId="29891" xr:uid="{9F94F7E2-D859-48F8-B7CD-23FABE7EBBA0}"/>
    <cellStyle name="SAPBEXaggData 6 7 4" xfId="19607" xr:uid="{FCAC20A5-C842-439C-8E2F-67955C8B765B}"/>
    <cellStyle name="SAPBEXaggData 6 8" xfId="7823" xr:uid="{50096745-1377-42DF-B63C-697050DA96EB}"/>
    <cellStyle name="SAPBEXaggData 6 8 2" xfId="12438" xr:uid="{0353FD6A-E62B-475A-B362-307F3FAEA8F2}"/>
    <cellStyle name="SAPBEXaggData 6 8 2 2" xfId="34427" xr:uid="{6E7F96CE-1492-42A6-99A4-814326A84D19}"/>
    <cellStyle name="SAPBEXaggData 6 8 2 3" xfId="24185" xr:uid="{F6345D7C-FD46-4F04-9459-242BD87EB7FE}"/>
    <cellStyle name="SAPBEXaggData 6 8 3" xfId="30367" xr:uid="{EBEB4017-7D5A-4484-BEFF-5998B83DA201}"/>
    <cellStyle name="SAPBEXaggData 6 8 4" xfId="20082" xr:uid="{52787250-8EA2-4FD4-B50B-EE4B83169ED2}"/>
    <cellStyle name="SAPBEXaggData 6 9" xfId="26022" xr:uid="{AFDA108F-29F4-48D6-B2DB-E97C97DE5469}"/>
    <cellStyle name="SAPBEXaggData 7" xfId="2704" xr:uid="{E6BA6424-5BEF-4655-BD90-07C8B4ED294F}"/>
    <cellStyle name="SAPBEXaggData 7 10" xfId="3221" xr:uid="{C1FE27A6-C398-4D56-873D-DDFB9A46C4B1}"/>
    <cellStyle name="SAPBEXaggData 7 10 2" xfId="8483" xr:uid="{B4F6BB2C-DDBF-4401-8D93-5BF797FA0530}"/>
    <cellStyle name="SAPBEXaggData 7 10 2 2" xfId="31016" xr:uid="{7DBB2927-7764-4063-BDE8-D4128868697A}"/>
    <cellStyle name="SAPBEXaggData 7 10 2 3" xfId="20695" xr:uid="{E1FF6C41-014D-4F38-A196-6C3E21FD52CF}"/>
    <cellStyle name="SAPBEXaggData 7 10 3" xfId="26561" xr:uid="{D90ACB6B-DCCE-408F-AE82-3A386BEF7032}"/>
    <cellStyle name="SAPBEXaggData 7 10 4" xfId="16152" xr:uid="{C83BE249-9853-452E-8D4A-1BD18B868C4F}"/>
    <cellStyle name="SAPBEXaggData 7 11" xfId="7983" xr:uid="{14D646DB-3D1F-4589-B4E3-C8A0386B4B5D}"/>
    <cellStyle name="SAPBEXaggData 7 11 2" xfId="12596" xr:uid="{BE4B728F-82E6-4D3C-990A-8570B303003E}"/>
    <cellStyle name="SAPBEXaggData 7 11 2 2" xfId="34575" xr:uid="{30688305-8103-4D4D-A812-4A41D89867E1}"/>
    <cellStyle name="SAPBEXaggData 7 11 2 3" xfId="24335" xr:uid="{153E0FFF-70A7-4BA7-954A-BC95819E5FBF}"/>
    <cellStyle name="SAPBEXaggData 7 11 3" xfId="30527" xr:uid="{08C4DEE5-099A-4967-A81B-EC7AC5DD56F8}"/>
    <cellStyle name="SAPBEXaggData 7 11 4" xfId="20241" xr:uid="{5C4CED2A-0949-4B00-B95E-ECA0FF5DE96E}"/>
    <cellStyle name="SAPBEXaggData 7 12" xfId="26178" xr:uid="{F13DDA5B-435A-4293-950C-213DAD477B1A}"/>
    <cellStyle name="SAPBEXaggData 7 13" xfId="15762" xr:uid="{08296D81-192E-4065-BC35-8DDF586BBB9B}"/>
    <cellStyle name="SAPBEXaggData 7 2" xfId="4146" xr:uid="{C20A814F-3050-4957-ADAD-01C646158125}"/>
    <cellStyle name="SAPBEXaggData 7 2 2" xfId="9219" xr:uid="{F907945D-16CB-4F70-A011-4B6B37E064D5}"/>
    <cellStyle name="SAPBEXaggData 7 2 2 2" xfId="31528" xr:uid="{CE021664-DC1E-4721-BAB7-5BA373AA04F8}"/>
    <cellStyle name="SAPBEXaggData 7 2 2 3" xfId="21265" xr:uid="{8381F146-9EDC-45D9-AE54-9A6A1074B570}"/>
    <cellStyle name="SAPBEXaggData 7 2 3" xfId="27190" xr:uid="{75FEA512-42E6-4BF3-B660-2322A1CF259E}"/>
    <cellStyle name="SAPBEXaggData 7 2 4" xfId="16856" xr:uid="{EEEE4565-B532-4244-8B73-38FAA98B58F7}"/>
    <cellStyle name="SAPBEXaggData 7 3" xfId="4593" xr:uid="{02ABE178-7B84-4ACB-9573-4EBEDEAF0B67}"/>
    <cellStyle name="SAPBEXaggData 7 3 2" xfId="9605" xr:uid="{C9516C44-D1FA-413F-85ED-8A2DE41E5FC8}"/>
    <cellStyle name="SAPBEXaggData 7 3 2 2" xfId="31870" xr:uid="{E83CB8AC-6319-46B8-931B-51E6825957DD}"/>
    <cellStyle name="SAPBEXaggData 7 3 2 3" xfId="21607" xr:uid="{E50129F1-3410-4FBA-A68E-2B385035F705}"/>
    <cellStyle name="SAPBEXaggData 7 3 3" xfId="27586" xr:uid="{E256E37C-ED5A-46DA-B8CC-09C8D95F0A32}"/>
    <cellStyle name="SAPBEXaggData 7 3 4" xfId="17252" xr:uid="{52240219-19A3-4D88-8E05-C95CCB5C4101}"/>
    <cellStyle name="SAPBEXaggData 7 4" xfId="5148" xr:uid="{4BFE48C7-9B63-42F0-8B6B-6840167CBECB}"/>
    <cellStyle name="SAPBEXaggData 7 4 2" xfId="10046" xr:uid="{C78EE8B0-A6B3-4B71-9F73-9549B63919E6}"/>
    <cellStyle name="SAPBEXaggData 7 4 2 2" xfId="32292" xr:uid="{615E31B7-0AE7-4814-B889-158DBE44E236}"/>
    <cellStyle name="SAPBEXaggData 7 4 2 3" xfId="22028" xr:uid="{8101AC37-9098-4006-8347-7CDE876D5816}"/>
    <cellStyle name="SAPBEXaggData 7 4 3" xfId="28029" xr:uid="{A8EE4A82-9D8E-4DA8-AEF6-4E91FA897995}"/>
    <cellStyle name="SAPBEXaggData 7 4 4" xfId="17702" xr:uid="{A97B3CAA-9A8E-4046-8799-B1715F47C209}"/>
    <cellStyle name="SAPBEXaggData 7 5" xfId="3532" xr:uid="{8E3A0C39-F191-4A9D-90EC-56FD7B989D7C}"/>
    <cellStyle name="SAPBEXaggData 7 5 2" xfId="8752" xr:uid="{596DD480-EEA9-49D4-AD53-D61C60E957C9}"/>
    <cellStyle name="SAPBEXaggData 7 5 2 2" xfId="31231" xr:uid="{A6AFCF4E-57E0-4DEC-B450-2A018E69391B}"/>
    <cellStyle name="SAPBEXaggData 7 5 2 3" xfId="20941" xr:uid="{E3E4375F-766F-44C3-BC2F-395264C866DB}"/>
    <cellStyle name="SAPBEXaggData 7 5 3" xfId="26803" xr:uid="{D9538F1A-D4CB-4191-B143-9D45336A6751}"/>
    <cellStyle name="SAPBEXaggData 7 5 4" xfId="16433" xr:uid="{1B3BAAB6-487A-48CA-B3E5-D0F3B5746FBD}"/>
    <cellStyle name="SAPBEXaggData 7 6" xfId="4485" xr:uid="{28EE084E-5924-427B-BDF9-628849B53A1E}"/>
    <cellStyle name="SAPBEXaggData 7 6 2" xfId="9516" xr:uid="{BC2B97B9-8BC7-417F-B69B-B9B184F8EE08}"/>
    <cellStyle name="SAPBEXaggData 7 6 2 2" xfId="31788" xr:uid="{DC786934-1A9E-4676-806A-BDEEDDCA7765}"/>
    <cellStyle name="SAPBEXaggData 7 6 2 3" xfId="21524" xr:uid="{6BA3731A-BF71-4D6A-906A-421AEB6F4600}"/>
    <cellStyle name="SAPBEXaggData 7 6 3" xfId="27489" xr:uid="{49E64859-E75C-41FE-A32E-415AC53EF330}"/>
    <cellStyle name="SAPBEXaggData 7 6 4" xfId="17154" xr:uid="{6E5453E7-3E95-41BC-A8DF-2BEB586C3ABA}"/>
    <cellStyle name="SAPBEXaggData 7 7" xfId="5777" xr:uid="{F95C142F-042A-4D87-8190-91D2C9C05AFC}"/>
    <cellStyle name="SAPBEXaggData 7 7 2" xfId="28547" xr:uid="{C67A3436-7722-4D98-8E88-CA63D82BF742}"/>
    <cellStyle name="SAPBEXaggData 7 7 3" xfId="18250" xr:uid="{E48122CD-26FE-4A83-9A7A-D5853C23005C}"/>
    <cellStyle name="SAPBEXaggData 7 8" xfId="4931" xr:uid="{36841E55-CE81-4EC9-A9E5-802808886EC0}"/>
    <cellStyle name="SAPBEXaggData 7 8 2" xfId="9852" xr:uid="{74D75791-9B3B-4042-A1C1-98C3441B7431}"/>
    <cellStyle name="SAPBEXaggData 7 8 2 2" xfId="32099" xr:uid="{8413235A-1CB1-48C5-8A18-C089773BC2E6}"/>
    <cellStyle name="SAPBEXaggData 7 8 2 3" xfId="21834" xr:uid="{5CB6AB1F-82D3-4BDD-BCC6-9E02A7AB2A30}"/>
    <cellStyle name="SAPBEXaggData 7 8 3" xfId="27823" xr:uid="{1A90321D-344A-4D56-BFDA-F85E1537B650}"/>
    <cellStyle name="SAPBEXaggData 7 8 4" xfId="17495" xr:uid="{4E341912-6D45-4FFE-BC88-3FC134E98204}"/>
    <cellStyle name="SAPBEXaggData 7 9" xfId="5578" xr:uid="{BE10EBCB-8711-4065-90F6-095D5F6BE3E7}"/>
    <cellStyle name="SAPBEXaggData 7 9 2" xfId="10417" xr:uid="{65174ECD-1229-426E-B4EF-D03CD2C2BB37}"/>
    <cellStyle name="SAPBEXaggData 7 9 2 2" xfId="32647" xr:uid="{3817F84D-D312-4E26-B190-6861CAA2B1F1}"/>
    <cellStyle name="SAPBEXaggData 7 9 2 3" xfId="22393" xr:uid="{E2C8DBC8-19CB-4CF4-BCD3-08BA116E9E7D}"/>
    <cellStyle name="SAPBEXaggData 7 9 3" xfId="28397" xr:uid="{B0A3B2F1-92FD-4B13-B430-AC67E35CEA0C}"/>
    <cellStyle name="SAPBEXaggData 7 9 4" xfId="18099" xr:uid="{7C58C6C6-FE1D-4292-898B-C7C161E408E5}"/>
    <cellStyle name="SAPBEXaggData 8" xfId="3039" xr:uid="{289F0165-9C25-4E06-9FAB-64D59D5D8C0C}"/>
    <cellStyle name="SAPBEXaggData 8 10" xfId="8257" xr:uid="{7048EAB3-9982-4E37-A103-43546FA2EFC9}"/>
    <cellStyle name="SAPBEXaggData 8 10 2" xfId="12854" xr:uid="{C40E537B-B6A2-4C89-9AAC-F2E3BBB29C4D}"/>
    <cellStyle name="SAPBEXaggData 8 10 2 2" xfId="34770" xr:uid="{67DCAB41-4A8C-4BCA-97C0-78456147A9D1}"/>
    <cellStyle name="SAPBEXaggData 8 10 2 3" xfId="24542" xr:uid="{77393242-4AEF-4125-BD06-5C947BB9F4C7}"/>
    <cellStyle name="SAPBEXaggData 8 10 3" xfId="30801" xr:uid="{1AEE9844-6104-473F-BA94-7D40C94612FA}"/>
    <cellStyle name="SAPBEXaggData 8 10 4" xfId="20500" xr:uid="{A48CDE57-B890-4CA7-8739-2CC07C9DF392}"/>
    <cellStyle name="SAPBEXaggData 8 11" xfId="26397" xr:uid="{610E02E3-A8E9-42E8-A15C-0C9D83D9CD79}"/>
    <cellStyle name="SAPBEXaggData 8 12" xfId="15986" xr:uid="{0EA3A705-933E-459A-AE90-6AAA9E42352E}"/>
    <cellStyle name="SAPBEXaggData 8 2" xfId="4935" xr:uid="{16A68951-97D4-4D88-AACD-92B50DC778BB}"/>
    <cellStyle name="SAPBEXaggData 8 2 2" xfId="9855" xr:uid="{C76892AF-1D79-4BA5-A235-C5BEF52A9602}"/>
    <cellStyle name="SAPBEXaggData 8 2 2 2" xfId="32102" xr:uid="{15FB3689-DD41-48FC-A35F-FA75847729BF}"/>
    <cellStyle name="SAPBEXaggData 8 2 2 3" xfId="21837" xr:uid="{D75375DA-1CB3-47AC-9CDB-C7E0C6605129}"/>
    <cellStyle name="SAPBEXaggData 8 2 3" xfId="27826" xr:uid="{02950986-8A93-4F0E-843A-5A82D665A0D3}"/>
    <cellStyle name="SAPBEXaggData 8 2 4" xfId="17498" xr:uid="{905159CE-2EC3-4554-9D97-0A2EBE7CC601}"/>
    <cellStyle name="SAPBEXaggData 8 3" xfId="5445" xr:uid="{11207116-3A72-44EE-B971-4B82CBF4A67A}"/>
    <cellStyle name="SAPBEXaggData 8 3 2" xfId="10290" xr:uid="{203BDD00-205C-4796-A0FA-65543B536550}"/>
    <cellStyle name="SAPBEXaggData 8 3 2 2" xfId="32522" xr:uid="{E0073DD7-3091-4820-8E22-1433DED4D8A3}"/>
    <cellStyle name="SAPBEXaggData 8 3 2 3" xfId="22268" xr:uid="{B89209A8-3E4B-4226-954C-D29DD5692241}"/>
    <cellStyle name="SAPBEXaggData 8 3 3" xfId="28266" xr:uid="{717E8963-47BA-4922-9EEA-48CD445CC3AB}"/>
    <cellStyle name="SAPBEXaggData 8 3 4" xfId="17968" xr:uid="{DDD88E38-72D4-48F0-AA65-9ADFB7740611}"/>
    <cellStyle name="SAPBEXaggData 8 4" xfId="6081" xr:uid="{E8A44791-91C6-43DF-950C-C3C98399F8CC}"/>
    <cellStyle name="SAPBEXaggData 8 4 2" xfId="10833" xr:uid="{F96F9720-76E5-40A7-A784-F5099DCE4261}"/>
    <cellStyle name="SAPBEXaggData 8 4 2 2" xfId="32987" xr:uid="{DD96CD58-BB5D-4BFA-9682-771B37355EF0}"/>
    <cellStyle name="SAPBEXaggData 8 4 2 3" xfId="22737" xr:uid="{88A0D229-E195-45B4-9C88-4E55544C067B}"/>
    <cellStyle name="SAPBEXaggData 8 4 3" xfId="28807" xr:uid="{7A71518C-B35E-4ABD-BBBB-D718DD7F8196}"/>
    <cellStyle name="SAPBEXaggData 8 4 4" xfId="18510" xr:uid="{ED113B64-3E9E-4078-BB8B-A09A59554D01}"/>
    <cellStyle name="SAPBEXaggData 8 5" xfId="6442" xr:uid="{0A7BF29A-C072-4DEE-845C-42C2EA8863C5}"/>
    <cellStyle name="SAPBEXaggData 8 5 2" xfId="11181" xr:uid="{4F3BE04F-0B51-4065-8F6D-B93371C113CF}"/>
    <cellStyle name="SAPBEXaggData 8 5 2 2" xfId="33305" xr:uid="{A2C216FF-7E8A-471F-95E0-C67FA9D01C14}"/>
    <cellStyle name="SAPBEXaggData 8 5 2 3" xfId="23059" xr:uid="{9BA3CEEA-41A1-40CB-8D1F-08596F1BEE37}"/>
    <cellStyle name="SAPBEXaggData 8 5 3" xfId="29135" xr:uid="{42DA1CA9-5A89-4DB3-ACEF-732B03C30D29}"/>
    <cellStyle name="SAPBEXaggData 8 5 4" xfId="18843" xr:uid="{8679A326-07F8-4E0D-AFEE-F3C8F230DA5F}"/>
    <cellStyle name="SAPBEXaggData 8 6" xfId="5818" xr:uid="{82B07F2B-8983-4AF9-90C2-E3691AF8C09C}"/>
    <cellStyle name="SAPBEXaggData 8 6 2" xfId="28580" xr:uid="{8A961CE3-1AE2-4630-BE0E-5ABF9113CD6E}"/>
    <cellStyle name="SAPBEXaggData 8 6 3" xfId="18283" xr:uid="{474505E6-0D2D-4EC4-99FD-2662F4DB12A5}"/>
    <cellStyle name="SAPBEXaggData 8 7" xfId="7052" xr:uid="{3328B1EB-3579-4A72-9741-C1E814A5EA48}"/>
    <cellStyle name="SAPBEXaggData 8 7 2" xfId="11682" xr:uid="{D46581F3-28AD-4F71-B636-4915254D22D5}"/>
    <cellStyle name="SAPBEXaggData 8 7 2 2" xfId="33733" xr:uid="{7FE01B03-AE22-4527-A8CA-2B824F932A3A}"/>
    <cellStyle name="SAPBEXaggData 8 7 2 3" xfId="23492" xr:uid="{9F98203A-FB96-40FC-9553-9501EFCF2371}"/>
    <cellStyle name="SAPBEXaggData 8 7 3" xfId="29666" xr:uid="{103357DB-8AA2-48D8-BAFF-43A1806E576F}"/>
    <cellStyle name="SAPBEXaggData 8 7 4" xfId="19380" xr:uid="{3DE31510-42C4-4C88-B832-494100A5684D}"/>
    <cellStyle name="SAPBEXaggData 8 8" xfId="7436" xr:uid="{0EE2262E-D938-42F7-871F-5E943767868E}"/>
    <cellStyle name="SAPBEXaggData 8 8 2" xfId="12063" xr:uid="{F7541858-A49D-4B1F-A448-3CDDA60736CC}"/>
    <cellStyle name="SAPBEXaggData 8 8 2 2" xfId="34079" xr:uid="{51380958-CBE2-4E59-B08E-7AF71C65D4B3}"/>
    <cellStyle name="SAPBEXaggData 8 8 2 3" xfId="23840" xr:uid="{B7BFC1BB-C43F-4237-B253-A0D7496DD12D}"/>
    <cellStyle name="SAPBEXaggData 8 8 3" xfId="30010" xr:uid="{4DC0F1D6-9E4D-4845-AE8E-9EF53FC18F16}"/>
    <cellStyle name="SAPBEXaggData 8 8 4" xfId="19728" xr:uid="{0098E28B-5460-4A51-921C-FE632478F607}"/>
    <cellStyle name="SAPBEXaggData 8 9" xfId="7648" xr:uid="{47703933-8A8C-4912-B540-5F5C1C157E6E}"/>
    <cellStyle name="SAPBEXaggData 8 9 2" xfId="12272" xr:uid="{DDCECE96-A5AE-4ABD-9B0E-BDA3AB784FD7}"/>
    <cellStyle name="SAPBEXaggData 8 9 2 2" xfId="34267" xr:uid="{9028FAE4-ABE5-4F12-AA35-12184EBB92C9}"/>
    <cellStyle name="SAPBEXaggData 8 9 2 3" xfId="24026" xr:uid="{6B31C7E9-35AF-4411-A2EB-866B9DC8126C}"/>
    <cellStyle name="SAPBEXaggData 8 9 3" xfId="30198" xr:uid="{477D0AB7-DBD5-4DCD-963F-F8286D7F3A97}"/>
    <cellStyle name="SAPBEXaggData 8 9 4" xfId="19915" xr:uid="{5AE77461-5B0E-4DB8-B389-3BAF41695201}"/>
    <cellStyle name="SAPBEXaggData 9" xfId="2322" xr:uid="{0B5CB878-DDC9-4AB3-9C4F-4B1A6F3E5957}"/>
    <cellStyle name="SAPBEXaggData 9 2" xfId="8434" xr:uid="{E410E210-74B7-476B-B86F-38027237857C}"/>
    <cellStyle name="SAPBEXaggData 9 2 2" xfId="30977" xr:uid="{D8A1AEC4-D9A2-4BAF-818A-4C137CC58419}"/>
    <cellStyle name="SAPBEXaggData 9 2 3" xfId="20655" xr:uid="{EA9ECBE7-4F73-4BD4-BDA3-C548EB0E301A}"/>
    <cellStyle name="SAPBEXaggData 9 3" xfId="26014" xr:uid="{00A10AD2-2E9F-48A5-BFA7-211DC7A8652E}"/>
    <cellStyle name="SAPBEXaggData 9 4" xfId="15598" xr:uid="{0DFEE120-5B52-4611-8EB0-756E37FDAD6F}"/>
    <cellStyle name="SAPBEXaggDataEmph" xfId="1278" xr:uid="{0F9F0E2F-7F77-4641-837A-179CA7FAF1C4}"/>
    <cellStyle name="SAPBEXaggDataEmph 10" xfId="3505" xr:uid="{0EEBD202-EF58-41AB-A3A9-A310732894D2}"/>
    <cellStyle name="SAPBEXaggDataEmph 10 2" xfId="8728" xr:uid="{24473B6D-A897-483F-AD23-EFC9CEDABBA4}"/>
    <cellStyle name="SAPBEXaggDataEmph 10 2 2" xfId="31212" xr:uid="{4CB27978-63A5-4893-810D-E1C6F07569F8}"/>
    <cellStyle name="SAPBEXaggDataEmph 10 2 3" xfId="20920" xr:uid="{3DFDF31C-EA2C-4C37-AA40-138582AD2AB9}"/>
    <cellStyle name="SAPBEXaggDataEmph 10 3" xfId="26782" xr:uid="{C84D8136-2154-4EDE-9FBB-5304F5C614BE}"/>
    <cellStyle name="SAPBEXaggDataEmph 10 4" xfId="16412" xr:uid="{AE08623A-2A7C-494A-8D1B-262A62B6F7EE}"/>
    <cellStyle name="SAPBEXaggDataEmph 11" xfId="5635" xr:uid="{5EC4EFE8-8924-42B4-B737-32C523C6FFB1}"/>
    <cellStyle name="SAPBEXaggDataEmph 11 2" xfId="10464" xr:uid="{4FE3CB9D-3753-4B74-AD83-9A0E136188C6}"/>
    <cellStyle name="SAPBEXaggDataEmph 11 2 2" xfId="32678" xr:uid="{4492ECC2-5F89-4FCD-8364-5146481F5A13}"/>
    <cellStyle name="SAPBEXaggDataEmph 11 2 3" xfId="22423" xr:uid="{414FEA5A-7686-4EB2-A78F-00BD33906A4A}"/>
    <cellStyle name="SAPBEXaggDataEmph 11 3" xfId="28436" xr:uid="{86A23593-01A5-48E7-A540-D61DF01AE982}"/>
    <cellStyle name="SAPBEXaggDataEmph 11 4" xfId="18138" xr:uid="{8881D6B1-53B6-485A-821C-A584779FBF59}"/>
    <cellStyle name="SAPBEXaggDataEmph 12" xfId="7486" xr:uid="{1E360119-2D10-474B-8A10-5D6966C9075F}"/>
    <cellStyle name="SAPBEXaggDataEmph 12 2" xfId="12113" xr:uid="{E500F4ED-3A0A-4664-94B8-E5C2C1F04D0D}"/>
    <cellStyle name="SAPBEXaggDataEmph 12 2 2" xfId="34129" xr:uid="{31AB8DA5-3BFC-444C-A58A-9BA54F96B3D7}"/>
    <cellStyle name="SAPBEXaggDataEmph 12 2 3" xfId="23890" xr:uid="{3FAB6D35-6641-442C-BEA7-E7D726575986}"/>
    <cellStyle name="SAPBEXaggDataEmph 12 3" xfId="30060" xr:uid="{BB8689B3-B374-49C2-BD65-C49E489D2D91}"/>
    <cellStyle name="SAPBEXaggDataEmph 12 4" xfId="19778" xr:uid="{9F4ABB8D-B4E2-4C4F-8810-2744E11CC2EE}"/>
    <cellStyle name="SAPBEXaggDataEmph 13" xfId="7824" xr:uid="{29C83677-4D6C-4D57-8A5F-C1422A33E256}"/>
    <cellStyle name="SAPBEXaggDataEmph 13 2" xfId="12439" xr:uid="{59556605-1DF3-4A8C-8DE8-BB28B0FEB5B8}"/>
    <cellStyle name="SAPBEXaggDataEmph 13 2 2" xfId="34428" xr:uid="{B506CF28-603E-4A3B-84EB-85E85235D6A9}"/>
    <cellStyle name="SAPBEXaggDataEmph 13 2 3" xfId="24186" xr:uid="{DA70EF0C-7803-4A8A-8D7E-78C7C7AFDCFF}"/>
    <cellStyle name="SAPBEXaggDataEmph 13 3" xfId="30368" xr:uid="{0E6169DA-6EAD-4C1C-9570-FFE2E309E5E4}"/>
    <cellStyle name="SAPBEXaggDataEmph 13 4" xfId="20083" xr:uid="{EEA4CC4E-1C21-44E2-9D06-FDF0B890E246}"/>
    <cellStyle name="SAPBEXaggDataEmph 14" xfId="25714" xr:uid="{48C6C129-082C-40D1-BD9B-339CF212C28D}"/>
    <cellStyle name="SAPBEXaggDataEmph 15" xfId="15315" xr:uid="{6D4AE1BE-D24E-4DF9-AB75-78830B8803C7}"/>
    <cellStyle name="SAPBEXaggDataEmph 2" xfId="2332" xr:uid="{F30EF4CA-12B9-4472-92EC-3B895E25D5E3}"/>
    <cellStyle name="SAPBEXaggDataEmph 2 10" xfId="7243" xr:uid="{A6A04CA9-593A-4F3F-8F2E-274DFDE360B3}"/>
    <cellStyle name="SAPBEXaggDataEmph 2 10 2" xfId="11870" xr:uid="{3F5EF38C-81F6-4DDA-A37B-5CE0818E2E69}"/>
    <cellStyle name="SAPBEXaggDataEmph 2 10 2 2" xfId="33911" xr:uid="{317C552D-EF2F-422E-8233-C9470AA54BFC}"/>
    <cellStyle name="SAPBEXaggDataEmph 2 10 2 3" xfId="23670" xr:uid="{E631FDBF-24B8-415F-90CE-1BC0B3A4A4EC}"/>
    <cellStyle name="SAPBEXaggDataEmph 2 10 3" xfId="29843" xr:uid="{9331A26F-725B-43BA-8778-4547651373A8}"/>
    <cellStyle name="SAPBEXaggDataEmph 2 10 4" xfId="19558" xr:uid="{85A203C5-A139-462E-B0DF-0EBCFC3C9EB1}"/>
    <cellStyle name="SAPBEXaggDataEmph 2 11" xfId="7825" xr:uid="{E1411CA9-A1A3-4067-92F8-959B46524C5D}"/>
    <cellStyle name="SAPBEXaggDataEmph 2 11 2" xfId="12440" xr:uid="{C5DBEBDD-5E37-4374-A753-8CCA53027019}"/>
    <cellStyle name="SAPBEXaggDataEmph 2 11 2 2" xfId="34429" xr:uid="{B70DE7A1-4371-41C4-BAFA-F4E78B7046EE}"/>
    <cellStyle name="SAPBEXaggDataEmph 2 11 2 3" xfId="24187" xr:uid="{5E8B175B-1779-4E2F-8D5C-A8A931A50D32}"/>
    <cellStyle name="SAPBEXaggDataEmph 2 11 3" xfId="30369" xr:uid="{60470133-A6B5-48D4-B847-E4010ED889EB}"/>
    <cellStyle name="SAPBEXaggDataEmph 2 11 4" xfId="20084" xr:uid="{E4CB0946-793B-473D-B57B-1A66A0597688}"/>
    <cellStyle name="SAPBEXaggDataEmph 2 12" xfId="26024" xr:uid="{045AD3AF-9562-4A12-8B92-7F36E2CBE47F}"/>
    <cellStyle name="SAPBEXaggDataEmph 2 13" xfId="15608" xr:uid="{AEEB3B9D-14E6-42C4-B260-015B432AD95A}"/>
    <cellStyle name="SAPBEXaggDataEmph 2 2" xfId="2333" xr:uid="{4161EAEB-5ED6-454C-8ECD-DFF09BCE2704}"/>
    <cellStyle name="SAPBEXaggDataEmph 2 2 10" xfId="15609" xr:uid="{351F34F4-47E0-4BD9-8607-0CF2580B7A5C}"/>
    <cellStyle name="SAPBEXaggDataEmph 2 2 2" xfId="2669" xr:uid="{DB68B9E2-C667-43F2-B88D-800BBC8209CE}"/>
    <cellStyle name="SAPBEXaggDataEmph 2 2 2 10" xfId="3283" xr:uid="{5615DE68-2DA4-4C04-BE5E-491FFB3823BF}"/>
    <cellStyle name="SAPBEXaggDataEmph 2 2 2 10 2" xfId="8535" xr:uid="{4FD4A9E6-A645-441E-A5FD-504BE2E9C523}"/>
    <cellStyle name="SAPBEXaggDataEmph 2 2 2 10 2 2" xfId="31062" xr:uid="{FFCDF9C6-DF27-4FCA-B7AD-EC16BA07F9F0}"/>
    <cellStyle name="SAPBEXaggDataEmph 2 2 2 10 2 3" xfId="20741" xr:uid="{28C53017-3997-43B7-A966-BAD6BC0B286E}"/>
    <cellStyle name="SAPBEXaggDataEmph 2 2 2 10 3" xfId="26617" xr:uid="{7804304D-BA5B-4829-A1C4-D861B6E0BED4}"/>
    <cellStyle name="SAPBEXaggDataEmph 2 2 2 10 4" xfId="16208" xr:uid="{2D079EC2-8E0A-408C-AE0D-44CD0306D6D2}"/>
    <cellStyle name="SAPBEXaggDataEmph 2 2 2 11" xfId="7951" xr:uid="{51234ECF-E314-4678-942F-73C387FBF64D}"/>
    <cellStyle name="SAPBEXaggDataEmph 2 2 2 11 2" xfId="12564" xr:uid="{86F73AB7-D9AD-4081-97D8-253D19504312}"/>
    <cellStyle name="SAPBEXaggDataEmph 2 2 2 11 2 2" xfId="34545" xr:uid="{F56CB393-E1E4-4F93-8160-01DF5778D6B6}"/>
    <cellStyle name="SAPBEXaggDataEmph 2 2 2 11 2 3" xfId="24305" xr:uid="{DA4C56C4-85C8-42CC-965B-F548F13612B8}"/>
    <cellStyle name="SAPBEXaggDataEmph 2 2 2 11 3" xfId="30495" xr:uid="{BFDBAEF9-520C-4AE0-8A3B-A23752060F62}"/>
    <cellStyle name="SAPBEXaggDataEmph 2 2 2 11 4" xfId="20209" xr:uid="{1459C9DF-B0EA-4EB8-9234-620785A2B8D6}"/>
    <cellStyle name="SAPBEXaggDataEmph 2 2 2 12" xfId="26147" xr:uid="{75135C95-8066-4511-9E9C-CF0D05AC89C0}"/>
    <cellStyle name="SAPBEXaggDataEmph 2 2 2 13" xfId="15731" xr:uid="{2817C301-81A1-41FF-B84F-A0D69EBCAE00}"/>
    <cellStyle name="SAPBEXaggDataEmph 2 2 2 2" xfId="4151" xr:uid="{9AE2BB7D-E110-45A6-AAA2-51F6E4B2B5E2}"/>
    <cellStyle name="SAPBEXaggDataEmph 2 2 2 2 2" xfId="9222" xr:uid="{7F41C52D-BB46-4576-92CD-4881AF33C4DA}"/>
    <cellStyle name="SAPBEXaggDataEmph 2 2 2 2 2 2" xfId="31531" xr:uid="{C932D5D9-7584-4177-98B7-1E33EEA6C8B6}"/>
    <cellStyle name="SAPBEXaggDataEmph 2 2 2 2 2 3" xfId="21268" xr:uid="{B1AF4C69-CA97-4027-B573-DE030E741499}"/>
    <cellStyle name="SAPBEXaggDataEmph 2 2 2 2 3" xfId="27195" xr:uid="{E52E6745-A173-4459-9D47-F82362ED29A9}"/>
    <cellStyle name="SAPBEXaggDataEmph 2 2 2 2 4" xfId="16861" xr:uid="{A4A12880-5C3C-47B6-894D-D32F243D8F3D}"/>
    <cellStyle name="SAPBEXaggDataEmph 2 2 2 3" xfId="4559" xr:uid="{6ED178C1-B62F-4421-BC4D-3EA21749595C}"/>
    <cellStyle name="SAPBEXaggDataEmph 2 2 2 3 2" xfId="9573" xr:uid="{A6A6744F-D419-4463-B648-A6CBB507C4AE}"/>
    <cellStyle name="SAPBEXaggDataEmph 2 2 2 3 2 2" xfId="31839" xr:uid="{86F8C05C-2B3D-4709-8A45-9D4D306C89CB}"/>
    <cellStyle name="SAPBEXaggDataEmph 2 2 2 3 2 3" xfId="21576" xr:uid="{71EE2877-288A-410E-9B26-8C0A18D6EBAC}"/>
    <cellStyle name="SAPBEXaggDataEmph 2 2 2 3 3" xfId="27555" xr:uid="{6CB04CB1-BFEE-403F-90DF-8ED40E1C6DC0}"/>
    <cellStyle name="SAPBEXaggDataEmph 2 2 2 3 4" xfId="17221" xr:uid="{6D600E92-E71C-4DED-8663-E6621733AD6D}"/>
    <cellStyle name="SAPBEXaggDataEmph 2 2 2 4" xfId="5120" xr:uid="{749FCB9C-20A6-4AB9-8219-AB218F6331B9}"/>
    <cellStyle name="SAPBEXaggDataEmph 2 2 2 4 2" xfId="10020" xr:uid="{0A7D2E87-FA8C-4BD2-9782-8DF77FC19087}"/>
    <cellStyle name="SAPBEXaggDataEmph 2 2 2 4 2 2" xfId="32266" xr:uid="{923664E3-5D29-436F-8130-1E34DEAE8E35}"/>
    <cellStyle name="SAPBEXaggDataEmph 2 2 2 4 2 3" xfId="22002" xr:uid="{F2ABC7F2-0F67-4D91-84FB-D1AD809CCC44}"/>
    <cellStyle name="SAPBEXaggDataEmph 2 2 2 4 3" xfId="28001" xr:uid="{BF106C8F-EAA9-46A6-8AB6-7B72120E8B17}"/>
    <cellStyle name="SAPBEXaggDataEmph 2 2 2 4 4" xfId="17674" xr:uid="{3E9B189B-E268-4F9D-B02A-5BC4B3BDD36C}"/>
    <cellStyle name="SAPBEXaggDataEmph 2 2 2 5" xfId="4454" xr:uid="{D3797874-6537-4C41-8D49-21C8F6F9E2E8}"/>
    <cellStyle name="SAPBEXaggDataEmph 2 2 2 5 2" xfId="9491" xr:uid="{399DFD96-7547-4EE6-97E8-75551DEBAB17}"/>
    <cellStyle name="SAPBEXaggDataEmph 2 2 2 5 2 2" xfId="31768" xr:uid="{25179CF6-9F11-47BE-A655-97389800D290}"/>
    <cellStyle name="SAPBEXaggDataEmph 2 2 2 5 2 3" xfId="21503" xr:uid="{20A25E79-F46A-43C0-A1C4-EE37153B9727}"/>
    <cellStyle name="SAPBEXaggDataEmph 2 2 2 5 3" xfId="27463" xr:uid="{B481AF48-D00D-4CBC-8B71-0134A7E210A5}"/>
    <cellStyle name="SAPBEXaggDataEmph 2 2 2 5 4" xfId="17127" xr:uid="{9061E1F9-3BB0-4E5C-AC70-AA2E8B936ADA}"/>
    <cellStyle name="SAPBEXaggDataEmph 2 2 2 6" xfId="6067" xr:uid="{648DE078-56C0-4811-A29E-87765613F34A}"/>
    <cellStyle name="SAPBEXaggDataEmph 2 2 2 6 2" xfId="10823" xr:uid="{74A776CB-1768-45E0-8904-27E7C25CDAC3}"/>
    <cellStyle name="SAPBEXaggDataEmph 2 2 2 6 2 2" xfId="32978" xr:uid="{93AD93A4-999E-4F42-A911-70A4EC6DE190}"/>
    <cellStyle name="SAPBEXaggDataEmph 2 2 2 6 2 3" xfId="22728" xr:uid="{C4FEFE53-ED22-4D21-BEC5-5B8EC43A4BB3}"/>
    <cellStyle name="SAPBEXaggDataEmph 2 2 2 6 3" xfId="28794" xr:uid="{0429A89F-2BD1-4C27-B5B3-AA2C9FEA44AB}"/>
    <cellStyle name="SAPBEXaggDataEmph 2 2 2 6 4" xfId="18497" xr:uid="{3F747186-FF06-4A96-8893-FAF5BA3EE564}"/>
    <cellStyle name="SAPBEXaggDataEmph 2 2 2 7" xfId="5725" xr:uid="{BA7B5BE4-C801-40D8-B5FE-51A58D47F6F2}"/>
    <cellStyle name="SAPBEXaggDataEmph 2 2 2 7 2" xfId="28510" xr:uid="{94CB02EC-BDDF-43F7-AE26-573CBC6D296C}"/>
    <cellStyle name="SAPBEXaggDataEmph 2 2 2 7 3" xfId="18213" xr:uid="{85C1111D-B219-45B3-B6FD-EA2C47EF1876}"/>
    <cellStyle name="SAPBEXaggDataEmph 2 2 2 8" xfId="6644" xr:uid="{91F0FA9E-04BD-400C-9A37-1769143CD689}"/>
    <cellStyle name="SAPBEXaggDataEmph 2 2 2 8 2" xfId="11376" xr:uid="{AC822EB4-145D-4EBF-8EC1-FCE451692706}"/>
    <cellStyle name="SAPBEXaggDataEmph 2 2 2 8 2 2" xfId="33475" xr:uid="{5B0C99F7-A0BF-4807-8E1F-DE5B40AA114D}"/>
    <cellStyle name="SAPBEXaggDataEmph 2 2 2 8 2 3" xfId="23229" xr:uid="{39CDC8EA-9013-4861-85CA-B07D3005B01B}"/>
    <cellStyle name="SAPBEXaggDataEmph 2 2 2 8 3" xfId="29309" xr:uid="{4D1CC786-7793-4AA1-B533-833EF7D64BAF}"/>
    <cellStyle name="SAPBEXaggDataEmph 2 2 2 8 4" xfId="19017" xr:uid="{ADA727C0-CBEB-4D44-936C-B7702FFDC352}"/>
    <cellStyle name="SAPBEXaggDataEmph 2 2 2 9" xfId="3737" xr:uid="{B6C67626-3FBC-49FB-8000-3613BCC8FA62}"/>
    <cellStyle name="SAPBEXaggDataEmph 2 2 2 9 2" xfId="8923" xr:uid="{1B04E97D-C343-40C1-AB83-6442050D780F}"/>
    <cellStyle name="SAPBEXaggDataEmph 2 2 2 9 2 2" xfId="31359" xr:uid="{8024C9A5-0952-438D-8669-20F4F97B6806}"/>
    <cellStyle name="SAPBEXaggDataEmph 2 2 2 9 2 3" xfId="21092" xr:uid="{029EE84F-4072-49E9-8817-484B1081DD10}"/>
    <cellStyle name="SAPBEXaggDataEmph 2 2 2 9 3" xfId="26941" xr:uid="{92887FFB-0E72-4A24-AEFC-40ACCAD67E1B}"/>
    <cellStyle name="SAPBEXaggDataEmph 2 2 2 9 4" xfId="16604" xr:uid="{FA11FBAE-6415-4E32-B443-36EFA77231B6}"/>
    <cellStyle name="SAPBEXaggDataEmph 2 2 3" xfId="2730" xr:uid="{4C36E92C-6E33-4632-9C70-9DF9B28E1F56}"/>
    <cellStyle name="SAPBEXaggDataEmph 2 2 3 10" xfId="7571" xr:uid="{5944F6BD-6F0D-4A71-BC0E-DC036C924D24}"/>
    <cellStyle name="SAPBEXaggDataEmph 2 2 3 10 2" xfId="12198" xr:uid="{7AC0589C-A75A-401D-A5A3-2C451D56CE6C}"/>
    <cellStyle name="SAPBEXaggDataEmph 2 2 3 10 2 2" xfId="34210" xr:uid="{2AC86BD1-85CD-4EA7-B521-6E1991A03FD1}"/>
    <cellStyle name="SAPBEXaggDataEmph 2 2 3 10 2 3" xfId="23971" xr:uid="{67431CCD-936D-42A0-8DD7-F273F170063A}"/>
    <cellStyle name="SAPBEXaggDataEmph 2 2 3 10 3" xfId="30141" xr:uid="{C2F879F6-7646-487D-A43C-863D5AF5F25D}"/>
    <cellStyle name="SAPBEXaggDataEmph 2 2 3 10 4" xfId="19859" xr:uid="{02D5174E-6B64-4594-B045-DF7B20FA4856}"/>
    <cellStyle name="SAPBEXaggDataEmph 2 2 3 11" xfId="8007" xr:uid="{BA786089-5825-49C6-AE0A-CB3604B3AC9F}"/>
    <cellStyle name="SAPBEXaggDataEmph 2 2 3 11 2" xfId="12620" xr:uid="{558E9025-EE19-43B8-BBBF-5D5C460BDB37}"/>
    <cellStyle name="SAPBEXaggDataEmph 2 2 3 11 2 2" xfId="34591" xr:uid="{E793AA84-9EB4-4B3E-8F85-02664365E931}"/>
    <cellStyle name="SAPBEXaggDataEmph 2 2 3 11 2 3" xfId="24353" xr:uid="{10C28EFD-BF86-4A6B-B4CC-E73FBF893A20}"/>
    <cellStyle name="SAPBEXaggDataEmph 2 2 3 11 3" xfId="30551" xr:uid="{7C7886E7-9A9F-44E3-B841-F6FBC3BA5418}"/>
    <cellStyle name="SAPBEXaggDataEmph 2 2 3 11 4" xfId="20265" xr:uid="{F5FFA949-6C95-4C50-AD68-7464FE05CD08}"/>
    <cellStyle name="SAPBEXaggDataEmph 2 2 3 12" xfId="26194" xr:uid="{13C09FE9-2D51-4205-A264-BE64F4F63A9B}"/>
    <cellStyle name="SAPBEXaggDataEmph 2 2 3 13" xfId="15779" xr:uid="{4B2D7806-787A-4267-A816-1DEFF8FE5ABE}"/>
    <cellStyle name="SAPBEXaggDataEmph 2 2 3 2" xfId="4152" xr:uid="{33A4382E-DC9F-4770-B557-7B3495390615}"/>
    <cellStyle name="SAPBEXaggDataEmph 2 2 3 2 2" xfId="9223" xr:uid="{D92FB195-D04D-454F-ACD2-AC6840D28384}"/>
    <cellStyle name="SAPBEXaggDataEmph 2 2 3 2 2 2" xfId="31532" xr:uid="{3F5F674A-1849-4839-AA13-87F8A5A26BEC}"/>
    <cellStyle name="SAPBEXaggDataEmph 2 2 3 2 2 3" xfId="21269" xr:uid="{EF7252DA-7780-4590-9C4B-854FD43F18D9}"/>
    <cellStyle name="SAPBEXaggDataEmph 2 2 3 2 3" xfId="27196" xr:uid="{FEB47B87-9B8B-4ABF-BB33-629DC8E52C9A}"/>
    <cellStyle name="SAPBEXaggDataEmph 2 2 3 2 4" xfId="16862" xr:uid="{3DF857CA-B343-460E-866A-0949DF240740}"/>
    <cellStyle name="SAPBEXaggDataEmph 2 2 3 3" xfId="4619" xr:uid="{313E1702-7E85-4C52-BD81-0624E4AAACC1}"/>
    <cellStyle name="SAPBEXaggDataEmph 2 2 3 3 2" xfId="9621" xr:uid="{02930867-27A4-4F64-A930-F03C45E4B3EC}"/>
    <cellStyle name="SAPBEXaggDataEmph 2 2 3 3 2 2" xfId="31886" xr:uid="{82FF1D38-CC8D-464A-AB0E-0CC136A0CCEE}"/>
    <cellStyle name="SAPBEXaggDataEmph 2 2 3 3 2 3" xfId="21623" xr:uid="{6E337C81-55DA-446A-B605-0F3A62E49728}"/>
    <cellStyle name="SAPBEXaggDataEmph 2 2 3 3 3" xfId="27602" xr:uid="{C4091873-B944-43BD-A5D9-C72F3906A150}"/>
    <cellStyle name="SAPBEXaggDataEmph 2 2 3 3 4" xfId="17270" xr:uid="{F9062125-9B61-42BD-8DB5-A4CF21DE8CFE}"/>
    <cellStyle name="SAPBEXaggDataEmph 2 2 3 4" xfId="5168" xr:uid="{42021C2F-14FA-4536-90D8-83B1B93E8A82}"/>
    <cellStyle name="SAPBEXaggDataEmph 2 2 3 4 2" xfId="10062" xr:uid="{432C09FE-F1D4-420C-89F2-3DC78DEEA9A9}"/>
    <cellStyle name="SAPBEXaggDataEmph 2 2 3 4 2 2" xfId="32307" xr:uid="{F8CCCAC9-563D-464D-8F36-2930816C5955}"/>
    <cellStyle name="SAPBEXaggDataEmph 2 2 3 4 2 3" xfId="22044" xr:uid="{12CEF0EB-3403-42F6-86EB-E3BE67454659}"/>
    <cellStyle name="SAPBEXaggDataEmph 2 2 3 4 3" xfId="28047" xr:uid="{B7887444-2D6C-41FF-B3BF-D5B4A7D90EC4}"/>
    <cellStyle name="SAPBEXaggDataEmph 2 2 3 4 4" xfId="17720" xr:uid="{4069026E-018E-451D-B018-64119218EEEA}"/>
    <cellStyle name="SAPBEXaggDataEmph 2 2 3 5" xfId="3477" xr:uid="{A6CB98A2-28C1-4A13-8000-963884C33461}"/>
    <cellStyle name="SAPBEXaggDataEmph 2 2 3 5 2" xfId="8700" xr:uid="{402B0FD2-98F8-4E19-9CE0-C33CAF2392CD}"/>
    <cellStyle name="SAPBEXaggDataEmph 2 2 3 5 2 2" xfId="31184" xr:uid="{2784F3E2-0BB9-4955-A6A0-11489118DC3E}"/>
    <cellStyle name="SAPBEXaggDataEmph 2 2 3 5 2 3" xfId="20892" xr:uid="{8B41DD86-1021-4026-80AF-5538451C3309}"/>
    <cellStyle name="SAPBEXaggDataEmph 2 2 3 5 3" xfId="26754" xr:uid="{5242F82A-8E54-485E-8248-1AA27C6AB995}"/>
    <cellStyle name="SAPBEXaggDataEmph 2 2 3 5 4" xfId="16384" xr:uid="{84A2818C-CAB6-4EE7-AA7D-52E680DD81BC}"/>
    <cellStyle name="SAPBEXaggDataEmph 2 2 3 6" xfId="4437" xr:uid="{3997BFE3-3139-4C66-9A2E-955AACE3898A}"/>
    <cellStyle name="SAPBEXaggDataEmph 2 2 3 6 2" xfId="9479" xr:uid="{84A9FD0C-004B-4BDC-9143-E0E88A47881A}"/>
    <cellStyle name="SAPBEXaggDataEmph 2 2 3 6 2 2" xfId="31759" xr:uid="{DE86B756-CAE5-4095-B232-CE69AA596D0E}"/>
    <cellStyle name="SAPBEXaggDataEmph 2 2 3 6 2 3" xfId="21494" xr:uid="{14E14121-4167-4146-ADA8-9E845B6F003D}"/>
    <cellStyle name="SAPBEXaggDataEmph 2 2 3 6 3" xfId="27450" xr:uid="{D89CF6E2-4993-4564-97EF-72BD7A4EE626}"/>
    <cellStyle name="SAPBEXaggDataEmph 2 2 3 6 4" xfId="17114" xr:uid="{7DEA7532-2260-4E32-94D3-DA4087E50A6F}"/>
    <cellStyle name="SAPBEXaggDataEmph 2 2 3 7" xfId="4276" xr:uid="{966AB877-4E1B-4DE7-ABB0-5840BE6D3F4F}"/>
    <cellStyle name="SAPBEXaggDataEmph 2 2 3 7 2" xfId="27308" xr:uid="{AFFF9DB7-FE40-4D61-9A6D-35E3F14E5C3A}"/>
    <cellStyle name="SAPBEXaggDataEmph 2 2 3 7 3" xfId="16973" xr:uid="{7BAD8CF4-9375-4298-BA1B-5F69FB702F5A}"/>
    <cellStyle name="SAPBEXaggDataEmph 2 2 3 8" xfId="6691" xr:uid="{05DE8FE4-0819-4ADE-90B8-FD5B2DCC416F}"/>
    <cellStyle name="SAPBEXaggDataEmph 2 2 3 8 2" xfId="11415" xr:uid="{EDDA832D-77DC-481E-A484-4ABBC6255A2E}"/>
    <cellStyle name="SAPBEXaggDataEmph 2 2 3 8 2 2" xfId="33510" xr:uid="{86F5DEB1-CD1F-40F2-B7FD-11F3D9F0B9B2}"/>
    <cellStyle name="SAPBEXaggDataEmph 2 2 3 8 2 3" xfId="23265" xr:uid="{2880CC46-EE96-45EB-87D8-6172CD47DCBA}"/>
    <cellStyle name="SAPBEXaggDataEmph 2 2 3 8 3" xfId="29352" xr:uid="{971647F1-03F3-4EA0-9BF8-C788AB02E0C2}"/>
    <cellStyle name="SAPBEXaggDataEmph 2 2 3 8 4" xfId="19061" xr:uid="{CB0EE0F0-C491-4050-8254-9406240D9335}"/>
    <cellStyle name="SAPBEXaggDataEmph 2 2 3 9" xfId="3745" xr:uid="{F2E88C37-DC32-47A7-94E9-326DBAD72834}"/>
    <cellStyle name="SAPBEXaggDataEmph 2 2 3 9 2" xfId="8931" xr:uid="{F2BA21FC-0FC1-440F-B6EF-3EEF72E8846E}"/>
    <cellStyle name="SAPBEXaggDataEmph 2 2 3 9 2 2" xfId="31366" xr:uid="{74CAD3F0-37B1-4FCD-9030-7A4AF07D0E21}"/>
    <cellStyle name="SAPBEXaggDataEmph 2 2 3 9 2 3" xfId="21100" xr:uid="{D2184347-509E-4980-BE1A-EA9E646060D4}"/>
    <cellStyle name="SAPBEXaggDataEmph 2 2 3 9 3" xfId="26948" xr:uid="{1465857C-EEE8-40D7-A92B-E7FB4BB6EAE0}"/>
    <cellStyle name="SAPBEXaggDataEmph 2 2 3 9 4" xfId="16612" xr:uid="{AB83A1CD-C355-4DBE-A49E-D2E751B7C109}"/>
    <cellStyle name="SAPBEXaggDataEmph 2 2 4" xfId="3120" xr:uid="{B638756B-8990-4739-98C6-C4AAC8FCA0D5}"/>
    <cellStyle name="SAPBEXaggDataEmph 2 2 4 10" xfId="8338" xr:uid="{4C7DC348-230A-4833-9AB8-EE3467087BE8}"/>
    <cellStyle name="SAPBEXaggDataEmph 2 2 4 10 2" xfId="12935" xr:uid="{ED320812-6A96-4A9F-ABB9-E83B1E80C5B5}"/>
    <cellStyle name="SAPBEXaggDataEmph 2 2 4 10 2 2" xfId="34846" xr:uid="{13C77AC9-4D30-48AA-8334-B952C5276D4E}"/>
    <cellStyle name="SAPBEXaggDataEmph 2 2 4 10 2 3" xfId="24618" xr:uid="{7758652F-B2AD-46AC-812F-AFD5FE6F5141}"/>
    <cellStyle name="SAPBEXaggDataEmph 2 2 4 10 3" xfId="30882" xr:uid="{12CF385B-AB84-4EE4-AB6B-7EE0534A20F0}"/>
    <cellStyle name="SAPBEXaggDataEmph 2 2 4 10 4" xfId="20581" xr:uid="{B88523E7-4ABC-49F4-91B0-B30B0E71061D}"/>
    <cellStyle name="SAPBEXaggDataEmph 2 2 4 11" xfId="26473" xr:uid="{2CB16918-D50C-4FB3-869D-0C560EF48768}"/>
    <cellStyle name="SAPBEXaggDataEmph 2 2 4 12" xfId="16062" xr:uid="{95E07464-9867-40D7-994B-43AB4F7E37AD}"/>
    <cellStyle name="SAPBEXaggDataEmph 2 2 4 2" xfId="5016" xr:uid="{8C75E61A-29E6-4EBD-A4BA-707AA0980811}"/>
    <cellStyle name="SAPBEXaggDataEmph 2 2 4 2 2" xfId="9931" xr:uid="{50104503-22D7-43D1-8A7A-158762B154B0}"/>
    <cellStyle name="SAPBEXaggDataEmph 2 2 4 2 2 2" xfId="32178" xr:uid="{63ACEA76-B9E1-4FCF-BA2F-9EE5845FDB32}"/>
    <cellStyle name="SAPBEXaggDataEmph 2 2 4 2 2 3" xfId="21913" xr:uid="{6D8915D2-C088-446C-BBAF-5AACD6F9E0BC}"/>
    <cellStyle name="SAPBEXaggDataEmph 2 2 4 2 3" xfId="27902" xr:uid="{6B5E4FAC-73E6-43ED-85E4-6E47AD8032A7}"/>
    <cellStyle name="SAPBEXaggDataEmph 2 2 4 2 4" xfId="17574" xr:uid="{2AC95C3E-D182-42D1-88E8-FB379BDCBF80}"/>
    <cellStyle name="SAPBEXaggDataEmph 2 2 4 3" xfId="5522" xr:uid="{9152ED5C-3671-47AF-B781-542324925058}"/>
    <cellStyle name="SAPBEXaggDataEmph 2 2 4 3 2" xfId="10362" xr:uid="{AD4BC861-369D-4D56-919A-D5211C7E6993}"/>
    <cellStyle name="SAPBEXaggDataEmph 2 2 4 3 2 2" xfId="32594" xr:uid="{7167E50A-D3B8-42DA-B54D-83D23D51C54B}"/>
    <cellStyle name="SAPBEXaggDataEmph 2 2 4 3 2 3" xfId="22340" xr:uid="{D664543A-572C-4D98-AE51-DBB804C822F4}"/>
    <cellStyle name="SAPBEXaggDataEmph 2 2 4 3 3" xfId="28343" xr:uid="{6A782B8B-9F96-44B2-BA3C-79C8F961F959}"/>
    <cellStyle name="SAPBEXaggDataEmph 2 2 4 3 4" xfId="18045" xr:uid="{A2231496-FE57-4A6F-81CE-49B3619A8CE5}"/>
    <cellStyle name="SAPBEXaggDataEmph 2 2 4 4" xfId="6161" xr:uid="{0DD050AB-B5BE-421C-B58E-ADCC3AFE7B54}"/>
    <cellStyle name="SAPBEXaggDataEmph 2 2 4 4 2" xfId="10912" xr:uid="{7EDAC55C-0105-4F39-9537-5A1E9BD65FE0}"/>
    <cellStyle name="SAPBEXaggDataEmph 2 2 4 4 2 2" xfId="33066" xr:uid="{428DEDED-3C56-47A6-A787-0C16DBDF1292}"/>
    <cellStyle name="SAPBEXaggDataEmph 2 2 4 4 2 3" xfId="22815" xr:uid="{A38CF3EF-445E-4D1F-84B4-63F3417C0EE4}"/>
    <cellStyle name="SAPBEXaggDataEmph 2 2 4 4 3" xfId="28886" xr:uid="{353C00AB-E9A9-438C-B10B-8FB0DD49C252}"/>
    <cellStyle name="SAPBEXaggDataEmph 2 2 4 4 4" xfId="18588" xr:uid="{1D45A9F6-D185-407B-8F18-3994DD1A2E8F}"/>
    <cellStyle name="SAPBEXaggDataEmph 2 2 4 5" xfId="6523" xr:uid="{981DE6FB-EBBA-484E-A8EF-C299142B8AB3}"/>
    <cellStyle name="SAPBEXaggDataEmph 2 2 4 5 2" xfId="11262" xr:uid="{B082D39B-3A7B-44B6-BC28-F7B6BE4F5E4C}"/>
    <cellStyle name="SAPBEXaggDataEmph 2 2 4 5 2 2" xfId="33386" xr:uid="{42642EF1-7AFD-4B87-914C-71D7897BA829}"/>
    <cellStyle name="SAPBEXaggDataEmph 2 2 4 5 2 3" xfId="23140" xr:uid="{571F4865-4E07-4041-8A50-523CC2192F2F}"/>
    <cellStyle name="SAPBEXaggDataEmph 2 2 4 5 3" xfId="29216" xr:uid="{A0555D6A-A19B-4261-BD82-1EFC38A8FB6D}"/>
    <cellStyle name="SAPBEXaggDataEmph 2 2 4 5 4" xfId="18924" xr:uid="{E97835E8-23CA-4793-9653-55B2ABC0CE2E}"/>
    <cellStyle name="SAPBEXaggDataEmph 2 2 4 6" xfId="6777" xr:uid="{8E38E287-25EC-45B6-92C6-A1CCDF974629}"/>
    <cellStyle name="SAPBEXaggDataEmph 2 2 4 6 2" xfId="29427" xr:uid="{8DF86E1C-6F33-47AF-AEF3-2967E535D9EF}"/>
    <cellStyle name="SAPBEXaggDataEmph 2 2 4 6 3" xfId="19136" xr:uid="{03FE3A77-A6E5-4A1D-BFD7-B06F0F1756BC}"/>
    <cellStyle name="SAPBEXaggDataEmph 2 2 4 7" xfId="7128" xr:uid="{208D862C-9ED2-44B5-96EF-CD329D71420F}"/>
    <cellStyle name="SAPBEXaggDataEmph 2 2 4 7 2" xfId="11758" xr:uid="{C5ED06FF-C901-47A9-98D8-428B1E7479CF}"/>
    <cellStyle name="SAPBEXaggDataEmph 2 2 4 7 2 2" xfId="33809" xr:uid="{37A5F98F-5744-409C-920D-4C9BBCA05B7C}"/>
    <cellStyle name="SAPBEXaggDataEmph 2 2 4 7 2 3" xfId="23568" xr:uid="{1BD8DF05-8CF7-48F6-8A21-92064F920209}"/>
    <cellStyle name="SAPBEXaggDataEmph 2 2 4 7 3" xfId="29742" xr:uid="{3162D140-6A96-4601-BDAC-D2B6AB84759B}"/>
    <cellStyle name="SAPBEXaggDataEmph 2 2 4 7 4" xfId="19456" xr:uid="{06CF48CA-9216-4A7E-AB8A-BE1E8EC8192C}"/>
    <cellStyle name="SAPBEXaggDataEmph 2 2 4 8" xfId="7515" xr:uid="{5E1A2320-FFAD-45C4-BD9F-2592858AFB59}"/>
    <cellStyle name="SAPBEXaggDataEmph 2 2 4 8 2" xfId="12142" xr:uid="{FFCCEB3E-DD9B-43EB-9FF2-4E18826B1A52}"/>
    <cellStyle name="SAPBEXaggDataEmph 2 2 4 8 2 2" xfId="34157" xr:uid="{B6A76FE5-B13F-4912-AB0D-EF0BF6FAD75C}"/>
    <cellStyle name="SAPBEXaggDataEmph 2 2 4 8 2 3" xfId="23918" xr:uid="{A5C2B3EC-F85D-43C6-A8B4-62BEB53E9FE9}"/>
    <cellStyle name="SAPBEXaggDataEmph 2 2 4 8 3" xfId="30088" xr:uid="{7F2BC3F2-A53A-4915-9126-CD45DCE784E2}"/>
    <cellStyle name="SAPBEXaggDataEmph 2 2 4 8 4" xfId="19806" xr:uid="{F45BCD45-9D43-41A2-81AB-69294C12863A}"/>
    <cellStyle name="SAPBEXaggDataEmph 2 2 4 9" xfId="7724" xr:uid="{D49B0FF1-9B59-481F-8948-C4ABC7ABCD88}"/>
    <cellStyle name="SAPBEXaggDataEmph 2 2 4 9 2" xfId="12348" xr:uid="{BC432598-2BF6-4123-8BCD-1294AE664B7B}"/>
    <cellStyle name="SAPBEXaggDataEmph 2 2 4 9 2 2" xfId="34343" xr:uid="{3BE8A013-1920-41BA-A855-23B8D28E2362}"/>
    <cellStyle name="SAPBEXaggDataEmph 2 2 4 9 2 3" xfId="24102" xr:uid="{0C843883-F998-43CF-AC4E-F4AC373DDB2D}"/>
    <cellStyle name="SAPBEXaggDataEmph 2 2 4 9 3" xfId="30274" xr:uid="{3337AAAE-D720-4FE0-A77C-46FF14311ABE}"/>
    <cellStyle name="SAPBEXaggDataEmph 2 2 4 9 4" xfId="19991" xr:uid="{8859D462-E099-458F-A1B5-9D2DD6B718E2}"/>
    <cellStyle name="SAPBEXaggDataEmph 2 2 5" xfId="3503" xr:uid="{DC284681-6E30-476F-81C5-BE7F5640F386}"/>
    <cellStyle name="SAPBEXaggDataEmph 2 2 5 2" xfId="8726" xr:uid="{AF055395-2DFF-41A2-88A1-EFDC3ABC5C5E}"/>
    <cellStyle name="SAPBEXaggDataEmph 2 2 5 2 2" xfId="31210" xr:uid="{36DC1098-833F-49FD-A21A-860EE0F98634}"/>
    <cellStyle name="SAPBEXaggDataEmph 2 2 5 2 3" xfId="20918" xr:uid="{CF4424CE-B2F4-4378-9B5E-D244D14776F5}"/>
    <cellStyle name="SAPBEXaggDataEmph 2 2 5 3" xfId="26780" xr:uid="{F71C7A06-151F-44C9-B81F-8F22FAAB129B}"/>
    <cellStyle name="SAPBEXaggDataEmph 2 2 5 4" xfId="16410" xr:uid="{9CDD5F87-4E4E-4015-B380-7318578DA594}"/>
    <cellStyle name="SAPBEXaggDataEmph 2 2 6" xfId="5713" xr:uid="{C19C4A7D-5FB2-4031-9CD5-3C358B63F3F6}"/>
    <cellStyle name="SAPBEXaggDataEmph 2 2 6 2" xfId="10525" xr:uid="{E5485A1F-153F-48F6-90F6-2EF6FB15E10B}"/>
    <cellStyle name="SAPBEXaggDataEmph 2 2 6 2 2" xfId="32726" xr:uid="{9E63CF20-E84A-4DDB-B5DA-9609F8FD5724}"/>
    <cellStyle name="SAPBEXaggDataEmph 2 2 6 2 3" xfId="22472" xr:uid="{32E6ACDC-7F26-4389-A404-0E889E6A4033}"/>
    <cellStyle name="SAPBEXaggDataEmph 2 2 6 3" xfId="28501" xr:uid="{BAC663C6-F722-452C-A6D5-24AD687D5CCA}"/>
    <cellStyle name="SAPBEXaggDataEmph 2 2 6 4" xfId="18204" xr:uid="{2E8C4344-6E9C-413F-9404-77D8E639FB1B}"/>
    <cellStyle name="SAPBEXaggDataEmph 2 2 7" xfId="5665" xr:uid="{BD74C6E1-9DED-4B90-83C1-A43373267DD1}"/>
    <cellStyle name="SAPBEXaggDataEmph 2 2 7 2" xfId="10489" xr:uid="{24C25169-5115-4906-AC43-15A4D29F007D}"/>
    <cellStyle name="SAPBEXaggDataEmph 2 2 7 2 2" xfId="32697" xr:uid="{CCAF0D14-A6ED-4C57-93D0-336F71A7187F}"/>
    <cellStyle name="SAPBEXaggDataEmph 2 2 7 2 3" xfId="22443" xr:uid="{0A4734F6-1DCD-4058-BD9C-72B0C6158519}"/>
    <cellStyle name="SAPBEXaggDataEmph 2 2 7 3" xfId="28460" xr:uid="{221A9287-F400-41F0-B777-7522ECF537A3}"/>
    <cellStyle name="SAPBEXaggDataEmph 2 2 7 4" xfId="18163" xr:uid="{A8D687A7-579B-4B77-8E3F-D3622F9011E9}"/>
    <cellStyle name="SAPBEXaggDataEmph 2 2 8" xfId="7826" xr:uid="{F3081BD8-F4B8-4F69-8BD9-D11EC9750442}"/>
    <cellStyle name="SAPBEXaggDataEmph 2 2 8 2" xfId="12441" xr:uid="{5690C11A-121D-471D-A105-5794557B6777}"/>
    <cellStyle name="SAPBEXaggDataEmph 2 2 8 2 2" xfId="34430" xr:uid="{BFBFEA42-BCCF-4115-AB74-4A1D7D14C9A3}"/>
    <cellStyle name="SAPBEXaggDataEmph 2 2 8 2 3" xfId="24188" xr:uid="{AFA954EE-4692-44C3-B1F1-C510AE87DBBD}"/>
    <cellStyle name="SAPBEXaggDataEmph 2 2 8 3" xfId="30370" xr:uid="{0BFC276F-ED8C-49DA-8613-C7E754DE3999}"/>
    <cellStyle name="SAPBEXaggDataEmph 2 2 8 4" xfId="20085" xr:uid="{431AAD1D-E762-41AD-A6D7-8F2E43EEF886}"/>
    <cellStyle name="SAPBEXaggDataEmph 2 2 9" xfId="26025" xr:uid="{8FBDA55C-AF91-4F2B-82CE-00599DC7B839}"/>
    <cellStyle name="SAPBEXaggDataEmph 2 3" xfId="2334" xr:uid="{EB83E7D8-AC4E-4716-BAA8-2D004A2C6253}"/>
    <cellStyle name="SAPBEXaggDataEmph 2 3 10" xfId="15610" xr:uid="{5AB9619E-D72B-4CFF-911B-C575E176ADB3}"/>
    <cellStyle name="SAPBEXaggDataEmph 2 3 2" xfId="2950" xr:uid="{7CE708B4-1E60-4A3C-9BD5-5644915AC005}"/>
    <cellStyle name="SAPBEXaggDataEmph 2 3 2 10" xfId="4110" xr:uid="{B20EC9F5-59CB-430F-A8BE-CACA41A670CB}"/>
    <cellStyle name="SAPBEXaggDataEmph 2 3 2 10 2" xfId="9187" xr:uid="{CFA22230-EAF2-4C5C-9910-2D71A09180A3}"/>
    <cellStyle name="SAPBEXaggDataEmph 2 3 2 10 2 2" xfId="31499" xr:uid="{B8E8F2AF-9E0E-4202-82F6-5BD89921BDA8}"/>
    <cellStyle name="SAPBEXaggDataEmph 2 3 2 10 2 3" xfId="21236" xr:uid="{0328D036-65D5-4960-9A94-0D322861D921}"/>
    <cellStyle name="SAPBEXaggDataEmph 2 3 2 10 3" xfId="27157" xr:uid="{3B75007F-3C61-453F-9B75-2A8F964E5683}"/>
    <cellStyle name="SAPBEXaggDataEmph 2 3 2 10 4" xfId="16823" xr:uid="{B8AFF844-8F45-4AC3-92F3-9BA65265125D}"/>
    <cellStyle name="SAPBEXaggDataEmph 2 3 2 11" xfId="8176" xr:uid="{2F452EBE-BBC4-41FB-8BFD-21DBEF358078}"/>
    <cellStyle name="SAPBEXaggDataEmph 2 3 2 11 2" xfId="12789" xr:uid="{F4DEB3C4-AA18-49E5-9200-A92364D70F0C}"/>
    <cellStyle name="SAPBEXaggDataEmph 2 3 2 11 2 2" xfId="34715" xr:uid="{3D5C1F1A-14CD-40BA-A8E2-5C62277D33E8}"/>
    <cellStyle name="SAPBEXaggDataEmph 2 3 2 11 2 3" xfId="24486" xr:uid="{3D18E16F-E781-488D-84E8-898A96D19951}"/>
    <cellStyle name="SAPBEXaggDataEmph 2 3 2 11 3" xfId="30720" xr:uid="{51190116-B85D-4361-B256-249C541D04B6}"/>
    <cellStyle name="SAPBEXaggDataEmph 2 3 2 11 4" xfId="20434" xr:uid="{E3B04678-A336-4E12-936B-DD1DB3BFED12}"/>
    <cellStyle name="SAPBEXaggDataEmph 2 3 2 12" xfId="26336" xr:uid="{C097B950-72EE-40F0-AFDA-0FD049560A6A}"/>
    <cellStyle name="SAPBEXaggDataEmph 2 3 2 13" xfId="15925" xr:uid="{92E616B8-B21A-4001-99FB-467BDD48CDF6}"/>
    <cellStyle name="SAPBEXaggDataEmph 2 3 2 2" xfId="4154" xr:uid="{7087A72C-29B9-4584-B101-55FBFE292E75}"/>
    <cellStyle name="SAPBEXaggDataEmph 2 3 2 2 2" xfId="9225" xr:uid="{66E68DFF-B952-45ED-8641-DB9E401D6C75}"/>
    <cellStyle name="SAPBEXaggDataEmph 2 3 2 2 2 2" xfId="31534" xr:uid="{A3D4F84F-3467-48BA-9AAC-DD9CBA1AC3B7}"/>
    <cellStyle name="SAPBEXaggDataEmph 2 3 2 2 2 3" xfId="21271" xr:uid="{EE3E2847-71E3-450F-B4A8-31E798FFAF5D}"/>
    <cellStyle name="SAPBEXaggDataEmph 2 3 2 2 3" xfId="27198" xr:uid="{7C6280FA-1B97-4A90-A0C4-11DB8BFF9DBD}"/>
    <cellStyle name="SAPBEXaggDataEmph 2 3 2 2 4" xfId="16864" xr:uid="{A718F011-C1D9-44FB-A934-45154389A6D8}"/>
    <cellStyle name="SAPBEXaggDataEmph 2 3 2 3" xfId="4829" xr:uid="{E20C8D5A-5332-4077-A912-48A4B8BF3521}"/>
    <cellStyle name="SAPBEXaggDataEmph 2 3 2 3 2" xfId="9772" xr:uid="{A78F7E2A-CC91-4DF3-AC4C-1B99F29D87DF}"/>
    <cellStyle name="SAPBEXaggDataEmph 2 3 2 3 2 2" xfId="32025" xr:uid="{E3A75DA1-9C50-4BDF-94F1-EDD0ADA4B0B4}"/>
    <cellStyle name="SAPBEXaggDataEmph 2 3 2 3 2 3" xfId="21760" xr:uid="{1389E01E-1883-4F8F-8EDA-34C1E1B01CBA}"/>
    <cellStyle name="SAPBEXaggDataEmph 2 3 2 3 3" xfId="27744" xr:uid="{EB081787-E357-4331-AF89-846DCF3AAA5E}"/>
    <cellStyle name="SAPBEXaggDataEmph 2 3 2 3 4" xfId="17414" xr:uid="{7B73DFCD-8DD1-43EE-A7AE-7FFEFF83087F}"/>
    <cellStyle name="SAPBEXaggDataEmph 2 3 2 4" xfId="5347" xr:uid="{77171321-9204-47BB-AE91-8C8F228473AB}"/>
    <cellStyle name="SAPBEXaggDataEmph 2 3 2 4 2" xfId="10206" xr:uid="{08EC2074-9F1F-403A-BA51-77A629E371D3}"/>
    <cellStyle name="SAPBEXaggDataEmph 2 3 2 4 2 2" xfId="32443" xr:uid="{42DE173D-1557-47D4-A549-228D772B6E83}"/>
    <cellStyle name="SAPBEXaggDataEmph 2 3 2 4 2 3" xfId="22187" xr:uid="{5C1325FC-C958-4756-B751-28867673D5A7}"/>
    <cellStyle name="SAPBEXaggDataEmph 2 3 2 4 3" xfId="28183" xr:uid="{540F1088-2458-4C23-9CBC-375169AD3DBA}"/>
    <cellStyle name="SAPBEXaggDataEmph 2 3 2 4 4" xfId="17881" xr:uid="{891F760F-9D73-4F0B-A2BD-AFCBC390FDF0}"/>
    <cellStyle name="SAPBEXaggDataEmph 2 3 2 5" xfId="5965" xr:uid="{7CDE93EA-B477-48CC-B7B1-B3544C0432B0}"/>
    <cellStyle name="SAPBEXaggDataEmph 2 3 2 5 2" xfId="10734" xr:uid="{0E6F5B2A-9427-4828-83F8-7CD7B94EAB11}"/>
    <cellStyle name="SAPBEXaggDataEmph 2 3 2 5 2 2" xfId="32897" xr:uid="{D229CFBF-C463-4ED0-A3A0-7E476258B7B4}"/>
    <cellStyle name="SAPBEXaggDataEmph 2 3 2 5 2 3" xfId="22646" xr:uid="{0785967B-BDF5-4811-9230-1466C36E4DB4}"/>
    <cellStyle name="SAPBEXaggDataEmph 2 3 2 5 3" xfId="28707" xr:uid="{D2BCE2D9-9F0F-429A-BFA3-7FB6E0C07E3C}"/>
    <cellStyle name="SAPBEXaggDataEmph 2 3 2 5 4" xfId="18410" xr:uid="{2B8764D1-993E-456F-9B9F-9A7C385145CF}"/>
    <cellStyle name="SAPBEXaggDataEmph 2 3 2 6" xfId="6353" xr:uid="{31902E27-1A60-4DF5-8C0D-0758B8FB690A}"/>
    <cellStyle name="SAPBEXaggDataEmph 2 3 2 6 2" xfId="11095" xr:uid="{02A7F961-1C6C-4A03-80EC-0FA63C733BA7}"/>
    <cellStyle name="SAPBEXaggDataEmph 2 3 2 6 2 2" xfId="33229" xr:uid="{5707B22B-803C-4F34-BAC9-2085BBB32906}"/>
    <cellStyle name="SAPBEXaggDataEmph 2 3 2 6 2 3" xfId="22980" xr:uid="{E13107AA-47A9-4221-813F-06DF1E9CAD3B}"/>
    <cellStyle name="SAPBEXaggDataEmph 2 3 2 6 3" xfId="29056" xr:uid="{9BF4C8C7-5229-4C7A-A121-76A052E4FFF0}"/>
    <cellStyle name="SAPBEXaggDataEmph 2 3 2 6 4" xfId="18761" xr:uid="{BCA0E89F-41D9-4B96-9775-2ABD21BEAFBD}"/>
    <cellStyle name="SAPBEXaggDataEmph 2 3 2 7" xfId="3920" xr:uid="{226082D2-AB45-4CDC-B110-F366DA0E8C6B}"/>
    <cellStyle name="SAPBEXaggDataEmph 2 3 2 7 2" xfId="27019" xr:uid="{8629D6E7-493B-4376-A1BB-F3A22B10397D}"/>
    <cellStyle name="SAPBEXaggDataEmph 2 3 2 7 3" xfId="16685" xr:uid="{88199ACB-1C89-45F8-9BB9-6A6D017B700B}"/>
    <cellStyle name="SAPBEXaggDataEmph 2 3 2 8" xfId="6963" xr:uid="{6F7B02C7-52E7-49A2-8C76-633ED9B2C30A}"/>
    <cellStyle name="SAPBEXaggDataEmph 2 3 2 8 2" xfId="11595" xr:uid="{8C288CF6-C8D7-4FD4-ACA3-0ABE125D4434}"/>
    <cellStyle name="SAPBEXaggDataEmph 2 3 2 8 2 2" xfId="33655" xr:uid="{C0231C7F-D0F9-453E-96EF-F1659AFB8853}"/>
    <cellStyle name="SAPBEXaggDataEmph 2 3 2 8 2 3" xfId="23412" xr:uid="{467994D0-0629-45C1-938E-BEE6FB22DA2F}"/>
    <cellStyle name="SAPBEXaggDataEmph 2 3 2 8 3" xfId="29588" xr:uid="{E2DEF1C2-F1AB-41AA-A6AC-962200CE7070}"/>
    <cellStyle name="SAPBEXaggDataEmph 2 3 2 8 4" xfId="19299" xr:uid="{E495BEB7-994A-44DA-AC29-CA8C72909458}"/>
    <cellStyle name="SAPBEXaggDataEmph 2 3 2 9" xfId="7354" xr:uid="{23C03F54-E74D-40A1-9E41-CA1A96F6280E}"/>
    <cellStyle name="SAPBEXaggDataEmph 2 3 2 9 2" xfId="11981" xr:uid="{A38054E2-E1B4-4FBD-BADB-509C2CBF5801}"/>
    <cellStyle name="SAPBEXaggDataEmph 2 3 2 9 2 2" xfId="34004" xr:uid="{62DCADDC-E294-416E-80BC-16026439AAB2}"/>
    <cellStyle name="SAPBEXaggDataEmph 2 3 2 9 2 3" xfId="23763" xr:uid="{324A22ED-9EDA-469D-A664-6D18286B97E1}"/>
    <cellStyle name="SAPBEXaggDataEmph 2 3 2 9 3" xfId="29935" xr:uid="{DAEC86E4-0FEB-481A-BAF6-84B15059BB8D}"/>
    <cellStyle name="SAPBEXaggDataEmph 2 3 2 9 4" xfId="19651" xr:uid="{8D405951-5250-4952-941E-10CE07F0B904}"/>
    <cellStyle name="SAPBEXaggDataEmph 2 3 3" xfId="2723" xr:uid="{BBB3B8AA-57EF-4903-833A-7099CEA09E74}"/>
    <cellStyle name="SAPBEXaggDataEmph 2 3 3 10" xfId="4786" xr:uid="{CC853F04-B258-4F83-9E1B-F729F6CB6708}"/>
    <cellStyle name="SAPBEXaggDataEmph 2 3 3 10 2" xfId="9736" xr:uid="{A569507F-3F1D-4195-9870-7D49D05E6672}"/>
    <cellStyle name="SAPBEXaggDataEmph 2 3 3 10 2 2" xfId="31992" xr:uid="{8ED5D67A-E776-4667-807F-7A1541536104}"/>
    <cellStyle name="SAPBEXaggDataEmph 2 3 3 10 2 3" xfId="21728" xr:uid="{03562D9A-EA61-4409-B394-8C231D6E078B}"/>
    <cellStyle name="SAPBEXaggDataEmph 2 3 3 10 3" xfId="27710" xr:uid="{C3B20155-563A-4BEB-894F-033FB2352763}"/>
    <cellStyle name="SAPBEXaggDataEmph 2 3 3 10 4" xfId="17381" xr:uid="{14F3C572-3D38-4D8D-A7B3-5D754CA08871}"/>
    <cellStyle name="SAPBEXaggDataEmph 2 3 3 11" xfId="8000" xr:uid="{B4C57411-1922-449A-BFE4-2B18A0B5D7C6}"/>
    <cellStyle name="SAPBEXaggDataEmph 2 3 3 11 2" xfId="12613" xr:uid="{5604A98D-44D7-494D-8A77-9B61CFF3AA59}"/>
    <cellStyle name="SAPBEXaggDataEmph 2 3 3 11 2 2" xfId="34585" xr:uid="{1411C5F0-A14A-4D86-AC5B-463B70DD562C}"/>
    <cellStyle name="SAPBEXaggDataEmph 2 3 3 11 2 3" xfId="24347" xr:uid="{BFEBF74E-896D-44EE-AAF0-3B1B1272139B}"/>
    <cellStyle name="SAPBEXaggDataEmph 2 3 3 11 3" xfId="30544" xr:uid="{893D5E6D-4D43-44C9-8642-62E82A77F507}"/>
    <cellStyle name="SAPBEXaggDataEmph 2 3 3 11 4" xfId="20258" xr:uid="{9F26ABC1-65D6-4C6B-958B-E12478500C2D}"/>
    <cellStyle name="SAPBEXaggDataEmph 2 3 3 12" xfId="26188" xr:uid="{85A36C29-3380-474D-A6A5-282CBF84EA77}"/>
    <cellStyle name="SAPBEXaggDataEmph 2 3 3 13" xfId="15773" xr:uid="{6449D18A-8E5F-446C-B331-2FEF3B44E520}"/>
    <cellStyle name="SAPBEXaggDataEmph 2 3 3 2" xfId="4155" xr:uid="{1AA3A4C7-DA16-4F32-B5F8-20C40DCCA23B}"/>
    <cellStyle name="SAPBEXaggDataEmph 2 3 3 2 2" xfId="9226" xr:uid="{0BB6B832-9053-4A4C-881C-926B2020B36D}"/>
    <cellStyle name="SAPBEXaggDataEmph 2 3 3 2 2 2" xfId="31535" xr:uid="{0D683D7E-1606-4DDD-8F6F-9ED45F62786D}"/>
    <cellStyle name="SAPBEXaggDataEmph 2 3 3 2 2 3" xfId="21272" xr:uid="{8A8EDF19-7BC9-4FD2-A56A-51B46A94B1A8}"/>
    <cellStyle name="SAPBEXaggDataEmph 2 3 3 2 3" xfId="27199" xr:uid="{EA31F37C-3DE1-4377-8BE1-D1EBAD39D644}"/>
    <cellStyle name="SAPBEXaggDataEmph 2 3 3 2 4" xfId="16865" xr:uid="{09B67281-DC2F-4DBD-B2AC-40CF496720E3}"/>
    <cellStyle name="SAPBEXaggDataEmph 2 3 3 3" xfId="4612" xr:uid="{98F4B41C-AF45-4060-A051-EE1DF15DA664}"/>
    <cellStyle name="SAPBEXaggDataEmph 2 3 3 3 2" xfId="9615" xr:uid="{8A820D13-E088-4C7B-AF3D-A536EB3110AD}"/>
    <cellStyle name="SAPBEXaggDataEmph 2 3 3 3 2 2" xfId="31880" xr:uid="{D1778F3F-B998-47C7-8EBD-69DACE5FC378}"/>
    <cellStyle name="SAPBEXaggDataEmph 2 3 3 3 2 3" xfId="21617" xr:uid="{F93440DE-4FA9-4C8F-AE0D-38B4BD492257}"/>
    <cellStyle name="SAPBEXaggDataEmph 2 3 3 3 3" xfId="27596" xr:uid="{82EB7090-6377-4C2A-A3A2-825392B80B61}"/>
    <cellStyle name="SAPBEXaggDataEmph 2 3 3 3 4" xfId="17264" xr:uid="{D7A6F369-F01E-4C4A-9E52-D33527DB1BA0}"/>
    <cellStyle name="SAPBEXaggDataEmph 2 3 3 4" xfId="5163" xr:uid="{C84E5468-DBC4-406F-A222-BBEEA053BE1D}"/>
    <cellStyle name="SAPBEXaggDataEmph 2 3 3 4 2" xfId="10057" xr:uid="{B1246D55-75AF-4B78-B2B1-FD03CADE153E}"/>
    <cellStyle name="SAPBEXaggDataEmph 2 3 3 4 2 2" xfId="32302" xr:uid="{FD0C5FB5-5CB9-4A2F-B6EE-D278FBFA4394}"/>
    <cellStyle name="SAPBEXaggDataEmph 2 3 3 4 2 3" xfId="22039" xr:uid="{19BAE7E7-977F-4321-AD0D-6D8B36CEFCE4}"/>
    <cellStyle name="SAPBEXaggDataEmph 2 3 3 4 3" xfId="28042" xr:uid="{BC9432E0-01E3-466A-B6C3-8F8E3B519680}"/>
    <cellStyle name="SAPBEXaggDataEmph 2 3 3 4 4" xfId="17715" xr:uid="{FB39F380-B508-4AB6-96A2-F1E090A875A1}"/>
    <cellStyle name="SAPBEXaggDataEmph 2 3 3 5" xfId="4460" xr:uid="{F350DF87-BC59-4DEC-BB18-7F8A25892316}"/>
    <cellStyle name="SAPBEXaggDataEmph 2 3 3 5 2" xfId="9496" xr:uid="{DE4ACCB3-6A7E-4D16-883B-0A0004110E7E}"/>
    <cellStyle name="SAPBEXaggDataEmph 2 3 3 5 2 2" xfId="31773" xr:uid="{3BCD5D5D-2A0D-4F8A-B58C-960474D07C91}"/>
    <cellStyle name="SAPBEXaggDataEmph 2 3 3 5 2 3" xfId="21508" xr:uid="{6D425558-3484-4EE1-B6A2-19AC3BBDD382}"/>
    <cellStyle name="SAPBEXaggDataEmph 2 3 3 5 3" xfId="27469" xr:uid="{3D9059F5-554D-41C7-8639-DE955CB8A9E9}"/>
    <cellStyle name="SAPBEXaggDataEmph 2 3 3 5 4" xfId="17133" xr:uid="{323D576D-E7C9-4503-B0A1-DDDEAAFC3EF1}"/>
    <cellStyle name="SAPBEXaggDataEmph 2 3 3 6" xfId="6054" xr:uid="{8A780044-FC60-4C0D-8B7D-2CBD85241680}"/>
    <cellStyle name="SAPBEXaggDataEmph 2 3 3 6 2" xfId="10813" xr:uid="{475CCB52-A445-4931-BB99-16F0AEB435C1}"/>
    <cellStyle name="SAPBEXaggDataEmph 2 3 3 6 2 2" xfId="32968" xr:uid="{C4295D63-69BA-4210-8654-E39F430DDF1E}"/>
    <cellStyle name="SAPBEXaggDataEmph 2 3 3 6 2 3" xfId="22718" xr:uid="{7306E73E-6A51-4E62-8444-9CFBB7AE7B03}"/>
    <cellStyle name="SAPBEXaggDataEmph 2 3 3 6 3" xfId="28781" xr:uid="{39CB5718-27CF-459C-9B30-0B952D96FF5A}"/>
    <cellStyle name="SAPBEXaggDataEmph 2 3 3 6 4" xfId="18484" xr:uid="{29278D38-94D7-4763-8AC7-52BD7FCAF4DE}"/>
    <cellStyle name="SAPBEXaggDataEmph 2 3 3 7" xfId="4440" xr:uid="{E71FEF0D-7509-4B10-9AD3-DBDB38F5074E}"/>
    <cellStyle name="SAPBEXaggDataEmph 2 3 3 7 2" xfId="27453" xr:uid="{C58178B7-302C-48D9-B69D-C7D8F2DB3B10}"/>
    <cellStyle name="SAPBEXaggDataEmph 2 3 3 7 3" xfId="17117" xr:uid="{B7B8E969-AC2E-4672-A480-3F8912DA6138}"/>
    <cellStyle name="SAPBEXaggDataEmph 2 3 3 8" xfId="6685" xr:uid="{A009E4CD-570E-4255-A1FE-A16C2AAD4D91}"/>
    <cellStyle name="SAPBEXaggDataEmph 2 3 3 8 2" xfId="11411" xr:uid="{DBB64870-B99E-4F45-A871-484E2994163D}"/>
    <cellStyle name="SAPBEXaggDataEmph 2 3 3 8 2 2" xfId="33506" xr:uid="{733314AD-0E63-49A9-9E2C-8F16004B2707}"/>
    <cellStyle name="SAPBEXaggDataEmph 2 3 3 8 2 3" xfId="23261" xr:uid="{86BD027F-5995-4F5D-BFBA-B335C4B32DDA}"/>
    <cellStyle name="SAPBEXaggDataEmph 2 3 3 8 3" xfId="29346" xr:uid="{ED83B5E2-3C35-443C-B621-65DAC26714B9}"/>
    <cellStyle name="SAPBEXaggDataEmph 2 3 3 8 4" xfId="19055" xr:uid="{938D8DF2-E360-4066-A555-0CE7C1970B32}"/>
    <cellStyle name="SAPBEXaggDataEmph 2 3 3 9" xfId="4523" xr:uid="{64536979-E136-438B-8E36-479ED1932803}"/>
    <cellStyle name="SAPBEXaggDataEmph 2 3 3 9 2" xfId="9543" xr:uid="{FDC17BC4-BAB3-4FB5-A080-20F490C410FB}"/>
    <cellStyle name="SAPBEXaggDataEmph 2 3 3 9 2 2" xfId="31811" xr:uid="{32C43DA5-43A2-4C83-AE37-C682A5B07C7B}"/>
    <cellStyle name="SAPBEXaggDataEmph 2 3 3 9 2 3" xfId="21548" xr:uid="{EE53805F-3A68-4FC8-BCC7-847B870F9DAB}"/>
    <cellStyle name="SAPBEXaggDataEmph 2 3 3 9 3" xfId="27523" xr:uid="{5AE7F148-438F-4100-87A8-077588FFB8C5}"/>
    <cellStyle name="SAPBEXaggDataEmph 2 3 3 9 4" xfId="17189" xr:uid="{82E18F10-C283-40F1-B8C5-FFD285236B9C}"/>
    <cellStyle name="SAPBEXaggDataEmph 2 3 4" xfId="3151" xr:uid="{84D3CD25-EA1A-4FE8-9168-F84BE08542AA}"/>
    <cellStyle name="SAPBEXaggDataEmph 2 3 4 10" xfId="8369" xr:uid="{83D17874-A7FB-4C2E-9BFC-FDC4281B4197}"/>
    <cellStyle name="SAPBEXaggDataEmph 2 3 4 10 2" xfId="12963" xr:uid="{1E069FAC-56D4-4B4F-80E9-8AF6A2F7E2C4}"/>
    <cellStyle name="SAPBEXaggDataEmph 2 3 4 10 2 2" xfId="34872" xr:uid="{B61ED370-047D-43B5-A5AE-BD34126DC60F}"/>
    <cellStyle name="SAPBEXaggDataEmph 2 3 4 10 2 3" xfId="24644" xr:uid="{46BB7ABC-A259-4FC8-ABA0-FECEDF1FF72A}"/>
    <cellStyle name="SAPBEXaggDataEmph 2 3 4 10 3" xfId="30913" xr:uid="{B78E04BB-913D-463C-91F6-88D633AA84AD}"/>
    <cellStyle name="SAPBEXaggDataEmph 2 3 4 10 4" xfId="20612" xr:uid="{E8C80997-9859-4B50-9BAF-FABBC3033658}"/>
    <cellStyle name="SAPBEXaggDataEmph 2 3 4 11" xfId="26502" xr:uid="{E108B16E-5904-4BB1-A865-2A3A6323A1DB}"/>
    <cellStyle name="SAPBEXaggDataEmph 2 3 4 12" xfId="16091" xr:uid="{FBE7D182-A5BB-4102-AF2F-97839AFE7FFA}"/>
    <cellStyle name="SAPBEXaggDataEmph 2 3 4 2" xfId="5046" xr:uid="{580B837C-BB88-4600-A7A7-B4A39BBAEB53}"/>
    <cellStyle name="SAPBEXaggDataEmph 2 3 4 2 2" xfId="9959" xr:uid="{219C7352-B8B8-4280-87A5-A2C265B4140B}"/>
    <cellStyle name="SAPBEXaggDataEmph 2 3 4 2 2 2" xfId="32206" xr:uid="{6D28182C-5546-4B77-913E-8F35E1A024C3}"/>
    <cellStyle name="SAPBEXaggDataEmph 2 3 4 2 2 3" xfId="21941" xr:uid="{0331EF30-D48D-4764-880B-58DFB2440F36}"/>
    <cellStyle name="SAPBEXaggDataEmph 2 3 4 2 3" xfId="27930" xr:uid="{3B252A56-4DED-4AE0-B2F6-147515EA0D7B}"/>
    <cellStyle name="SAPBEXaggDataEmph 2 3 4 2 4" xfId="17602" xr:uid="{B67C7E7B-C631-42C7-A444-141CF1A5E30F}"/>
    <cellStyle name="SAPBEXaggDataEmph 2 3 4 3" xfId="5552" xr:uid="{DC5E0F96-146C-4C18-8FAC-71053DC72C58}"/>
    <cellStyle name="SAPBEXaggDataEmph 2 3 4 3 2" xfId="10392" xr:uid="{603428E1-C366-4C86-BB4D-A5FA2E9FC999}"/>
    <cellStyle name="SAPBEXaggDataEmph 2 3 4 3 2 2" xfId="32623" xr:uid="{68EFAF69-C668-4BCC-95D5-BB918BDDFBC5}"/>
    <cellStyle name="SAPBEXaggDataEmph 2 3 4 3 2 3" xfId="22369" xr:uid="{502EE368-3325-4949-A30F-65016D6055C8}"/>
    <cellStyle name="SAPBEXaggDataEmph 2 3 4 3 3" xfId="28372" xr:uid="{9FB199E0-E5FD-4D97-89CB-48A3B9005225}"/>
    <cellStyle name="SAPBEXaggDataEmph 2 3 4 3 4" xfId="18074" xr:uid="{FD47B770-B6C4-4D26-8FBA-5F6C6BE4A5CD}"/>
    <cellStyle name="SAPBEXaggDataEmph 2 3 4 4" xfId="6190" xr:uid="{6DE90CDA-3997-486C-8DE7-379F301611B5}"/>
    <cellStyle name="SAPBEXaggDataEmph 2 3 4 4 2" xfId="10939" xr:uid="{C759C47A-D75A-4B74-BFB8-4DA93651F0C4}"/>
    <cellStyle name="SAPBEXaggDataEmph 2 3 4 4 2 2" xfId="33093" xr:uid="{B41E5CBC-DEA1-4E96-B1EE-EDB7877F9567}"/>
    <cellStyle name="SAPBEXaggDataEmph 2 3 4 4 2 3" xfId="22842" xr:uid="{D44629F0-8FBA-4574-9C83-97B779D165CB}"/>
    <cellStyle name="SAPBEXaggDataEmph 2 3 4 4 3" xfId="28915" xr:uid="{A7B0C5DF-45C1-43BE-8E8C-532DCEDC9B06}"/>
    <cellStyle name="SAPBEXaggDataEmph 2 3 4 4 4" xfId="18617" xr:uid="{C81A4506-72BF-46FD-B32D-38A84C196A2C}"/>
    <cellStyle name="SAPBEXaggDataEmph 2 3 4 5" xfId="6551" xr:uid="{5BFF19EA-B342-47F9-91F0-546937DB400B}"/>
    <cellStyle name="SAPBEXaggDataEmph 2 3 4 5 2" xfId="11290" xr:uid="{5BEA438F-CECD-4E5B-B905-81272522F088}"/>
    <cellStyle name="SAPBEXaggDataEmph 2 3 4 5 2 2" xfId="33414" xr:uid="{58B61374-DE48-44DA-8309-810FE02A27C2}"/>
    <cellStyle name="SAPBEXaggDataEmph 2 3 4 5 2 3" xfId="23168" xr:uid="{B2D47B7F-F037-47AA-A5D3-EBB8191EBB0E}"/>
    <cellStyle name="SAPBEXaggDataEmph 2 3 4 5 3" xfId="29244" xr:uid="{E7405C06-7936-4875-AD42-97D2CCE3DEBF}"/>
    <cellStyle name="SAPBEXaggDataEmph 2 3 4 5 4" xfId="18952" xr:uid="{119CB825-5D87-4EFD-94A0-FDC68FA38350}"/>
    <cellStyle name="SAPBEXaggDataEmph 2 3 4 6" xfId="6804" xr:uid="{8A9B967B-34C0-406E-AC08-5BE0B6D25DA4}"/>
    <cellStyle name="SAPBEXaggDataEmph 2 3 4 6 2" xfId="29454" xr:uid="{1639C005-AE78-40EC-BA4F-5B8511B66810}"/>
    <cellStyle name="SAPBEXaggDataEmph 2 3 4 6 3" xfId="19163" xr:uid="{0687FA38-B832-4D2F-9513-95AFF4D8EF0E}"/>
    <cellStyle name="SAPBEXaggDataEmph 2 3 4 7" xfId="7156" xr:uid="{991DF5FA-032D-4D72-8361-C95285A8BBBF}"/>
    <cellStyle name="SAPBEXaggDataEmph 2 3 4 7 2" xfId="11786" xr:uid="{ADF082D7-139D-4E91-9CE8-B0DAC85E45E1}"/>
    <cellStyle name="SAPBEXaggDataEmph 2 3 4 7 2 2" xfId="33837" xr:uid="{33759CF3-08DD-4B8B-98AB-3AA3E8844183}"/>
    <cellStyle name="SAPBEXaggDataEmph 2 3 4 7 2 3" xfId="23596" xr:uid="{C2C9A2C6-C6EF-4CB0-A565-D94BF794DBE1}"/>
    <cellStyle name="SAPBEXaggDataEmph 2 3 4 7 3" xfId="29770" xr:uid="{8820B0BA-0907-4098-9847-F949AE84691B}"/>
    <cellStyle name="SAPBEXaggDataEmph 2 3 4 7 4" xfId="19484" xr:uid="{18FF28E9-83EE-4A2F-A739-F76E38129069}"/>
    <cellStyle name="SAPBEXaggDataEmph 2 3 4 8" xfId="7543" xr:uid="{4F914A66-60BE-4E3F-925E-E6DD8DC61FC4}"/>
    <cellStyle name="SAPBEXaggDataEmph 2 3 4 8 2" xfId="12170" xr:uid="{DDF794F3-C5D6-4F93-8233-BEC97C65B101}"/>
    <cellStyle name="SAPBEXaggDataEmph 2 3 4 8 2 2" xfId="34185" xr:uid="{7DF6F37C-7274-40A4-84DF-A2D09A235222}"/>
    <cellStyle name="SAPBEXaggDataEmph 2 3 4 8 2 3" xfId="23946" xr:uid="{42B04B67-BB14-447C-99EB-81B14AA9E101}"/>
    <cellStyle name="SAPBEXaggDataEmph 2 3 4 8 3" xfId="30116" xr:uid="{D0227AC6-59DD-492B-B81D-FC2E03857CBB}"/>
    <cellStyle name="SAPBEXaggDataEmph 2 3 4 8 4" xfId="19834" xr:uid="{EA805651-A696-4CC9-8E10-823968ED3019}"/>
    <cellStyle name="SAPBEXaggDataEmph 2 3 4 9" xfId="7750" xr:uid="{1C634BC7-AC2E-4E8F-804C-D289C982F363}"/>
    <cellStyle name="SAPBEXaggDataEmph 2 3 4 9 2" xfId="12374" xr:uid="{7565A630-8BFB-414B-A4B4-71B03AA882F3}"/>
    <cellStyle name="SAPBEXaggDataEmph 2 3 4 9 2 2" xfId="34369" xr:uid="{CB022AB9-4393-4CC3-9283-934835BFE374}"/>
    <cellStyle name="SAPBEXaggDataEmph 2 3 4 9 2 3" xfId="24128" xr:uid="{FAC00776-2F32-43CC-8DEE-69BEBFDA6A41}"/>
    <cellStyle name="SAPBEXaggDataEmph 2 3 4 9 3" xfId="30300" xr:uid="{3A21343E-3D0E-43E7-BEEF-F3C3E0736FCD}"/>
    <cellStyle name="SAPBEXaggDataEmph 2 3 4 9 4" xfId="20017" xr:uid="{63138AAB-34E8-4E5D-B08A-AEE529948E4E}"/>
    <cellStyle name="SAPBEXaggDataEmph 2 3 5" xfId="3502" xr:uid="{66E0C28A-D299-458B-951F-DB7087D4D024}"/>
    <cellStyle name="SAPBEXaggDataEmph 2 3 5 2" xfId="8725" xr:uid="{A6325DD8-DB8B-4502-B1E0-0DF0665FF014}"/>
    <cellStyle name="SAPBEXaggDataEmph 2 3 5 2 2" xfId="31209" xr:uid="{E15BA6DE-6B18-438A-B8A1-496D0F17ECD7}"/>
    <cellStyle name="SAPBEXaggDataEmph 2 3 5 2 3" xfId="20917" xr:uid="{28C3E7EC-EC04-48A9-A288-B01EEB6C0DBD}"/>
    <cellStyle name="SAPBEXaggDataEmph 2 3 5 3" xfId="26779" xr:uid="{EE80771F-BCBE-42B5-9D90-72BBE7C2A014}"/>
    <cellStyle name="SAPBEXaggDataEmph 2 3 5 4" xfId="16409" xr:uid="{FFA3A6A8-2C02-4C77-AE72-1D63C3A5D1DC}"/>
    <cellStyle name="SAPBEXaggDataEmph 2 3 6" xfId="5709" xr:uid="{2190E1A3-CB3B-4DEE-9A2C-1A856D727123}"/>
    <cellStyle name="SAPBEXaggDataEmph 2 3 6 2" xfId="10521" xr:uid="{41C01ABA-45C6-49FB-8494-08E80BC59482}"/>
    <cellStyle name="SAPBEXaggDataEmph 2 3 6 2 2" xfId="32724" xr:uid="{80436D4F-6035-43F5-8289-067D18003622}"/>
    <cellStyle name="SAPBEXaggDataEmph 2 3 6 2 3" xfId="22470" xr:uid="{B31F7192-34BA-4483-AAE6-5C4E8D697AF9}"/>
    <cellStyle name="SAPBEXaggDataEmph 2 3 6 3" xfId="28499" xr:uid="{D85E48C2-6D64-4ECF-B7B7-8A35FB6D3D15}"/>
    <cellStyle name="SAPBEXaggDataEmph 2 3 6 4" xfId="18202" xr:uid="{8B63D9DC-0742-43C2-BADE-5FD0A72C8305}"/>
    <cellStyle name="SAPBEXaggDataEmph 2 3 7" xfId="6978" xr:uid="{AE845B76-7E5F-4D66-AA21-7CE4C7146FD3}"/>
    <cellStyle name="SAPBEXaggDataEmph 2 3 7 2" xfId="11610" xr:uid="{AE91D48D-5014-4650-AD2F-C7FFDC531928}"/>
    <cellStyle name="SAPBEXaggDataEmph 2 3 7 2 2" xfId="33668" xr:uid="{2AE58523-DCF0-4797-AEB9-6B385CC9CAFB}"/>
    <cellStyle name="SAPBEXaggDataEmph 2 3 7 2 3" xfId="23426" xr:uid="{05EC867F-E739-4064-8CDA-D38259CB90FB}"/>
    <cellStyle name="SAPBEXaggDataEmph 2 3 7 3" xfId="29601" xr:uid="{2F2D18F9-4565-4DC5-952D-F91886E6943A}"/>
    <cellStyle name="SAPBEXaggDataEmph 2 3 7 4" xfId="19313" xr:uid="{2E6D2917-AAE1-47C9-8E9A-63F326A0A58A}"/>
    <cellStyle name="SAPBEXaggDataEmph 2 3 8" xfId="7827" xr:uid="{56B4BCF9-53DC-4312-9AFA-A6C8ECC4C5E2}"/>
    <cellStyle name="SAPBEXaggDataEmph 2 3 8 2" xfId="12442" xr:uid="{56382171-55C4-4DC8-97F2-45445FFCA071}"/>
    <cellStyle name="SAPBEXaggDataEmph 2 3 8 2 2" xfId="34431" xr:uid="{70755255-A49C-42C4-A18F-644F93F18811}"/>
    <cellStyle name="SAPBEXaggDataEmph 2 3 8 2 3" xfId="24189" xr:uid="{AF507C0C-F366-41B2-8C82-1F31B5FD148F}"/>
    <cellStyle name="SAPBEXaggDataEmph 2 3 8 3" xfId="30371" xr:uid="{B0657850-D1CD-4C6B-9BA8-722A5B3CBA65}"/>
    <cellStyle name="SAPBEXaggDataEmph 2 3 8 4" xfId="20086" xr:uid="{45DA3CFB-2F4D-4465-97A0-9BBD6D01FC7B}"/>
    <cellStyle name="SAPBEXaggDataEmph 2 3 9" xfId="26026" xr:uid="{7650CBCC-3B29-4622-903D-B1BA23961BFA}"/>
    <cellStyle name="SAPBEXaggDataEmph 2 4" xfId="2335" xr:uid="{50146B32-413C-44EA-B234-E8A56BF9A2A1}"/>
    <cellStyle name="SAPBEXaggDataEmph 2 4 10" xfId="15611" xr:uid="{61F557AF-C8B4-4B16-9947-0DE650340AD4}"/>
    <cellStyle name="SAPBEXaggDataEmph 2 4 2" xfId="2920" xr:uid="{3914A860-3AB0-4EFC-8574-DAC056133022}"/>
    <cellStyle name="SAPBEXaggDataEmph 2 4 2 10" xfId="3542" xr:uid="{318781FA-1B8E-4FD7-8463-7652DE27C9CA}"/>
    <cellStyle name="SAPBEXaggDataEmph 2 4 2 10 2" xfId="8762" xr:uid="{15478979-D5BF-4B77-AC88-80C8D842EB1B}"/>
    <cellStyle name="SAPBEXaggDataEmph 2 4 2 10 2 2" xfId="31240" xr:uid="{1A814E69-E6DA-4111-A8BD-BCCC4F31B916}"/>
    <cellStyle name="SAPBEXaggDataEmph 2 4 2 10 2 3" xfId="20949" xr:uid="{24B6D7B6-677D-4116-9FD9-8F7D31C3E378}"/>
    <cellStyle name="SAPBEXaggDataEmph 2 4 2 10 3" xfId="26812" xr:uid="{D8AB9CF8-C0D7-455A-81C7-05C9F9962C4A}"/>
    <cellStyle name="SAPBEXaggDataEmph 2 4 2 10 4" xfId="16441" xr:uid="{3E474D93-B6B1-4517-984B-8F6F234D8ED5}"/>
    <cellStyle name="SAPBEXaggDataEmph 2 4 2 11" xfId="8153" xr:uid="{31910535-7881-49CD-B901-664CDC07DF48}"/>
    <cellStyle name="SAPBEXaggDataEmph 2 4 2 11 2" xfId="12766" xr:uid="{E429EADD-4357-439D-8E16-9BDF55C261C8}"/>
    <cellStyle name="SAPBEXaggDataEmph 2 4 2 11 2 2" xfId="34696" xr:uid="{016B6E6B-76AB-46E1-AB9F-6B2C538687F6}"/>
    <cellStyle name="SAPBEXaggDataEmph 2 4 2 11 2 3" xfId="24466" xr:uid="{2DEA0820-D30B-46C2-8C2D-AAC777CD7843}"/>
    <cellStyle name="SAPBEXaggDataEmph 2 4 2 11 3" xfId="30697" xr:uid="{0D22D61E-7BAD-4BF8-AD46-4B588F2FC096}"/>
    <cellStyle name="SAPBEXaggDataEmph 2 4 2 11 4" xfId="20411" xr:uid="{DCEDB518-4BE1-4B42-BFDE-BA9119B855F2}"/>
    <cellStyle name="SAPBEXaggDataEmph 2 4 2 12" xfId="26313" xr:uid="{4E55B9A1-7892-41DF-A718-2B864960BB79}"/>
    <cellStyle name="SAPBEXaggDataEmph 2 4 2 13" xfId="15901" xr:uid="{B23B980A-6DD4-4BBA-8FF8-9F4D0A5F53BC}"/>
    <cellStyle name="SAPBEXaggDataEmph 2 4 2 2" xfId="4157" xr:uid="{85E78E34-3659-4585-87CE-6B839F7FD76B}"/>
    <cellStyle name="SAPBEXaggDataEmph 2 4 2 2 2" xfId="9227" xr:uid="{8CBA05D9-85D5-4642-B4D8-7E35AE1B94AE}"/>
    <cellStyle name="SAPBEXaggDataEmph 2 4 2 2 2 2" xfId="31536" xr:uid="{C7593D31-4275-481E-AC59-93D0BB131C49}"/>
    <cellStyle name="SAPBEXaggDataEmph 2 4 2 2 2 3" xfId="21273" xr:uid="{D4017212-0479-4873-A752-5A4D90339EBA}"/>
    <cellStyle name="SAPBEXaggDataEmph 2 4 2 2 3" xfId="27201" xr:uid="{32F0E16F-2447-4D70-ADAF-9EC5FC60E6D9}"/>
    <cellStyle name="SAPBEXaggDataEmph 2 4 2 2 4" xfId="16867" xr:uid="{DAE5A6C9-A2A7-45E0-933C-84B6A3C90E30}"/>
    <cellStyle name="SAPBEXaggDataEmph 2 4 2 3" xfId="4799" xr:uid="{C2E6969F-05AD-482E-B68C-25C12F6D5F1C}"/>
    <cellStyle name="SAPBEXaggDataEmph 2 4 2 3 2" xfId="9749" xr:uid="{0BA84BA9-65B6-4CE5-B71C-1AF2294CB472}"/>
    <cellStyle name="SAPBEXaggDataEmph 2 4 2 3 2 2" xfId="32004" xr:uid="{7E652B65-08CA-4918-B4F1-F93A67CD9A9B}"/>
    <cellStyle name="SAPBEXaggDataEmph 2 4 2 3 2 3" xfId="21739" xr:uid="{FD13A8BD-6545-4B09-85E8-398290C2E35F}"/>
    <cellStyle name="SAPBEXaggDataEmph 2 4 2 3 3" xfId="27722" xr:uid="{7D8D3F1A-4CB3-4F33-9F01-DC9A82983294}"/>
    <cellStyle name="SAPBEXaggDataEmph 2 4 2 3 4" xfId="17392" xr:uid="{47A39584-6D76-4B3A-9F7D-1ED519469B0C}"/>
    <cellStyle name="SAPBEXaggDataEmph 2 4 2 4" xfId="5323" xr:uid="{4AB438A2-F28E-4814-9242-9AF293041805}"/>
    <cellStyle name="SAPBEXaggDataEmph 2 4 2 4 2" xfId="10183" xr:uid="{F3AB6EBD-D707-4BFF-A2DD-20B21728739C}"/>
    <cellStyle name="SAPBEXaggDataEmph 2 4 2 4 2 2" xfId="32421" xr:uid="{0AB87A15-3AC8-4172-B2DB-AFE90F75A910}"/>
    <cellStyle name="SAPBEXaggDataEmph 2 4 2 4 2 3" xfId="22164" xr:uid="{9973A06F-2801-4E7B-9FDD-022016E1D43F}"/>
    <cellStyle name="SAPBEXaggDataEmph 2 4 2 4 3" xfId="28163" xr:uid="{A34A13B4-5E63-437A-80B3-6F812F223DD1}"/>
    <cellStyle name="SAPBEXaggDataEmph 2 4 2 4 4" xfId="17860" xr:uid="{15F10A0E-C018-4EF3-BA46-397D31590829}"/>
    <cellStyle name="SAPBEXaggDataEmph 2 4 2 5" xfId="5936" xr:uid="{8BFCDCA0-AA3E-4830-A003-A1DC014B3A8C}"/>
    <cellStyle name="SAPBEXaggDataEmph 2 4 2 5 2" xfId="10709" xr:uid="{7404A6BC-B7C1-40D5-9452-17DF09B0A980}"/>
    <cellStyle name="SAPBEXaggDataEmph 2 4 2 5 2 2" xfId="32874" xr:uid="{0CCAA227-63D0-473C-BBD4-CC6F980CCE71}"/>
    <cellStyle name="SAPBEXaggDataEmph 2 4 2 5 2 3" xfId="22622" xr:uid="{9BA9A73F-58EC-4039-A52D-878C9A349A36}"/>
    <cellStyle name="SAPBEXaggDataEmph 2 4 2 5 3" xfId="28682" xr:uid="{91AF20FF-84C6-402C-9931-60A79B803583}"/>
    <cellStyle name="SAPBEXaggDataEmph 2 4 2 5 4" xfId="18385" xr:uid="{E5EF1F5C-EED4-4D3F-8EE4-D65F25033648}"/>
    <cellStyle name="SAPBEXaggDataEmph 2 4 2 6" xfId="6327" xr:uid="{13403AF4-F4FF-4994-99A1-998E0B860687}"/>
    <cellStyle name="SAPBEXaggDataEmph 2 4 2 6 2" xfId="11069" xr:uid="{26662138-55BA-47D9-9CE3-2272EA8503B3}"/>
    <cellStyle name="SAPBEXaggDataEmph 2 4 2 6 2 2" xfId="33205" xr:uid="{3997CE93-0A69-40C9-BFD6-633452EBB603}"/>
    <cellStyle name="SAPBEXaggDataEmph 2 4 2 6 2 3" xfId="22955" xr:uid="{37BEA871-D75D-404F-9A17-3F6BE3A3DE3A}"/>
    <cellStyle name="SAPBEXaggDataEmph 2 4 2 6 3" xfId="29032" xr:uid="{D1E0BE7F-D73D-4E89-88B9-18D518F94888}"/>
    <cellStyle name="SAPBEXaggDataEmph 2 4 2 6 4" xfId="18736" xr:uid="{32ACC8F6-18D0-4EDD-9E8D-740A4AAB69C6}"/>
    <cellStyle name="SAPBEXaggDataEmph 2 4 2 7" xfId="3311" xr:uid="{CD18AB9D-4C87-4200-AAEC-3EF7F715ACC5}"/>
    <cellStyle name="SAPBEXaggDataEmph 2 4 2 7 2" xfId="26640" xr:uid="{0C720E9B-64FB-4B9D-B621-B4F138283856}"/>
    <cellStyle name="SAPBEXaggDataEmph 2 4 2 7 3" xfId="16231" xr:uid="{B423CD06-586F-41C7-ABE8-6E482757CB2C}"/>
    <cellStyle name="SAPBEXaggDataEmph 2 4 2 8" xfId="6938" xr:uid="{3596AE25-B4D5-4237-8ACC-55331D182A87}"/>
    <cellStyle name="SAPBEXaggDataEmph 2 4 2 8 2" xfId="11570" xr:uid="{8DE5747C-3D57-49C4-BAD9-D155E31371FC}"/>
    <cellStyle name="SAPBEXaggDataEmph 2 4 2 8 2 2" xfId="33634" xr:uid="{6E15A006-DBD7-4392-9267-AEAB3E4CE667}"/>
    <cellStyle name="SAPBEXaggDataEmph 2 4 2 8 2 3" xfId="23390" xr:uid="{2ACC8B9C-6847-4AC2-92D3-0E1365CCE504}"/>
    <cellStyle name="SAPBEXaggDataEmph 2 4 2 8 3" xfId="29567" xr:uid="{0ED9D55C-A5D2-4354-916D-466CE5DE2784}"/>
    <cellStyle name="SAPBEXaggDataEmph 2 4 2 8 4" xfId="19277" xr:uid="{AB2A54F6-85A4-47ED-AE6F-6ED92512BC27}"/>
    <cellStyle name="SAPBEXaggDataEmph 2 4 2 9" xfId="7327" xr:uid="{B80DF942-81DD-4147-82E0-8C277DF42C05}"/>
    <cellStyle name="SAPBEXaggDataEmph 2 4 2 9 2" xfId="11954" xr:uid="{ED75121C-0521-4986-9B1D-510F3AAD0865}"/>
    <cellStyle name="SAPBEXaggDataEmph 2 4 2 9 2 2" xfId="33979" xr:uid="{E7593025-2101-4E71-A9E3-AF0AD4F6CAC5}"/>
    <cellStyle name="SAPBEXaggDataEmph 2 4 2 9 2 3" xfId="23737" xr:uid="{B14FD981-0287-4E21-8C37-EDC924426AF6}"/>
    <cellStyle name="SAPBEXaggDataEmph 2 4 2 9 3" xfId="29910" xr:uid="{086E89AC-567F-448E-9659-3861F3830044}"/>
    <cellStyle name="SAPBEXaggDataEmph 2 4 2 9 4" xfId="19625" xr:uid="{73C24DD6-720C-4EB5-A534-1D5A7422FD47}"/>
    <cellStyle name="SAPBEXaggDataEmph 2 4 3" xfId="3009" xr:uid="{FE7E771B-FE10-4AB2-8504-369F3A544FC0}"/>
    <cellStyle name="SAPBEXaggDataEmph 2 4 3 10" xfId="3474" xr:uid="{EBAD9FE9-1B4C-4C34-9E9D-E319ADFC8A1B}"/>
    <cellStyle name="SAPBEXaggDataEmph 2 4 3 10 2" xfId="8697" xr:uid="{D5519AC3-92E2-4671-96EA-BB594C8BA909}"/>
    <cellStyle name="SAPBEXaggDataEmph 2 4 3 10 2 2" xfId="31181" xr:uid="{8534E364-2BEA-4E62-AECA-BF72FDD90635}"/>
    <cellStyle name="SAPBEXaggDataEmph 2 4 3 10 2 3" xfId="20889" xr:uid="{F0862A8D-A081-47D9-88AB-203592FA4BB8}"/>
    <cellStyle name="SAPBEXaggDataEmph 2 4 3 10 3" xfId="26751" xr:uid="{A04592FB-E085-46D7-85E6-9FF1ABEF8FA9}"/>
    <cellStyle name="SAPBEXaggDataEmph 2 4 3 10 4" xfId="16381" xr:uid="{5F1F450A-1E4D-4FB5-AF94-F63F886C117D}"/>
    <cellStyle name="SAPBEXaggDataEmph 2 4 3 11" xfId="8217" xr:uid="{753AE78C-A8A7-4F3F-9983-B4A5A3789785}"/>
    <cellStyle name="SAPBEXaggDataEmph 2 4 3 11 2" xfId="12830" xr:uid="{C97E2371-3A10-4735-8D43-6C155DDDCD5A}"/>
    <cellStyle name="SAPBEXaggDataEmph 2 4 3 11 2 2" xfId="34750" xr:uid="{8C641609-E097-437B-8958-D002C91076F5}"/>
    <cellStyle name="SAPBEXaggDataEmph 2 4 3 11 2 3" xfId="24522" xr:uid="{72CD4DB4-1FC2-4A5A-870F-E2C14926B37A}"/>
    <cellStyle name="SAPBEXaggDataEmph 2 4 3 11 3" xfId="30761" xr:uid="{D6CE2EFF-FBEE-48E2-A2A6-F18AA68AAEE3}"/>
    <cellStyle name="SAPBEXaggDataEmph 2 4 3 11 4" xfId="20475" xr:uid="{60E0421E-8312-40D6-AEC8-CE52E92B8F9B}"/>
    <cellStyle name="SAPBEXaggDataEmph 2 4 3 12" xfId="26372" xr:uid="{60DEBAEE-0DCA-4799-B77B-24CD765AA5F8}"/>
    <cellStyle name="SAPBEXaggDataEmph 2 4 3 13" xfId="15964" xr:uid="{66DDF699-D0ED-4EBF-BE2B-D825534D058D}"/>
    <cellStyle name="SAPBEXaggDataEmph 2 4 3 2" xfId="4158" xr:uid="{93D11651-2617-4FF1-BAA2-5349F5AA917B}"/>
    <cellStyle name="SAPBEXaggDataEmph 2 4 3 2 2" xfId="9228" xr:uid="{DF741520-51D2-465F-81A0-DCB2F0793864}"/>
    <cellStyle name="SAPBEXaggDataEmph 2 4 3 2 2 2" xfId="31537" xr:uid="{BCF168EB-B458-4AF4-AFA9-35233EE9CFB0}"/>
    <cellStyle name="SAPBEXaggDataEmph 2 4 3 2 2 3" xfId="21274" xr:uid="{565C91C0-1268-4147-806E-C5A98A37818B}"/>
    <cellStyle name="SAPBEXaggDataEmph 2 4 3 2 3" xfId="27202" xr:uid="{A0C4E4E1-0E21-47A1-84F2-62A26CFD0490}"/>
    <cellStyle name="SAPBEXaggDataEmph 2 4 3 2 4" xfId="16868" xr:uid="{52B6D9AC-DAEE-425D-883D-D01CC4C96EFC}"/>
    <cellStyle name="SAPBEXaggDataEmph 2 4 3 3" xfId="4884" xr:uid="{59C6E372-0D7A-4F66-B7C2-54500373FE74}"/>
    <cellStyle name="SAPBEXaggDataEmph 2 4 3 3 2" xfId="9814" xr:uid="{A74C6AEB-9CCE-47AA-B748-9E5B8814B983}"/>
    <cellStyle name="SAPBEXaggDataEmph 2 4 3 3 2 2" xfId="32062" xr:uid="{79CA2874-FA15-47FC-9A07-F3DFC1A35EA3}"/>
    <cellStyle name="SAPBEXaggDataEmph 2 4 3 3 2 3" xfId="21797" xr:uid="{932CB3E9-966E-4F4F-A75C-07A11E8654F8}"/>
    <cellStyle name="SAPBEXaggDataEmph 2 4 3 3 3" xfId="27781" xr:uid="{3779F917-2D57-476A-9676-D04CA398DA89}"/>
    <cellStyle name="SAPBEXaggDataEmph 2 4 3 3 4" xfId="17452" xr:uid="{3634AC1A-CBF4-4CEF-A54F-79A77E888F78}"/>
    <cellStyle name="SAPBEXaggDataEmph 2 4 3 4" xfId="5395" xr:uid="{27E1BBF8-D204-4A32-A05B-9A7A3B4AF4EC}"/>
    <cellStyle name="SAPBEXaggDataEmph 2 4 3 4 2" xfId="10249" xr:uid="{3732BCBF-0A09-4DD2-8AD5-D8256FB936B6}"/>
    <cellStyle name="SAPBEXaggDataEmph 2 4 3 4 2 2" xfId="32484" xr:uid="{597E2D19-9503-4A17-8679-01748667C9F9}"/>
    <cellStyle name="SAPBEXaggDataEmph 2 4 3 4 2 3" xfId="22230" xr:uid="{6D95F556-769B-4DFB-99A6-0B1AE8E341D8}"/>
    <cellStyle name="SAPBEXaggDataEmph 2 4 3 4 3" xfId="28220" xr:uid="{265ABEF2-B176-4EB4-96ED-FA75D1E7220A}"/>
    <cellStyle name="SAPBEXaggDataEmph 2 4 3 4 4" xfId="17922" xr:uid="{C30C2280-826B-446B-B8BB-061A2F423F6C}"/>
    <cellStyle name="SAPBEXaggDataEmph 2 4 3 5" xfId="6021" xr:uid="{9CDC29AA-F95C-4462-AE47-A2E64F46C8DD}"/>
    <cellStyle name="SAPBEXaggDataEmph 2 4 3 5 2" xfId="10786" xr:uid="{5CB7CF2C-77EE-490D-A581-2B0165D5CFB1}"/>
    <cellStyle name="SAPBEXaggDataEmph 2 4 3 5 2 2" xfId="32942" xr:uid="{530185BF-F742-4A5C-9194-E096964AC682}"/>
    <cellStyle name="SAPBEXaggDataEmph 2 4 3 5 2 3" xfId="22692" xr:uid="{5CA7A0E8-39B3-46BD-B864-BCBD99166F31}"/>
    <cellStyle name="SAPBEXaggDataEmph 2 4 3 5 3" xfId="28752" xr:uid="{01DBE38F-3251-4498-AC13-61A32397BE24}"/>
    <cellStyle name="SAPBEXaggDataEmph 2 4 3 5 4" xfId="18455" xr:uid="{16957EC2-6176-438C-BC69-654A7442B947}"/>
    <cellStyle name="SAPBEXaggDataEmph 2 4 3 6" xfId="6403" xr:uid="{014908FB-69AF-4499-8516-428B96BB7CF3}"/>
    <cellStyle name="SAPBEXaggDataEmph 2 4 3 6 2" xfId="11145" xr:uid="{D909DE98-F0DA-4172-B460-E22FA6095015}"/>
    <cellStyle name="SAPBEXaggDataEmph 2 4 3 6 2 2" xfId="33272" xr:uid="{F3016D81-929D-49FA-A23C-6D5AA70C7C77}"/>
    <cellStyle name="SAPBEXaggDataEmph 2 4 3 6 2 3" xfId="23025" xr:uid="{D616F261-F801-449A-A92D-A37646C37655}"/>
    <cellStyle name="SAPBEXaggDataEmph 2 4 3 6 3" xfId="29099" xr:uid="{3EEE4A9C-2465-4E27-B7C8-6D6617059EF1}"/>
    <cellStyle name="SAPBEXaggDataEmph 2 4 3 6 4" xfId="18806" xr:uid="{B52E06A1-9E9D-4752-83BB-6D6F43057DDE}"/>
    <cellStyle name="SAPBEXaggDataEmph 2 4 3 7" xfId="4011" xr:uid="{FBF70E6B-4DC6-4F41-B1D3-B9EEA542F727}"/>
    <cellStyle name="SAPBEXaggDataEmph 2 4 3 7 2" xfId="27074" xr:uid="{D684755B-ACCF-418D-B251-AECE9586AEEE}"/>
    <cellStyle name="SAPBEXaggDataEmph 2 4 3 7 3" xfId="16741" xr:uid="{9282CB52-BF17-4F12-A4BB-EB46301EDDE8}"/>
    <cellStyle name="SAPBEXaggDataEmph 2 4 3 8" xfId="7010" xr:uid="{5D26BDFF-AC5A-4C2C-9417-C11C73E91659}"/>
    <cellStyle name="SAPBEXaggDataEmph 2 4 3 8 2" xfId="11642" xr:uid="{859E1C9E-C3DC-4C9C-AF08-8ED61DD077D8}"/>
    <cellStyle name="SAPBEXaggDataEmph 2 4 3 8 2 2" xfId="33696" xr:uid="{42A43220-8BFD-4F5A-95E8-8DCA9965947B}"/>
    <cellStyle name="SAPBEXaggDataEmph 2 4 3 8 2 3" xfId="23455" xr:uid="{915BAACA-5258-4D65-9F72-C3D33E982613}"/>
    <cellStyle name="SAPBEXaggDataEmph 2 4 3 8 3" xfId="29629" xr:uid="{5DB8A345-4951-4EDE-B4F9-A4C179D408EA}"/>
    <cellStyle name="SAPBEXaggDataEmph 2 4 3 8 4" xfId="19342" xr:uid="{864040C4-178A-4C70-AC8F-577249B36100}"/>
    <cellStyle name="SAPBEXaggDataEmph 2 4 3 9" xfId="7409" xr:uid="{D1F40A65-BEA6-4076-B3F7-40B160C283FB}"/>
    <cellStyle name="SAPBEXaggDataEmph 2 4 3 9 2" xfId="12036" xr:uid="{750D3CC1-877A-4135-97C9-13D5C7588540}"/>
    <cellStyle name="SAPBEXaggDataEmph 2 4 3 9 2 2" xfId="34053" xr:uid="{733BA515-2C9E-46DB-B721-C35326EB1584}"/>
    <cellStyle name="SAPBEXaggDataEmph 2 4 3 9 2 3" xfId="23814" xr:uid="{178906EF-5C8C-4967-9F18-4D415A8CE0FA}"/>
    <cellStyle name="SAPBEXaggDataEmph 2 4 3 9 3" xfId="29984" xr:uid="{1AB33D03-557A-44D5-9238-528F8CEFA2C4}"/>
    <cellStyle name="SAPBEXaggDataEmph 2 4 3 9 4" xfId="19702" xr:uid="{70B35E79-5640-4DAA-9606-199D2378BAA5}"/>
    <cellStyle name="SAPBEXaggDataEmph 2 4 4" xfId="3106" xr:uid="{3E723A7F-52B6-4ADE-8530-143C4B48C54A}"/>
    <cellStyle name="SAPBEXaggDataEmph 2 4 4 10" xfId="8324" xr:uid="{4DA42314-93A3-42E5-AD80-787D4EBB62B6}"/>
    <cellStyle name="SAPBEXaggDataEmph 2 4 4 10 2" xfId="12921" xr:uid="{32B515BC-9E44-4E09-A932-826E8981602C}"/>
    <cellStyle name="SAPBEXaggDataEmph 2 4 4 10 2 2" xfId="34833" xr:uid="{A619BD73-8CB1-4BE4-AE12-25F2FE9E1475}"/>
    <cellStyle name="SAPBEXaggDataEmph 2 4 4 10 2 3" xfId="24605" xr:uid="{6FC1952E-B23B-4E85-A95D-761944AC8E78}"/>
    <cellStyle name="SAPBEXaggDataEmph 2 4 4 10 3" xfId="30868" xr:uid="{18F11B71-9923-428D-A3CD-81FE67C120AC}"/>
    <cellStyle name="SAPBEXaggDataEmph 2 4 4 10 4" xfId="20567" xr:uid="{FDE7E07D-4D01-4094-A608-ACBF607D0AFF}"/>
    <cellStyle name="SAPBEXaggDataEmph 2 4 4 11" xfId="26460" xr:uid="{5BAE1B8E-4DD4-4FF0-90F2-F5BB73CD233C}"/>
    <cellStyle name="SAPBEXaggDataEmph 2 4 4 12" xfId="16049" xr:uid="{C7D356BD-54EE-47DD-A99B-050AE8FD8C3D}"/>
    <cellStyle name="SAPBEXaggDataEmph 2 4 4 2" xfId="5002" xr:uid="{09CA862E-019B-4FB2-AA11-B47D166B9BDA}"/>
    <cellStyle name="SAPBEXaggDataEmph 2 4 4 2 2" xfId="9918" xr:uid="{BB06731B-4365-44C1-A45D-7316AA8089EF}"/>
    <cellStyle name="SAPBEXaggDataEmph 2 4 4 2 2 2" xfId="32165" xr:uid="{18780E39-1D29-442F-BEF8-178619C67CB0}"/>
    <cellStyle name="SAPBEXaggDataEmph 2 4 4 2 2 3" xfId="21900" xr:uid="{5FF9A024-95D2-4C77-B8A6-3962DA05B924}"/>
    <cellStyle name="SAPBEXaggDataEmph 2 4 4 2 3" xfId="27889" xr:uid="{8347EC87-1ABD-41F7-9684-8815B1B65BD2}"/>
    <cellStyle name="SAPBEXaggDataEmph 2 4 4 2 4" xfId="17561" xr:uid="{F74412E3-3AFE-4FD4-9EA0-13A03127CE0E}"/>
    <cellStyle name="SAPBEXaggDataEmph 2 4 4 3" xfId="5509" xr:uid="{5B72422E-6BEC-4071-8FFA-E42AF3A5289E}"/>
    <cellStyle name="SAPBEXaggDataEmph 2 4 4 3 2" xfId="10350" xr:uid="{41D4C952-4B9B-442E-9E9E-0EC332C7E9B7}"/>
    <cellStyle name="SAPBEXaggDataEmph 2 4 4 3 2 2" xfId="32582" xr:uid="{9B882439-3391-43B2-8F17-78B617E72BB8}"/>
    <cellStyle name="SAPBEXaggDataEmph 2 4 4 3 2 3" xfId="22328" xr:uid="{A065AD0D-CCA6-4853-A02B-B9BC6347AEC8}"/>
    <cellStyle name="SAPBEXaggDataEmph 2 4 4 3 3" xfId="28330" xr:uid="{44F78596-71F4-47B1-8B8E-09A5D9737338}"/>
    <cellStyle name="SAPBEXaggDataEmph 2 4 4 3 4" xfId="18032" xr:uid="{D38E743D-A458-47CC-BB1B-C4D5FE17D5DB}"/>
    <cellStyle name="SAPBEXaggDataEmph 2 4 4 4" xfId="6147" xr:uid="{4A99314D-B3E7-46CD-8FCB-98BE626C471F}"/>
    <cellStyle name="SAPBEXaggDataEmph 2 4 4 4 2" xfId="10899" xr:uid="{9BC293A9-65E0-47E4-AD6F-CAE1BD768322}"/>
    <cellStyle name="SAPBEXaggDataEmph 2 4 4 4 2 2" xfId="33053" xr:uid="{FD4CD017-E6C7-41CE-9EC4-0EBA5381565F}"/>
    <cellStyle name="SAPBEXaggDataEmph 2 4 4 4 2 3" xfId="22802" xr:uid="{C931F9AF-8FB7-413B-87CD-8E2EBDFBDF5C}"/>
    <cellStyle name="SAPBEXaggDataEmph 2 4 4 4 3" xfId="28873" xr:uid="{7756D4AC-D592-41E8-9F9E-FBC3B29AA3BC}"/>
    <cellStyle name="SAPBEXaggDataEmph 2 4 4 4 4" xfId="18575" xr:uid="{428C6782-9C4A-4AAC-AE71-E62EC885C024}"/>
    <cellStyle name="SAPBEXaggDataEmph 2 4 4 5" xfId="6509" xr:uid="{8D4F2F6A-192B-40D4-8FE4-FF73FF4EE398}"/>
    <cellStyle name="SAPBEXaggDataEmph 2 4 4 5 2" xfId="11248" xr:uid="{C921A300-406F-4A24-A13D-9D8619252950}"/>
    <cellStyle name="SAPBEXaggDataEmph 2 4 4 5 2 2" xfId="33372" xr:uid="{0DBF3055-1EE6-4408-9636-290535ED4C92}"/>
    <cellStyle name="SAPBEXaggDataEmph 2 4 4 5 2 3" xfId="23126" xr:uid="{7F3E24FB-3752-4172-8805-631F82BE681A}"/>
    <cellStyle name="SAPBEXaggDataEmph 2 4 4 5 3" xfId="29202" xr:uid="{904C3673-58E5-4D01-9CBE-847CC1829A29}"/>
    <cellStyle name="SAPBEXaggDataEmph 2 4 4 5 4" xfId="18910" xr:uid="{8BE74746-1CFC-4FF2-BEE8-304620228BB3}"/>
    <cellStyle name="SAPBEXaggDataEmph 2 4 4 6" xfId="6764" xr:uid="{49A77415-0027-44D0-ABF0-81E4889F4E9A}"/>
    <cellStyle name="SAPBEXaggDataEmph 2 4 4 6 2" xfId="29414" xr:uid="{FF2C757D-4610-4C94-8913-5512326A9F65}"/>
    <cellStyle name="SAPBEXaggDataEmph 2 4 4 6 3" xfId="19123" xr:uid="{AC04A4C1-5806-4D3B-B114-06D74BFDE2F0}"/>
    <cellStyle name="SAPBEXaggDataEmph 2 4 4 7" xfId="7115" xr:uid="{D47B55CE-81C3-4149-BE24-E0A191C9C8B9}"/>
    <cellStyle name="SAPBEXaggDataEmph 2 4 4 7 2" xfId="11745" xr:uid="{29A6EE77-6697-449A-A397-17C5E6C91FBA}"/>
    <cellStyle name="SAPBEXaggDataEmph 2 4 4 7 2 2" xfId="33796" xr:uid="{920AE59E-9B50-497C-B75D-4313020BE06F}"/>
    <cellStyle name="SAPBEXaggDataEmph 2 4 4 7 2 3" xfId="23555" xr:uid="{531D8CFD-AAEE-4218-B4FC-1C7B568425D1}"/>
    <cellStyle name="SAPBEXaggDataEmph 2 4 4 7 3" xfId="29729" xr:uid="{19C5FCBD-51B3-4567-A364-EDA27CE8E1F8}"/>
    <cellStyle name="SAPBEXaggDataEmph 2 4 4 7 4" xfId="19443" xr:uid="{6132DDCD-4227-41F5-83B1-60E6CD6393A8}"/>
    <cellStyle name="SAPBEXaggDataEmph 2 4 4 8" xfId="7502" xr:uid="{CC051D4C-9A4D-4544-AE92-54BC7318818C}"/>
    <cellStyle name="SAPBEXaggDataEmph 2 4 4 8 2" xfId="12129" xr:uid="{EB9E5E2F-83EA-44A0-8484-75FCADA5047F}"/>
    <cellStyle name="SAPBEXaggDataEmph 2 4 4 8 2 2" xfId="34144" xr:uid="{AEDAA320-8AE2-43E0-BB77-5439B1F6359D}"/>
    <cellStyle name="SAPBEXaggDataEmph 2 4 4 8 2 3" xfId="23905" xr:uid="{E0B804FB-6FD6-4436-AF68-C712EAE9633A}"/>
    <cellStyle name="SAPBEXaggDataEmph 2 4 4 8 3" xfId="30075" xr:uid="{9F81E5F3-3714-466E-8F31-5D56F5B3409E}"/>
    <cellStyle name="SAPBEXaggDataEmph 2 4 4 8 4" xfId="19793" xr:uid="{8B297F51-D748-4415-B6BB-D64A73EEA0D7}"/>
    <cellStyle name="SAPBEXaggDataEmph 2 4 4 9" xfId="7711" xr:uid="{93A4993A-E6DB-4BA1-94EB-F052CF404595}"/>
    <cellStyle name="SAPBEXaggDataEmph 2 4 4 9 2" xfId="12335" xr:uid="{B39CB684-DE78-4091-AC90-5D7F2226D84F}"/>
    <cellStyle name="SAPBEXaggDataEmph 2 4 4 9 2 2" xfId="34330" xr:uid="{8523C521-38A2-4847-B1B8-A8888E75B48A}"/>
    <cellStyle name="SAPBEXaggDataEmph 2 4 4 9 2 3" xfId="24089" xr:uid="{212919E8-94AB-44DB-B947-8AA152FAB511}"/>
    <cellStyle name="SAPBEXaggDataEmph 2 4 4 9 3" xfId="30261" xr:uid="{FDB2AE8F-3098-4B31-8BB7-38A5DE562B4E}"/>
    <cellStyle name="SAPBEXaggDataEmph 2 4 4 9 4" xfId="19978" xr:uid="{4C92F1CE-27F2-4E60-BFE7-E6DA323711D3}"/>
    <cellStyle name="SAPBEXaggDataEmph 2 4 5" xfId="3501" xr:uid="{E4027CFD-663D-407C-9546-10DF2F8996C7}"/>
    <cellStyle name="SAPBEXaggDataEmph 2 4 5 2" xfId="8724" xr:uid="{CEFF04F3-BF53-4601-9D5D-0FA5268EFF72}"/>
    <cellStyle name="SAPBEXaggDataEmph 2 4 5 2 2" xfId="31208" xr:uid="{02839132-DF63-456E-8410-3A929A29999B}"/>
    <cellStyle name="SAPBEXaggDataEmph 2 4 5 2 3" xfId="20916" xr:uid="{2A25F9E6-C805-4F7B-B51B-AE523391430C}"/>
    <cellStyle name="SAPBEXaggDataEmph 2 4 5 3" xfId="26778" xr:uid="{614AB2D6-442E-4311-AE30-A38D3C8BE4C0}"/>
    <cellStyle name="SAPBEXaggDataEmph 2 4 5 4" xfId="16408" xr:uid="{D03F6674-CEBB-4267-8931-DE6DC50064CC}"/>
    <cellStyle name="SAPBEXaggDataEmph 2 4 6" xfId="5687" xr:uid="{CFC59192-3B9D-479F-A929-484A7FA69A1F}"/>
    <cellStyle name="SAPBEXaggDataEmph 2 4 6 2" xfId="10506" xr:uid="{13094ABA-6785-4899-974D-C4999094C4D5}"/>
    <cellStyle name="SAPBEXaggDataEmph 2 4 6 2 2" xfId="32714" xr:uid="{2D5E310B-799A-40AD-8AD9-0C9695648C85}"/>
    <cellStyle name="SAPBEXaggDataEmph 2 4 6 2 3" xfId="22460" xr:uid="{591144C1-D24C-49EF-9210-DAFA0325DD62}"/>
    <cellStyle name="SAPBEXaggDataEmph 2 4 6 3" xfId="28482" xr:uid="{01210991-538A-4AD7-8043-AC153029F7B8}"/>
    <cellStyle name="SAPBEXaggDataEmph 2 4 6 4" xfId="18185" xr:uid="{DFFBF278-7229-43A9-80C7-F935F68A2D16}"/>
    <cellStyle name="SAPBEXaggDataEmph 2 4 7" xfId="7260" xr:uid="{2918EB35-EA36-4EE4-BE2B-DBFE0AE1E522}"/>
    <cellStyle name="SAPBEXaggDataEmph 2 4 7 2" xfId="11887" xr:uid="{21286578-5AFA-4E5A-837E-2FFE1D41FEF4}"/>
    <cellStyle name="SAPBEXaggDataEmph 2 4 7 2 2" xfId="33925" xr:uid="{4B6337C5-CC35-4CE6-A822-C34AC5A795FD}"/>
    <cellStyle name="SAPBEXaggDataEmph 2 4 7 2 3" xfId="23684" xr:uid="{4CD55514-FF7D-4817-9FC5-B9B86C80D77A}"/>
    <cellStyle name="SAPBEXaggDataEmph 2 4 7 3" xfId="29857" xr:uid="{A242F0AD-795B-489B-9054-94BE49A319D3}"/>
    <cellStyle name="SAPBEXaggDataEmph 2 4 7 4" xfId="19572" xr:uid="{AF5178EE-FA7C-4B0A-8F4D-DA0207DCE8BE}"/>
    <cellStyle name="SAPBEXaggDataEmph 2 4 8" xfId="7828" xr:uid="{D6DDF23D-D1B2-472C-8B47-29C8A8DFD12C}"/>
    <cellStyle name="SAPBEXaggDataEmph 2 4 8 2" xfId="12443" xr:uid="{681C553F-1983-448F-A917-D318CD766027}"/>
    <cellStyle name="SAPBEXaggDataEmph 2 4 8 2 2" xfId="34432" xr:uid="{31A434C8-E3B0-476D-8E7A-DD3A7E8BB9B3}"/>
    <cellStyle name="SAPBEXaggDataEmph 2 4 8 2 3" xfId="24190" xr:uid="{425CD681-D3E9-43B4-8700-983D9BA9AA0C}"/>
    <cellStyle name="SAPBEXaggDataEmph 2 4 8 3" xfId="30372" xr:uid="{684C3A40-AA23-4D67-BA99-F86AED322450}"/>
    <cellStyle name="SAPBEXaggDataEmph 2 4 8 4" xfId="20087" xr:uid="{743333A9-D19B-4ADF-AA33-C3EB82B70AAA}"/>
    <cellStyle name="SAPBEXaggDataEmph 2 4 9" xfId="26027" xr:uid="{39806AC3-5E57-481A-A178-7689D338A473}"/>
    <cellStyle name="SAPBEXaggDataEmph 2 5" xfId="2807" xr:uid="{198B6A4B-F0EB-4723-BE61-142D771959E7}"/>
    <cellStyle name="SAPBEXaggDataEmph 2 5 10" xfId="5742" xr:uid="{AA8D44D5-9D43-42A6-9C85-D4B4E90CB32E}"/>
    <cellStyle name="SAPBEXaggDataEmph 2 5 10 2" xfId="10547" xr:uid="{50B32CA9-89A3-4E3D-9838-D8EE8CDA8D2B}"/>
    <cellStyle name="SAPBEXaggDataEmph 2 5 10 2 2" xfId="32743" xr:uid="{E5639D46-377A-4458-8503-9363752C21C7}"/>
    <cellStyle name="SAPBEXaggDataEmph 2 5 10 2 3" xfId="22489" xr:uid="{E5B70C26-A547-45B0-9B9C-494E4773BD83}"/>
    <cellStyle name="SAPBEXaggDataEmph 2 5 10 3" xfId="28525" xr:uid="{11C5A432-691C-47B2-8338-78CEA7A1EF11}"/>
    <cellStyle name="SAPBEXaggDataEmph 2 5 10 4" xfId="18228" xr:uid="{8E8DD747-0090-4559-A050-19F60064AEAB}"/>
    <cellStyle name="SAPBEXaggDataEmph 2 5 11" xfId="8065" xr:uid="{B7C3686E-773A-4F59-B60E-EC76D548B2DB}"/>
    <cellStyle name="SAPBEXaggDataEmph 2 5 11 2" xfId="12678" xr:uid="{76344A26-F639-490A-8E9F-873E4A5DD99C}"/>
    <cellStyle name="SAPBEXaggDataEmph 2 5 11 2 2" xfId="34633" xr:uid="{9AE209D9-4D1E-434C-8A86-1359B8568B79}"/>
    <cellStyle name="SAPBEXaggDataEmph 2 5 11 2 3" xfId="24397" xr:uid="{47958F96-B4DA-446D-8762-E8D4621B92DF}"/>
    <cellStyle name="SAPBEXaggDataEmph 2 5 11 3" xfId="30609" xr:uid="{51E417B2-DDD4-456C-9BC4-40FB34493382}"/>
    <cellStyle name="SAPBEXaggDataEmph 2 5 11 4" xfId="20323" xr:uid="{B3CF0E64-07C6-426B-9F58-59E213068E2A}"/>
    <cellStyle name="SAPBEXaggDataEmph 2 5 12" xfId="26243" xr:uid="{8C46D73E-187D-434E-9243-7FF937DA1D3A}"/>
    <cellStyle name="SAPBEXaggDataEmph 2 5 13" xfId="15829" xr:uid="{42AE59C7-7964-4972-9B68-72540BF8FD40}"/>
    <cellStyle name="SAPBEXaggDataEmph 2 5 2" xfId="4160" xr:uid="{BFA4AE7B-6BD1-4ED6-99B7-4848FBFB32DC}"/>
    <cellStyle name="SAPBEXaggDataEmph 2 5 2 2" xfId="9230" xr:uid="{60023D48-9B21-4A65-950B-252C4656EFB8}"/>
    <cellStyle name="SAPBEXaggDataEmph 2 5 2 2 2" xfId="31538" xr:uid="{074F6DC9-41FA-4EBA-8ABF-60D1991E5FDE}"/>
    <cellStyle name="SAPBEXaggDataEmph 2 5 2 2 3" xfId="21275" xr:uid="{0805A9BC-CB72-4F3E-88B4-A8FAFB88D7D8}"/>
    <cellStyle name="SAPBEXaggDataEmph 2 5 2 3" xfId="27203" xr:uid="{B7E1F45F-3CB0-4C9A-9A64-5EE91E5D7483}"/>
    <cellStyle name="SAPBEXaggDataEmph 2 5 2 4" xfId="16869" xr:uid="{DA43099A-0E93-4233-9CB2-21AC9050C118}"/>
    <cellStyle name="SAPBEXaggDataEmph 2 5 3" xfId="4692" xr:uid="{2BCFDFB4-9CF9-4316-BABB-4C0FE9941F12}"/>
    <cellStyle name="SAPBEXaggDataEmph 2 5 3 2" xfId="9673" xr:uid="{999F2A5E-C0A8-404B-977B-C173E36FE3CC}"/>
    <cellStyle name="SAPBEXaggDataEmph 2 5 3 2 2" xfId="31932" xr:uid="{53D7FD9A-8B7A-4150-AEFA-70C250F6A97A}"/>
    <cellStyle name="SAPBEXaggDataEmph 2 5 3 2 3" xfId="21668" xr:uid="{AC12D9E0-C89C-4A5B-B61B-12E70AB7807C}"/>
    <cellStyle name="SAPBEXaggDataEmph 2 5 3 3" xfId="27649" xr:uid="{EC3375DE-45A8-424A-A7D2-6150ED634775}"/>
    <cellStyle name="SAPBEXaggDataEmph 2 5 3 4" xfId="17316" xr:uid="{BA6006AB-063A-4BE3-9E3D-3A4EF7C546F2}"/>
    <cellStyle name="SAPBEXaggDataEmph 2 5 4" xfId="5237" xr:uid="{1EA0ED83-E277-4F8D-8802-1C92010B5D2C}"/>
    <cellStyle name="SAPBEXaggDataEmph 2 5 4 2" xfId="10113" xr:uid="{0ADEDE99-7630-489C-A72F-94A4814D4659}"/>
    <cellStyle name="SAPBEXaggDataEmph 2 5 4 2 2" xfId="32356" xr:uid="{2995C0A8-8AE1-40B9-B859-EB023A1E8E30}"/>
    <cellStyle name="SAPBEXaggDataEmph 2 5 4 2 3" xfId="22095" xr:uid="{22316005-1BF4-46E2-8BEA-15C2EF3AAA76}"/>
    <cellStyle name="SAPBEXaggDataEmph 2 5 4 3" xfId="28097" xr:uid="{94483089-D030-43A4-86FF-97A7D7A383A8}"/>
    <cellStyle name="SAPBEXaggDataEmph 2 5 4 4" xfId="17783" xr:uid="{D0916652-34D4-4823-94CC-C939F728EF3C}"/>
    <cellStyle name="SAPBEXaggDataEmph 2 5 5" xfId="5424" xr:uid="{A79AF7FF-0DDC-4BF9-AE1D-921037265703}"/>
    <cellStyle name="SAPBEXaggDataEmph 2 5 5 2" xfId="10274" xr:uid="{5A9D2A76-AB1C-497B-9473-E7C39E457413}"/>
    <cellStyle name="SAPBEXaggDataEmph 2 5 5 2 2" xfId="32509" xr:uid="{EA7CF853-A05C-4636-BC58-B5F79D5EE674}"/>
    <cellStyle name="SAPBEXaggDataEmph 2 5 5 2 3" xfId="22255" xr:uid="{B1741EC4-8A63-4F3E-BEDB-5A80581DF7A9}"/>
    <cellStyle name="SAPBEXaggDataEmph 2 5 5 3" xfId="28249" xr:uid="{0B7D4EC1-A2F9-418F-A8A6-4B426D16104D}"/>
    <cellStyle name="SAPBEXaggDataEmph 2 5 5 4" xfId="17951" xr:uid="{71DF21B2-74C5-412F-B0AD-A10DA37ECAF9}"/>
    <cellStyle name="SAPBEXaggDataEmph 2 5 6" xfId="6227" xr:uid="{87C79AC5-985B-419E-A46E-EFECF74ED708}"/>
    <cellStyle name="SAPBEXaggDataEmph 2 5 6 2" xfId="10973" xr:uid="{BB8814F8-19DB-4CB5-8619-9687944796EE}"/>
    <cellStyle name="SAPBEXaggDataEmph 2 5 6 2 2" xfId="33126" xr:uid="{8126AFC8-A75C-48C6-84FE-96063FD4D1F7}"/>
    <cellStyle name="SAPBEXaggDataEmph 2 5 6 2 3" xfId="22876" xr:uid="{ECDA9762-D2DE-47C2-AE1D-7C709A823BE6}"/>
    <cellStyle name="SAPBEXaggDataEmph 2 5 6 3" xfId="28951" xr:uid="{DB0D2220-2FAC-4BB1-B380-AC0D916C1896}"/>
    <cellStyle name="SAPBEXaggDataEmph 2 5 6 4" xfId="18654" xr:uid="{3BC683C7-000A-4EB3-BE5A-C6979BF84EB1}"/>
    <cellStyle name="SAPBEXaggDataEmph 2 5 7" xfId="3900" xr:uid="{26AA461B-B476-459F-99B2-A7FFE2D44E8C}"/>
    <cellStyle name="SAPBEXaggDataEmph 2 5 7 2" xfId="27002" xr:uid="{475045A2-286C-4B17-8FE5-97E24A1DA4C9}"/>
    <cellStyle name="SAPBEXaggDataEmph 2 5 7 3" xfId="16667" xr:uid="{9ADD70FE-66CD-4F6A-891B-3427FFF0ED97}"/>
    <cellStyle name="SAPBEXaggDataEmph 2 5 8" xfId="6847" xr:uid="{FB3443E8-C023-4396-86B3-696C4D07BF25}"/>
    <cellStyle name="SAPBEXaggDataEmph 2 5 8 2" xfId="11488" xr:uid="{C5316CB5-0A1D-4E9A-9809-A7D04DC93989}"/>
    <cellStyle name="SAPBEXaggDataEmph 2 5 8 2 2" xfId="33569" xr:uid="{214AF3A0-0789-4106-B481-38DB1D8712E6}"/>
    <cellStyle name="SAPBEXaggDataEmph 2 5 8 2 3" xfId="23324" xr:uid="{08123A25-4C40-483D-93B2-156C64AD8DC5}"/>
    <cellStyle name="SAPBEXaggDataEmph 2 5 8 3" xfId="29493" xr:uid="{CBB0235E-4195-4355-A7D0-83A94F58F363}"/>
    <cellStyle name="SAPBEXaggDataEmph 2 5 8 4" xfId="19202" xr:uid="{EE3F57A9-4229-44B0-AFCC-0578C838E8FB}"/>
    <cellStyle name="SAPBEXaggDataEmph 2 5 9" xfId="7226" xr:uid="{DEFBC627-2ABC-4BFE-BF17-E264D3D43D2D}"/>
    <cellStyle name="SAPBEXaggDataEmph 2 5 9 2" xfId="11853" xr:uid="{4BCA4D1E-A906-4CA6-A5EA-B11E4FBB83D3}"/>
    <cellStyle name="SAPBEXaggDataEmph 2 5 9 2 2" xfId="33896" xr:uid="{A3C6A8BB-F924-4C95-9B22-9EC00CD517BC}"/>
    <cellStyle name="SAPBEXaggDataEmph 2 5 9 2 3" xfId="23654" xr:uid="{9A19F0DD-7688-4769-8775-7FC5296EBAC8}"/>
    <cellStyle name="SAPBEXaggDataEmph 2 5 9 3" xfId="29828" xr:uid="{D5DBB6BA-4FB6-4E58-964B-8D69791CE1DA}"/>
    <cellStyle name="SAPBEXaggDataEmph 2 5 9 4" xfId="19542" xr:uid="{7624C07A-C8E2-48B9-97E8-F50536D15DCB}"/>
    <cellStyle name="SAPBEXaggDataEmph 2 6" xfId="2982" xr:uid="{0C792CAE-B29C-4F98-8AB9-0D92AF5C372F}"/>
    <cellStyle name="SAPBEXaggDataEmph 2 6 10" xfId="6296" xr:uid="{B10030C6-B65E-4BFA-B7DB-EF8AB188A43B}"/>
    <cellStyle name="SAPBEXaggDataEmph 2 6 10 2" xfId="11039" xr:uid="{8D1A1BBB-F8E1-4636-BD44-E0C2750DC602}"/>
    <cellStyle name="SAPBEXaggDataEmph 2 6 10 2 2" xfId="33177" xr:uid="{B0B1264D-9A38-41C1-B088-0435D90DDB58}"/>
    <cellStyle name="SAPBEXaggDataEmph 2 6 10 2 3" xfId="22927" xr:uid="{3C7A9E3A-C042-4E81-8534-55660B7F736F}"/>
    <cellStyle name="SAPBEXaggDataEmph 2 6 10 3" xfId="29003" xr:uid="{69600235-31EA-4533-B99D-23DCA5C896A9}"/>
    <cellStyle name="SAPBEXaggDataEmph 2 6 10 4" xfId="18707" xr:uid="{0DDCA463-1585-4E93-83F4-CE72BB716DB2}"/>
    <cellStyle name="SAPBEXaggDataEmph 2 6 11" xfId="8201" xr:uid="{DD5AEBB1-285F-4B71-89C4-BA8FFCA8E91B}"/>
    <cellStyle name="SAPBEXaggDataEmph 2 6 11 2" xfId="12814" xr:uid="{0A2A2C63-E355-4510-B83B-0B852A11F7F5}"/>
    <cellStyle name="SAPBEXaggDataEmph 2 6 11 2 2" xfId="34737" xr:uid="{057FACE3-D569-451D-8FC5-D65A76842113}"/>
    <cellStyle name="SAPBEXaggDataEmph 2 6 11 2 3" xfId="24509" xr:uid="{652F6978-023D-46F5-AEB9-53A695D8902B}"/>
    <cellStyle name="SAPBEXaggDataEmph 2 6 11 3" xfId="30745" xr:uid="{8D6AE46C-B51D-434A-93FB-DA3AA2311B19}"/>
    <cellStyle name="SAPBEXaggDataEmph 2 6 11 4" xfId="20459" xr:uid="{DCF6678F-B228-40CE-9527-618891A067C7}"/>
    <cellStyle name="SAPBEXaggDataEmph 2 6 12" xfId="26359" xr:uid="{7252851C-0942-4EC8-B4E1-67B94088C532}"/>
    <cellStyle name="SAPBEXaggDataEmph 2 6 13" xfId="15950" xr:uid="{E6322C06-A826-4E59-848F-F2625BDF5AAF}"/>
    <cellStyle name="SAPBEXaggDataEmph 2 6 2" xfId="4161" xr:uid="{CD90C096-B2BA-4C05-8856-6F04685FCE29}"/>
    <cellStyle name="SAPBEXaggDataEmph 2 6 2 2" xfId="9231" xr:uid="{6C78B0A5-7FA1-4669-9B1D-AAF4D408CCB9}"/>
    <cellStyle name="SAPBEXaggDataEmph 2 6 2 2 2" xfId="31539" xr:uid="{7F12ED17-5A15-4CA3-ABDB-9CF7D854E4A4}"/>
    <cellStyle name="SAPBEXaggDataEmph 2 6 2 2 3" xfId="21276" xr:uid="{EF9E4E9D-FAAA-4D0F-9C80-0DBA7F1E680F}"/>
    <cellStyle name="SAPBEXaggDataEmph 2 6 2 3" xfId="27204" xr:uid="{E1C494B5-7123-4D11-9677-C0D602A4BC32}"/>
    <cellStyle name="SAPBEXaggDataEmph 2 6 2 4" xfId="16870" xr:uid="{8528D892-2FEF-4009-98AA-A7CD27A8C935}"/>
    <cellStyle name="SAPBEXaggDataEmph 2 6 3" xfId="4860" xr:uid="{22E60FD2-29A6-4C81-8DF0-45C260BD9781}"/>
    <cellStyle name="SAPBEXaggDataEmph 2 6 3 2" xfId="9796" xr:uid="{93702A2B-7415-4B6A-9762-B2971E7226A9}"/>
    <cellStyle name="SAPBEXaggDataEmph 2 6 3 2 2" xfId="32046" xr:uid="{139AE7CE-B590-4623-8F5C-0BA73B95F983}"/>
    <cellStyle name="SAPBEXaggDataEmph 2 6 3 2 3" xfId="21781" xr:uid="{C7B21FBC-C455-4BEC-8395-5C3F896C8240}"/>
    <cellStyle name="SAPBEXaggDataEmph 2 6 3 3" xfId="27765" xr:uid="{4FB8DA84-0C58-4C84-88E8-ABF77195F7A0}"/>
    <cellStyle name="SAPBEXaggDataEmph 2 6 3 4" xfId="17435" xr:uid="{9A523896-737D-450E-9787-E259EECAF736}"/>
    <cellStyle name="SAPBEXaggDataEmph 2 6 4" xfId="5378" xr:uid="{FD54E63C-F58C-4FD8-8FDC-1E6F8B34D6FE}"/>
    <cellStyle name="SAPBEXaggDataEmph 2 6 4 2" xfId="10233" xr:uid="{CEF7CB59-34DA-4139-B49A-6C6A5B4FAA0E}"/>
    <cellStyle name="SAPBEXaggDataEmph 2 6 4 2 2" xfId="32469" xr:uid="{43163774-C4F7-400B-A02E-C8E7C020D906}"/>
    <cellStyle name="SAPBEXaggDataEmph 2 6 4 2 3" xfId="22214" xr:uid="{1B0AE7FA-38FA-422F-AA8E-2A9270F839DF}"/>
    <cellStyle name="SAPBEXaggDataEmph 2 6 4 3" xfId="28206" xr:uid="{B78C16F8-7AB8-4C18-B516-52CE7F2B992F}"/>
    <cellStyle name="SAPBEXaggDataEmph 2 6 4 4" xfId="17907" xr:uid="{CCFAA16A-57C4-4F56-ABB4-1194F5FC4041}"/>
    <cellStyle name="SAPBEXaggDataEmph 2 6 5" xfId="5996" xr:uid="{72195AEF-CED9-4ADC-AB57-C6AA7B958D87}"/>
    <cellStyle name="SAPBEXaggDataEmph 2 6 5 2" xfId="10765" xr:uid="{9362D7D6-3731-4292-847E-FD049A5BF94F}"/>
    <cellStyle name="SAPBEXaggDataEmph 2 6 5 2 2" xfId="32924" xr:uid="{D337D3D7-487E-4A02-A032-001DC3FA93F0}"/>
    <cellStyle name="SAPBEXaggDataEmph 2 6 5 2 3" xfId="22673" xr:uid="{7D409597-C043-44C6-9C52-F7EA0E56A6B2}"/>
    <cellStyle name="SAPBEXaggDataEmph 2 6 5 3" xfId="28733" xr:uid="{27295FCD-61B1-4CD7-9BA3-813E45E698F0}"/>
    <cellStyle name="SAPBEXaggDataEmph 2 6 5 4" xfId="18436" xr:uid="{15A47901-5848-471E-8C8B-A84545F75062}"/>
    <cellStyle name="SAPBEXaggDataEmph 2 6 6" xfId="6384" xr:uid="{60F78A15-8926-4A2D-A398-E6DFB6DE4021}"/>
    <cellStyle name="SAPBEXaggDataEmph 2 6 6 2" xfId="11126" xr:uid="{B9BA6D80-355D-4CF5-A195-0D400C44B9DC}"/>
    <cellStyle name="SAPBEXaggDataEmph 2 6 6 2 2" xfId="33256" xr:uid="{84224B2F-A01B-44F6-B8B2-B3976355C0BF}"/>
    <cellStyle name="SAPBEXaggDataEmph 2 6 6 2 3" xfId="23008" xr:uid="{F4063358-42EB-4537-8268-A7DAD7D65428}"/>
    <cellStyle name="SAPBEXaggDataEmph 2 6 6 3" xfId="29083" xr:uid="{0417F897-09AD-4A13-969C-94F30A7E2EFA}"/>
    <cellStyle name="SAPBEXaggDataEmph 2 6 6 4" xfId="18789" xr:uid="{D55CF96B-C14D-454D-BCEA-21B433E13233}"/>
    <cellStyle name="SAPBEXaggDataEmph 2 6 7" xfId="3249" xr:uid="{0D658E75-6AFB-4770-A58E-5A415E993558}"/>
    <cellStyle name="SAPBEXaggDataEmph 2 6 7 2" xfId="26585" xr:uid="{96147FC9-3FD8-414A-AB28-85E459E322FE}"/>
    <cellStyle name="SAPBEXaggDataEmph 2 6 7 3" xfId="16176" xr:uid="{14DACFF2-E025-4CC8-9F3A-E28513E9A77F}"/>
    <cellStyle name="SAPBEXaggDataEmph 2 6 8" xfId="6993" xr:uid="{B23FD289-2518-4CC2-B720-00E52C3DCDC6}"/>
    <cellStyle name="SAPBEXaggDataEmph 2 6 8 2" xfId="11625" xr:uid="{466BC9C5-D87C-469D-9E54-A3D6ABCD10F7}"/>
    <cellStyle name="SAPBEXaggDataEmph 2 6 8 2 2" xfId="33681" xr:uid="{570068DF-8D50-410D-AB96-4E9486AE4A8C}"/>
    <cellStyle name="SAPBEXaggDataEmph 2 6 8 2 3" xfId="23439" xr:uid="{04D01C62-8DBE-4871-ACD0-6C338D133516}"/>
    <cellStyle name="SAPBEXaggDataEmph 2 6 8 3" xfId="29614" xr:uid="{C321C3F7-E96D-4B19-8CC6-EE79E8003DAB}"/>
    <cellStyle name="SAPBEXaggDataEmph 2 6 8 4" xfId="19326" xr:uid="{6101CA41-F00C-489C-B9B3-E6DFFA8142D1}"/>
    <cellStyle name="SAPBEXaggDataEmph 2 6 9" xfId="7383" xr:uid="{9AF2BBA2-DF4B-4B86-8839-9B26421086A3}"/>
    <cellStyle name="SAPBEXaggDataEmph 2 6 9 2" xfId="12010" xr:uid="{D9433094-0F04-4120-AF55-144F03BE069C}"/>
    <cellStyle name="SAPBEXaggDataEmph 2 6 9 2 2" xfId="34029" xr:uid="{A56E27EC-50C8-4802-9876-C3E873D34252}"/>
    <cellStyle name="SAPBEXaggDataEmph 2 6 9 2 3" xfId="23789" xr:uid="{67482048-B558-43AA-949E-5D945AA1DE66}"/>
    <cellStyle name="SAPBEXaggDataEmph 2 6 9 3" xfId="29960" xr:uid="{6AE26434-2481-48AB-A668-28B8D6626E07}"/>
    <cellStyle name="SAPBEXaggDataEmph 2 6 9 4" xfId="19677" xr:uid="{D6F31BC9-482E-4B3A-915C-10024CEF2402}"/>
    <cellStyle name="SAPBEXaggDataEmph 2 7" xfId="3065" xr:uid="{9D29D14C-F397-41F0-89EA-3AA07393B942}"/>
    <cellStyle name="SAPBEXaggDataEmph 2 7 10" xfId="8283" xr:uid="{4D4D2B06-98EB-4DD0-8E8F-6452E86DBFF3}"/>
    <cellStyle name="SAPBEXaggDataEmph 2 7 10 2" xfId="12880" xr:uid="{0C8D6432-1EB4-4B95-AD85-90815347F2D2}"/>
    <cellStyle name="SAPBEXaggDataEmph 2 7 10 2 2" xfId="34795" xr:uid="{9561B680-B950-495B-A1E3-CCE4715893BF}"/>
    <cellStyle name="SAPBEXaggDataEmph 2 7 10 2 3" xfId="24567" xr:uid="{E0D48548-0BFC-4F0B-B1D4-712E8B8DB21F}"/>
    <cellStyle name="SAPBEXaggDataEmph 2 7 10 3" xfId="30827" xr:uid="{0FCAD752-8980-4773-BB00-A2897380A51A}"/>
    <cellStyle name="SAPBEXaggDataEmph 2 7 10 4" xfId="20526" xr:uid="{3828F923-D6CB-4DA6-B077-2543C78F03DB}"/>
    <cellStyle name="SAPBEXaggDataEmph 2 7 11" xfId="26422" xr:uid="{4B1FE253-1671-4056-8665-55C3EB7988F6}"/>
    <cellStyle name="SAPBEXaggDataEmph 2 7 12" xfId="16011" xr:uid="{9920D5C4-BCCA-4A3F-8493-EEEFA1DED56C}"/>
    <cellStyle name="SAPBEXaggDataEmph 2 7 2" xfId="4961" xr:uid="{9343166A-D76E-4754-BDB3-716C49A95510}"/>
    <cellStyle name="SAPBEXaggDataEmph 2 7 2 2" xfId="9880" xr:uid="{23C84FD6-7368-41C3-BF25-24373D9D891F}"/>
    <cellStyle name="SAPBEXaggDataEmph 2 7 2 2 2" xfId="32127" xr:uid="{0B66891A-49C6-42F8-8EF5-EB06DB0D7083}"/>
    <cellStyle name="SAPBEXaggDataEmph 2 7 2 2 3" xfId="21862" xr:uid="{DD06FF7D-E2CD-4736-9231-EF819D88A491}"/>
    <cellStyle name="SAPBEXaggDataEmph 2 7 2 3" xfId="27851" xr:uid="{C5B7E703-6EE0-42D1-8717-C5ABE59AE6AA}"/>
    <cellStyle name="SAPBEXaggDataEmph 2 7 2 4" xfId="17523" xr:uid="{71CA0847-FE4B-4DB6-AA78-58D950129FB6}"/>
    <cellStyle name="SAPBEXaggDataEmph 2 7 3" xfId="5470" xr:uid="{BAC69EDE-573D-43EF-898B-130CF3BAA5FD}"/>
    <cellStyle name="SAPBEXaggDataEmph 2 7 3 2" xfId="10312" xr:uid="{4CEFBEC9-BC02-4814-94BC-98294B901883}"/>
    <cellStyle name="SAPBEXaggDataEmph 2 7 3 2 2" xfId="32544" xr:uid="{F6842118-C268-4B01-B738-AA8610C11A0E}"/>
    <cellStyle name="SAPBEXaggDataEmph 2 7 3 2 3" xfId="22290" xr:uid="{73656946-A9B0-48C5-89FC-F25657BDA773}"/>
    <cellStyle name="SAPBEXaggDataEmph 2 7 3 3" xfId="28291" xr:uid="{0E5628CD-A449-4417-814A-F487D483DC8C}"/>
    <cellStyle name="SAPBEXaggDataEmph 2 7 3 4" xfId="17993" xr:uid="{308A57FA-06DB-4325-B284-B7E67B4B16B8}"/>
    <cellStyle name="SAPBEXaggDataEmph 2 7 4" xfId="6106" xr:uid="{4DA14402-5B0E-45DF-B2A7-4FB75572686F}"/>
    <cellStyle name="SAPBEXaggDataEmph 2 7 4 2" xfId="10858" xr:uid="{D762C405-61D5-4AE2-A7D0-F8D4598F90A3}"/>
    <cellStyle name="SAPBEXaggDataEmph 2 7 4 2 2" xfId="33012" xr:uid="{1BF30784-9046-40D6-BD03-0B9F3ED49842}"/>
    <cellStyle name="SAPBEXaggDataEmph 2 7 4 2 3" xfId="22762" xr:uid="{EBD26594-64E4-42C2-8912-9462DFF447DE}"/>
    <cellStyle name="SAPBEXaggDataEmph 2 7 4 3" xfId="28832" xr:uid="{4EF13F24-2CB5-48C1-B8E9-D079078D2941}"/>
    <cellStyle name="SAPBEXaggDataEmph 2 7 4 4" xfId="18535" xr:uid="{2F9436A1-F575-4316-828A-379D47D35B53}"/>
    <cellStyle name="SAPBEXaggDataEmph 2 7 5" xfId="6468" xr:uid="{1FA06019-8841-4477-A58B-8A7863CB2C9E}"/>
    <cellStyle name="SAPBEXaggDataEmph 2 7 5 2" xfId="11207" xr:uid="{B9DD1477-A2BE-4AFA-B44A-6010CF115EB2}"/>
    <cellStyle name="SAPBEXaggDataEmph 2 7 5 2 2" xfId="33331" xr:uid="{C950995D-4A70-4664-8772-C63DB0755D36}"/>
    <cellStyle name="SAPBEXaggDataEmph 2 7 5 2 3" xfId="23085" xr:uid="{FC103774-87DA-4979-A5B0-8F24FC8F846F}"/>
    <cellStyle name="SAPBEXaggDataEmph 2 7 5 3" xfId="29161" xr:uid="{9CEC1F5D-FCEF-4C0E-828A-46B9E92FCC01}"/>
    <cellStyle name="SAPBEXaggDataEmph 2 7 5 4" xfId="18869" xr:uid="{FC37DE30-AA3F-46C8-9719-DD91792976F3}"/>
    <cellStyle name="SAPBEXaggDataEmph 2 7 6" xfId="4483" xr:uid="{CEC630C9-BE72-4933-9214-1948D860613C}"/>
    <cellStyle name="SAPBEXaggDataEmph 2 7 6 2" xfId="27487" xr:uid="{F06575D9-7C29-4705-8C42-584C2E7C7AA7}"/>
    <cellStyle name="SAPBEXaggDataEmph 2 7 6 3" xfId="17152" xr:uid="{E23B3679-8562-4E85-AD17-02AD749A9D17}"/>
    <cellStyle name="SAPBEXaggDataEmph 2 7 7" xfId="7077" xr:uid="{0A36CF12-95B0-4B52-89C4-F14DE8B7003D}"/>
    <cellStyle name="SAPBEXaggDataEmph 2 7 7 2" xfId="11707" xr:uid="{921B97D5-81E8-433C-8D60-A7DDC3467FF8}"/>
    <cellStyle name="SAPBEXaggDataEmph 2 7 7 2 2" xfId="33758" xr:uid="{CF6261CD-AD8E-439E-8519-9293122174A5}"/>
    <cellStyle name="SAPBEXaggDataEmph 2 7 7 2 3" xfId="23517" xr:uid="{6E07D296-B3AE-45F3-A39E-5F22801400B6}"/>
    <cellStyle name="SAPBEXaggDataEmph 2 7 7 3" xfId="29691" xr:uid="{CD828071-353F-4883-8A54-4ADE3E222EAB}"/>
    <cellStyle name="SAPBEXaggDataEmph 2 7 7 4" xfId="19405" xr:uid="{4E06392C-F99C-42AC-940E-15FB591879F6}"/>
    <cellStyle name="SAPBEXaggDataEmph 2 7 8" xfId="7461" xr:uid="{B58A433F-42A1-46FB-BD87-52FE49C09090}"/>
    <cellStyle name="SAPBEXaggDataEmph 2 7 8 2" xfId="12088" xr:uid="{A62816FB-18C1-4C01-897C-CE5CE6862F09}"/>
    <cellStyle name="SAPBEXaggDataEmph 2 7 8 2 2" xfId="34104" xr:uid="{313FCBC4-C024-405C-A600-0D80F340C795}"/>
    <cellStyle name="SAPBEXaggDataEmph 2 7 8 2 3" xfId="23865" xr:uid="{5878265B-41E3-4A5A-B202-B17E4616BA0C}"/>
    <cellStyle name="SAPBEXaggDataEmph 2 7 8 3" xfId="30035" xr:uid="{2E38870A-260C-4ADD-AC0B-8F6A38F664AE}"/>
    <cellStyle name="SAPBEXaggDataEmph 2 7 8 4" xfId="19753" xr:uid="{7E8A7DFA-F663-43DE-A2F1-A9A8ABD2BA99}"/>
    <cellStyle name="SAPBEXaggDataEmph 2 7 9" xfId="7673" xr:uid="{09D00F61-9235-499F-BC7F-CDDAEFC25EF8}"/>
    <cellStyle name="SAPBEXaggDataEmph 2 7 9 2" xfId="12297" xr:uid="{DDD83E68-CFDC-4437-8055-DDB536C65265}"/>
    <cellStyle name="SAPBEXaggDataEmph 2 7 9 2 2" xfId="34292" xr:uid="{41BDB823-01DB-4DA2-8691-D5670E33EBF4}"/>
    <cellStyle name="SAPBEXaggDataEmph 2 7 9 2 3" xfId="24051" xr:uid="{DFDC1B2E-92B0-4B1D-A6D8-01A8849A6B26}"/>
    <cellStyle name="SAPBEXaggDataEmph 2 7 9 3" xfId="30223" xr:uid="{3AEAAD0E-A156-46D9-9601-F4794985045E}"/>
    <cellStyle name="SAPBEXaggDataEmph 2 7 9 4" xfId="19940" xr:uid="{A33006A5-871F-47F4-9062-E5680189354C}"/>
    <cellStyle name="SAPBEXaggDataEmph 2 8" xfId="3504" xr:uid="{3EA7B9B5-64CD-4994-A650-03082B324623}"/>
    <cellStyle name="SAPBEXaggDataEmph 2 8 2" xfId="8727" xr:uid="{A7CE4E20-E16D-41A1-9069-FEF0130EBCA7}"/>
    <cellStyle name="SAPBEXaggDataEmph 2 8 2 2" xfId="31211" xr:uid="{5DE81483-FE46-4353-9D2A-2A3F6967F8EB}"/>
    <cellStyle name="SAPBEXaggDataEmph 2 8 2 3" xfId="20919" xr:uid="{369B251E-26D4-47E7-9B30-7106130EF4DE}"/>
    <cellStyle name="SAPBEXaggDataEmph 2 8 3" xfId="26781" xr:uid="{48EE2FC0-B145-441E-90C4-7147773996CB}"/>
    <cellStyle name="SAPBEXaggDataEmph 2 8 4" xfId="16411" xr:uid="{55F73F79-9EF8-4E35-BF38-FB3DD95E073C}"/>
    <cellStyle name="SAPBEXaggDataEmph 2 9" xfId="3297" xr:uid="{7F88F15E-2CEA-4D5A-B7AE-3B0A048286FA}"/>
    <cellStyle name="SAPBEXaggDataEmph 2 9 2" xfId="8544" xr:uid="{76A6A738-FF40-44E6-832E-BF2524F1C2A5}"/>
    <cellStyle name="SAPBEXaggDataEmph 2 9 2 2" xfId="31071" xr:uid="{C4B01A23-F26F-48C1-8AF2-E970D463947B}"/>
    <cellStyle name="SAPBEXaggDataEmph 2 9 2 3" xfId="20750" xr:uid="{D59446F9-40F9-4CF2-A3A8-53EDB18E926D}"/>
    <cellStyle name="SAPBEXaggDataEmph 2 9 3" xfId="26631" xr:uid="{A8E9C73E-9948-4F6A-A20A-1490C8BB33D9}"/>
    <cellStyle name="SAPBEXaggDataEmph 2 9 4" xfId="16222" xr:uid="{7CC25071-03B1-47DC-81B6-5496A365303F}"/>
    <cellStyle name="SAPBEXaggDataEmph 3" xfId="2336" xr:uid="{C588C735-6A3A-4BF8-BC6D-E899FE480A3C}"/>
    <cellStyle name="SAPBEXaggDataEmph 3 10" xfId="15612" xr:uid="{5C4AFB2B-399B-4866-BEB9-31893BEF5478}"/>
    <cellStyle name="SAPBEXaggDataEmph 3 2" xfId="2725" xr:uid="{DDB6010A-2FC2-4730-8CF6-7F7D9B3A5ACE}"/>
    <cellStyle name="SAPBEXaggDataEmph 3 2 10" xfId="7610" xr:uid="{FACC8CE3-E124-4C95-A444-428014F85BB4}"/>
    <cellStyle name="SAPBEXaggDataEmph 3 2 10 2" xfId="12235" xr:uid="{3C825DED-7069-43C9-972A-93A0C15E9804}"/>
    <cellStyle name="SAPBEXaggDataEmph 3 2 10 2 2" xfId="34232" xr:uid="{67D78A5E-F471-4979-BBA2-6FA1375B8785}"/>
    <cellStyle name="SAPBEXaggDataEmph 3 2 10 2 3" xfId="23992" xr:uid="{6BDCE8F0-BC6D-467F-97F9-35E260920F1B}"/>
    <cellStyle name="SAPBEXaggDataEmph 3 2 10 3" xfId="30163" xr:uid="{7986A0B7-F6D2-4A4E-BD5B-493FD67CE0EC}"/>
    <cellStyle name="SAPBEXaggDataEmph 3 2 10 4" xfId="19881" xr:uid="{3B80F1F6-0AB7-475F-8AD4-7840283E90DD}"/>
    <cellStyle name="SAPBEXaggDataEmph 3 2 11" xfId="8002" xr:uid="{DA2FD083-34E1-4CD4-86EC-1F9B94F75B2B}"/>
    <cellStyle name="SAPBEXaggDataEmph 3 2 11 2" xfId="12615" xr:uid="{5972D78A-E0AF-4459-9F33-316A1D46AB86}"/>
    <cellStyle name="SAPBEXaggDataEmph 3 2 11 2 2" xfId="34586" xr:uid="{23616356-B0D2-46C9-8F0E-BDBC91813809}"/>
    <cellStyle name="SAPBEXaggDataEmph 3 2 11 2 3" xfId="24348" xr:uid="{468B1794-2BF9-4DD4-ABBC-E46373D8CE03}"/>
    <cellStyle name="SAPBEXaggDataEmph 3 2 11 3" xfId="30546" xr:uid="{2F30A380-9AAA-4605-8DEE-9CB237A8D740}"/>
    <cellStyle name="SAPBEXaggDataEmph 3 2 11 4" xfId="20260" xr:uid="{C7C18527-BDAB-4174-AC3B-5786538A63C6}"/>
    <cellStyle name="SAPBEXaggDataEmph 3 2 12" xfId="26189" xr:uid="{5DB85433-1B7E-4AA7-89B7-C1F59217C9A5}"/>
    <cellStyle name="SAPBEXaggDataEmph 3 2 13" xfId="15774" xr:uid="{74C98265-2D9E-4743-8119-86211D249403}"/>
    <cellStyle name="SAPBEXaggDataEmph 3 2 2" xfId="4163" xr:uid="{5FF6775D-FE42-4B0D-B0D0-1021E4AEDBD4}"/>
    <cellStyle name="SAPBEXaggDataEmph 3 2 2 2" xfId="9233" xr:uid="{36886A7A-F315-460D-AA6A-49E9ABE3C89A}"/>
    <cellStyle name="SAPBEXaggDataEmph 3 2 2 2 2" xfId="31541" xr:uid="{A8E480CC-0C50-481E-AB57-44F4EBFB700C}"/>
    <cellStyle name="SAPBEXaggDataEmph 3 2 2 2 3" xfId="21278" xr:uid="{B4624C96-C810-4B25-B515-F79FA42E9D20}"/>
    <cellStyle name="SAPBEXaggDataEmph 3 2 2 3" xfId="27206" xr:uid="{25AFEB50-EFF4-4085-A7D3-81C475F74E90}"/>
    <cellStyle name="SAPBEXaggDataEmph 3 2 2 4" xfId="16872" xr:uid="{A5BC3ED0-E210-480A-8D35-C6F73F1535CD}"/>
    <cellStyle name="SAPBEXaggDataEmph 3 2 3" xfId="4614" xr:uid="{14CE7AFC-A134-4BA5-BD4A-62A303D54DB0}"/>
    <cellStyle name="SAPBEXaggDataEmph 3 2 3 2" xfId="9616" xr:uid="{C135A323-013D-4AAB-94AF-273EEA988469}"/>
    <cellStyle name="SAPBEXaggDataEmph 3 2 3 2 2" xfId="31881" xr:uid="{4EC40561-B88A-4D7E-8B30-643B6A7767FC}"/>
    <cellStyle name="SAPBEXaggDataEmph 3 2 3 2 3" xfId="21618" xr:uid="{2F7A9746-BDF2-4ECE-B669-3C9B5B1B6B14}"/>
    <cellStyle name="SAPBEXaggDataEmph 3 2 3 3" xfId="27597" xr:uid="{8DC5090A-1C00-4AFC-98EC-F0B42BD58B0C}"/>
    <cellStyle name="SAPBEXaggDataEmph 3 2 3 4" xfId="17265" xr:uid="{A1E42796-18E7-4E45-AE0E-77B2572CD8D8}"/>
    <cellStyle name="SAPBEXaggDataEmph 3 2 4" xfId="5164" xr:uid="{9190A742-DEAD-42E1-91F5-7FB9D63FBB31}"/>
    <cellStyle name="SAPBEXaggDataEmph 3 2 4 2" xfId="10058" xr:uid="{D66367AA-D277-45FD-8A00-D9FB87C65B94}"/>
    <cellStyle name="SAPBEXaggDataEmph 3 2 4 2 2" xfId="32303" xr:uid="{1DF74FEE-657F-44FC-92CD-3037B4314A5C}"/>
    <cellStyle name="SAPBEXaggDataEmph 3 2 4 2 3" xfId="22040" xr:uid="{096512E8-7C05-4F72-BAEA-3E373EAE056C}"/>
    <cellStyle name="SAPBEXaggDataEmph 3 2 4 3" xfId="28043" xr:uid="{8379DA5A-3DE4-4B71-8B93-ECCCEBD5FBA4}"/>
    <cellStyle name="SAPBEXaggDataEmph 3 2 4 4" xfId="17716" xr:uid="{48E21BC3-563D-450C-A238-BEDEF0E56FA6}"/>
    <cellStyle name="SAPBEXaggDataEmph 3 2 5" xfId="3516" xr:uid="{C5A752E8-9FA2-486F-BB9B-05314FCCF2FA}"/>
    <cellStyle name="SAPBEXaggDataEmph 3 2 5 2" xfId="8739" xr:uid="{73597D13-9B83-4B93-844B-3D23630B73FA}"/>
    <cellStyle name="SAPBEXaggDataEmph 3 2 5 2 2" xfId="31222" xr:uid="{EF76FFA1-079B-41D0-8B5F-E62CA5F088A4}"/>
    <cellStyle name="SAPBEXaggDataEmph 3 2 5 2 3" xfId="20930" xr:uid="{6802125B-EC9F-429B-BB9E-6E7D005E721F}"/>
    <cellStyle name="SAPBEXaggDataEmph 3 2 5 3" xfId="26792" xr:uid="{491A7224-2BC3-4002-9715-294C6E699484}"/>
    <cellStyle name="SAPBEXaggDataEmph 3 2 5 4" xfId="16422" xr:uid="{D8983E3A-9A18-49F8-83FA-138226228CD0}"/>
    <cellStyle name="SAPBEXaggDataEmph 3 2 6" xfId="4520" xr:uid="{557ED62A-8824-46B3-93AB-6D82281E93C1}"/>
    <cellStyle name="SAPBEXaggDataEmph 3 2 6 2" xfId="9540" xr:uid="{2E6FE68B-0B10-40E9-AEC9-B4EC5E7EC8C6}"/>
    <cellStyle name="SAPBEXaggDataEmph 3 2 6 2 2" xfId="31808" xr:uid="{DDE6A72F-F700-4176-BE87-7172D0D77CE6}"/>
    <cellStyle name="SAPBEXaggDataEmph 3 2 6 2 3" xfId="21545" xr:uid="{2E5742DA-99B8-4934-9D32-C7A35B88B0B1}"/>
    <cellStyle name="SAPBEXaggDataEmph 3 2 6 3" xfId="27520" xr:uid="{63600B6E-1343-4BB3-B7CA-93D4DBE383EA}"/>
    <cellStyle name="SAPBEXaggDataEmph 3 2 6 4" xfId="17186" xr:uid="{093AA6C4-5C8C-4295-BE12-14CA2D87D5AA}"/>
    <cellStyle name="SAPBEXaggDataEmph 3 2 7" xfId="3592" xr:uid="{997C7A6E-1F57-48F2-A051-3C309481D50E}"/>
    <cellStyle name="SAPBEXaggDataEmph 3 2 7 2" xfId="26855" xr:uid="{59F0EF05-AA1D-488D-B3FC-94139BA6C2A2}"/>
    <cellStyle name="SAPBEXaggDataEmph 3 2 7 3" xfId="16484" xr:uid="{C7606A21-034A-4DDC-AEAC-ED347E3E3B86}"/>
    <cellStyle name="SAPBEXaggDataEmph 3 2 8" xfId="6686" xr:uid="{7404A895-9DC2-4351-A2CA-935D5ACB1EE1}"/>
    <cellStyle name="SAPBEXaggDataEmph 3 2 8 2" xfId="11412" xr:uid="{75C24015-04C0-40BF-8917-5059F5F8F1A7}"/>
    <cellStyle name="SAPBEXaggDataEmph 3 2 8 2 2" xfId="33507" xr:uid="{6711D019-B8A9-4DCC-9D10-74FB7BAB4BAD}"/>
    <cellStyle name="SAPBEXaggDataEmph 3 2 8 2 3" xfId="23262" xr:uid="{BFC2239D-4CCB-4DA7-853C-BE7BADBF851E}"/>
    <cellStyle name="SAPBEXaggDataEmph 3 2 8 3" xfId="29347" xr:uid="{0781E86D-C355-4570-8F40-A7EA88A9FBBD}"/>
    <cellStyle name="SAPBEXaggDataEmph 3 2 8 4" xfId="19056" xr:uid="{C10BC8A8-4D0E-4385-8726-4800A02E3749}"/>
    <cellStyle name="SAPBEXaggDataEmph 3 2 9" xfId="3223" xr:uid="{C3D5FED4-5C2B-44D1-89EC-5246A560ED84}"/>
    <cellStyle name="SAPBEXaggDataEmph 3 2 9 2" xfId="8485" xr:uid="{F2A1311C-295D-4923-9227-5F84963BCE8C}"/>
    <cellStyle name="SAPBEXaggDataEmph 3 2 9 2 2" xfId="31018" xr:uid="{32AB5945-4CC1-4B83-AF63-735F311C6D91}"/>
    <cellStyle name="SAPBEXaggDataEmph 3 2 9 2 3" xfId="20697" xr:uid="{C540EC0A-E3D8-420B-BFE2-0571D22DCDAD}"/>
    <cellStyle name="SAPBEXaggDataEmph 3 2 9 3" xfId="26563" xr:uid="{DD3A445D-D661-494F-8847-83EC1B3EB775}"/>
    <cellStyle name="SAPBEXaggDataEmph 3 2 9 4" xfId="16154" xr:uid="{EB8FFE16-F183-4320-B501-D85CACB1BA8C}"/>
    <cellStyle name="SAPBEXaggDataEmph 3 3" xfId="2869" xr:uid="{AC533E40-E45C-4118-8F56-BE0930636A5E}"/>
    <cellStyle name="SAPBEXaggDataEmph 3 3 10" xfId="7168" xr:uid="{48736AE2-7C75-4361-B703-445EF42EE810}"/>
    <cellStyle name="SAPBEXaggDataEmph 3 3 10 2" xfId="11797" xr:uid="{9E903437-D9C9-4262-ABDE-5B9838525A3B}"/>
    <cellStyle name="SAPBEXaggDataEmph 3 3 10 2 2" xfId="33848" xr:uid="{737362E1-72EE-436A-BFDB-2C3326775E55}"/>
    <cellStyle name="SAPBEXaggDataEmph 3 3 10 2 3" xfId="23607" xr:uid="{F59C17B5-683A-4F1E-9F3F-40690E86C262}"/>
    <cellStyle name="SAPBEXaggDataEmph 3 3 10 3" xfId="29781" xr:uid="{76C13379-F6BD-4698-92C9-2C22C1E8EFA4}"/>
    <cellStyle name="SAPBEXaggDataEmph 3 3 10 4" xfId="19495" xr:uid="{BF2CFE70-BAB3-4CE7-8368-B0C5F63BA852}"/>
    <cellStyle name="SAPBEXaggDataEmph 3 3 11" xfId="8112" xr:uid="{3994612C-57F9-4295-B55A-80642B0F9FC9}"/>
    <cellStyle name="SAPBEXaggDataEmph 3 3 11 2" xfId="12725" xr:uid="{B4450D49-A842-427B-B9A2-206B0E7D94BD}"/>
    <cellStyle name="SAPBEXaggDataEmph 3 3 11 2 2" xfId="34667" xr:uid="{DECF66A2-6E0B-4FD2-A78B-7019B61DC3D7}"/>
    <cellStyle name="SAPBEXaggDataEmph 3 3 11 2 3" xfId="24434" xr:uid="{63F88E11-D55B-40D7-833F-EDCB3AAB3AB8}"/>
    <cellStyle name="SAPBEXaggDataEmph 3 3 11 3" xfId="30656" xr:uid="{B62A4AF4-DC3E-414D-BA99-2FE7FC9CABA9}"/>
    <cellStyle name="SAPBEXaggDataEmph 3 3 11 4" xfId="20370" xr:uid="{B7689401-B078-4A90-9318-69B63D16DFFF}"/>
    <cellStyle name="SAPBEXaggDataEmph 3 3 12" xfId="26281" xr:uid="{B10C2925-E547-4C73-A093-8A87F1D0A86A}"/>
    <cellStyle name="SAPBEXaggDataEmph 3 3 13" xfId="15869" xr:uid="{55A7FD50-DC12-4407-BD1E-2E4D9831AF49}"/>
    <cellStyle name="SAPBEXaggDataEmph 3 3 2" xfId="4164" xr:uid="{00CCB385-25C0-4736-AABE-67AEA688A6B9}"/>
    <cellStyle name="SAPBEXaggDataEmph 3 3 2 2" xfId="9234" xr:uid="{F5C03CB8-6909-419D-BF14-1FB636DD0779}"/>
    <cellStyle name="SAPBEXaggDataEmph 3 3 2 2 2" xfId="31542" xr:uid="{6109737C-C3DB-46A1-A838-CDCC244A3E0D}"/>
    <cellStyle name="SAPBEXaggDataEmph 3 3 2 2 3" xfId="21279" xr:uid="{E29C7AD0-AA05-4C45-8D1C-0E978B21031F}"/>
    <cellStyle name="SAPBEXaggDataEmph 3 3 2 3" xfId="27207" xr:uid="{5D1C9245-9411-4BBF-BEC0-82570A26366E}"/>
    <cellStyle name="SAPBEXaggDataEmph 3 3 2 4" xfId="16873" xr:uid="{A668E7E8-B821-4FC5-9EB5-817EE9795C11}"/>
    <cellStyle name="SAPBEXaggDataEmph 3 3 3" xfId="4750" xr:uid="{C0117DDE-F25E-46A8-8436-75304594AD3B}"/>
    <cellStyle name="SAPBEXaggDataEmph 3 3 3 2" xfId="9713" xr:uid="{FF0AFA14-68D5-42A6-8CA3-B67DE81A7AE3}"/>
    <cellStyle name="SAPBEXaggDataEmph 3 3 3 2 2" xfId="31970" xr:uid="{9405D402-CF3D-466E-905A-247228EEE0AA}"/>
    <cellStyle name="SAPBEXaggDataEmph 3 3 3 2 3" xfId="21706" xr:uid="{F9C266BB-8D4D-4F4E-B759-2D618A1B280D}"/>
    <cellStyle name="SAPBEXaggDataEmph 3 3 3 3" xfId="27688" xr:uid="{B799C3CD-A9EC-4A2F-B1DA-443D272ED802}"/>
    <cellStyle name="SAPBEXaggDataEmph 3 3 3 4" xfId="17358" xr:uid="{62C42E36-DC3A-4742-B028-14AF40456AE1}"/>
    <cellStyle name="SAPBEXaggDataEmph 3 3 4" xfId="5283" xr:uid="{7B2D0B3A-2081-4EAA-9646-1618BA0738D9}"/>
    <cellStyle name="SAPBEXaggDataEmph 3 3 4 2" xfId="10150" xr:uid="{2ABF6572-E0F3-4B3C-BEE0-3DEFF14EB604}"/>
    <cellStyle name="SAPBEXaggDataEmph 3 3 4 2 2" xfId="32389" xr:uid="{AECDB98E-84A8-43AC-AC78-9DA4E427B227}"/>
    <cellStyle name="SAPBEXaggDataEmph 3 3 4 2 3" xfId="22131" xr:uid="{D287ABB9-0A90-4D2C-BD40-0E671062549F}"/>
    <cellStyle name="SAPBEXaggDataEmph 3 3 4 3" xfId="28130" xr:uid="{459B8C8A-95A7-4084-8E9D-70C042169D28}"/>
    <cellStyle name="SAPBEXaggDataEmph 3 3 4 4" xfId="17823" xr:uid="{059A65CB-5DAD-4395-A626-8840CD4B3E62}"/>
    <cellStyle name="SAPBEXaggDataEmph 3 3 5" xfId="5889" xr:uid="{E1FA8124-5D3C-4F91-A97D-4698B4BB898E}"/>
    <cellStyle name="SAPBEXaggDataEmph 3 3 5 2" xfId="10666" xr:uid="{B8707145-4714-49EB-8889-D9706F1E1801}"/>
    <cellStyle name="SAPBEXaggDataEmph 3 3 5 2 2" xfId="32834" xr:uid="{D86CE44B-547D-4547-BE7D-AFE090AFF521}"/>
    <cellStyle name="SAPBEXaggDataEmph 3 3 5 2 3" xfId="22582" xr:uid="{372F8DDD-627C-4C94-86DA-0721A822C17F}"/>
    <cellStyle name="SAPBEXaggDataEmph 3 3 5 3" xfId="28640" xr:uid="{538E8847-3CE8-46EC-B599-922EF966D924}"/>
    <cellStyle name="SAPBEXaggDataEmph 3 3 5 4" xfId="18344" xr:uid="{92ABF8F6-F986-4516-A62F-ADB047B24DCC}"/>
    <cellStyle name="SAPBEXaggDataEmph 3 3 6" xfId="6282" xr:uid="{DFBC8C63-9ACE-403B-8644-782996D54A51}"/>
    <cellStyle name="SAPBEXaggDataEmph 3 3 6 2" xfId="11026" xr:uid="{ADA867A8-1560-4A31-A6A8-9BC59DD78D97}"/>
    <cellStyle name="SAPBEXaggDataEmph 3 3 6 2 2" xfId="33167" xr:uid="{7D2A94D9-5514-4A09-825F-12EE77EB5786}"/>
    <cellStyle name="SAPBEXaggDataEmph 3 3 6 2 3" xfId="22918" xr:uid="{9E7C3FC5-837F-4BA2-906E-7EC17D6BACAB}"/>
    <cellStyle name="SAPBEXaggDataEmph 3 3 6 3" xfId="28993" xr:uid="{881DF652-E619-43F0-A646-68D9DE685745}"/>
    <cellStyle name="SAPBEXaggDataEmph 3 3 6 4" xfId="18698" xr:uid="{F1A136FA-C541-4BBE-BB31-4842EEB91E9E}"/>
    <cellStyle name="SAPBEXaggDataEmph 3 3 7" xfId="5810" xr:uid="{C73CFDD3-3EE4-4258-9B7D-E8A104F6ECF6}"/>
    <cellStyle name="SAPBEXaggDataEmph 3 3 7 2" xfId="28572" xr:uid="{8D7C9283-82CC-4606-B5A1-B9915E5F60CC}"/>
    <cellStyle name="SAPBEXaggDataEmph 3 3 7 3" xfId="18275" xr:uid="{27D91343-0443-489A-A2BF-771B46D372B1}"/>
    <cellStyle name="SAPBEXaggDataEmph 3 3 8" xfId="6899" xr:uid="{8853CE0C-53BF-4EBC-9C0C-E0705A412775}"/>
    <cellStyle name="SAPBEXaggDataEmph 3 3 8 2" xfId="11533" xr:uid="{26727A59-5287-4344-8C3D-A5B5B220BF29}"/>
    <cellStyle name="SAPBEXaggDataEmph 3 3 8 2 2" xfId="33603" xr:uid="{B2A92E9E-4842-4EAB-AD0E-542C0718659A}"/>
    <cellStyle name="SAPBEXaggDataEmph 3 3 8 2 3" xfId="23359" xr:uid="{85286064-D78E-4665-8B5D-90CFAEC34EFC}"/>
    <cellStyle name="SAPBEXaggDataEmph 3 3 8 3" xfId="29534" xr:uid="{513052B5-9987-40F8-A995-DA37F1711868}"/>
    <cellStyle name="SAPBEXaggDataEmph 3 3 8 4" xfId="19244" xr:uid="{EFE7134B-FB55-4BCD-B39F-0FFEF2B033C8}"/>
    <cellStyle name="SAPBEXaggDataEmph 3 3 9" xfId="7281" xr:uid="{B59807FE-A1F1-47A9-BCAC-A3DF5E5D9DC0}"/>
    <cellStyle name="SAPBEXaggDataEmph 3 3 9 2" xfId="11908" xr:uid="{4FE4C1F0-B01B-4047-9E2B-062775892673}"/>
    <cellStyle name="SAPBEXaggDataEmph 3 3 9 2 2" xfId="33940" xr:uid="{3EF42914-67AB-4B98-9F1A-22298502CF99}"/>
    <cellStyle name="SAPBEXaggDataEmph 3 3 9 2 3" xfId="23698" xr:uid="{487B4A02-86A2-4AFA-8ABA-9B89144AE7EB}"/>
    <cellStyle name="SAPBEXaggDataEmph 3 3 9 3" xfId="29871" xr:uid="{4277A21A-64CA-4D6F-989A-C83BF750231C}"/>
    <cellStyle name="SAPBEXaggDataEmph 3 3 9 4" xfId="19586" xr:uid="{0F07CDA2-C9E8-49C3-875A-A287B773F632}"/>
    <cellStyle name="SAPBEXaggDataEmph 3 4" xfId="3099" xr:uid="{1ABD50BE-78C7-412E-B419-D745D02DB183}"/>
    <cellStyle name="SAPBEXaggDataEmph 3 4 10" xfId="8317" xr:uid="{7A0BEFBE-A967-47FA-B3C5-2D0F98BB3835}"/>
    <cellStyle name="SAPBEXaggDataEmph 3 4 10 2" xfId="12914" xr:uid="{20D8C55A-89DA-4572-AE1E-443152AE31FA}"/>
    <cellStyle name="SAPBEXaggDataEmph 3 4 10 2 2" xfId="34828" xr:uid="{075CE1C4-1C58-46F3-8B56-05F63AA3FEEE}"/>
    <cellStyle name="SAPBEXaggDataEmph 3 4 10 2 3" xfId="24600" xr:uid="{9F261577-4CC9-443C-AFFD-362D0B4D6667}"/>
    <cellStyle name="SAPBEXaggDataEmph 3 4 10 3" xfId="30861" xr:uid="{13E811EE-7E71-4228-909E-DED5975A41A2}"/>
    <cellStyle name="SAPBEXaggDataEmph 3 4 10 4" xfId="20560" xr:uid="{1FF314FD-917C-4933-91CA-AE6D63A2E361}"/>
    <cellStyle name="SAPBEXaggDataEmph 3 4 11" xfId="26455" xr:uid="{5BA5D782-7703-45B9-BECE-1AFF748C5689}"/>
    <cellStyle name="SAPBEXaggDataEmph 3 4 12" xfId="16044" xr:uid="{B6CF05E0-DBFC-4EC0-8AFA-28AA19E4F6D8}"/>
    <cellStyle name="SAPBEXaggDataEmph 3 4 2" xfId="4995" xr:uid="{87A1F4AB-432E-4B40-96B7-03DBF1FBA58F}"/>
    <cellStyle name="SAPBEXaggDataEmph 3 4 2 2" xfId="9913" xr:uid="{2809D624-80B1-4ADF-8959-71F32BE66929}"/>
    <cellStyle name="SAPBEXaggDataEmph 3 4 2 2 2" xfId="32160" xr:uid="{B9636A36-3A4D-4915-8CC7-4B21425C2C62}"/>
    <cellStyle name="SAPBEXaggDataEmph 3 4 2 2 3" xfId="21895" xr:uid="{176DB85F-6ADC-4407-BECB-D5763E4D33C2}"/>
    <cellStyle name="SAPBEXaggDataEmph 3 4 2 3" xfId="27884" xr:uid="{433A9498-6E0F-4449-BBD5-B6B1C46495A7}"/>
    <cellStyle name="SAPBEXaggDataEmph 3 4 2 4" xfId="17556" xr:uid="{31DDF18E-BDF7-4959-93F4-6EBEB561E61C}"/>
    <cellStyle name="SAPBEXaggDataEmph 3 4 3" xfId="5504" xr:uid="{1BDD1654-478C-4A6D-899D-E9C0C101A3A1}"/>
    <cellStyle name="SAPBEXaggDataEmph 3 4 3 2" xfId="10345" xr:uid="{D4E4EAEA-28F3-479A-A551-8CA4F628AF31}"/>
    <cellStyle name="SAPBEXaggDataEmph 3 4 3 2 2" xfId="32577" xr:uid="{8666B8D1-E97D-4DF9-9706-E5813AE2BE68}"/>
    <cellStyle name="SAPBEXaggDataEmph 3 4 3 2 3" xfId="22323" xr:uid="{37D6377F-600B-478C-9E7B-3CEE1A5E9226}"/>
    <cellStyle name="SAPBEXaggDataEmph 3 4 3 3" xfId="28325" xr:uid="{3B06D64E-5AD8-443B-A457-447630020A6E}"/>
    <cellStyle name="SAPBEXaggDataEmph 3 4 3 4" xfId="18027" xr:uid="{4DAA41E9-6A98-476B-8C9F-E230E54D1B25}"/>
    <cellStyle name="SAPBEXaggDataEmph 3 4 4" xfId="6140" xr:uid="{D27B7E0A-4E9B-4E11-8EEA-221C19E123BE}"/>
    <cellStyle name="SAPBEXaggDataEmph 3 4 4 2" xfId="10892" xr:uid="{691B8220-20BD-41B7-B26A-AD43E45B9304}"/>
    <cellStyle name="SAPBEXaggDataEmph 3 4 4 2 2" xfId="33046" xr:uid="{01991F5C-9DF3-4BDE-8FD1-C322ECA52703}"/>
    <cellStyle name="SAPBEXaggDataEmph 3 4 4 2 3" xfId="22796" xr:uid="{E775C757-0727-48E0-8262-DC66EBFC1158}"/>
    <cellStyle name="SAPBEXaggDataEmph 3 4 4 3" xfId="28866" xr:uid="{5BA84342-4576-481A-A141-350A43FA351E}"/>
    <cellStyle name="SAPBEXaggDataEmph 3 4 4 4" xfId="18569" xr:uid="{0498E661-FDD5-4EC3-9E16-A9F90DC2ED80}"/>
    <cellStyle name="SAPBEXaggDataEmph 3 4 5" xfId="6502" xr:uid="{4BC43134-C408-46AE-82FA-8BDD2F3468B9}"/>
    <cellStyle name="SAPBEXaggDataEmph 3 4 5 2" xfId="11241" xr:uid="{E78C384C-15B8-4181-AD73-08B627700496}"/>
    <cellStyle name="SAPBEXaggDataEmph 3 4 5 2 2" xfId="33365" xr:uid="{9A637970-50FA-4842-98D7-01BC170E081D}"/>
    <cellStyle name="SAPBEXaggDataEmph 3 4 5 2 3" xfId="23119" xr:uid="{87833A57-F88E-4D18-9C6E-F4C985C26453}"/>
    <cellStyle name="SAPBEXaggDataEmph 3 4 5 3" xfId="29195" xr:uid="{AC28E950-D70B-4593-AB14-40610940EE0B}"/>
    <cellStyle name="SAPBEXaggDataEmph 3 4 5 4" xfId="18903" xr:uid="{863C7845-B5F3-42ED-A6B5-C45E53540D8C}"/>
    <cellStyle name="SAPBEXaggDataEmph 3 4 6" xfId="6758" xr:uid="{464EDD32-C080-48EE-A7D9-175C28692E88}"/>
    <cellStyle name="SAPBEXaggDataEmph 3 4 6 2" xfId="29408" xr:uid="{A426682F-F761-4E55-80D1-BEFB5F400F35}"/>
    <cellStyle name="SAPBEXaggDataEmph 3 4 6 3" xfId="19117" xr:uid="{8828E5E7-BB80-4A65-A552-7C3F663AA98D}"/>
    <cellStyle name="SAPBEXaggDataEmph 3 4 7" xfId="7110" xr:uid="{0789DDC8-E789-4F06-83A8-662B8A2E2180}"/>
    <cellStyle name="SAPBEXaggDataEmph 3 4 7 2" xfId="11740" xr:uid="{ED84D384-831F-4E3F-B75F-BB23CF351BEE}"/>
    <cellStyle name="SAPBEXaggDataEmph 3 4 7 2 2" xfId="33791" xr:uid="{957D8FA2-C8FB-4E87-BF97-D1E2872117CA}"/>
    <cellStyle name="SAPBEXaggDataEmph 3 4 7 2 3" xfId="23550" xr:uid="{A2D65806-8FB6-4C84-9006-68469D11BA84}"/>
    <cellStyle name="SAPBEXaggDataEmph 3 4 7 3" xfId="29724" xr:uid="{E5160CD1-B6AA-46DC-819D-63CA871B91A7}"/>
    <cellStyle name="SAPBEXaggDataEmph 3 4 7 4" xfId="19438" xr:uid="{5AA31964-37C8-4EA1-A8F7-EA4BD5F6895E}"/>
    <cellStyle name="SAPBEXaggDataEmph 3 4 8" xfId="7495" xr:uid="{DB27E460-4F0D-4B53-85C9-D1D6489D3DEE}"/>
    <cellStyle name="SAPBEXaggDataEmph 3 4 8 2" xfId="12122" xr:uid="{136E9110-85E8-4C35-AF48-1CD2A099D173}"/>
    <cellStyle name="SAPBEXaggDataEmph 3 4 8 2 2" xfId="34138" xr:uid="{CBFD95B3-917F-489E-AF4F-407D82BDED63}"/>
    <cellStyle name="SAPBEXaggDataEmph 3 4 8 2 3" xfId="23899" xr:uid="{4B45E1ED-DCBA-40C3-9B8B-B997C9DD1CF6}"/>
    <cellStyle name="SAPBEXaggDataEmph 3 4 8 3" xfId="30069" xr:uid="{BB8372B4-06B8-460E-80B9-A7B01BDB9B92}"/>
    <cellStyle name="SAPBEXaggDataEmph 3 4 8 4" xfId="19787" xr:uid="{E0272FCE-3D4A-4ED5-8D3E-F693AA442956}"/>
    <cellStyle name="SAPBEXaggDataEmph 3 4 9" xfId="7706" xr:uid="{34C96759-7EFD-4E58-8A2A-0EB1DD55E0F8}"/>
    <cellStyle name="SAPBEXaggDataEmph 3 4 9 2" xfId="12330" xr:uid="{96BDA021-09D5-44DF-B375-F60D9D3B6352}"/>
    <cellStyle name="SAPBEXaggDataEmph 3 4 9 2 2" xfId="34325" xr:uid="{A3F1DAA7-5D0F-41C7-AB63-714C358E65D7}"/>
    <cellStyle name="SAPBEXaggDataEmph 3 4 9 2 3" xfId="24084" xr:uid="{EB59F976-1E51-4661-A29C-4A0C2B250A03}"/>
    <cellStyle name="SAPBEXaggDataEmph 3 4 9 3" xfId="30256" xr:uid="{4B2B767A-F02E-4FED-9189-E357965CCD78}"/>
    <cellStyle name="SAPBEXaggDataEmph 3 4 9 4" xfId="19973" xr:uid="{A49D6398-539F-45EC-85CA-0B19E98F9323}"/>
    <cellStyle name="SAPBEXaggDataEmph 3 5" xfId="3500" xr:uid="{FD20E623-EAE5-4CEC-9304-E087AC8530C3}"/>
    <cellStyle name="SAPBEXaggDataEmph 3 5 2" xfId="8723" xr:uid="{448A483A-D739-4BD8-ABDB-EADADB3CE4B1}"/>
    <cellStyle name="SAPBEXaggDataEmph 3 5 2 2" xfId="31207" xr:uid="{66E4DA1C-7811-4B4A-B2B3-C165EEB72F9C}"/>
    <cellStyle name="SAPBEXaggDataEmph 3 5 2 3" xfId="20915" xr:uid="{8CACF327-C3BE-4D87-A69C-6FEC19825E65}"/>
    <cellStyle name="SAPBEXaggDataEmph 3 5 3" xfId="26777" xr:uid="{E83ED60C-3FC0-4579-B825-F9A71D536B2A}"/>
    <cellStyle name="SAPBEXaggDataEmph 3 5 4" xfId="16407" xr:uid="{92B41F2B-0A62-437F-BFE0-236830DE2287}"/>
    <cellStyle name="SAPBEXaggDataEmph 3 6" xfId="5662" xr:uid="{ABAD09EF-BA35-46C9-8000-52F9C655F07A}"/>
    <cellStyle name="SAPBEXaggDataEmph 3 6 2" xfId="10487" xr:uid="{177B611C-8618-4CB3-8A4E-E0BB2751304C}"/>
    <cellStyle name="SAPBEXaggDataEmph 3 6 2 2" xfId="32695" xr:uid="{16D4BF11-56F8-4B48-B10D-2ACB5D3CF05D}"/>
    <cellStyle name="SAPBEXaggDataEmph 3 6 2 3" xfId="22441" xr:uid="{F88C7AE0-0D45-4D7A-B277-902AA8F116B1}"/>
    <cellStyle name="SAPBEXaggDataEmph 3 6 3" xfId="28457" xr:uid="{FFCF00A1-B200-4FD8-A7F6-EC50AF0894A6}"/>
    <cellStyle name="SAPBEXaggDataEmph 3 6 4" xfId="18160" xr:uid="{7CF88127-7D63-405B-8955-06139D625959}"/>
    <cellStyle name="SAPBEXaggDataEmph 3 7" xfId="4150" xr:uid="{E5065D8E-1581-4A06-AA84-F18F9359167E}"/>
    <cellStyle name="SAPBEXaggDataEmph 3 7 2" xfId="9221" xr:uid="{077F37A2-03CE-42B3-9A37-3E32B60C6CCE}"/>
    <cellStyle name="SAPBEXaggDataEmph 3 7 2 2" xfId="31530" xr:uid="{BF91222B-B481-4CAE-98D1-0FAF361147D1}"/>
    <cellStyle name="SAPBEXaggDataEmph 3 7 2 3" xfId="21267" xr:uid="{FB738708-1A9C-4224-9E4D-CCD972DF7709}"/>
    <cellStyle name="SAPBEXaggDataEmph 3 7 3" xfId="27194" xr:uid="{63334250-117F-4DDB-BAC4-38B8E3A73649}"/>
    <cellStyle name="SAPBEXaggDataEmph 3 7 4" xfId="16860" xr:uid="{198AD579-C99C-4DDC-A6EF-FF637DDEC0A7}"/>
    <cellStyle name="SAPBEXaggDataEmph 3 8" xfId="7829" xr:uid="{4F79689F-F9B8-4AF5-A6BD-35620C16C667}"/>
    <cellStyle name="SAPBEXaggDataEmph 3 8 2" xfId="12444" xr:uid="{4F17101E-8A19-4A43-B0AD-4CDE81AA5FAB}"/>
    <cellStyle name="SAPBEXaggDataEmph 3 8 2 2" xfId="34433" xr:uid="{BE9346C3-0698-4499-B097-A74B13550F40}"/>
    <cellStyle name="SAPBEXaggDataEmph 3 8 2 3" xfId="24191" xr:uid="{55F5C64A-4B56-4A8D-A6DD-5BDCB55769C1}"/>
    <cellStyle name="SAPBEXaggDataEmph 3 8 3" xfId="30373" xr:uid="{5A8962E1-AE44-4825-B75F-6FFA3E248982}"/>
    <cellStyle name="SAPBEXaggDataEmph 3 8 4" xfId="20088" xr:uid="{E4C278AC-FF07-483F-A46C-375F66650464}"/>
    <cellStyle name="SAPBEXaggDataEmph 3 9" xfId="26028" xr:uid="{FF1D0585-71D4-467C-A0CA-3BBC887F0487}"/>
    <cellStyle name="SAPBEXaggDataEmph 4" xfId="2337" xr:uid="{E76D1454-F3F3-4584-AF4C-0182B6DE946D}"/>
    <cellStyle name="SAPBEXaggDataEmph 4 10" xfId="15613" xr:uid="{B05039A1-54DC-4000-8B23-B8CB545C6FC2}"/>
    <cellStyle name="SAPBEXaggDataEmph 4 2" xfId="2935" xr:uid="{BD1643A6-11F8-4558-AFAD-0DCEA678FA98}"/>
    <cellStyle name="SAPBEXaggDataEmph 4 2 10" xfId="4119" xr:uid="{5CC5AAB8-5637-4A3B-BAF3-131BB994B4A5}"/>
    <cellStyle name="SAPBEXaggDataEmph 4 2 10 2" xfId="9195" xr:uid="{D4DB80DD-2BBC-4F3A-8C43-B3BFB3698F62}"/>
    <cellStyle name="SAPBEXaggDataEmph 4 2 10 2 2" xfId="31504" xr:uid="{7C251668-5CF9-4796-9227-ADCBF495CC8D}"/>
    <cellStyle name="SAPBEXaggDataEmph 4 2 10 2 3" xfId="21241" xr:uid="{9B03CC78-6B52-4439-AF23-ECA213D77E77}"/>
    <cellStyle name="SAPBEXaggDataEmph 4 2 10 3" xfId="27163" xr:uid="{055C9B93-BC3A-4127-8C26-58996586449A}"/>
    <cellStyle name="SAPBEXaggDataEmph 4 2 10 4" xfId="16829" xr:uid="{4953EB27-D449-43BC-B126-6A19249A4ECB}"/>
    <cellStyle name="SAPBEXaggDataEmph 4 2 11" xfId="8163" xr:uid="{07320A7B-6A36-4A35-B6A0-DBFE767C2C71}"/>
    <cellStyle name="SAPBEXaggDataEmph 4 2 11 2" xfId="12776" xr:uid="{FB7C58D2-EC9B-47FF-A915-A4B726F2E7A5}"/>
    <cellStyle name="SAPBEXaggDataEmph 4 2 11 2 2" xfId="34703" xr:uid="{ECC25058-FFBA-4870-B1B2-9097481BBD25}"/>
    <cellStyle name="SAPBEXaggDataEmph 4 2 11 2 3" xfId="24474" xr:uid="{6624B410-B726-4117-B359-97E177643121}"/>
    <cellStyle name="SAPBEXaggDataEmph 4 2 11 3" xfId="30707" xr:uid="{96CCD3E0-CF46-4BCC-A7E7-676D70C3DA87}"/>
    <cellStyle name="SAPBEXaggDataEmph 4 2 11 4" xfId="20421" xr:uid="{C4F31D08-9A7B-46E9-B7AD-2558EE6D8C03}"/>
    <cellStyle name="SAPBEXaggDataEmph 4 2 12" xfId="26322" xr:uid="{01807C83-4F50-449A-A9B9-8306B1FD0C2B}"/>
    <cellStyle name="SAPBEXaggDataEmph 4 2 13" xfId="15911" xr:uid="{CF321C7E-C409-4382-98D6-C46432C53225}"/>
    <cellStyle name="SAPBEXaggDataEmph 4 2 2" xfId="4167" xr:uid="{F0715DF7-5FFA-4BE1-8F42-60873BB3F91A}"/>
    <cellStyle name="SAPBEXaggDataEmph 4 2 2 2" xfId="9236" xr:uid="{AFDEF30A-F749-4276-ABA8-108C51ED89CD}"/>
    <cellStyle name="SAPBEXaggDataEmph 4 2 2 2 2" xfId="31544" xr:uid="{E614EEE8-7C26-4451-A4A0-BA53403DD172}"/>
    <cellStyle name="SAPBEXaggDataEmph 4 2 2 2 3" xfId="21281" xr:uid="{0EE3D064-5509-44A5-BB44-6789AB9C2DEE}"/>
    <cellStyle name="SAPBEXaggDataEmph 4 2 2 3" xfId="27210" xr:uid="{5A1B0B2C-D31C-4E1F-AE6D-C1264954ED30}"/>
    <cellStyle name="SAPBEXaggDataEmph 4 2 2 4" xfId="16876" xr:uid="{3C8761BA-9692-477A-B2B6-A287D34920C3}"/>
    <cellStyle name="SAPBEXaggDataEmph 4 2 3" xfId="4814" xr:uid="{A859C93A-4E44-4EB0-A213-9ACE48560F7D}"/>
    <cellStyle name="SAPBEXaggDataEmph 4 2 3 2" xfId="9759" xr:uid="{252C6350-A8DD-4D57-9B87-4396062C6AEF}"/>
    <cellStyle name="SAPBEXaggDataEmph 4 2 3 2 2" xfId="32012" xr:uid="{0AE11526-91BB-483E-931D-5864691B0817}"/>
    <cellStyle name="SAPBEXaggDataEmph 4 2 3 2 3" xfId="21747" xr:uid="{64C63B8C-A68A-4D4F-924B-D5A20C8B9E58}"/>
    <cellStyle name="SAPBEXaggDataEmph 4 2 3 3" xfId="27731" xr:uid="{F9803EDD-4E15-49A6-A97C-2FACAACCADEF}"/>
    <cellStyle name="SAPBEXaggDataEmph 4 2 3 4" xfId="17401" xr:uid="{6FC967BE-0F7B-47BA-8475-41D0C4234330}"/>
    <cellStyle name="SAPBEXaggDataEmph 4 2 4" xfId="5334" xr:uid="{921DC57F-EA1D-491B-A221-AD81CF9B8DBA}"/>
    <cellStyle name="SAPBEXaggDataEmph 4 2 4 2" xfId="10193" xr:uid="{FA14BBE7-738F-4136-A3D5-5DA9CB14582C}"/>
    <cellStyle name="SAPBEXaggDataEmph 4 2 4 2 2" xfId="32430" xr:uid="{FAE11A5D-BE48-4798-B228-A2FB7C98B200}"/>
    <cellStyle name="SAPBEXaggDataEmph 4 2 4 2 3" xfId="22174" xr:uid="{5B2F1294-D58B-40B7-9D0B-FFE3C8872483}"/>
    <cellStyle name="SAPBEXaggDataEmph 4 2 4 3" xfId="28171" xr:uid="{F24CE97D-80A1-4B50-93F4-4A2ACB6B0A8F}"/>
    <cellStyle name="SAPBEXaggDataEmph 4 2 4 4" xfId="17869" xr:uid="{EA161F81-E9A4-4109-8217-893D012F7ADC}"/>
    <cellStyle name="SAPBEXaggDataEmph 4 2 5" xfId="5950" xr:uid="{C08BDCB3-0EE4-41D7-AAF3-04405523FAB7}"/>
    <cellStyle name="SAPBEXaggDataEmph 4 2 5 2" xfId="10720" xr:uid="{C38005C7-FC9A-4ECE-A1C8-0BFA01B8FF02}"/>
    <cellStyle name="SAPBEXaggDataEmph 4 2 5 2 2" xfId="32883" xr:uid="{67FCB33D-923D-4ACA-8A33-286EF588E5BB}"/>
    <cellStyle name="SAPBEXaggDataEmph 4 2 5 2 3" xfId="22632" xr:uid="{C2704C61-35A2-423D-8333-EFA154DB860F}"/>
    <cellStyle name="SAPBEXaggDataEmph 4 2 5 3" xfId="28692" xr:uid="{F1193BBA-5465-4C97-BED5-261D2DF364F5}"/>
    <cellStyle name="SAPBEXaggDataEmph 4 2 5 4" xfId="18395" xr:uid="{F9BB5A60-4EC6-44B9-A6C2-182602CA5B37}"/>
    <cellStyle name="SAPBEXaggDataEmph 4 2 6" xfId="6340" xr:uid="{B63ADA20-A9D7-4C22-B166-C74C6F6423A1}"/>
    <cellStyle name="SAPBEXaggDataEmph 4 2 6 2" xfId="11082" xr:uid="{07DE2E9D-B8CD-4EAC-BCAC-121A72CF5F3B}"/>
    <cellStyle name="SAPBEXaggDataEmph 4 2 6 2 2" xfId="33216" xr:uid="{B34F1931-0D79-4DFE-A809-CCFFD223BF68}"/>
    <cellStyle name="SAPBEXaggDataEmph 4 2 6 2 3" xfId="22967" xr:uid="{C366350C-BA66-42C1-AA4C-66E8DD19DD00}"/>
    <cellStyle name="SAPBEXaggDataEmph 4 2 6 3" xfId="29043" xr:uid="{38DA8084-ECBF-402D-B9AD-350C1D980AA0}"/>
    <cellStyle name="SAPBEXaggDataEmph 4 2 6 4" xfId="18748" xr:uid="{CC664D1B-79A3-4403-9B26-6C2DDA6E35B8}"/>
    <cellStyle name="SAPBEXaggDataEmph 4 2 7" xfId="3914" xr:uid="{7C4697FD-C13D-4AE0-A91F-B7E7E2B5A0DE}"/>
    <cellStyle name="SAPBEXaggDataEmph 4 2 7 2" xfId="27013" xr:uid="{E4E2DA1A-6354-49C8-8A59-F69A86C1A158}"/>
    <cellStyle name="SAPBEXaggDataEmph 4 2 7 3" xfId="16679" xr:uid="{2E0D6E91-091A-4CA2-8174-EB9FEBF6128C}"/>
    <cellStyle name="SAPBEXaggDataEmph 4 2 8" xfId="6949" xr:uid="{425907D0-2FAC-4B30-A964-17F5E3ADF7AB}"/>
    <cellStyle name="SAPBEXaggDataEmph 4 2 8 2" xfId="11581" xr:uid="{691822DA-EFF3-49FE-8BAF-C63E83A43EE2}"/>
    <cellStyle name="SAPBEXaggDataEmph 4 2 8 2 2" xfId="33642" xr:uid="{794A35FA-860B-4467-B27D-005BC7323B6C}"/>
    <cellStyle name="SAPBEXaggDataEmph 4 2 8 2 3" xfId="23399" xr:uid="{6B46A224-61D9-43E5-93BE-27EFE8DA59A6}"/>
    <cellStyle name="SAPBEXaggDataEmph 4 2 8 3" xfId="29575" xr:uid="{2421E7C2-5C44-4D2C-8B21-B15E45216942}"/>
    <cellStyle name="SAPBEXaggDataEmph 4 2 8 4" xfId="19286" xr:uid="{06A264FE-92EA-411B-A698-F244848C85A5}"/>
    <cellStyle name="SAPBEXaggDataEmph 4 2 9" xfId="7340" xr:uid="{4F391FED-3056-4DF7-A8F7-460816BF9857}"/>
    <cellStyle name="SAPBEXaggDataEmph 4 2 9 2" xfId="11967" xr:uid="{850593A7-E02E-4CC0-88F2-B09BE9A25A3E}"/>
    <cellStyle name="SAPBEXaggDataEmph 4 2 9 2 2" xfId="33990" xr:uid="{725E11B3-1F93-4C47-89D2-3A5BC1A1B506}"/>
    <cellStyle name="SAPBEXaggDataEmph 4 2 9 2 3" xfId="23749" xr:uid="{44AE8228-7627-4292-84AF-91EE80C7FA44}"/>
    <cellStyle name="SAPBEXaggDataEmph 4 2 9 3" xfId="29921" xr:uid="{D644177B-572F-42F6-AB6F-430035B41B98}"/>
    <cellStyle name="SAPBEXaggDataEmph 4 2 9 4" xfId="19637" xr:uid="{BF21B587-A77A-48BE-B604-F8B5D3BCAFD3}"/>
    <cellStyle name="SAPBEXaggDataEmph 4 3" xfId="2876" xr:uid="{05CC4D76-1704-43E9-A277-3E6C1EF301AE}"/>
    <cellStyle name="SAPBEXaggDataEmph 4 3 10" xfId="5911" xr:uid="{5867F8E6-94C3-4A4A-9E1F-7F6BC4B80B8D}"/>
    <cellStyle name="SAPBEXaggDataEmph 4 3 10 2" xfId="10686" xr:uid="{1A3FAE5E-FA60-423E-A509-8B4B3AB09AC9}"/>
    <cellStyle name="SAPBEXaggDataEmph 4 3 10 2 2" xfId="32852" xr:uid="{74404F27-D315-4B78-BBE8-F34C80B582B7}"/>
    <cellStyle name="SAPBEXaggDataEmph 4 3 10 2 3" xfId="22601" xr:uid="{C12B4218-3FEC-48EB-B534-48EC986CBC14}"/>
    <cellStyle name="SAPBEXaggDataEmph 4 3 10 3" xfId="28660" xr:uid="{50CD4716-E19D-4482-A508-E282C8BE020B}"/>
    <cellStyle name="SAPBEXaggDataEmph 4 3 10 4" xfId="18364" xr:uid="{C83A202F-E7FC-45AD-8A66-6A2FB294E2A3}"/>
    <cellStyle name="SAPBEXaggDataEmph 4 3 11" xfId="8119" xr:uid="{C5DC566B-9CE4-440D-80FF-BC29C8F13805}"/>
    <cellStyle name="SAPBEXaggDataEmph 4 3 11 2" xfId="12732" xr:uid="{0A11DB23-5EB6-440E-AFF5-EC8259A4155E}"/>
    <cellStyle name="SAPBEXaggDataEmph 4 3 11 2 2" xfId="34673" xr:uid="{886D8FCD-842C-4A28-8119-17A0BE7D3C96}"/>
    <cellStyle name="SAPBEXaggDataEmph 4 3 11 2 3" xfId="24440" xr:uid="{48579EE3-CD30-4B0F-95FF-F97EBF244948}"/>
    <cellStyle name="SAPBEXaggDataEmph 4 3 11 3" xfId="30663" xr:uid="{8C41E6B6-3168-4663-BFBA-35B297613564}"/>
    <cellStyle name="SAPBEXaggDataEmph 4 3 11 4" xfId="20377" xr:uid="{68FD46EB-DD12-4079-95DD-4FB2C3492633}"/>
    <cellStyle name="SAPBEXaggDataEmph 4 3 12" xfId="26287" xr:uid="{88CE7525-0148-417E-ADE0-A9AA7A741BFC}"/>
    <cellStyle name="SAPBEXaggDataEmph 4 3 13" xfId="15875" xr:uid="{972048F0-FCD9-409B-937A-4D2BCC5FD118}"/>
    <cellStyle name="SAPBEXaggDataEmph 4 3 2" xfId="4168" xr:uid="{B6C40A1A-9C56-417E-8B1A-ACB19F30D331}"/>
    <cellStyle name="SAPBEXaggDataEmph 4 3 2 2" xfId="9237" xr:uid="{D9475553-FD1E-4847-88BE-8365C2FDD34B}"/>
    <cellStyle name="SAPBEXaggDataEmph 4 3 2 2 2" xfId="31545" xr:uid="{7B5FB315-CBC5-414C-A45B-05551F6FEDB4}"/>
    <cellStyle name="SAPBEXaggDataEmph 4 3 2 2 3" xfId="21282" xr:uid="{40C2E671-5441-4853-9EEB-D529FC940B69}"/>
    <cellStyle name="SAPBEXaggDataEmph 4 3 2 3" xfId="27211" xr:uid="{4BF9115D-C8BE-4710-BB96-2EDCB625FD35}"/>
    <cellStyle name="SAPBEXaggDataEmph 4 3 2 4" xfId="16877" xr:uid="{1BAF2049-1B36-45E9-B892-7DF7E3CBABDD}"/>
    <cellStyle name="SAPBEXaggDataEmph 4 3 3" xfId="4757" xr:uid="{B8E7DF00-4788-44C1-B45E-5C7C3CA115C7}"/>
    <cellStyle name="SAPBEXaggDataEmph 4 3 3 2" xfId="9719" xr:uid="{6D2D0061-31BB-45D4-8802-2A76815B94F8}"/>
    <cellStyle name="SAPBEXaggDataEmph 4 3 3 2 2" xfId="31976" xr:uid="{E8677C96-785C-47D2-9C43-E642F29AC77D}"/>
    <cellStyle name="SAPBEXaggDataEmph 4 3 3 2 3" xfId="21712" xr:uid="{7E9E8ADD-FD3E-4BD5-B2A7-662040569684}"/>
    <cellStyle name="SAPBEXaggDataEmph 4 3 3 3" xfId="27694" xr:uid="{F38682BF-F721-4AE8-9A09-F6B5447453B6}"/>
    <cellStyle name="SAPBEXaggDataEmph 4 3 3 4" xfId="17364" xr:uid="{59A5BBD2-9352-4622-B9AE-7FF714F50C64}"/>
    <cellStyle name="SAPBEXaggDataEmph 4 3 4" xfId="5289" xr:uid="{6987ABE1-70DF-4751-89C4-CFCFC67A3F6D}"/>
    <cellStyle name="SAPBEXaggDataEmph 4 3 4 2" xfId="10156" xr:uid="{430B3C13-4112-40D0-90DB-B5F06EDD467D}"/>
    <cellStyle name="SAPBEXaggDataEmph 4 3 4 2 2" xfId="32395" xr:uid="{75F26525-77A9-4948-B39C-058311D510C4}"/>
    <cellStyle name="SAPBEXaggDataEmph 4 3 4 2 3" xfId="22137" xr:uid="{418E556F-2B66-4A7F-A565-E4D4E1DE5AAA}"/>
    <cellStyle name="SAPBEXaggDataEmph 4 3 4 3" xfId="28136" xr:uid="{16BC1FE9-8C26-405F-9864-F56BBC606520}"/>
    <cellStyle name="SAPBEXaggDataEmph 4 3 4 4" xfId="17829" xr:uid="{4B2D5A89-EA8C-4BA0-9398-7F683FA421DE}"/>
    <cellStyle name="SAPBEXaggDataEmph 4 3 5" xfId="5895" xr:uid="{E9056A49-396B-4609-8687-0954C47EAEDA}"/>
    <cellStyle name="SAPBEXaggDataEmph 4 3 5 2" xfId="10672" xr:uid="{244AC604-07CC-4B85-9C98-DC81AD98C0D9}"/>
    <cellStyle name="SAPBEXaggDataEmph 4 3 5 2 2" xfId="32840" xr:uid="{0E101317-B8AD-45A0-8D7C-96F15F447045}"/>
    <cellStyle name="SAPBEXaggDataEmph 4 3 5 2 3" xfId="22588" xr:uid="{8003D928-D09E-4663-8EA1-2DA7E7F072C0}"/>
    <cellStyle name="SAPBEXaggDataEmph 4 3 5 3" xfId="28646" xr:uid="{F4E5BF7A-A1F3-455A-B9C8-75411627DDE1}"/>
    <cellStyle name="SAPBEXaggDataEmph 4 3 5 4" xfId="18350" xr:uid="{EE4E3839-8061-4A1B-B355-2001F63196C6}"/>
    <cellStyle name="SAPBEXaggDataEmph 4 3 6" xfId="6289" xr:uid="{2AAE0C91-84DD-46C3-946B-C9495DB68355}"/>
    <cellStyle name="SAPBEXaggDataEmph 4 3 6 2" xfId="11033" xr:uid="{FF2382D9-6794-43DE-BE55-262068C5575E}"/>
    <cellStyle name="SAPBEXaggDataEmph 4 3 6 2 2" xfId="33174" xr:uid="{72CDBFFD-F5D3-435B-8814-7FE3E5A30786}"/>
    <cellStyle name="SAPBEXaggDataEmph 4 3 6 2 3" xfId="22924" xr:uid="{A7A26388-A26B-406E-A72A-6FD8B8858D21}"/>
    <cellStyle name="SAPBEXaggDataEmph 4 3 6 3" xfId="29000" xr:uid="{ACBDA589-9874-4AC3-95FB-6936EE1B554E}"/>
    <cellStyle name="SAPBEXaggDataEmph 4 3 6 4" xfId="18704" xr:uid="{653E71BC-304B-4368-ABE6-1F1E9B92FB4B}"/>
    <cellStyle name="SAPBEXaggDataEmph 4 3 7" xfId="5943" xr:uid="{DAAB9C49-6371-4FDF-AAB8-184ECC29D44A}"/>
    <cellStyle name="SAPBEXaggDataEmph 4 3 7 2" xfId="28687" xr:uid="{D7AE08AB-A69E-4E33-80EA-DFB0EA6511C6}"/>
    <cellStyle name="SAPBEXaggDataEmph 4 3 7 3" xfId="18390" xr:uid="{7A4F733A-A0A8-48C4-9370-F4E4EC934767}"/>
    <cellStyle name="SAPBEXaggDataEmph 4 3 8" xfId="6905" xr:uid="{E950A05A-DFB5-4F1A-8C20-D0C87C8A4460}"/>
    <cellStyle name="SAPBEXaggDataEmph 4 3 8 2" xfId="11539" xr:uid="{0EF58DA1-F371-41F2-B12B-556888A1AB60}"/>
    <cellStyle name="SAPBEXaggDataEmph 4 3 8 2 2" xfId="33609" xr:uid="{DD91E026-6273-4A60-8028-CD498EAE951A}"/>
    <cellStyle name="SAPBEXaggDataEmph 4 3 8 2 3" xfId="23365" xr:uid="{875D82E1-CE78-4806-9935-7B12F55A2DB4}"/>
    <cellStyle name="SAPBEXaggDataEmph 4 3 8 3" xfId="29540" xr:uid="{2AA5808E-1EE3-4FF2-9629-8BDD16B46C90}"/>
    <cellStyle name="SAPBEXaggDataEmph 4 3 8 4" xfId="19250" xr:uid="{342A8931-8699-496B-80B4-AC453F7E7C3C}"/>
    <cellStyle name="SAPBEXaggDataEmph 4 3 9" xfId="7288" xr:uid="{83A541B0-0927-4A95-A982-9DFBA372F8D6}"/>
    <cellStyle name="SAPBEXaggDataEmph 4 3 9 2" xfId="11915" xr:uid="{4950BEC9-FFFA-4EA9-986D-9F38FBAA3C85}"/>
    <cellStyle name="SAPBEXaggDataEmph 4 3 9 2 2" xfId="33946" xr:uid="{A0A27E99-3C65-446A-AFE4-7FCB7F6B4240}"/>
    <cellStyle name="SAPBEXaggDataEmph 4 3 9 2 3" xfId="23704" xr:uid="{564476CE-D529-49AD-9C57-D9143FB29606}"/>
    <cellStyle name="SAPBEXaggDataEmph 4 3 9 3" xfId="29877" xr:uid="{CD186D64-309B-4853-8BA8-0F64104BDDE2}"/>
    <cellStyle name="SAPBEXaggDataEmph 4 3 9 4" xfId="19592" xr:uid="{DDCD326F-0542-4794-981D-690F50AC7B96}"/>
    <cellStyle name="SAPBEXaggDataEmph 4 4" xfId="3141" xr:uid="{3BA8FC86-832E-4D7D-B1AA-45F02BED201B}"/>
    <cellStyle name="SAPBEXaggDataEmph 4 4 10" xfId="8359" xr:uid="{065EE75E-5487-4431-B5EA-8393C5CAAC4A}"/>
    <cellStyle name="SAPBEXaggDataEmph 4 4 10 2" xfId="12953" xr:uid="{793EBB20-457F-4648-AE45-E7444763AB0F}"/>
    <cellStyle name="SAPBEXaggDataEmph 4 4 10 2 2" xfId="34862" xr:uid="{EEED0F74-FA13-49FC-A851-13A3D0486596}"/>
    <cellStyle name="SAPBEXaggDataEmph 4 4 10 2 3" xfId="24634" xr:uid="{27B40266-7477-4804-BC3D-7DDCDE13EAFC}"/>
    <cellStyle name="SAPBEXaggDataEmph 4 4 10 3" xfId="30903" xr:uid="{4FDD045A-5625-44E4-BD1D-7569FEBFF170}"/>
    <cellStyle name="SAPBEXaggDataEmph 4 4 10 4" xfId="20602" xr:uid="{005DF978-515E-4258-9FDF-5FF77723124B}"/>
    <cellStyle name="SAPBEXaggDataEmph 4 4 11" xfId="26492" xr:uid="{72A8F654-1EA6-4427-94AB-6C7B67A29DEB}"/>
    <cellStyle name="SAPBEXaggDataEmph 4 4 12" xfId="16081" xr:uid="{6769CEF3-DB9B-4093-99AB-194D43C9B830}"/>
    <cellStyle name="SAPBEXaggDataEmph 4 4 2" xfId="5036" xr:uid="{25D94CB5-2A21-482B-9B1F-EC7C819CEF56}"/>
    <cellStyle name="SAPBEXaggDataEmph 4 4 2 2" xfId="9949" xr:uid="{6225EA35-6D7F-423E-AAA5-3D359FCBF51A}"/>
    <cellStyle name="SAPBEXaggDataEmph 4 4 2 2 2" xfId="32196" xr:uid="{40EFCCBC-6E2D-4049-910A-674C39757587}"/>
    <cellStyle name="SAPBEXaggDataEmph 4 4 2 2 3" xfId="21931" xr:uid="{F68FFDB2-07B5-4C7C-855B-5F1167EA5EEA}"/>
    <cellStyle name="SAPBEXaggDataEmph 4 4 2 3" xfId="27920" xr:uid="{6F26858B-7046-444A-8398-A116B73EE63C}"/>
    <cellStyle name="SAPBEXaggDataEmph 4 4 2 4" xfId="17592" xr:uid="{45A42CB4-83A4-4721-A5BB-BDADED95C413}"/>
    <cellStyle name="SAPBEXaggDataEmph 4 4 3" xfId="5542" xr:uid="{3ED8FE46-4067-4986-94F0-D757B436CC63}"/>
    <cellStyle name="SAPBEXaggDataEmph 4 4 3 2" xfId="10382" xr:uid="{280DAC66-DFB1-4A40-A730-F5798367CC1B}"/>
    <cellStyle name="SAPBEXaggDataEmph 4 4 3 2 2" xfId="32613" xr:uid="{6C855F2B-552E-405B-9D08-78021D9CE300}"/>
    <cellStyle name="SAPBEXaggDataEmph 4 4 3 2 3" xfId="22359" xr:uid="{47CDE2D7-FE3C-445E-ABD1-8843FEFC0B68}"/>
    <cellStyle name="SAPBEXaggDataEmph 4 4 3 3" xfId="28362" xr:uid="{D8016B6A-80C2-4F47-890A-FA11E796A255}"/>
    <cellStyle name="SAPBEXaggDataEmph 4 4 3 4" xfId="18064" xr:uid="{1F6B6E9F-FF40-45CD-AA0D-1F7EA6789DC0}"/>
    <cellStyle name="SAPBEXaggDataEmph 4 4 4" xfId="6180" xr:uid="{0978B3E8-A800-4A53-8482-A2C3D89886A7}"/>
    <cellStyle name="SAPBEXaggDataEmph 4 4 4 2" xfId="10929" xr:uid="{C1F8726C-9714-4B74-94DA-5034039A8CF5}"/>
    <cellStyle name="SAPBEXaggDataEmph 4 4 4 2 2" xfId="33083" xr:uid="{CE867FFB-FEA8-4A13-8BDA-AAC9455535CD}"/>
    <cellStyle name="SAPBEXaggDataEmph 4 4 4 2 3" xfId="22832" xr:uid="{C8C01575-1302-4D55-85E0-3EF52F079F5A}"/>
    <cellStyle name="SAPBEXaggDataEmph 4 4 4 3" xfId="28905" xr:uid="{CD15BDF5-E257-4244-8230-A36788F17D23}"/>
    <cellStyle name="SAPBEXaggDataEmph 4 4 4 4" xfId="18607" xr:uid="{DE12A709-98AA-4C50-BBC7-2917F1F293C2}"/>
    <cellStyle name="SAPBEXaggDataEmph 4 4 5" xfId="6541" xr:uid="{780960B6-3344-443B-92DB-6B4DBA8E2109}"/>
    <cellStyle name="SAPBEXaggDataEmph 4 4 5 2" xfId="11280" xr:uid="{5266FDFE-AC3D-4DFC-BD15-1034B097C29F}"/>
    <cellStyle name="SAPBEXaggDataEmph 4 4 5 2 2" xfId="33404" xr:uid="{B873C8F9-FC4C-44C1-B208-C150B35A976F}"/>
    <cellStyle name="SAPBEXaggDataEmph 4 4 5 2 3" xfId="23158" xr:uid="{4BA6CF27-683D-4C3E-818E-FA9F665EB506}"/>
    <cellStyle name="SAPBEXaggDataEmph 4 4 5 3" xfId="29234" xr:uid="{83754036-E552-49E6-823D-1514BC7FECE6}"/>
    <cellStyle name="SAPBEXaggDataEmph 4 4 5 4" xfId="18942" xr:uid="{00B794C2-8588-4A6F-874B-100CB3CC2115}"/>
    <cellStyle name="SAPBEXaggDataEmph 4 4 6" xfId="6794" xr:uid="{B473C9C7-74CC-4520-959A-22F523405363}"/>
    <cellStyle name="SAPBEXaggDataEmph 4 4 6 2" xfId="29444" xr:uid="{06373AAA-4A99-46EE-9578-A4243449C74C}"/>
    <cellStyle name="SAPBEXaggDataEmph 4 4 6 3" xfId="19153" xr:uid="{40817621-74AB-443C-BE56-BF34DA5CDBF1}"/>
    <cellStyle name="SAPBEXaggDataEmph 4 4 7" xfId="7146" xr:uid="{FD189B74-833E-4F99-BC32-6162CDE985E8}"/>
    <cellStyle name="SAPBEXaggDataEmph 4 4 7 2" xfId="11776" xr:uid="{3F7C1FA8-6D71-42CF-863E-13D999047188}"/>
    <cellStyle name="SAPBEXaggDataEmph 4 4 7 2 2" xfId="33827" xr:uid="{7EB65A76-E34A-4CB0-9ACF-52B401DDF127}"/>
    <cellStyle name="SAPBEXaggDataEmph 4 4 7 2 3" xfId="23586" xr:uid="{BCDD8B8B-9D22-46AE-B59C-13E340CF9606}"/>
    <cellStyle name="SAPBEXaggDataEmph 4 4 7 3" xfId="29760" xr:uid="{A271DE5F-6AF1-41C5-BD5D-ED2DFF30513F}"/>
    <cellStyle name="SAPBEXaggDataEmph 4 4 7 4" xfId="19474" xr:uid="{235E562D-6D9E-4227-A967-4BCAB5E0A384}"/>
    <cellStyle name="SAPBEXaggDataEmph 4 4 8" xfId="7533" xr:uid="{C34E7FB0-4C37-4C38-B014-12A9A95402C3}"/>
    <cellStyle name="SAPBEXaggDataEmph 4 4 8 2" xfId="12160" xr:uid="{4723DAE6-1B4F-4933-A477-9E1144C1EF2D}"/>
    <cellStyle name="SAPBEXaggDataEmph 4 4 8 2 2" xfId="34175" xr:uid="{95676D7C-DEBD-48AE-979F-22612B3D92D9}"/>
    <cellStyle name="SAPBEXaggDataEmph 4 4 8 2 3" xfId="23936" xr:uid="{D1FD8881-86FC-419F-B005-F78682AD5953}"/>
    <cellStyle name="SAPBEXaggDataEmph 4 4 8 3" xfId="30106" xr:uid="{594763D2-6711-4D2E-8490-EE69DBF56E0F}"/>
    <cellStyle name="SAPBEXaggDataEmph 4 4 8 4" xfId="19824" xr:uid="{EAB16B93-10A3-4060-9757-3B710367F815}"/>
    <cellStyle name="SAPBEXaggDataEmph 4 4 9" xfId="7740" xr:uid="{C7738D63-8C3E-494F-AA2B-13BA85835683}"/>
    <cellStyle name="SAPBEXaggDataEmph 4 4 9 2" xfId="12364" xr:uid="{DD425658-04DF-4860-89FB-D6E336B32768}"/>
    <cellStyle name="SAPBEXaggDataEmph 4 4 9 2 2" xfId="34359" xr:uid="{947A90DE-E653-402E-9671-771895D7653D}"/>
    <cellStyle name="SAPBEXaggDataEmph 4 4 9 2 3" xfId="24118" xr:uid="{6635A6C9-88EB-4AA0-833F-19F7D1AB9265}"/>
    <cellStyle name="SAPBEXaggDataEmph 4 4 9 3" xfId="30290" xr:uid="{6071B3AB-2030-4C32-87CF-2B96BE4A5D01}"/>
    <cellStyle name="SAPBEXaggDataEmph 4 4 9 4" xfId="20007" xr:uid="{C73212E2-75FA-4099-B00F-A9D274F51754}"/>
    <cellStyle name="SAPBEXaggDataEmph 4 5" xfId="3499" xr:uid="{B3775F71-37D3-4762-BDC0-0A13F33DC43C}"/>
    <cellStyle name="SAPBEXaggDataEmph 4 5 2" xfId="8722" xr:uid="{085C8E6B-462F-4940-91B1-928BB1F298D9}"/>
    <cellStyle name="SAPBEXaggDataEmph 4 5 2 2" xfId="31206" xr:uid="{9DA6ABD9-A771-4F98-B0C0-1303B82242D3}"/>
    <cellStyle name="SAPBEXaggDataEmph 4 5 2 3" xfId="20914" xr:uid="{171BDF44-7079-4FB6-BAE3-49AEC02A0972}"/>
    <cellStyle name="SAPBEXaggDataEmph 4 5 3" xfId="26776" xr:uid="{35D4C49C-7F86-4A35-874E-6C8B93589846}"/>
    <cellStyle name="SAPBEXaggDataEmph 4 5 4" xfId="16406" xr:uid="{CCF2A1C3-636B-4CD0-8670-21CED7610186}"/>
    <cellStyle name="SAPBEXaggDataEmph 4 6" xfId="4021" xr:uid="{2EDC282E-5F8C-4569-8025-13CC54800946}"/>
    <cellStyle name="SAPBEXaggDataEmph 4 6 2" xfId="9108" xr:uid="{FCA9BFFC-0083-414A-ADE5-BA11EF39B0F9}"/>
    <cellStyle name="SAPBEXaggDataEmph 4 6 2 2" xfId="31436" xr:uid="{DE85E905-4E99-4B45-AD8E-4055BBDB89C8}"/>
    <cellStyle name="SAPBEXaggDataEmph 4 6 2 3" xfId="21173" xr:uid="{0239ECB4-85C8-4D49-BEC8-AF3B1664172E}"/>
    <cellStyle name="SAPBEXaggDataEmph 4 6 3" xfId="27084" xr:uid="{4BD5EC47-311C-48B6-AFF9-E1C9D4225AA1}"/>
    <cellStyle name="SAPBEXaggDataEmph 4 6 4" xfId="16751" xr:uid="{79C62A1F-FF11-4FD3-BD48-777E2E567B17}"/>
    <cellStyle name="SAPBEXaggDataEmph 4 7" xfId="7528" xr:uid="{0173295F-6DB2-499E-A9EE-785F9895B24B}"/>
    <cellStyle name="SAPBEXaggDataEmph 4 7 2" xfId="12155" xr:uid="{D2E6A77B-49A7-4B6C-80A7-FAB12F3ABE4B}"/>
    <cellStyle name="SAPBEXaggDataEmph 4 7 2 2" xfId="34170" xr:uid="{8BFB0D39-1E93-481C-BA52-01F94E19A271}"/>
    <cellStyle name="SAPBEXaggDataEmph 4 7 2 3" xfId="23931" xr:uid="{80520EBD-33C5-4E2E-9B4D-F732A4D0015E}"/>
    <cellStyle name="SAPBEXaggDataEmph 4 7 3" xfId="30101" xr:uid="{AC3C4E78-6562-4094-A8F2-6C1FE00BD2BF}"/>
    <cellStyle name="SAPBEXaggDataEmph 4 7 4" xfId="19819" xr:uid="{510C9692-E870-4C5F-9A57-6D7113FE34CD}"/>
    <cellStyle name="SAPBEXaggDataEmph 4 8" xfId="7830" xr:uid="{AD007B71-EA70-417B-A302-32B321BC4E5A}"/>
    <cellStyle name="SAPBEXaggDataEmph 4 8 2" xfId="12445" xr:uid="{ABE0A2C0-E482-4DC7-A960-5E0AD4A77C2C}"/>
    <cellStyle name="SAPBEXaggDataEmph 4 8 2 2" xfId="34434" xr:uid="{8BC1D9F6-976E-412A-98D4-9B705EBF4859}"/>
    <cellStyle name="SAPBEXaggDataEmph 4 8 2 3" xfId="24192" xr:uid="{CE850893-0F2F-4C56-9AFB-46193DE781D0}"/>
    <cellStyle name="SAPBEXaggDataEmph 4 8 3" xfId="30374" xr:uid="{F002ADA0-3962-4E32-B4B3-158EB797310B}"/>
    <cellStyle name="SAPBEXaggDataEmph 4 8 4" xfId="20089" xr:uid="{F280AF91-C7A7-4562-8D85-3C68C2365F6D}"/>
    <cellStyle name="SAPBEXaggDataEmph 4 9" xfId="26029" xr:uid="{E31CC0F5-E32F-4EB0-90AF-58EFF96147DA}"/>
    <cellStyle name="SAPBEXaggDataEmph 5" xfId="2338" xr:uid="{747420D9-67D7-4884-A052-8F9A802471DC}"/>
    <cellStyle name="SAPBEXaggDataEmph 5 10" xfId="15614" xr:uid="{8CD11B00-F4D3-4541-83B3-6F7FA91076DF}"/>
    <cellStyle name="SAPBEXaggDataEmph 5 2" xfId="2897" xr:uid="{2F5BDDBB-8210-4138-A905-E6533D281529}"/>
    <cellStyle name="SAPBEXaggDataEmph 5 2 10" xfId="3733" xr:uid="{2939E2BA-ECA5-4CF6-8F02-71DD9B22B5C4}"/>
    <cellStyle name="SAPBEXaggDataEmph 5 2 10 2" xfId="8919" xr:uid="{98EE1A76-C770-4061-9F3E-75B64A3CB5B0}"/>
    <cellStyle name="SAPBEXaggDataEmph 5 2 10 2 2" xfId="31357" xr:uid="{CEC39F21-12F2-429F-A852-7CE7D5803A6A}"/>
    <cellStyle name="SAPBEXaggDataEmph 5 2 10 2 3" xfId="21089" xr:uid="{67FB7E31-8F56-4AD8-A593-C5475FA3F662}"/>
    <cellStyle name="SAPBEXaggDataEmph 5 2 10 3" xfId="26939" xr:uid="{73080B43-025B-4588-B530-2C594C771076}"/>
    <cellStyle name="SAPBEXaggDataEmph 5 2 10 4" xfId="16601" xr:uid="{53F9FD2A-4155-4853-B016-861D9EB46040}"/>
    <cellStyle name="SAPBEXaggDataEmph 5 2 11" xfId="8134" xr:uid="{968A47D0-34D5-4AB5-AB2D-E69CFEC65E18}"/>
    <cellStyle name="SAPBEXaggDataEmph 5 2 11 2" xfId="12747" xr:uid="{0DF93A67-BBFF-484C-834A-B6FBB3F66589}"/>
    <cellStyle name="SAPBEXaggDataEmph 5 2 11 2 2" xfId="34681" xr:uid="{86EFC781-A016-4A52-9115-17BF7B656F3F}"/>
    <cellStyle name="SAPBEXaggDataEmph 5 2 11 2 3" xfId="24450" xr:uid="{40FEB7E9-4C6C-4B93-82F6-9AC0264B9E72}"/>
    <cellStyle name="SAPBEXaggDataEmph 5 2 11 3" xfId="30678" xr:uid="{BCCD1501-6071-4733-BD8F-65E01BF75B87}"/>
    <cellStyle name="SAPBEXaggDataEmph 5 2 11 4" xfId="20392" xr:uid="{A52D81C1-47F5-49AD-841D-2A72DBCE5DBC}"/>
    <cellStyle name="SAPBEXaggDataEmph 5 2 12" xfId="26297" xr:uid="{18ADA1CB-3D0E-4458-B9C7-30C2F3C9DBFA}"/>
    <cellStyle name="SAPBEXaggDataEmph 5 2 13" xfId="15886" xr:uid="{923C7250-7910-418F-B624-C9FD04386D26}"/>
    <cellStyle name="SAPBEXaggDataEmph 5 2 2" xfId="4170" xr:uid="{A31E88CD-0587-47F4-8652-06D90A1CD633}"/>
    <cellStyle name="SAPBEXaggDataEmph 5 2 2 2" xfId="9239" xr:uid="{B259E123-8985-47A9-8EAD-7BF6D7B36C71}"/>
    <cellStyle name="SAPBEXaggDataEmph 5 2 2 2 2" xfId="31547" xr:uid="{97120604-49E2-4354-B140-B3666E44F04C}"/>
    <cellStyle name="SAPBEXaggDataEmph 5 2 2 2 3" xfId="21284" xr:uid="{D8CF60EC-FE54-49D1-9CE2-E30FEFFA0937}"/>
    <cellStyle name="SAPBEXaggDataEmph 5 2 2 3" xfId="27213" xr:uid="{CD1652D7-8603-4EE3-B98A-4EF2F02AB513}"/>
    <cellStyle name="SAPBEXaggDataEmph 5 2 2 4" xfId="16879" xr:uid="{A58DDF64-115F-42DA-87F6-1880E318BF0B}"/>
    <cellStyle name="SAPBEXaggDataEmph 5 2 3" xfId="4777" xr:uid="{FEC0CF32-10BC-418F-9D3F-F67433801F43}"/>
    <cellStyle name="SAPBEXaggDataEmph 5 2 3 2" xfId="9731" xr:uid="{C5640EB5-BF3C-4F39-BD26-D09D0C51562F}"/>
    <cellStyle name="SAPBEXaggDataEmph 5 2 3 2 2" xfId="31987" xr:uid="{210B5895-6C1F-4282-A228-D0C406BE0EBC}"/>
    <cellStyle name="SAPBEXaggDataEmph 5 2 3 2 3" xfId="21723" xr:uid="{D2012568-1880-45C3-BDF3-D9C6219E1B10}"/>
    <cellStyle name="SAPBEXaggDataEmph 5 2 3 3" xfId="27705" xr:uid="{4DD3A09D-0333-4271-B3BC-D0156294D4D8}"/>
    <cellStyle name="SAPBEXaggDataEmph 5 2 3 4" xfId="17376" xr:uid="{77305D6E-9B30-4703-8C66-E74A25C4C92D}"/>
    <cellStyle name="SAPBEXaggDataEmph 5 2 4" xfId="5303" xr:uid="{FB283BDC-6203-41F3-B6B2-0C368FECE06E}"/>
    <cellStyle name="SAPBEXaggDataEmph 5 2 4 2" xfId="10167" xr:uid="{79412257-8B13-4B27-9571-9ADEE4C70AC3}"/>
    <cellStyle name="SAPBEXaggDataEmph 5 2 4 2 2" xfId="32405" xr:uid="{5C226FC2-00F2-4831-BDC1-59901085AC3B}"/>
    <cellStyle name="SAPBEXaggDataEmph 5 2 4 2 3" xfId="22148" xr:uid="{A7DE04A7-F09D-4746-8798-6E235C8332F3}"/>
    <cellStyle name="SAPBEXaggDataEmph 5 2 4 3" xfId="28145" xr:uid="{68B43702-2728-4E0E-9696-D68B44BB5F93}"/>
    <cellStyle name="SAPBEXaggDataEmph 5 2 4 4" xfId="17841" xr:uid="{A2FD5721-0A12-4D48-AC68-FF2DA6355158}"/>
    <cellStyle name="SAPBEXaggDataEmph 5 2 5" xfId="5914" xr:uid="{12FA42C0-45B4-414A-9F17-3DE23B5CF257}"/>
    <cellStyle name="SAPBEXaggDataEmph 5 2 5 2" xfId="10689" xr:uid="{4950624D-3864-4AAE-86A8-1289ABD968F5}"/>
    <cellStyle name="SAPBEXaggDataEmph 5 2 5 2 2" xfId="32855" xr:uid="{0151586B-B1C0-4A0C-9045-E8B8F3BD5947}"/>
    <cellStyle name="SAPBEXaggDataEmph 5 2 5 2 3" xfId="22604" xr:uid="{B624B506-FEDE-4DDE-93E4-D9429100112B}"/>
    <cellStyle name="SAPBEXaggDataEmph 5 2 5 3" xfId="28663" xr:uid="{4EA36836-4FAE-4780-A028-B798DDC1458A}"/>
    <cellStyle name="SAPBEXaggDataEmph 5 2 5 4" xfId="18367" xr:uid="{89532ADF-DE65-4BAE-AF36-0979EF887C05}"/>
    <cellStyle name="SAPBEXaggDataEmph 5 2 6" xfId="6307" xr:uid="{24630F55-4608-45B9-A820-FC9A43CA1BF4}"/>
    <cellStyle name="SAPBEXaggDataEmph 5 2 6 2" xfId="11050" xr:uid="{044B820E-A1A7-4169-A222-32BABE3DA997}"/>
    <cellStyle name="SAPBEXaggDataEmph 5 2 6 2 2" xfId="33187" xr:uid="{6FAB9FB0-B01A-43A7-9CF2-60D21DBAAD36}"/>
    <cellStyle name="SAPBEXaggDataEmph 5 2 6 2 3" xfId="22938" xr:uid="{3D6C9897-311D-488E-BF12-3E328D7145CF}"/>
    <cellStyle name="SAPBEXaggDataEmph 5 2 6 3" xfId="29013" xr:uid="{E1A73465-BC67-47BC-A4EB-2DD66E117732}"/>
    <cellStyle name="SAPBEXaggDataEmph 5 2 6 4" xfId="18718" xr:uid="{4E05A8C7-35E9-42E1-8F91-EB966B8E14AF}"/>
    <cellStyle name="SAPBEXaggDataEmph 5 2 7" xfId="5563" xr:uid="{68183D76-3F56-4D6F-AC85-16F3278DDD31}"/>
    <cellStyle name="SAPBEXaggDataEmph 5 2 7 2" xfId="28383" xr:uid="{4E670125-8C2B-4C57-AA6A-10C9ECCA147E}"/>
    <cellStyle name="SAPBEXaggDataEmph 5 2 7 3" xfId="18085" xr:uid="{6A637253-9C49-4EB5-90DE-5932F903D64F}"/>
    <cellStyle name="SAPBEXaggDataEmph 5 2 8" xfId="6920" xr:uid="{F0DF6F74-D691-429F-9F3E-41DA1AD1D58F}"/>
    <cellStyle name="SAPBEXaggDataEmph 5 2 8 2" xfId="11552" xr:uid="{DCDBF397-23CF-40FE-9DA8-94FC3FA7B706}"/>
    <cellStyle name="SAPBEXaggDataEmph 5 2 8 2 2" xfId="33617" xr:uid="{6A1CEC11-7CFC-4A74-8FAD-60C39224701B}"/>
    <cellStyle name="SAPBEXaggDataEmph 5 2 8 2 3" xfId="23374" xr:uid="{9EB42F21-0DFE-4B43-848C-484312301062}"/>
    <cellStyle name="SAPBEXaggDataEmph 5 2 8 3" xfId="29550" xr:uid="{49D3CF42-35B8-4588-84A8-93BFE381D4E9}"/>
    <cellStyle name="SAPBEXaggDataEmph 5 2 8 4" xfId="19261" xr:uid="{C5A7F975-A6F4-40A2-9067-E2D963225CF0}"/>
    <cellStyle name="SAPBEXaggDataEmph 5 2 9" xfId="7306" xr:uid="{F7B0AC46-1D58-4A5B-B66A-3A3F487DE423}"/>
    <cellStyle name="SAPBEXaggDataEmph 5 2 9 2" xfId="11933" xr:uid="{0849CD76-1A04-4DE4-8E2F-AEBFA3D53D76}"/>
    <cellStyle name="SAPBEXaggDataEmph 5 2 9 2 2" xfId="33959" xr:uid="{45AF7E9D-A68A-4EEE-B284-D9413839707B}"/>
    <cellStyle name="SAPBEXaggDataEmph 5 2 9 2 3" xfId="23718" xr:uid="{517DF49A-B95E-4B74-A1AD-AF7D0F322DCD}"/>
    <cellStyle name="SAPBEXaggDataEmph 5 2 9 3" xfId="29890" xr:uid="{B1730B8F-4A35-49E1-9DE7-F44DF065B605}"/>
    <cellStyle name="SAPBEXaggDataEmph 5 2 9 4" xfId="19606" xr:uid="{FDCDB893-289B-4D3B-BDF9-15925DD2DA45}"/>
    <cellStyle name="SAPBEXaggDataEmph 5 3" xfId="2762" xr:uid="{CB0BA6C3-86B4-4935-968E-E989318F2D30}"/>
    <cellStyle name="SAPBEXaggDataEmph 5 3 10" xfId="3700" xr:uid="{3CDABBF7-DD15-4EB3-9F9F-B9622358C0EA}"/>
    <cellStyle name="SAPBEXaggDataEmph 5 3 10 2" xfId="8900" xr:uid="{F5E40F97-8D0F-49E9-96AF-8E0B00645CB4}"/>
    <cellStyle name="SAPBEXaggDataEmph 5 3 10 2 2" xfId="31338" xr:uid="{249AE5C2-1D28-4C41-B23A-C93552B28EC7}"/>
    <cellStyle name="SAPBEXaggDataEmph 5 3 10 2 3" xfId="21071" xr:uid="{25939F28-9E3A-4757-92CF-FFEB82337AC5}"/>
    <cellStyle name="SAPBEXaggDataEmph 5 3 10 3" xfId="26919" xr:uid="{373BFA01-37AB-48B9-BA43-016D441F3CD8}"/>
    <cellStyle name="SAPBEXaggDataEmph 5 3 10 4" xfId="16573" xr:uid="{64F1BC6E-2029-444C-B023-7951551FD4DB}"/>
    <cellStyle name="SAPBEXaggDataEmph 5 3 11" xfId="8030" xr:uid="{0E862C74-FDDF-4C2F-938F-864A78BA4D25}"/>
    <cellStyle name="SAPBEXaggDataEmph 5 3 11 2" xfId="12643" xr:uid="{3ECD3A49-AB73-4280-B030-E0935454F112}"/>
    <cellStyle name="SAPBEXaggDataEmph 5 3 11 2 2" xfId="34609" xr:uid="{E46F8C53-08F6-4119-B03B-9318CFE78FC7}"/>
    <cellStyle name="SAPBEXaggDataEmph 5 3 11 2 3" xfId="24372" xr:uid="{FF37D01B-E33B-4440-A7F6-2534B48DE563}"/>
    <cellStyle name="SAPBEXaggDataEmph 5 3 11 3" xfId="30574" xr:uid="{B0EAF935-6951-41B3-B7D9-439791E226F8}"/>
    <cellStyle name="SAPBEXaggDataEmph 5 3 11 4" xfId="20288" xr:uid="{AC7FFF4F-2D69-42CB-9B77-EA8E6B80DBD0}"/>
    <cellStyle name="SAPBEXaggDataEmph 5 3 12" xfId="26215" xr:uid="{02C6DBF7-DAED-47CF-9B86-9A76EEB1B202}"/>
    <cellStyle name="SAPBEXaggDataEmph 5 3 13" xfId="15800" xr:uid="{5AD17FF4-28CC-41C6-B6D7-E6C46A58F6F9}"/>
    <cellStyle name="SAPBEXaggDataEmph 5 3 2" xfId="4171" xr:uid="{DA3F588A-86A0-4CBE-8D33-EDC9AFF52097}"/>
    <cellStyle name="SAPBEXaggDataEmph 5 3 2 2" xfId="9240" xr:uid="{362479F4-9B3D-4573-85F2-1F5E1E9582B4}"/>
    <cellStyle name="SAPBEXaggDataEmph 5 3 2 2 2" xfId="31548" xr:uid="{B4C22185-1F1C-40C2-A3D9-35351A772ACB}"/>
    <cellStyle name="SAPBEXaggDataEmph 5 3 2 2 3" xfId="21285" xr:uid="{6D5F65FC-8218-49CF-A3BA-CF585AECD21E}"/>
    <cellStyle name="SAPBEXaggDataEmph 5 3 2 3" xfId="27214" xr:uid="{A7D4F450-6F73-406D-8F3C-CD3C72A858F4}"/>
    <cellStyle name="SAPBEXaggDataEmph 5 3 2 4" xfId="16880" xr:uid="{5D390BF4-D541-4711-8846-E70A329CD72D}"/>
    <cellStyle name="SAPBEXaggDataEmph 5 3 3" xfId="4649" xr:uid="{C71521BD-D96D-4A14-8652-8F0F52970ACC}"/>
    <cellStyle name="SAPBEXaggDataEmph 5 3 3 2" xfId="9643" xr:uid="{72BBA4E0-E6BC-48AE-BE88-83107D5E9746}"/>
    <cellStyle name="SAPBEXaggDataEmph 5 3 3 2 2" xfId="31906" xr:uid="{40F2E333-C175-4150-ABA6-88CF79E4DC05}"/>
    <cellStyle name="SAPBEXaggDataEmph 5 3 3 2 3" xfId="21642" xr:uid="{F04586ED-CA76-4FA1-9B91-23F8DBEB15DF}"/>
    <cellStyle name="SAPBEXaggDataEmph 5 3 3 3" xfId="27623" xr:uid="{B5357325-D5CD-42C0-B485-084090724FE8}"/>
    <cellStyle name="SAPBEXaggDataEmph 5 3 3 4" xfId="17290" xr:uid="{94CFFD3C-954D-4893-A86A-F77133AE37DF}"/>
    <cellStyle name="SAPBEXaggDataEmph 5 3 4" xfId="5197" xr:uid="{FB8108F1-8B27-439C-9F62-4E087DF52774}"/>
    <cellStyle name="SAPBEXaggDataEmph 5 3 4 2" xfId="10083" xr:uid="{01827F74-CAE9-4D39-9B3B-735A340EEA98}"/>
    <cellStyle name="SAPBEXaggDataEmph 5 3 4 2 2" xfId="32327" xr:uid="{F681FC88-9A16-46CA-910B-A10FDEDBEE4C}"/>
    <cellStyle name="SAPBEXaggDataEmph 5 3 4 2 3" xfId="22065" xr:uid="{C7136DE8-5658-4B45-AD57-AA383D926005}"/>
    <cellStyle name="SAPBEXaggDataEmph 5 3 4 3" xfId="28068" xr:uid="{5042C57B-0FD1-4282-BBBB-8CB1429D7C1A}"/>
    <cellStyle name="SAPBEXaggDataEmph 5 3 4 4" xfId="17746" xr:uid="{63621E47-EAD0-4F80-B30F-4F6E9BA893C1}"/>
    <cellStyle name="SAPBEXaggDataEmph 5 3 5" xfId="3385" xr:uid="{D3C4074F-1B20-4504-BE76-6688B4B50112}"/>
    <cellStyle name="SAPBEXaggDataEmph 5 3 5 2" xfId="8620" xr:uid="{CE79A130-8251-4477-B9E3-B170F88B60AA}"/>
    <cellStyle name="SAPBEXaggDataEmph 5 3 5 2 2" xfId="31104" xr:uid="{C3CF6481-187F-4052-9AC8-319E18ADE78E}"/>
    <cellStyle name="SAPBEXaggDataEmph 5 3 5 2 3" xfId="20813" xr:uid="{27AA3811-C51F-4A7B-8763-43AC49B4E995}"/>
    <cellStyle name="SAPBEXaggDataEmph 5 3 5 3" xfId="26673" xr:uid="{02D3C259-3514-4AB3-B420-DEB23017DE6C}"/>
    <cellStyle name="SAPBEXaggDataEmph 5 3 5 4" xfId="16294" xr:uid="{95BEEFAC-22E5-4B23-896C-1270164D5FE2}"/>
    <cellStyle name="SAPBEXaggDataEmph 5 3 6" xfId="4079" xr:uid="{0B7C135F-0ABF-4022-A7BE-D25CFB623EB5}"/>
    <cellStyle name="SAPBEXaggDataEmph 5 3 6 2" xfId="9163" xr:uid="{A40C5D74-F5F8-4073-B582-6386156206DA}"/>
    <cellStyle name="SAPBEXaggDataEmph 5 3 6 2 2" xfId="31481" xr:uid="{EE999254-B390-4E94-AE19-047939520619}"/>
    <cellStyle name="SAPBEXaggDataEmph 5 3 6 2 3" xfId="21217" xr:uid="{C9956A47-D943-489B-BA28-7C35CBE86E9D}"/>
    <cellStyle name="SAPBEXaggDataEmph 5 3 6 3" xfId="27132" xr:uid="{477F7740-7A10-4D21-9044-2239752115A8}"/>
    <cellStyle name="SAPBEXaggDataEmph 5 3 6 4" xfId="16798" xr:uid="{7D55195D-7F34-4758-83A7-A81EA1D8EEDA}"/>
    <cellStyle name="SAPBEXaggDataEmph 5 3 7" xfId="3882" xr:uid="{899F4D0A-4B75-4C7F-9B16-C56D692A1644}"/>
    <cellStyle name="SAPBEXaggDataEmph 5 3 7 2" xfId="26988" xr:uid="{9F8AD9A1-1274-4D5D-8C28-0D45A18FA0DA}"/>
    <cellStyle name="SAPBEXaggDataEmph 5 3 7 3" xfId="16653" xr:uid="{AB8A1D40-6965-4703-8F26-D98E3AAC1335}"/>
    <cellStyle name="SAPBEXaggDataEmph 5 3 8" xfId="6719" xr:uid="{AB3751F8-3996-43B7-B374-189F453085C6}"/>
    <cellStyle name="SAPBEXaggDataEmph 5 3 8 2" xfId="11443" xr:uid="{D69D0414-CE54-4EE0-906D-52E7803B5C9C}"/>
    <cellStyle name="SAPBEXaggDataEmph 5 3 8 2 2" xfId="33532" xr:uid="{3EC5964C-9F01-4699-8DA1-66DC3C22F13F}"/>
    <cellStyle name="SAPBEXaggDataEmph 5 3 8 2 3" xfId="23287" xr:uid="{12541C73-AF05-478E-BF17-947D8753E4C8}"/>
    <cellStyle name="SAPBEXaggDataEmph 5 3 8 3" xfId="29374" xr:uid="{A389C64E-AA28-44EE-9B9A-4AB062FA0DFE}"/>
    <cellStyle name="SAPBEXaggDataEmph 5 3 8 4" xfId="19083" xr:uid="{39088FBB-E721-41CF-9BB0-73BB218725F8}"/>
    <cellStyle name="SAPBEXaggDataEmph 5 3 9" xfId="7188" xr:uid="{488D60B2-3C4C-40C9-A194-59A58E03635F}"/>
    <cellStyle name="SAPBEXaggDataEmph 5 3 9 2" xfId="11815" xr:uid="{23543B5C-BB19-4940-9B6D-F71E7EAB2314}"/>
    <cellStyle name="SAPBEXaggDataEmph 5 3 9 2 2" xfId="33866" xr:uid="{8CF3E8BE-5B27-4F8E-9699-C0D246BFDC2D}"/>
    <cellStyle name="SAPBEXaggDataEmph 5 3 9 2 3" xfId="23625" xr:uid="{17F12CB1-6CDB-48FF-BD02-E1CE2D9AC6E4}"/>
    <cellStyle name="SAPBEXaggDataEmph 5 3 9 3" xfId="29799" xr:uid="{497A996D-C422-40CF-91AD-4C23E5996DD7}"/>
    <cellStyle name="SAPBEXaggDataEmph 5 3 9 4" xfId="19513" xr:uid="{7233C62E-2733-4059-A0DF-5C4E70FD6ADA}"/>
    <cellStyle name="SAPBEXaggDataEmph 5 4" xfId="3081" xr:uid="{039E4D97-B941-452B-9901-28E23401E863}"/>
    <cellStyle name="SAPBEXaggDataEmph 5 4 10" xfId="8299" xr:uid="{6C181AF6-CDA4-4FC0-8367-A861176225FC}"/>
    <cellStyle name="SAPBEXaggDataEmph 5 4 10 2" xfId="12896" xr:uid="{C2531B64-2297-4E1A-8B78-2221C3F95D01}"/>
    <cellStyle name="SAPBEXaggDataEmph 5 4 10 2 2" xfId="34811" xr:uid="{5E928EDF-5F6F-49E5-8A15-8A565BD0FB55}"/>
    <cellStyle name="SAPBEXaggDataEmph 5 4 10 2 3" xfId="24583" xr:uid="{BB837004-3695-490B-92FB-52DABD100D00}"/>
    <cellStyle name="SAPBEXaggDataEmph 5 4 10 3" xfId="30843" xr:uid="{44CDEB84-1822-45B2-8635-0D9B0FF3E126}"/>
    <cellStyle name="SAPBEXaggDataEmph 5 4 10 4" xfId="20542" xr:uid="{02A91F90-257E-46EA-B6CC-8C9BF84B0E16}"/>
    <cellStyle name="SAPBEXaggDataEmph 5 4 11" xfId="26438" xr:uid="{263BD6D7-5EB9-4EFF-89E7-944F988DD617}"/>
    <cellStyle name="SAPBEXaggDataEmph 5 4 12" xfId="16027" xr:uid="{8C47E10E-7C54-444D-B8AB-06337EE0714C}"/>
    <cellStyle name="SAPBEXaggDataEmph 5 4 2" xfId="4977" xr:uid="{2FD8D386-EB23-4071-B135-8D380DF370D9}"/>
    <cellStyle name="SAPBEXaggDataEmph 5 4 2 2" xfId="9896" xr:uid="{D234318B-60C9-475E-B394-E41086078AA9}"/>
    <cellStyle name="SAPBEXaggDataEmph 5 4 2 2 2" xfId="32143" xr:uid="{6CF2183F-37E0-432A-B548-2B7D1D8279F5}"/>
    <cellStyle name="SAPBEXaggDataEmph 5 4 2 2 3" xfId="21878" xr:uid="{A652AE94-B6EE-45C5-B8A6-9936CBB80F74}"/>
    <cellStyle name="SAPBEXaggDataEmph 5 4 2 3" xfId="27867" xr:uid="{D6CBF0DC-15B9-4DD2-B2D7-555E6AE6A076}"/>
    <cellStyle name="SAPBEXaggDataEmph 5 4 2 4" xfId="17539" xr:uid="{9A2CAF16-9304-410C-9B9B-29CDEEA4F272}"/>
    <cellStyle name="SAPBEXaggDataEmph 5 4 3" xfId="5486" xr:uid="{8AD7C056-2A88-4922-B0FD-3843A60208AB}"/>
    <cellStyle name="SAPBEXaggDataEmph 5 4 3 2" xfId="10327" xr:uid="{8F3EB7E7-C609-4288-9489-7CB62CA8CA6A}"/>
    <cellStyle name="SAPBEXaggDataEmph 5 4 3 2 2" xfId="32559" xr:uid="{940F2964-6FA7-460E-B174-51A894B45399}"/>
    <cellStyle name="SAPBEXaggDataEmph 5 4 3 2 3" xfId="22305" xr:uid="{2BC486A2-E297-4229-AF65-7450ED81B249}"/>
    <cellStyle name="SAPBEXaggDataEmph 5 4 3 3" xfId="28307" xr:uid="{51E29D0D-4CB6-498E-B6A3-F8510545DC25}"/>
    <cellStyle name="SAPBEXaggDataEmph 5 4 3 4" xfId="18009" xr:uid="{B4E987DE-C9CB-4EB9-845B-3D709EEB74C0}"/>
    <cellStyle name="SAPBEXaggDataEmph 5 4 4" xfId="6122" xr:uid="{E4AD9F72-309E-4172-8A3C-415629070542}"/>
    <cellStyle name="SAPBEXaggDataEmph 5 4 4 2" xfId="10874" xr:uid="{E2549219-01CF-430E-9D51-8AA170064863}"/>
    <cellStyle name="SAPBEXaggDataEmph 5 4 4 2 2" xfId="33028" xr:uid="{EE7844C2-E4A9-403B-891A-48BC2AE7C260}"/>
    <cellStyle name="SAPBEXaggDataEmph 5 4 4 2 3" xfId="22778" xr:uid="{1DA14C15-BD72-4989-B6F2-5F4A8209B813}"/>
    <cellStyle name="SAPBEXaggDataEmph 5 4 4 3" xfId="28848" xr:uid="{36812DD4-6FD5-4855-BD6A-152E92028696}"/>
    <cellStyle name="SAPBEXaggDataEmph 5 4 4 4" xfId="18551" xr:uid="{0825433F-D683-4714-9585-E5C877FE11C7}"/>
    <cellStyle name="SAPBEXaggDataEmph 5 4 5" xfId="6484" xr:uid="{462A5C9B-2EF8-4513-BC1A-41CA96B5DE2A}"/>
    <cellStyle name="SAPBEXaggDataEmph 5 4 5 2" xfId="11223" xr:uid="{270CBB03-3808-412F-ADF4-F5182A8F2D09}"/>
    <cellStyle name="SAPBEXaggDataEmph 5 4 5 2 2" xfId="33347" xr:uid="{DF12402A-8907-4F17-8225-1CBB336F1C39}"/>
    <cellStyle name="SAPBEXaggDataEmph 5 4 5 2 3" xfId="23101" xr:uid="{57347851-1D1F-497E-87BF-69F9D9C42262}"/>
    <cellStyle name="SAPBEXaggDataEmph 5 4 5 3" xfId="29177" xr:uid="{E3BB0329-CDD3-4DE8-B497-82B8E87B0A4B}"/>
    <cellStyle name="SAPBEXaggDataEmph 5 4 5 4" xfId="18885" xr:uid="{BD651719-10F2-4190-AC3A-A0F835A64926}"/>
    <cellStyle name="SAPBEXaggDataEmph 5 4 6" xfId="6741" xr:uid="{6FC567E2-7FD5-4CEC-9C21-F9CC2ABD2F97}"/>
    <cellStyle name="SAPBEXaggDataEmph 5 4 6 2" xfId="29391" xr:uid="{5E9BF20C-0661-4CDA-9879-3823F6B5C43A}"/>
    <cellStyle name="SAPBEXaggDataEmph 5 4 6 3" xfId="19100" xr:uid="{B2AD516F-D562-426A-ADA0-0CE61DBE326A}"/>
    <cellStyle name="SAPBEXaggDataEmph 5 4 7" xfId="7093" xr:uid="{75CEAF65-E531-44CE-BBFD-4F89D0074BBF}"/>
    <cellStyle name="SAPBEXaggDataEmph 5 4 7 2" xfId="11723" xr:uid="{64454CE4-196E-46F4-B921-CC6FD3BDFC1E}"/>
    <cellStyle name="SAPBEXaggDataEmph 5 4 7 2 2" xfId="33774" xr:uid="{0775F8B9-1385-4AEA-A172-C2B8DAC6271D}"/>
    <cellStyle name="SAPBEXaggDataEmph 5 4 7 2 3" xfId="23533" xr:uid="{1BDBFA2B-5737-47E0-904D-1F6DEE2A007F}"/>
    <cellStyle name="SAPBEXaggDataEmph 5 4 7 3" xfId="29707" xr:uid="{248BFD5C-78B4-40CB-98C7-DF3845A97D2F}"/>
    <cellStyle name="SAPBEXaggDataEmph 5 4 7 4" xfId="19421" xr:uid="{FEFAF512-CD92-4047-BF20-11E1179E3B1D}"/>
    <cellStyle name="SAPBEXaggDataEmph 5 4 8" xfId="7477" xr:uid="{21BFE574-B0EC-42F7-9ABD-D42F63C22563}"/>
    <cellStyle name="SAPBEXaggDataEmph 5 4 8 2" xfId="12104" xr:uid="{B0AA2E48-6D85-4774-877B-D74C2B7167D2}"/>
    <cellStyle name="SAPBEXaggDataEmph 5 4 8 2 2" xfId="34120" xr:uid="{5E867B8A-D2D8-4F62-88DC-CDD2F6F4EE04}"/>
    <cellStyle name="SAPBEXaggDataEmph 5 4 8 2 3" xfId="23881" xr:uid="{500C51B9-510E-4A2D-8209-4961D25DB080}"/>
    <cellStyle name="SAPBEXaggDataEmph 5 4 8 3" xfId="30051" xr:uid="{BF90E2B5-06BA-4C50-9106-B84E207DDBFF}"/>
    <cellStyle name="SAPBEXaggDataEmph 5 4 8 4" xfId="19769" xr:uid="{91BFA147-B669-463F-A61B-124A5959409D}"/>
    <cellStyle name="SAPBEXaggDataEmph 5 4 9" xfId="7689" xr:uid="{770AF877-F340-407A-A19A-7949EB290E6C}"/>
    <cellStyle name="SAPBEXaggDataEmph 5 4 9 2" xfId="12313" xr:uid="{E939D0B8-91D9-4771-BF0B-CE7D96637791}"/>
    <cellStyle name="SAPBEXaggDataEmph 5 4 9 2 2" xfId="34308" xr:uid="{716C74CA-EC69-4C31-A7E3-EE2BBF4F7358}"/>
    <cellStyle name="SAPBEXaggDataEmph 5 4 9 2 3" xfId="24067" xr:uid="{479ABCFC-1C62-48BB-9746-B8DFD1374AEC}"/>
    <cellStyle name="SAPBEXaggDataEmph 5 4 9 3" xfId="30239" xr:uid="{4F98C273-609D-4907-A223-B40375E59800}"/>
    <cellStyle name="SAPBEXaggDataEmph 5 4 9 4" xfId="19956" xr:uid="{5AFDF83E-882D-4682-BE55-BB1B7F55791F}"/>
    <cellStyle name="SAPBEXaggDataEmph 5 5" xfId="3498" xr:uid="{F0F8F518-8A8B-452F-9FC2-719BC0C75400}"/>
    <cellStyle name="SAPBEXaggDataEmph 5 5 2" xfId="8721" xr:uid="{35C987B6-5D26-4730-ADE0-885153294433}"/>
    <cellStyle name="SAPBEXaggDataEmph 5 5 2 2" xfId="31205" xr:uid="{B374F5E2-4475-4733-B1CC-1AEA824DC278}"/>
    <cellStyle name="SAPBEXaggDataEmph 5 5 2 3" xfId="20913" xr:uid="{2EAAC1A7-F1C5-4FEB-9F4A-8586F018EA3E}"/>
    <cellStyle name="SAPBEXaggDataEmph 5 5 3" xfId="26775" xr:uid="{5EFCD817-754A-4AF0-98E5-D984EFAF9F36}"/>
    <cellStyle name="SAPBEXaggDataEmph 5 5 4" xfId="16405" xr:uid="{C239B145-1E44-423B-9415-D3ED5F1673B2}"/>
    <cellStyle name="SAPBEXaggDataEmph 5 6" xfId="5776" xr:uid="{CAB6F727-EDB1-416F-BFA2-F61077CBEE24}"/>
    <cellStyle name="SAPBEXaggDataEmph 5 6 2" xfId="10578" xr:uid="{A2D5C189-BDF3-4FD7-A86D-FFC4F825C1C6}"/>
    <cellStyle name="SAPBEXaggDataEmph 5 6 2 2" xfId="32762" xr:uid="{7995CF07-6EE4-4E60-B367-79513CA19195}"/>
    <cellStyle name="SAPBEXaggDataEmph 5 6 2 3" xfId="22508" xr:uid="{2349B24C-581B-49B3-8395-EFFDBAC68516}"/>
    <cellStyle name="SAPBEXaggDataEmph 5 6 3" xfId="28546" xr:uid="{3D59A106-2167-472C-A659-A06364BD39F0}"/>
    <cellStyle name="SAPBEXaggDataEmph 5 6 4" xfId="18249" xr:uid="{D961C6BA-42ED-450F-AFBF-B3E1C73FAE8B}"/>
    <cellStyle name="SAPBEXaggDataEmph 5 7" xfId="6916" xr:uid="{BA321CCE-3B04-48FC-AFB9-261EC09B7485}"/>
    <cellStyle name="SAPBEXaggDataEmph 5 7 2" xfId="11549" xr:uid="{0A5C13C3-EC6A-4813-8068-0BDAC9918358}"/>
    <cellStyle name="SAPBEXaggDataEmph 5 7 2 2" xfId="33614" xr:uid="{28D74A69-0EDB-4919-B0A4-012C9D92ED4F}"/>
    <cellStyle name="SAPBEXaggDataEmph 5 7 2 3" xfId="23371" xr:uid="{73F94501-B8A2-4F3C-BFC4-ECF61F323480}"/>
    <cellStyle name="SAPBEXaggDataEmph 5 7 3" xfId="29546" xr:uid="{B1D1F930-4631-43B6-B264-0016AE01AD85}"/>
    <cellStyle name="SAPBEXaggDataEmph 5 7 4" xfId="19257" xr:uid="{83B63C09-08E2-4530-8073-C3AE229A6080}"/>
    <cellStyle name="SAPBEXaggDataEmph 5 8" xfId="7831" xr:uid="{9EB3E55C-90A3-4B46-886D-21AEC211215C}"/>
    <cellStyle name="SAPBEXaggDataEmph 5 8 2" xfId="12446" xr:uid="{566427F7-FD27-4BF4-8572-62276EA33C78}"/>
    <cellStyle name="SAPBEXaggDataEmph 5 8 2 2" xfId="34435" xr:uid="{1EAAC0E3-BC6D-4EA6-A520-9379E7FFCAB7}"/>
    <cellStyle name="SAPBEXaggDataEmph 5 8 2 3" xfId="24193" xr:uid="{9EA68218-EEA6-4E78-98A1-B0EFD5773597}"/>
    <cellStyle name="SAPBEXaggDataEmph 5 8 3" xfId="30375" xr:uid="{2520D3C3-BFF5-45E4-8F61-64502D9236D5}"/>
    <cellStyle name="SAPBEXaggDataEmph 5 8 4" xfId="20090" xr:uid="{739C03BA-9E45-49A7-8D57-F2D20A1FE6A4}"/>
    <cellStyle name="SAPBEXaggDataEmph 5 9" xfId="26030" xr:uid="{323FF9E5-70DF-47C2-9E92-21583C8B294B}"/>
    <cellStyle name="SAPBEXaggDataEmph 6" xfId="2339" xr:uid="{E43F71C2-1171-4644-A66E-28667131972F}"/>
    <cellStyle name="SAPBEXaggDataEmph 6 10" xfId="15615" xr:uid="{7632132A-828D-458F-8523-2AF1598B645B}"/>
    <cellStyle name="SAPBEXaggDataEmph 6 2" xfId="2985" xr:uid="{9E85C670-56D5-4348-B987-836CCEAF32EC}"/>
    <cellStyle name="SAPBEXaggDataEmph 6 2 10" xfId="5921" xr:uid="{B4C7F742-DA79-441D-AF64-F6B5C9E5B8CE}"/>
    <cellStyle name="SAPBEXaggDataEmph 6 2 10 2" xfId="10695" xr:uid="{4984BB7F-24BC-447B-964E-D5016021B9E0}"/>
    <cellStyle name="SAPBEXaggDataEmph 6 2 10 2 2" xfId="32861" xr:uid="{E97AB156-2F31-4D81-9BCD-07F798F46CE3}"/>
    <cellStyle name="SAPBEXaggDataEmph 6 2 10 2 3" xfId="22610" xr:uid="{8B7FCB32-C8D0-49E7-B1B5-36B9199E3059}"/>
    <cellStyle name="SAPBEXaggDataEmph 6 2 10 3" xfId="28669" xr:uid="{F67DA029-99BB-48FA-9820-FB6B994F54CE}"/>
    <cellStyle name="SAPBEXaggDataEmph 6 2 10 4" xfId="18373" xr:uid="{7C48ABF5-1CC4-4314-8B19-F61EE408015F}"/>
    <cellStyle name="SAPBEXaggDataEmph 6 2 11" xfId="8203" xr:uid="{34AE4F1A-A495-4344-B8A0-67167313D1AC}"/>
    <cellStyle name="SAPBEXaggDataEmph 6 2 11 2" xfId="12816" xr:uid="{C6EA1E0D-460C-4D2D-B9BE-E9FB2016B693}"/>
    <cellStyle name="SAPBEXaggDataEmph 6 2 11 2 2" xfId="34739" xr:uid="{4DE40CC9-5B42-49DD-AB11-D73D18B90267}"/>
    <cellStyle name="SAPBEXaggDataEmph 6 2 11 2 3" xfId="24511" xr:uid="{1C865C47-8798-43DF-9ADB-F4C5AAC2C12D}"/>
    <cellStyle name="SAPBEXaggDataEmph 6 2 11 3" xfId="30747" xr:uid="{1A5EF0B9-E486-404B-AC35-84DBE2BFEE3E}"/>
    <cellStyle name="SAPBEXaggDataEmph 6 2 11 4" xfId="20461" xr:uid="{514577BE-7708-42C0-B1B0-5AC5B9A54100}"/>
    <cellStyle name="SAPBEXaggDataEmph 6 2 12" xfId="26361" xr:uid="{546B3A79-A9C4-48E2-8577-197969CB4544}"/>
    <cellStyle name="SAPBEXaggDataEmph 6 2 13" xfId="15953" xr:uid="{1CC73AA7-04FA-4BFF-86E0-1F56DD8632C0}"/>
    <cellStyle name="SAPBEXaggDataEmph 6 2 2" xfId="4174" xr:uid="{41007447-1127-49B9-A9D7-BB20BD34A4AE}"/>
    <cellStyle name="SAPBEXaggDataEmph 6 2 2 2" xfId="9242" xr:uid="{932F2227-5918-4BE6-8078-1A81B69270EF}"/>
    <cellStyle name="SAPBEXaggDataEmph 6 2 2 2 2" xfId="31550" xr:uid="{C2A9F8D7-4CAB-4313-B785-269E17AB31D3}"/>
    <cellStyle name="SAPBEXaggDataEmph 6 2 2 2 3" xfId="21287" xr:uid="{905D59C9-6C6F-4BB8-8E3E-5CF9C3440D3C}"/>
    <cellStyle name="SAPBEXaggDataEmph 6 2 2 3" xfId="27217" xr:uid="{4DBE9881-CCD6-4ED3-8764-9D41A88F8F6A}"/>
    <cellStyle name="SAPBEXaggDataEmph 6 2 2 4" xfId="16883" xr:uid="{2341A18A-7E31-405E-A050-A02C914DC28A}"/>
    <cellStyle name="SAPBEXaggDataEmph 6 2 3" xfId="4863" xr:uid="{471E76CA-4E5D-450F-B92D-60BFAECDF847}"/>
    <cellStyle name="SAPBEXaggDataEmph 6 2 3 2" xfId="9798" xr:uid="{A65F5EC7-DCDF-48C2-BAB9-0959033B7D8A}"/>
    <cellStyle name="SAPBEXaggDataEmph 6 2 3 2 2" xfId="32048" xr:uid="{A41834DC-DC66-49BD-A394-672F847BA8C2}"/>
    <cellStyle name="SAPBEXaggDataEmph 6 2 3 2 3" xfId="21783" xr:uid="{6E4E2993-915E-4FD6-AB75-A2416B2AD834}"/>
    <cellStyle name="SAPBEXaggDataEmph 6 2 3 3" xfId="27767" xr:uid="{E5901290-25D6-4E98-9C65-D82BC801699D}"/>
    <cellStyle name="SAPBEXaggDataEmph 6 2 3 4" xfId="17437" xr:uid="{3BD1E165-4E3C-4738-AF46-28B8EBA79A25}"/>
    <cellStyle name="SAPBEXaggDataEmph 6 2 4" xfId="5381" xr:uid="{97875F37-4552-41AE-BCFF-B372253EBF16}"/>
    <cellStyle name="SAPBEXaggDataEmph 6 2 4 2" xfId="10236" xr:uid="{9049DACD-E892-4912-AF76-FFCF40F0012D}"/>
    <cellStyle name="SAPBEXaggDataEmph 6 2 4 2 2" xfId="32472" xr:uid="{A62DD999-44F7-4A34-A401-2299B1344050}"/>
    <cellStyle name="SAPBEXaggDataEmph 6 2 4 2 3" xfId="22217" xr:uid="{6675584D-7A2E-496B-A808-739884A23002}"/>
    <cellStyle name="SAPBEXaggDataEmph 6 2 4 3" xfId="28208" xr:uid="{A5E5D656-720C-4911-B502-F64F5AA5DFB6}"/>
    <cellStyle name="SAPBEXaggDataEmph 6 2 4 4" xfId="17909" xr:uid="{36CC9E61-1CAB-48A3-96DD-68695754550D}"/>
    <cellStyle name="SAPBEXaggDataEmph 6 2 5" xfId="5999" xr:uid="{53B688AB-CD00-4417-AF5D-D1DA4148B360}"/>
    <cellStyle name="SAPBEXaggDataEmph 6 2 5 2" xfId="10768" xr:uid="{0DEBB186-75FD-409F-B714-908C78E8507C}"/>
    <cellStyle name="SAPBEXaggDataEmph 6 2 5 2 2" xfId="32927" xr:uid="{51FB709A-4ABF-4C7F-AFF0-8DFC0C2345CE}"/>
    <cellStyle name="SAPBEXaggDataEmph 6 2 5 2 3" xfId="22676" xr:uid="{5602363C-80CA-4035-960D-D75D3FE9D01F}"/>
    <cellStyle name="SAPBEXaggDataEmph 6 2 5 3" xfId="28736" xr:uid="{316A9C0D-616F-4989-8A0A-0BC08ED57EDA}"/>
    <cellStyle name="SAPBEXaggDataEmph 6 2 5 4" xfId="18439" xr:uid="{E0CBADD2-9178-44AB-8754-29C4CEBE6F75}"/>
    <cellStyle name="SAPBEXaggDataEmph 6 2 6" xfId="6387" xr:uid="{5D792B8F-B779-481C-8219-73639864FBDC}"/>
    <cellStyle name="SAPBEXaggDataEmph 6 2 6 2" xfId="11129" xr:uid="{F00BF5EB-F1BC-42DD-9849-153D675E3238}"/>
    <cellStyle name="SAPBEXaggDataEmph 6 2 6 2 2" xfId="33259" xr:uid="{389E8E53-79FC-4C43-93A4-75C8EC195B3F}"/>
    <cellStyle name="SAPBEXaggDataEmph 6 2 6 2 3" xfId="23011" xr:uid="{22405883-8087-4FA0-8BA5-7ADF4E5B21F8}"/>
    <cellStyle name="SAPBEXaggDataEmph 6 2 6 3" xfId="29086" xr:uid="{8DF57402-AEAD-432E-8527-B136FE1D2E61}"/>
    <cellStyle name="SAPBEXaggDataEmph 6 2 6 4" xfId="18792" xr:uid="{CECC115A-1EBB-4F1F-9007-178251E768C2}"/>
    <cellStyle name="SAPBEXaggDataEmph 6 2 7" xfId="5159" xr:uid="{1ED12989-3175-4B97-8148-9A8D254FBD3A}"/>
    <cellStyle name="SAPBEXaggDataEmph 6 2 7 2" xfId="28039" xr:uid="{CD693E35-C3E2-4530-85E1-F16F2BBD5C03}"/>
    <cellStyle name="SAPBEXaggDataEmph 6 2 7 3" xfId="17712" xr:uid="{29874959-826B-4BAF-9B33-DE53A870C100}"/>
    <cellStyle name="SAPBEXaggDataEmph 6 2 8" xfId="6996" xr:uid="{E4EDD925-3DDE-4FCD-ACD6-C50BDD2466B1}"/>
    <cellStyle name="SAPBEXaggDataEmph 6 2 8 2" xfId="11628" xr:uid="{68546D58-5256-49EB-B305-CBF75A4E923F}"/>
    <cellStyle name="SAPBEXaggDataEmph 6 2 8 2 2" xfId="33684" xr:uid="{4268CEE7-7C47-482E-97A6-9641DA016C33}"/>
    <cellStyle name="SAPBEXaggDataEmph 6 2 8 2 3" xfId="23442" xr:uid="{CD19EE8B-E300-4F55-8BFC-DBB6B45E7A82}"/>
    <cellStyle name="SAPBEXaggDataEmph 6 2 8 3" xfId="29617" xr:uid="{A1AF155A-4D3E-43D7-9DAF-27ECE943FB23}"/>
    <cellStyle name="SAPBEXaggDataEmph 6 2 8 4" xfId="19329" xr:uid="{8310B99E-C2D9-465A-B2A9-5DDFB6E16658}"/>
    <cellStyle name="SAPBEXaggDataEmph 6 2 9" xfId="7386" xr:uid="{0E4AF49C-6B47-4699-A597-CED59AE7B647}"/>
    <cellStyle name="SAPBEXaggDataEmph 6 2 9 2" xfId="12013" xr:uid="{BBA24BBC-64AB-4506-B952-4C00573329CC}"/>
    <cellStyle name="SAPBEXaggDataEmph 6 2 9 2 2" xfId="34032" xr:uid="{AAE98FF8-EB09-4831-9DEF-F6A93EA88C11}"/>
    <cellStyle name="SAPBEXaggDataEmph 6 2 9 2 3" xfId="23792" xr:uid="{F8A85D16-24AB-4169-9A82-427FCAEFDD35}"/>
    <cellStyle name="SAPBEXaggDataEmph 6 2 9 3" xfId="29963" xr:uid="{A77548FF-A6C2-4E7E-B9D0-1462822F13FB}"/>
    <cellStyle name="SAPBEXaggDataEmph 6 2 9 4" xfId="19680" xr:uid="{724C7BB4-390C-4C90-A2AD-D7845BB60F04}"/>
    <cellStyle name="SAPBEXaggDataEmph 6 3" xfId="3022" xr:uid="{955FC686-5D3C-4229-9BF8-B0F33E25B62E}"/>
    <cellStyle name="SAPBEXaggDataEmph 6 3 10" xfId="5851" xr:uid="{6FC6D057-0435-44C4-80E0-224532C2BEEB}"/>
    <cellStyle name="SAPBEXaggDataEmph 6 3 10 2" xfId="10631" xr:uid="{70D184E1-0CE8-4D9D-8288-4C348AD6F339}"/>
    <cellStyle name="SAPBEXaggDataEmph 6 3 10 2 2" xfId="32804" xr:uid="{7D6844F4-9692-47BD-A284-4D0818769E3F}"/>
    <cellStyle name="SAPBEXaggDataEmph 6 3 10 2 3" xfId="22551" xr:uid="{EF13233A-6964-49CA-B842-123373DE3004}"/>
    <cellStyle name="SAPBEXaggDataEmph 6 3 10 3" xfId="28608" xr:uid="{44F0ED4D-B4C2-4A0C-96BC-291556B6A769}"/>
    <cellStyle name="SAPBEXaggDataEmph 6 3 10 4" xfId="18312" xr:uid="{F13B5AD0-7F47-4EA7-BD12-A5615DA3B89B}"/>
    <cellStyle name="SAPBEXaggDataEmph 6 3 11" xfId="8230" xr:uid="{FB23B8EE-E219-481F-BDD4-5A15367BBCD5}"/>
    <cellStyle name="SAPBEXaggDataEmph 6 3 11 2" xfId="12843" xr:uid="{86BFBD22-EABB-4676-8D70-58B404D1D6FE}"/>
    <cellStyle name="SAPBEXaggDataEmph 6 3 11 2 2" xfId="34761" xr:uid="{14E79087-E013-4F29-8AD6-CB6B0155766C}"/>
    <cellStyle name="SAPBEXaggDataEmph 6 3 11 2 3" xfId="24533" xr:uid="{7005C6D1-4AE1-45D7-9DE2-9FCB156E0765}"/>
    <cellStyle name="SAPBEXaggDataEmph 6 3 11 3" xfId="30774" xr:uid="{3F41C152-C00B-4003-B677-E3CDED0298C3}"/>
    <cellStyle name="SAPBEXaggDataEmph 6 3 11 4" xfId="20488" xr:uid="{0050BDDD-8BFD-4F8E-B981-E04820CD9A40}"/>
    <cellStyle name="SAPBEXaggDataEmph 6 3 12" xfId="26383" xr:uid="{7B101EFE-32CF-43E6-A280-43D20F91C12E}"/>
    <cellStyle name="SAPBEXaggDataEmph 6 3 13" xfId="15975" xr:uid="{59D2EBA7-D573-4E93-B707-CE22F4F23F30}"/>
    <cellStyle name="SAPBEXaggDataEmph 6 3 2" xfId="4175" xr:uid="{65C09900-6D93-4A13-8F9F-1A2165354EA5}"/>
    <cellStyle name="SAPBEXaggDataEmph 6 3 2 2" xfId="9243" xr:uid="{D9955750-3717-46E8-9D36-587D4A8F4914}"/>
    <cellStyle name="SAPBEXaggDataEmph 6 3 2 2 2" xfId="31551" xr:uid="{AF8A65A7-FAA8-4429-BE2A-4595AE683E3F}"/>
    <cellStyle name="SAPBEXaggDataEmph 6 3 2 2 3" xfId="21288" xr:uid="{7B6A7BDC-DD60-4BFF-9904-5CA1AB462FA5}"/>
    <cellStyle name="SAPBEXaggDataEmph 6 3 2 3" xfId="27218" xr:uid="{C61FD6F0-7710-475B-99C6-DA2EAE651151}"/>
    <cellStyle name="SAPBEXaggDataEmph 6 3 2 4" xfId="16884" xr:uid="{23EF284C-BFFC-4AFA-B0AF-3930C462C02C}"/>
    <cellStyle name="SAPBEXaggDataEmph 6 3 3" xfId="4897" xr:uid="{8CD93CB6-7E50-4169-86C5-085477325937}"/>
    <cellStyle name="SAPBEXaggDataEmph 6 3 3 2" xfId="9825" xr:uid="{20EBD5AA-291B-4BCE-9A51-82896574C6B9}"/>
    <cellStyle name="SAPBEXaggDataEmph 6 3 3 2 2" xfId="32073" xr:uid="{5A3505A9-3EE6-42C3-A1BD-0858FC02345D}"/>
    <cellStyle name="SAPBEXaggDataEmph 6 3 3 2 3" xfId="21808" xr:uid="{3DD3A1B6-CEF0-40C3-8AD4-E4D3784D31DF}"/>
    <cellStyle name="SAPBEXaggDataEmph 6 3 3 3" xfId="27792" xr:uid="{858C363F-9E1B-492B-B8A0-436689791F4B}"/>
    <cellStyle name="SAPBEXaggDataEmph 6 3 3 4" xfId="17463" xr:uid="{2A1B43F9-7412-4AC7-9769-88AF1C09381C}"/>
    <cellStyle name="SAPBEXaggDataEmph 6 3 4" xfId="5406" xr:uid="{D802114D-FDE1-4810-BCD1-97CEE6301B26}"/>
    <cellStyle name="SAPBEXaggDataEmph 6 3 4 2" xfId="10260" xr:uid="{E10CB24B-8894-46FF-B0E4-76B4D18F3CD2}"/>
    <cellStyle name="SAPBEXaggDataEmph 6 3 4 2 2" xfId="32495" xr:uid="{539A6719-C46E-4E8B-A290-93FAD7E7D997}"/>
    <cellStyle name="SAPBEXaggDataEmph 6 3 4 2 3" xfId="22241" xr:uid="{BB55A557-1377-4B14-9C10-C60871C55C16}"/>
    <cellStyle name="SAPBEXaggDataEmph 6 3 4 3" xfId="28231" xr:uid="{91B429D0-52F8-4D4B-B569-066ACC3CEB61}"/>
    <cellStyle name="SAPBEXaggDataEmph 6 3 4 4" xfId="17933" xr:uid="{351212CD-7ED1-47C4-BB80-0F37D63B5998}"/>
    <cellStyle name="SAPBEXaggDataEmph 6 3 5" xfId="6034" xr:uid="{81C121CA-ED18-4064-A2AE-C2CAF451F6D9}"/>
    <cellStyle name="SAPBEXaggDataEmph 6 3 5 2" xfId="10798" xr:uid="{E842348A-86BF-418B-A196-8F924EDBFDF6}"/>
    <cellStyle name="SAPBEXaggDataEmph 6 3 5 2 2" xfId="32954" xr:uid="{6A7E7CBC-286C-42AC-B224-C4BCEB44473D}"/>
    <cellStyle name="SAPBEXaggDataEmph 6 3 5 2 3" xfId="22704" xr:uid="{E64205FA-A977-4953-8442-D543CE0A60E9}"/>
    <cellStyle name="SAPBEXaggDataEmph 6 3 5 3" xfId="28764" xr:uid="{0EA083FE-47E8-4320-B919-61D3D8BB7269}"/>
    <cellStyle name="SAPBEXaggDataEmph 6 3 5 4" xfId="18467" xr:uid="{E6E1E2B7-5EBE-4634-83C9-3264F482458C}"/>
    <cellStyle name="SAPBEXaggDataEmph 6 3 6" xfId="6415" xr:uid="{0E0795F1-EE8D-4449-9743-B6B9FF6507C4}"/>
    <cellStyle name="SAPBEXaggDataEmph 6 3 6 2" xfId="11157" xr:uid="{634590B9-5F2E-49B4-B5F3-DC2254C53619}"/>
    <cellStyle name="SAPBEXaggDataEmph 6 3 6 2 2" xfId="33284" xr:uid="{A86B7802-DEB3-46D7-BA35-FCF305250036}"/>
    <cellStyle name="SAPBEXaggDataEmph 6 3 6 2 3" xfId="23037" xr:uid="{CC118AC4-C7D6-4756-99DC-AC40C6103D80}"/>
    <cellStyle name="SAPBEXaggDataEmph 6 3 6 3" xfId="29111" xr:uid="{4D09AE2A-5DC3-4A83-8609-8C5CA962EA69}"/>
    <cellStyle name="SAPBEXaggDataEmph 6 3 6 4" xfId="18818" xr:uid="{18914C8C-8872-4193-BDE4-BFC14DEB3DFF}"/>
    <cellStyle name="SAPBEXaggDataEmph 6 3 7" xfId="4100" xr:uid="{D44FEA0B-D911-4B1D-9FE3-1C33E1D6B54B}"/>
    <cellStyle name="SAPBEXaggDataEmph 6 3 7 2" xfId="27149" xr:uid="{2C15C9C6-F76A-43F8-A0CF-1E2569613B65}"/>
    <cellStyle name="SAPBEXaggDataEmph 6 3 7 3" xfId="16815" xr:uid="{D43DD6E7-EC29-4485-ADBD-453B5CF8448D}"/>
    <cellStyle name="SAPBEXaggDataEmph 6 3 8" xfId="7021" xr:uid="{E88F3732-FE13-42AB-B6E9-48C91B582924}"/>
    <cellStyle name="SAPBEXaggDataEmph 6 3 8 2" xfId="11653" xr:uid="{AF6AC9E2-E8B9-47B4-8A6C-06C1136D6503}"/>
    <cellStyle name="SAPBEXaggDataEmph 6 3 8 2 2" xfId="33707" xr:uid="{15CF8D8B-C7E3-49E3-9869-9028A1875F33}"/>
    <cellStyle name="SAPBEXaggDataEmph 6 3 8 2 3" xfId="23466" xr:uid="{3FFD5B6F-210C-48EE-A801-A5BB2CDC766B}"/>
    <cellStyle name="SAPBEXaggDataEmph 6 3 8 3" xfId="29640" xr:uid="{D6FDF5B4-8DFE-40C2-B75F-3023019A09F1}"/>
    <cellStyle name="SAPBEXaggDataEmph 6 3 8 4" xfId="19353" xr:uid="{D16CB2BF-5AB9-4BDC-9B10-FE974C38CF24}"/>
    <cellStyle name="SAPBEXaggDataEmph 6 3 9" xfId="7422" xr:uid="{AB3B1D44-6992-414E-98D5-5D1114960584}"/>
    <cellStyle name="SAPBEXaggDataEmph 6 3 9 2" xfId="12049" xr:uid="{B405126C-3F9D-4071-949A-E7E17F86A6DA}"/>
    <cellStyle name="SAPBEXaggDataEmph 6 3 9 2 2" xfId="34066" xr:uid="{C5F42640-A416-4E52-A3C9-6FBE4D585DEC}"/>
    <cellStyle name="SAPBEXaggDataEmph 6 3 9 2 3" xfId="23827" xr:uid="{0A86CE3F-1BC8-431B-9F5C-90D115EE4D12}"/>
    <cellStyle name="SAPBEXaggDataEmph 6 3 9 3" xfId="29997" xr:uid="{E0AA65B6-9F59-4C70-80F8-914E4E617D7B}"/>
    <cellStyle name="SAPBEXaggDataEmph 6 3 9 4" xfId="19715" xr:uid="{870A7904-FF2B-4FCF-AFD5-BC872D305353}"/>
    <cellStyle name="SAPBEXaggDataEmph 6 4" xfId="3166" xr:uid="{5DCFB31E-7084-4E0A-AF22-973934BFD577}"/>
    <cellStyle name="SAPBEXaggDataEmph 6 4 10" xfId="8384" xr:uid="{9A17E5A1-0A63-473B-8EEC-0D035B08B9F4}"/>
    <cellStyle name="SAPBEXaggDataEmph 6 4 10 2" xfId="12975" xr:uid="{37AC5EEC-8142-4F69-B222-A40AA1305C03}"/>
    <cellStyle name="SAPBEXaggDataEmph 6 4 10 2 2" xfId="34884" xr:uid="{C8AE2E51-342F-4895-8548-050148E94A7C}"/>
    <cellStyle name="SAPBEXaggDataEmph 6 4 10 2 3" xfId="24656" xr:uid="{64DE7F15-796D-4DF6-9BE9-0CCE091837B9}"/>
    <cellStyle name="SAPBEXaggDataEmph 6 4 10 3" xfId="30928" xr:uid="{85C2D965-E1E0-4C0C-94F4-142936477AAC}"/>
    <cellStyle name="SAPBEXaggDataEmph 6 4 10 4" xfId="20627" xr:uid="{2E933DD8-0818-4F6D-B50D-09F753E95D5C}"/>
    <cellStyle name="SAPBEXaggDataEmph 6 4 11" xfId="26517" xr:uid="{FEFD8895-5EB6-4F9B-BA38-6F38F31997CB}"/>
    <cellStyle name="SAPBEXaggDataEmph 6 4 12" xfId="16106" xr:uid="{1C258389-4586-41CE-94F9-2FABF9E316F5}"/>
    <cellStyle name="SAPBEXaggDataEmph 6 4 2" xfId="5060" xr:uid="{2C3F456E-2622-4E3C-959F-221E4F3DF28F}"/>
    <cellStyle name="SAPBEXaggDataEmph 6 4 2 2" xfId="9972" xr:uid="{D82FDEED-C980-437F-8797-62FE6BB0FF05}"/>
    <cellStyle name="SAPBEXaggDataEmph 6 4 2 2 2" xfId="32219" xr:uid="{8227474E-48EE-44CA-BF3B-90522CE1D5A1}"/>
    <cellStyle name="SAPBEXaggDataEmph 6 4 2 2 3" xfId="21954" xr:uid="{F8D0A436-92F0-4AD5-889D-E33B669493DC}"/>
    <cellStyle name="SAPBEXaggDataEmph 6 4 2 3" xfId="27944" xr:uid="{A3A864FD-3EA5-491C-9808-82708F1A5C14}"/>
    <cellStyle name="SAPBEXaggDataEmph 6 4 2 4" xfId="17616" xr:uid="{124C8A62-A8C8-46A6-BC1C-2764D80B55BE}"/>
    <cellStyle name="SAPBEXaggDataEmph 6 4 3" xfId="5567" xr:uid="{2F7BC619-6C3C-4E03-981C-9E4F02DC6F66}"/>
    <cellStyle name="SAPBEXaggDataEmph 6 4 3 2" xfId="10406" xr:uid="{FFDDAE9B-77F2-4C63-AD1B-497CF1977AA6}"/>
    <cellStyle name="SAPBEXaggDataEmph 6 4 3 2 2" xfId="32637" xr:uid="{D2B19248-2DA1-42CD-A5C5-E45130F27AA6}"/>
    <cellStyle name="SAPBEXaggDataEmph 6 4 3 2 3" xfId="22383" xr:uid="{CB026BA4-8F50-4564-9FB9-616424C265CF}"/>
    <cellStyle name="SAPBEXaggDataEmph 6 4 3 3" xfId="28387" xr:uid="{40353FDC-5D6E-4237-9635-1C19554FD603}"/>
    <cellStyle name="SAPBEXaggDataEmph 6 4 3 4" xfId="18089" xr:uid="{08446555-5054-4845-99E6-BB9789086FCE}"/>
    <cellStyle name="SAPBEXaggDataEmph 6 4 4" xfId="6205" xr:uid="{CDBC3097-69C6-4EED-9E9C-4C0BDCF16473}"/>
    <cellStyle name="SAPBEXaggDataEmph 6 4 4 2" xfId="10952" xr:uid="{BF034136-993C-426B-AE54-9D884D874542}"/>
    <cellStyle name="SAPBEXaggDataEmph 6 4 4 2 2" xfId="33106" xr:uid="{B766F925-21ED-4C83-8845-7E015D8215D4}"/>
    <cellStyle name="SAPBEXaggDataEmph 6 4 4 2 3" xfId="22855" xr:uid="{E40FFC6C-FA2A-4B71-8B6B-4BE5A306468F}"/>
    <cellStyle name="SAPBEXaggDataEmph 6 4 4 3" xfId="28930" xr:uid="{E1FEBDB4-679A-41AD-BFF8-DCE9250E6C72}"/>
    <cellStyle name="SAPBEXaggDataEmph 6 4 4 4" xfId="18632" xr:uid="{0C6046B9-A967-4629-802F-21266CE3C163}"/>
    <cellStyle name="SAPBEXaggDataEmph 6 4 5" xfId="6564" xr:uid="{AE2D54A9-7A4A-47A9-B128-A0D9A21A9231}"/>
    <cellStyle name="SAPBEXaggDataEmph 6 4 5 2" xfId="11303" xr:uid="{84DE9380-AA08-4065-8594-E8C0F3CCBCEB}"/>
    <cellStyle name="SAPBEXaggDataEmph 6 4 5 2 2" xfId="33427" xr:uid="{4B7EC1F2-3B1C-4908-ADD9-0863A32B0D60}"/>
    <cellStyle name="SAPBEXaggDataEmph 6 4 5 2 3" xfId="23181" xr:uid="{C8D24ED3-2B2E-4DC2-A2CE-742E2415B8AE}"/>
    <cellStyle name="SAPBEXaggDataEmph 6 4 5 3" xfId="29257" xr:uid="{454901AF-19F4-4293-8361-D18D18F20867}"/>
    <cellStyle name="SAPBEXaggDataEmph 6 4 5 4" xfId="18965" xr:uid="{835FA710-6776-4868-8DBF-42334A803537}"/>
    <cellStyle name="SAPBEXaggDataEmph 6 4 6" xfId="6816" xr:uid="{0BBCA493-288A-43BA-A3E4-E61506F608EA}"/>
    <cellStyle name="SAPBEXaggDataEmph 6 4 6 2" xfId="29466" xr:uid="{6E804FB6-8620-410C-A4D2-0375F34A3409}"/>
    <cellStyle name="SAPBEXaggDataEmph 6 4 6 3" xfId="19175" xr:uid="{EF59C0B0-291E-4E5F-885F-47ADBC3E2943}"/>
    <cellStyle name="SAPBEXaggDataEmph 6 4 7" xfId="7171" xr:uid="{7D48A8BA-CB54-46E8-80A8-68145A331C98}"/>
    <cellStyle name="SAPBEXaggDataEmph 6 4 7 2" xfId="11800" xr:uid="{36204BBA-A74E-44B0-8904-01D61F5761DC}"/>
    <cellStyle name="SAPBEXaggDataEmph 6 4 7 2 2" xfId="33851" xr:uid="{99A8D91E-17F7-446B-9EAD-9DD829B2546D}"/>
    <cellStyle name="SAPBEXaggDataEmph 6 4 7 2 3" xfId="23610" xr:uid="{EECF0057-0AE9-48AE-9EA0-617706E6DC8F}"/>
    <cellStyle name="SAPBEXaggDataEmph 6 4 7 3" xfId="29784" xr:uid="{DF864C1C-53BF-430B-8477-92346741420C}"/>
    <cellStyle name="SAPBEXaggDataEmph 6 4 7 4" xfId="19498" xr:uid="{C529892A-67D5-47BF-97D0-CF8FF2963309}"/>
    <cellStyle name="SAPBEXaggDataEmph 6 4 8" xfId="7555" xr:uid="{FD77251B-FA9B-49FD-AE66-DDAA69BF81E0}"/>
    <cellStyle name="SAPBEXaggDataEmph 6 4 8 2" xfId="12182" xr:uid="{82C8AD0F-B4A3-4699-936A-E3D0175FF731}"/>
    <cellStyle name="SAPBEXaggDataEmph 6 4 8 2 2" xfId="34197" xr:uid="{F5C8EE61-51F6-4AD3-9C69-D178125F064E}"/>
    <cellStyle name="SAPBEXaggDataEmph 6 4 8 2 3" xfId="23958" xr:uid="{F1979930-95E0-424A-98D0-BCC5D56A8874}"/>
    <cellStyle name="SAPBEXaggDataEmph 6 4 8 3" xfId="30128" xr:uid="{2954B4F1-7BEE-4866-ADB5-3C5C1A41A62A}"/>
    <cellStyle name="SAPBEXaggDataEmph 6 4 8 4" xfId="19846" xr:uid="{2BDBBBC0-EABD-4AA1-BA2B-5BAC77A4BE55}"/>
    <cellStyle name="SAPBEXaggDataEmph 6 4 9" xfId="7762" xr:uid="{BF0AA1C9-85CB-4A8D-8FF9-25A65E08ACB9}"/>
    <cellStyle name="SAPBEXaggDataEmph 6 4 9 2" xfId="12386" xr:uid="{EB7B2856-6A95-4ADA-BBB8-9DADEBB5527E}"/>
    <cellStyle name="SAPBEXaggDataEmph 6 4 9 2 2" xfId="34381" xr:uid="{9D994A43-C429-4BCA-8AF8-3ED8AEBA5245}"/>
    <cellStyle name="SAPBEXaggDataEmph 6 4 9 2 3" xfId="24140" xr:uid="{84C0E13C-3CF2-455A-9887-B35B8F55529E}"/>
    <cellStyle name="SAPBEXaggDataEmph 6 4 9 3" xfId="30312" xr:uid="{E9404761-4E03-40F2-BF3D-672D689B3E81}"/>
    <cellStyle name="SAPBEXaggDataEmph 6 4 9 4" xfId="20029" xr:uid="{7A828535-BFC2-47D8-B546-48D22499C1F2}"/>
    <cellStyle name="SAPBEXaggDataEmph 6 5" xfId="3497" xr:uid="{D58F1C54-0394-4E02-A690-A665EDBA7571}"/>
    <cellStyle name="SAPBEXaggDataEmph 6 5 2" xfId="8720" xr:uid="{15E6A0F7-3DB0-4492-9C8D-B6306DDC9A01}"/>
    <cellStyle name="SAPBEXaggDataEmph 6 5 2 2" xfId="31204" xr:uid="{7E9D4E38-3800-40D2-9F5C-3826E3581595}"/>
    <cellStyle name="SAPBEXaggDataEmph 6 5 2 3" xfId="20912" xr:uid="{1A27F69D-B4B0-45BB-9983-4B1D7C32DC72}"/>
    <cellStyle name="SAPBEXaggDataEmph 6 5 3" xfId="26774" xr:uid="{956728BA-C599-4711-88CA-685F4D9C17DF}"/>
    <cellStyle name="SAPBEXaggDataEmph 6 5 4" xfId="16404" xr:uid="{93B31E1B-EF60-420F-A7B6-894AFE69E2A6}"/>
    <cellStyle name="SAPBEXaggDataEmph 6 6" xfId="5683" xr:uid="{68DCB2A7-4FAE-441F-9BAD-0A6F38AF5AF4}"/>
    <cellStyle name="SAPBEXaggDataEmph 6 6 2" xfId="10504" xr:uid="{43ED80B8-4264-429D-B392-90AE262B6902}"/>
    <cellStyle name="SAPBEXaggDataEmph 6 6 2 2" xfId="32712" xr:uid="{2569B666-E8C0-4553-BF3A-BDCA28021FEA}"/>
    <cellStyle name="SAPBEXaggDataEmph 6 6 2 3" xfId="22458" xr:uid="{2AF13A55-0993-49C1-A557-0D7C4445DE0B}"/>
    <cellStyle name="SAPBEXaggDataEmph 6 6 3" xfId="28478" xr:uid="{F2715B60-9696-4D8A-B501-9BB36A268CE7}"/>
    <cellStyle name="SAPBEXaggDataEmph 6 6 4" xfId="18181" xr:uid="{20E4369A-C4AC-4049-B387-36991830141B}"/>
    <cellStyle name="SAPBEXaggDataEmph 6 7" xfId="7293" xr:uid="{8AF37D32-A39F-4973-91E6-F1E815D369AC}"/>
    <cellStyle name="SAPBEXaggDataEmph 6 7 2" xfId="11920" xr:uid="{9B1922EB-DABC-4132-A52C-F5DF7C03DE87}"/>
    <cellStyle name="SAPBEXaggDataEmph 6 7 2 2" xfId="33948" xr:uid="{9DCBF5A7-FEAE-4DBA-8413-A24F663988AF}"/>
    <cellStyle name="SAPBEXaggDataEmph 6 7 2 3" xfId="23706" xr:uid="{46A90F1B-4264-467D-8B11-F071AACB1EAE}"/>
    <cellStyle name="SAPBEXaggDataEmph 6 7 3" xfId="29879" xr:uid="{AB51DD45-6403-43C7-AB14-30C12C4A8EE1}"/>
    <cellStyle name="SAPBEXaggDataEmph 6 7 4" xfId="19594" xr:uid="{46DADC80-F68A-4F51-9785-97E4E831510E}"/>
    <cellStyle name="SAPBEXaggDataEmph 6 8" xfId="7832" xr:uid="{3029A2D1-528B-486A-B3F5-88640DBFB6B6}"/>
    <cellStyle name="SAPBEXaggDataEmph 6 8 2" xfId="12447" xr:uid="{4500A461-4170-470A-B658-45E312729528}"/>
    <cellStyle name="SAPBEXaggDataEmph 6 8 2 2" xfId="34436" xr:uid="{1CB12FEF-88C7-4259-B418-D2EAAEC78529}"/>
    <cellStyle name="SAPBEXaggDataEmph 6 8 2 3" xfId="24194" xr:uid="{B4043644-F94D-431B-A133-A900A36C29D3}"/>
    <cellStyle name="SAPBEXaggDataEmph 6 8 3" xfId="30376" xr:uid="{E318CDA1-9BAC-4E55-A559-C6748CE4A9F7}"/>
    <cellStyle name="SAPBEXaggDataEmph 6 8 4" xfId="20091" xr:uid="{4EFECBD8-9524-494F-8101-F761B4392E70}"/>
    <cellStyle name="SAPBEXaggDataEmph 6 9" xfId="26031" xr:uid="{0720E3E0-B40A-43BE-BDDF-1752E2D84638}"/>
    <cellStyle name="SAPBEXaggDataEmph 7" xfId="2660" xr:uid="{4DC59249-DCF5-4670-B034-E17423C79EA8}"/>
    <cellStyle name="SAPBEXaggDataEmph 7 10" xfId="4913" xr:uid="{AC8EF4BA-A8DD-422B-A12E-7384E18F6652}"/>
    <cellStyle name="SAPBEXaggDataEmph 7 10 2" xfId="9839" xr:uid="{9F468B23-D293-40E1-ADB4-DB0B84982022}"/>
    <cellStyle name="SAPBEXaggDataEmph 7 10 2 2" xfId="32086" xr:uid="{905061E2-D659-48B0-A3F4-752A33503AF5}"/>
    <cellStyle name="SAPBEXaggDataEmph 7 10 2 3" xfId="21821" xr:uid="{4ED0FB4F-B534-4A08-B9D4-1F96CBF51CFD}"/>
    <cellStyle name="SAPBEXaggDataEmph 7 10 3" xfId="27805" xr:uid="{720B3E0A-CF0A-499D-91EA-45150FF240DF}"/>
    <cellStyle name="SAPBEXaggDataEmph 7 10 4" xfId="17477" xr:uid="{94ECB6AB-1556-49E9-8577-72CBB132C552}"/>
    <cellStyle name="SAPBEXaggDataEmph 7 11" xfId="7943" xr:uid="{0FFC580D-5B4E-4719-9CD7-FF15DA0328A4}"/>
    <cellStyle name="SAPBEXaggDataEmph 7 11 2" xfId="12556" xr:uid="{79A90743-5BD3-4A8E-94ED-4F4326C20F73}"/>
    <cellStyle name="SAPBEXaggDataEmph 7 11 2 2" xfId="34538" xr:uid="{DA0A81B8-9D79-435D-8B61-EA1EE3D73012}"/>
    <cellStyle name="SAPBEXaggDataEmph 7 11 2 3" xfId="24298" xr:uid="{ACB74A6F-5FF9-4E7D-8FA1-5251C316DEC9}"/>
    <cellStyle name="SAPBEXaggDataEmph 7 11 3" xfId="30487" xr:uid="{01DBA85E-4069-466E-B3CA-70903BB3CE0B}"/>
    <cellStyle name="SAPBEXaggDataEmph 7 11 4" xfId="20201" xr:uid="{EE3CF3DA-005F-400C-9409-130F7FA724DB}"/>
    <cellStyle name="SAPBEXaggDataEmph 7 12" xfId="26140" xr:uid="{D35FC325-826D-4537-8585-0053E853C154}"/>
    <cellStyle name="SAPBEXaggDataEmph 7 13" xfId="15724" xr:uid="{4AF82318-1E74-4143-AFDC-552119692F2F}"/>
    <cellStyle name="SAPBEXaggDataEmph 7 2" xfId="4176" xr:uid="{051E368D-3211-4937-8072-D671E317FC47}"/>
    <cellStyle name="SAPBEXaggDataEmph 7 2 2" xfId="9244" xr:uid="{A1D00D3D-1BD5-49D0-A7C8-5CC512448016}"/>
    <cellStyle name="SAPBEXaggDataEmph 7 2 2 2" xfId="31552" xr:uid="{FC95C298-8D54-4822-8A88-21F7CE568336}"/>
    <cellStyle name="SAPBEXaggDataEmph 7 2 2 3" xfId="21289" xr:uid="{7AC6DCC1-5E39-4EE1-9715-D665A15F7875}"/>
    <cellStyle name="SAPBEXaggDataEmph 7 2 3" xfId="27219" xr:uid="{3B218594-6044-40C2-87D8-42D144F65DFA}"/>
    <cellStyle name="SAPBEXaggDataEmph 7 2 4" xfId="16885" xr:uid="{7F1EF748-50F0-4316-A494-420F7130EEC2}"/>
    <cellStyle name="SAPBEXaggDataEmph 7 3" xfId="4551" xr:uid="{5EA1AFBF-DA26-4237-9BC8-7B1338389407}"/>
    <cellStyle name="SAPBEXaggDataEmph 7 3 2" xfId="9566" xr:uid="{C979C599-61E6-4809-8ED9-FAA69B0AB6ED}"/>
    <cellStyle name="SAPBEXaggDataEmph 7 3 2 2" xfId="31832" xr:uid="{F3AEEF4C-50D8-429C-BC60-0E91FA69C28D}"/>
    <cellStyle name="SAPBEXaggDataEmph 7 3 2 3" xfId="21569" xr:uid="{060B8EE9-FEE2-4E2A-B337-E241D63E5B1A}"/>
    <cellStyle name="SAPBEXaggDataEmph 7 3 3" xfId="27548" xr:uid="{76DA6884-DBA0-41EF-8DC1-9C08CA953974}"/>
    <cellStyle name="SAPBEXaggDataEmph 7 3 4" xfId="17214" xr:uid="{DA5BCB61-9DE0-42B1-A8F6-C6EE6496D25F}"/>
    <cellStyle name="SAPBEXaggDataEmph 7 4" xfId="5112" xr:uid="{F3979F3E-5779-4332-A0C5-D6B65D0BB7C8}"/>
    <cellStyle name="SAPBEXaggDataEmph 7 4 2" xfId="10013" xr:uid="{9CBBF4BF-E767-4973-A392-570DAF4A7570}"/>
    <cellStyle name="SAPBEXaggDataEmph 7 4 2 2" xfId="32259" xr:uid="{E00FBA61-4E3B-44DD-9535-5CFB74037F74}"/>
    <cellStyle name="SAPBEXaggDataEmph 7 4 2 3" xfId="21995" xr:uid="{463E797E-F61A-4E19-8462-FE4C8AE82CE1}"/>
    <cellStyle name="SAPBEXaggDataEmph 7 4 3" xfId="27993" xr:uid="{F683E597-3F90-499E-A240-8459619A1526}"/>
    <cellStyle name="SAPBEXaggDataEmph 7 4 4" xfId="17666" xr:uid="{A5CD6330-47AB-435E-96EA-9662286F4F9C}"/>
    <cellStyle name="SAPBEXaggDataEmph 7 5" xfId="3564" xr:uid="{0CF02557-29A1-41A6-BD21-5EAB3B483B18}"/>
    <cellStyle name="SAPBEXaggDataEmph 7 5 2" xfId="8781" xr:uid="{7A10AA12-5F48-4D09-A4DE-DC8CBF6ADC5B}"/>
    <cellStyle name="SAPBEXaggDataEmph 7 5 2 2" xfId="31259" xr:uid="{8D085678-C60A-4E2B-BD0F-D48B46C748D8}"/>
    <cellStyle name="SAPBEXaggDataEmph 7 5 2 3" xfId="20967" xr:uid="{8CA94160-8334-4314-B6AF-5C4FEE8A91FD}"/>
    <cellStyle name="SAPBEXaggDataEmph 7 5 3" xfId="26831" xr:uid="{3514BD8D-250C-4A88-976F-F3E0F47E09B4}"/>
    <cellStyle name="SAPBEXaggDataEmph 7 5 4" xfId="16460" xr:uid="{E4FC40D8-09B2-49A3-A6DF-5D40EDC6910B}"/>
    <cellStyle name="SAPBEXaggDataEmph 7 6" xfId="4097" xr:uid="{452E4221-40F0-4843-ACE3-7FD75E987D9A}"/>
    <cellStyle name="SAPBEXaggDataEmph 7 6 2" xfId="9177" xr:uid="{ECE7ED4E-EBFE-46BE-B6DF-30F0A7A57863}"/>
    <cellStyle name="SAPBEXaggDataEmph 7 6 2 2" xfId="31491" xr:uid="{CFC019EF-C2E5-440C-B59E-06B5133D7639}"/>
    <cellStyle name="SAPBEXaggDataEmph 7 6 2 3" xfId="21228" xr:uid="{70FE9CDE-A4AF-434B-BB5C-B023FFF8CC7C}"/>
    <cellStyle name="SAPBEXaggDataEmph 7 6 3" xfId="27146" xr:uid="{D523DD55-57FB-43EB-8335-4D47A814B1E8}"/>
    <cellStyle name="SAPBEXaggDataEmph 7 6 4" xfId="16812" xr:uid="{88AA645C-FE53-433D-B5B1-02FF943AF659}"/>
    <cellStyle name="SAPBEXaggDataEmph 7 7" xfId="4515" xr:uid="{D404229C-EE04-4DE8-8E11-345F19B51926}"/>
    <cellStyle name="SAPBEXaggDataEmph 7 7 2" xfId="27516" xr:uid="{36A3FFF6-A7EC-4881-A3FA-B15DCA852232}"/>
    <cellStyle name="SAPBEXaggDataEmph 7 7 3" xfId="17182" xr:uid="{687C2CC8-0774-4673-A622-58DD7339F13F}"/>
    <cellStyle name="SAPBEXaggDataEmph 7 8" xfId="6637" xr:uid="{65A74D27-C1C6-4A10-B197-EDC3912D713B}"/>
    <cellStyle name="SAPBEXaggDataEmph 7 8 2" xfId="11369" xr:uid="{03AF1B38-16E2-4559-A71E-2BAA761C26FA}"/>
    <cellStyle name="SAPBEXaggDataEmph 7 8 2 2" xfId="33468" xr:uid="{F5671460-7186-4FA3-89A1-207617050B5A}"/>
    <cellStyle name="SAPBEXaggDataEmph 7 8 2 3" xfId="23222" xr:uid="{901BAF72-2323-4059-ADC9-51C19D50C062}"/>
    <cellStyle name="SAPBEXaggDataEmph 7 8 3" xfId="29302" xr:uid="{4FFE95F9-1D6D-49DC-B5A2-C01D47AFCEA3}"/>
    <cellStyle name="SAPBEXaggDataEmph 7 8 4" xfId="19010" xr:uid="{0CF4C496-17D6-453A-B219-37B6C4E87BF9}"/>
    <cellStyle name="SAPBEXaggDataEmph 7 9" xfId="7046" xr:uid="{5884B8C0-5720-47A5-91CB-0A6E20D0FAA8}"/>
    <cellStyle name="SAPBEXaggDataEmph 7 9 2" xfId="11677" xr:uid="{2FA73DB5-A76D-4B0B-AC90-605A30A1565C}"/>
    <cellStyle name="SAPBEXaggDataEmph 7 9 2 2" xfId="33730" xr:uid="{3ACC06A2-148D-4D8F-A975-4FAC95DAC81F}"/>
    <cellStyle name="SAPBEXaggDataEmph 7 9 2 3" xfId="23489" xr:uid="{CF62FCB5-B917-4632-8BDE-E3200B46F947}"/>
    <cellStyle name="SAPBEXaggDataEmph 7 9 3" xfId="29663" xr:uid="{C875099E-6287-4EDA-8B63-D281FC42AB68}"/>
    <cellStyle name="SAPBEXaggDataEmph 7 9 4" xfId="19377" xr:uid="{AFD9F847-2613-4548-A1CC-27274B33C32C}"/>
    <cellStyle name="SAPBEXaggDataEmph 8" xfId="3040" xr:uid="{625D4D2B-3212-43D0-A51B-A43D814855AB}"/>
    <cellStyle name="SAPBEXaggDataEmph 8 10" xfId="8258" xr:uid="{1BA2D21C-855B-40A0-B449-43ED92D4773D}"/>
    <cellStyle name="SAPBEXaggDataEmph 8 10 2" xfId="12855" xr:uid="{6E6F01E8-3396-44B7-B553-9CED701EDB41}"/>
    <cellStyle name="SAPBEXaggDataEmph 8 10 2 2" xfId="34771" xr:uid="{CF907969-A628-4C6D-86C6-E5E88C4339FF}"/>
    <cellStyle name="SAPBEXaggDataEmph 8 10 2 3" xfId="24543" xr:uid="{87F1AC9F-85D5-4F54-984D-FC0C11EAD13E}"/>
    <cellStyle name="SAPBEXaggDataEmph 8 10 3" xfId="30802" xr:uid="{C32E5ABE-8C9B-40B6-9D2E-E6A366E9D935}"/>
    <cellStyle name="SAPBEXaggDataEmph 8 10 4" xfId="20501" xr:uid="{71FA4DC2-2E25-421B-9A13-EC20565E2DFF}"/>
    <cellStyle name="SAPBEXaggDataEmph 8 11" xfId="26398" xr:uid="{849689C7-60FE-4A97-A297-9A99A787D401}"/>
    <cellStyle name="SAPBEXaggDataEmph 8 12" xfId="15987" xr:uid="{875F1A17-FE8D-4E7A-A617-AFF7B8ADC34E}"/>
    <cellStyle name="SAPBEXaggDataEmph 8 2" xfId="4936" xr:uid="{064BA53E-7C63-46BA-B6CA-BDA5ACEDF8FE}"/>
    <cellStyle name="SAPBEXaggDataEmph 8 2 2" xfId="9856" xr:uid="{A390AA2C-A23E-411D-B281-601270AB67BE}"/>
    <cellStyle name="SAPBEXaggDataEmph 8 2 2 2" xfId="32103" xr:uid="{7B6FD947-CE2C-4741-AEB8-C6C804B305E3}"/>
    <cellStyle name="SAPBEXaggDataEmph 8 2 2 3" xfId="21838" xr:uid="{55D4B4E9-E869-4A59-99A1-F5E3701C8947}"/>
    <cellStyle name="SAPBEXaggDataEmph 8 2 3" xfId="27827" xr:uid="{7ACBC1AB-89D1-42E7-BCF3-345068D41EDD}"/>
    <cellStyle name="SAPBEXaggDataEmph 8 2 4" xfId="17499" xr:uid="{259EECF5-414B-42DF-9B6C-0829A82BE3D1}"/>
    <cellStyle name="SAPBEXaggDataEmph 8 3" xfId="5446" xr:uid="{69421A72-C953-43E0-BD40-C9EDCAFC248F}"/>
    <cellStyle name="SAPBEXaggDataEmph 8 3 2" xfId="10291" xr:uid="{857E6611-D1A5-4623-91DF-3DD34EB8FC70}"/>
    <cellStyle name="SAPBEXaggDataEmph 8 3 2 2" xfId="32523" xr:uid="{A48C2558-3AB3-4825-A402-F40D0C549C83}"/>
    <cellStyle name="SAPBEXaggDataEmph 8 3 2 3" xfId="22269" xr:uid="{E1E903CD-33D5-434F-9C34-D307A6912400}"/>
    <cellStyle name="SAPBEXaggDataEmph 8 3 3" xfId="28267" xr:uid="{85451BB9-404E-4373-84BF-E5A16C967F3D}"/>
    <cellStyle name="SAPBEXaggDataEmph 8 3 4" xfId="17969" xr:uid="{EE53F579-E1FB-4B7F-B5D1-D7915E9707F8}"/>
    <cellStyle name="SAPBEXaggDataEmph 8 4" xfId="6082" xr:uid="{65E9DE15-CF8E-494D-898A-A1596DB59D68}"/>
    <cellStyle name="SAPBEXaggDataEmph 8 4 2" xfId="10834" xr:uid="{9964D13F-4F47-41C7-A722-2E7E276AD160}"/>
    <cellStyle name="SAPBEXaggDataEmph 8 4 2 2" xfId="32988" xr:uid="{D1E83974-6DA1-4103-B496-D88E46404F97}"/>
    <cellStyle name="SAPBEXaggDataEmph 8 4 2 3" xfId="22738" xr:uid="{1C1DF615-B5F6-4077-92FB-0C8C548AC0AB}"/>
    <cellStyle name="SAPBEXaggDataEmph 8 4 3" xfId="28808" xr:uid="{3972EEDD-15FF-4F0C-810E-A93B86385F26}"/>
    <cellStyle name="SAPBEXaggDataEmph 8 4 4" xfId="18511" xr:uid="{35C19354-15B6-4FCA-A148-A5D08B93870A}"/>
    <cellStyle name="SAPBEXaggDataEmph 8 5" xfId="6443" xr:uid="{24612C42-82EB-49F5-95A9-5E94A03EE5C7}"/>
    <cellStyle name="SAPBEXaggDataEmph 8 5 2" xfId="11182" xr:uid="{54FB1424-2199-47D5-9637-4C449CF5FD26}"/>
    <cellStyle name="SAPBEXaggDataEmph 8 5 2 2" xfId="33306" xr:uid="{331938F0-F804-471A-890F-7A932C3A498D}"/>
    <cellStyle name="SAPBEXaggDataEmph 8 5 2 3" xfId="23060" xr:uid="{AF34B365-5B59-4929-8DD2-FECD1E33B791}"/>
    <cellStyle name="SAPBEXaggDataEmph 8 5 3" xfId="29136" xr:uid="{E835B15A-6EE1-4526-AEB3-6885A8635C6B}"/>
    <cellStyle name="SAPBEXaggDataEmph 8 5 4" xfId="18844" xr:uid="{0AB9567B-AADF-4197-A1B2-DBD86AAD1C8A}"/>
    <cellStyle name="SAPBEXaggDataEmph 8 6" xfId="6435" xr:uid="{69DBB827-1176-418C-8A7B-3CA698C40965}"/>
    <cellStyle name="SAPBEXaggDataEmph 8 6 2" xfId="29130" xr:uid="{723031E6-4546-4D41-A65B-D2B83978FC73}"/>
    <cellStyle name="SAPBEXaggDataEmph 8 6 3" xfId="18837" xr:uid="{C519CC38-1130-493D-A136-59D54FCA1655}"/>
    <cellStyle name="SAPBEXaggDataEmph 8 7" xfId="7053" xr:uid="{E290B904-9E25-48DB-968B-474D56341FBB}"/>
    <cellStyle name="SAPBEXaggDataEmph 8 7 2" xfId="11683" xr:uid="{DE77A97E-2DEA-405B-8237-F1347F022623}"/>
    <cellStyle name="SAPBEXaggDataEmph 8 7 2 2" xfId="33734" xr:uid="{B6CD6C1B-78B1-4227-B903-C5488B03EAA6}"/>
    <cellStyle name="SAPBEXaggDataEmph 8 7 2 3" xfId="23493" xr:uid="{32174A0B-6840-4851-84D8-988025C988B9}"/>
    <cellStyle name="SAPBEXaggDataEmph 8 7 3" xfId="29667" xr:uid="{983CC53E-50A1-4614-9E24-FE44B0E4CD1F}"/>
    <cellStyle name="SAPBEXaggDataEmph 8 7 4" xfId="19381" xr:uid="{54BE43AF-D358-4B1E-AAC8-1632C9FEAB1E}"/>
    <cellStyle name="SAPBEXaggDataEmph 8 8" xfId="7437" xr:uid="{A149870F-1918-4578-8647-57565574B12D}"/>
    <cellStyle name="SAPBEXaggDataEmph 8 8 2" xfId="12064" xr:uid="{F0C659AB-5F67-499C-92DF-1DE43D855363}"/>
    <cellStyle name="SAPBEXaggDataEmph 8 8 2 2" xfId="34080" xr:uid="{9DC6E6E5-EDE4-49CB-BFFB-FE2FA9070457}"/>
    <cellStyle name="SAPBEXaggDataEmph 8 8 2 3" xfId="23841" xr:uid="{07FD9C60-355B-4847-B541-B7C03883E5E0}"/>
    <cellStyle name="SAPBEXaggDataEmph 8 8 3" xfId="30011" xr:uid="{58919C0F-B1D7-4748-9451-04C41FB1108B}"/>
    <cellStyle name="SAPBEXaggDataEmph 8 8 4" xfId="19729" xr:uid="{68D4859C-99EA-4FCD-9D58-9EF9302F718A}"/>
    <cellStyle name="SAPBEXaggDataEmph 8 9" xfId="7649" xr:uid="{BD2B811A-818F-4722-9A05-F56FE66885CB}"/>
    <cellStyle name="SAPBEXaggDataEmph 8 9 2" xfId="12273" xr:uid="{7C6EDC29-3921-4DE2-B089-9DDC030C27DD}"/>
    <cellStyle name="SAPBEXaggDataEmph 8 9 2 2" xfId="34268" xr:uid="{098B6B6D-FF72-457D-AB49-C9F873A2134B}"/>
    <cellStyle name="SAPBEXaggDataEmph 8 9 2 3" xfId="24027" xr:uid="{EB80C5B6-703D-479E-95A0-357E5E93D756}"/>
    <cellStyle name="SAPBEXaggDataEmph 8 9 3" xfId="30199" xr:uid="{DFFBCAE5-0AD3-420B-AA8F-FFDA4AE6E27F}"/>
    <cellStyle name="SAPBEXaggDataEmph 8 9 4" xfId="19916" xr:uid="{DFACB3D9-F120-4E30-AAAB-605CA1D730CD}"/>
    <cellStyle name="SAPBEXaggDataEmph 9" xfId="2331" xr:uid="{5FBBB36D-F1E3-4C16-B5D4-3D9046CB464F}"/>
    <cellStyle name="SAPBEXaggDataEmph 9 2" xfId="8435" xr:uid="{73146CE3-D314-4535-8FB7-92DF4120961D}"/>
    <cellStyle name="SAPBEXaggDataEmph 9 2 2" xfId="30978" xr:uid="{407503FE-550E-459F-AEF4-48443B8855AF}"/>
    <cellStyle name="SAPBEXaggDataEmph 9 2 3" xfId="20656" xr:uid="{D701DEA4-0BB7-499C-BA39-0C6BE2AA3462}"/>
    <cellStyle name="SAPBEXaggDataEmph 9 3" xfId="26023" xr:uid="{32FD1EBB-7B0E-41EC-8A14-75724C107A1D}"/>
    <cellStyle name="SAPBEXaggDataEmph 9 4" xfId="15607" xr:uid="{8D45E9A2-54A3-42F5-8A4C-B20C697CDC6B}"/>
    <cellStyle name="SAPBEXaggItem" xfId="1279" xr:uid="{226AF72C-4D5B-4486-B3C8-ABF2D3682BF4}"/>
    <cellStyle name="SAPBEXaggItem 10" xfId="3496" xr:uid="{271E3F98-896A-4B4C-9CC3-8E007B3EAFE6}"/>
    <cellStyle name="SAPBEXaggItem 10 2" xfId="8719" xr:uid="{8A8A503A-70B6-4A33-AAED-507A7102CA7E}"/>
    <cellStyle name="SAPBEXaggItem 10 2 2" xfId="31203" xr:uid="{A008E371-D351-4C04-8B1A-58FB577CC4F0}"/>
    <cellStyle name="SAPBEXaggItem 10 2 3" xfId="20911" xr:uid="{CEDC608F-4766-480B-B0F2-58EB4D896B5D}"/>
    <cellStyle name="SAPBEXaggItem 10 3" xfId="26773" xr:uid="{6D953E09-37C1-4B4F-8F11-A50A7C083D14}"/>
    <cellStyle name="SAPBEXaggItem 10 4" xfId="16403" xr:uid="{9F92EAD3-A1E6-4F23-9318-E2E46712C7C4}"/>
    <cellStyle name="SAPBEXaggItem 11" xfId="5650" xr:uid="{35CCC9B8-A39D-44A5-9C8C-EE933BEF8C62}"/>
    <cellStyle name="SAPBEXaggItem 11 2" xfId="10478" xr:uid="{F09D86C1-0D6F-4D14-9C0C-BC8A431D4BD4}"/>
    <cellStyle name="SAPBEXaggItem 11 2 2" xfId="32690" xr:uid="{3AA76CE6-08BF-4877-9C23-9548E2E789C9}"/>
    <cellStyle name="SAPBEXaggItem 11 2 3" xfId="22436" xr:uid="{F031741A-98A7-4897-8149-91B7D0D373DF}"/>
    <cellStyle name="SAPBEXaggItem 11 3" xfId="28449" xr:uid="{06CEF9CF-C473-47E1-8EAC-9BAB7D666760}"/>
    <cellStyle name="SAPBEXaggItem 11 4" xfId="18152" xr:uid="{D5FD5F93-199D-42BE-B7E3-9E61FC5578DE}"/>
    <cellStyle name="SAPBEXaggItem 12" xfId="7395" xr:uid="{EDF19878-D213-4C45-982A-012B0D1D273B}"/>
    <cellStyle name="SAPBEXaggItem 12 2" xfId="12022" xr:uid="{0CD7E30F-98C8-4912-8317-9978B96DE74E}"/>
    <cellStyle name="SAPBEXaggItem 12 2 2" xfId="34041" xr:uid="{5804964E-E85E-44B6-9362-24E438C381B3}"/>
    <cellStyle name="SAPBEXaggItem 12 2 3" xfId="23801" xr:uid="{16EC62FD-F22F-4A9D-9FDE-572F83C28B16}"/>
    <cellStyle name="SAPBEXaggItem 12 3" xfId="29972" xr:uid="{EEB405F5-E31A-4792-B38C-863B28CEC4D5}"/>
    <cellStyle name="SAPBEXaggItem 12 4" xfId="19689" xr:uid="{E12846A8-E921-4AC7-8AB1-EC46D39C1620}"/>
    <cellStyle name="SAPBEXaggItem 13" xfId="7833" xr:uid="{37B8CEEE-B911-46A4-86E2-955551AF03EB}"/>
    <cellStyle name="SAPBEXaggItem 13 2" xfId="12448" xr:uid="{58603B57-68F2-4279-9A75-DF90AEF18ED8}"/>
    <cellStyle name="SAPBEXaggItem 13 2 2" xfId="34437" xr:uid="{5B485FD5-19E1-433E-8309-52E8D237A301}"/>
    <cellStyle name="SAPBEXaggItem 13 2 3" xfId="24195" xr:uid="{3BAC9E3E-6819-4F1F-BAC3-9EDA867FBE6C}"/>
    <cellStyle name="SAPBEXaggItem 13 3" xfId="30377" xr:uid="{C46491CF-3890-42F7-9098-331DA8DAEA23}"/>
    <cellStyle name="SAPBEXaggItem 13 4" xfId="20092" xr:uid="{CD28AFD9-A6C9-4935-913D-16CE44587EE5}"/>
    <cellStyle name="SAPBEXaggItem 14" xfId="25715" xr:uid="{ADFBF46C-169B-4500-8C1C-2EA436C0880B}"/>
    <cellStyle name="SAPBEXaggItem 15" xfId="15316" xr:uid="{A4B1D85D-6FD1-4415-96B4-EC0E62333158}"/>
    <cellStyle name="SAPBEXaggItem 2" xfId="2341" xr:uid="{F69C92F0-2EC0-4B01-B24D-EB18D1F914B4}"/>
    <cellStyle name="SAPBEXaggItem 2 10" xfId="6256" xr:uid="{BE2E74C0-AE3C-431A-9FD2-4F1143256026}"/>
    <cellStyle name="SAPBEXaggItem 2 10 2" xfId="11000" xr:uid="{4D85E585-05C9-43A5-BDD5-688EAEA4BE3E}"/>
    <cellStyle name="SAPBEXaggItem 2 10 2 2" xfId="33149" xr:uid="{728BC6B2-6005-4B85-9DB5-5FFC77DCC629}"/>
    <cellStyle name="SAPBEXaggItem 2 10 2 3" xfId="22900" xr:uid="{A8A86A33-0F5F-46DE-B941-F5C2C2A97E21}"/>
    <cellStyle name="SAPBEXaggItem 2 10 3" xfId="28975" xr:uid="{D88342C9-D6D2-4A59-A476-64D51A05CFD9}"/>
    <cellStyle name="SAPBEXaggItem 2 10 4" xfId="18680" xr:uid="{29AD659A-7E38-4EF7-B140-02EC18745882}"/>
    <cellStyle name="SAPBEXaggItem 2 11" xfId="7834" xr:uid="{E1B2CC5D-42A1-4015-B12E-E6E74B5DFAB2}"/>
    <cellStyle name="SAPBEXaggItem 2 11 2" xfId="12449" xr:uid="{4802478C-4D79-4226-99C4-9134A7C9CB00}"/>
    <cellStyle name="SAPBEXaggItem 2 11 2 2" xfId="34438" xr:uid="{533BE1F6-8A54-4E3A-8278-34CD790C9210}"/>
    <cellStyle name="SAPBEXaggItem 2 11 2 3" xfId="24196" xr:uid="{C0CB66BE-FBF1-4028-94C7-E8735AF07B7F}"/>
    <cellStyle name="SAPBEXaggItem 2 11 3" xfId="30378" xr:uid="{28E9C825-4F66-48BC-86B4-4156B08D177E}"/>
    <cellStyle name="SAPBEXaggItem 2 11 4" xfId="20093" xr:uid="{0A461F2E-69C6-49D5-B1ED-80D480270020}"/>
    <cellStyle name="SAPBEXaggItem 2 12" xfId="26033" xr:uid="{A789F601-66CD-4D38-AF45-AF7023E913D7}"/>
    <cellStyle name="SAPBEXaggItem 2 13" xfId="15617" xr:uid="{7206E419-3709-4028-9CC8-CD408647BCC5}"/>
    <cellStyle name="SAPBEXaggItem 2 2" xfId="2342" xr:uid="{387BBC60-9DBC-4C37-A949-282DCB39956C}"/>
    <cellStyle name="SAPBEXaggItem 2 2 10" xfId="15618" xr:uid="{66E6E4E7-148F-48AE-8CA8-0254B81CE25E}"/>
    <cellStyle name="SAPBEXaggItem 2 2 2" xfId="2798" xr:uid="{7968DC0C-F72F-4807-888C-45CB000EC5A5}"/>
    <cellStyle name="SAPBEXaggItem 2 2 2 10" xfId="6047" xr:uid="{1D6A126B-7C93-4AE0-BC28-1FFA1D3F7A7B}"/>
    <cellStyle name="SAPBEXaggItem 2 2 2 10 2" xfId="10810" xr:uid="{C93CF19C-1AA0-48A4-B8E7-33CD47985BC3}"/>
    <cellStyle name="SAPBEXaggItem 2 2 2 10 2 2" xfId="32966" xr:uid="{A434C06C-A106-43AB-9B98-1F78C9A763AC}"/>
    <cellStyle name="SAPBEXaggItem 2 2 2 10 2 3" xfId="22716" xr:uid="{D220F68E-333B-4BCD-8BB6-27910ED3F5F7}"/>
    <cellStyle name="SAPBEXaggItem 2 2 2 10 3" xfId="28776" xr:uid="{343A0686-2C50-40AB-87A2-3004B4F3BBFA}"/>
    <cellStyle name="SAPBEXaggItem 2 2 2 10 4" xfId="18479" xr:uid="{07AFCBCC-899E-43B8-BAA5-F4F17C75902A}"/>
    <cellStyle name="SAPBEXaggItem 2 2 2 11" xfId="8057" xr:uid="{764D78DE-1C03-46E1-8734-D9009D1AD67C}"/>
    <cellStyle name="SAPBEXaggItem 2 2 2 11 2" xfId="12670" xr:uid="{8D1EF694-85FC-47C2-BE78-284A593FE5FB}"/>
    <cellStyle name="SAPBEXaggItem 2 2 2 11 2 2" xfId="34626" xr:uid="{AC1EF049-F082-4050-B4E8-2431517D1A61}"/>
    <cellStyle name="SAPBEXaggItem 2 2 2 11 2 3" xfId="24390" xr:uid="{40C68E7B-59F9-4D8B-B327-7A9A58B548E4}"/>
    <cellStyle name="SAPBEXaggItem 2 2 2 11 3" xfId="30601" xr:uid="{6212998A-6F35-4B36-AEBC-AEFB5819BF20}"/>
    <cellStyle name="SAPBEXaggItem 2 2 2 11 4" xfId="20315" xr:uid="{637BB799-04EB-4EA2-8B25-7011BA046913}"/>
    <cellStyle name="SAPBEXaggItem 2 2 2 12" xfId="26235" xr:uid="{B720D018-835B-4BFC-8B73-CAEAB943FFF1}"/>
    <cellStyle name="SAPBEXaggItem 2 2 2 13" xfId="15821" xr:uid="{95C5BFE2-DD50-47BC-A01D-2E0FDE455F48}"/>
    <cellStyle name="SAPBEXaggItem 2 2 2 2" xfId="4179" xr:uid="{00623418-E6AF-4CAD-A987-9F386E19633A}"/>
    <cellStyle name="SAPBEXaggItem 2 2 2 2 2" xfId="9247" xr:uid="{67534019-A9C7-4D74-A037-C0174596912F}"/>
    <cellStyle name="SAPBEXaggItem 2 2 2 2 2 2" xfId="31555" xr:uid="{CFD46A53-68B9-4BFE-8AC6-68718199A6BF}"/>
    <cellStyle name="SAPBEXaggItem 2 2 2 2 2 3" xfId="21292" xr:uid="{6307A4CA-209E-4240-9492-A4C56E9A090D}"/>
    <cellStyle name="SAPBEXaggItem 2 2 2 2 3" xfId="27222" xr:uid="{80F57DB5-E082-4251-B2FB-AE36708AF77D}"/>
    <cellStyle name="SAPBEXaggItem 2 2 2 2 4" xfId="16888" xr:uid="{C741E6C1-E5A4-48EE-85B4-D13A2D8DEA7A}"/>
    <cellStyle name="SAPBEXaggItem 2 2 2 3" xfId="4683" xr:uid="{0D77B346-CDEA-457B-897D-5CD380CDFA0F}"/>
    <cellStyle name="SAPBEXaggItem 2 2 2 3 2" xfId="9666" xr:uid="{2388DFD4-67F3-44EC-9A84-DEA1D7CC1126}"/>
    <cellStyle name="SAPBEXaggItem 2 2 2 3 2 2" xfId="31925" xr:uid="{4DA17B6F-C341-453F-AF84-1EACBFFB391F}"/>
    <cellStyle name="SAPBEXaggItem 2 2 2 3 2 3" xfId="21661" xr:uid="{FA529700-F4CF-40E3-B94D-2BA5E4596DA5}"/>
    <cellStyle name="SAPBEXaggItem 2 2 2 3 3" xfId="27642" xr:uid="{E4CF5F03-A3C8-44AD-A4D7-2A169FF4C59F}"/>
    <cellStyle name="SAPBEXaggItem 2 2 2 3 4" xfId="17309" xr:uid="{4AEC6FC7-E096-4218-BFA2-1660AA670AE7}"/>
    <cellStyle name="SAPBEXaggItem 2 2 2 4" xfId="5228" xr:uid="{C5931CBF-47D6-419F-9D80-930D0A5CEB9E}"/>
    <cellStyle name="SAPBEXaggItem 2 2 2 4 2" xfId="10104" xr:uid="{B95748F5-3A7B-4531-A0D0-6C201CD45CDB}"/>
    <cellStyle name="SAPBEXaggItem 2 2 2 4 2 2" xfId="32348" xr:uid="{5F2E1D82-1CC3-40E1-9767-13F7EBF397B4}"/>
    <cellStyle name="SAPBEXaggItem 2 2 2 4 2 3" xfId="22086" xr:uid="{6C9C77E2-9D41-422C-BB9F-542D3D519DEC}"/>
    <cellStyle name="SAPBEXaggItem 2 2 2 4 3" xfId="28090" xr:uid="{D3300204-2534-415A-BCA8-2AC287DB5403}"/>
    <cellStyle name="SAPBEXaggItem 2 2 2 4 4" xfId="17775" xr:uid="{80E8AB57-4605-420F-A1A6-B172848545DC}"/>
    <cellStyle name="SAPBEXaggItem 2 2 2 5" xfId="5750" xr:uid="{E11E07B9-BE27-48CB-B3B5-AB7366E55D2F}"/>
    <cellStyle name="SAPBEXaggItem 2 2 2 5 2" xfId="10554" xr:uid="{B9A93AC0-D204-4B4A-B9C3-4EEA9F2EDE23}"/>
    <cellStyle name="SAPBEXaggItem 2 2 2 5 2 2" xfId="32746" xr:uid="{A3BB502D-E45A-4605-A135-1A7EA3CDD2B1}"/>
    <cellStyle name="SAPBEXaggItem 2 2 2 5 2 3" xfId="22492" xr:uid="{4838698B-7555-4D5A-B286-60C0E4F94F3B}"/>
    <cellStyle name="SAPBEXaggItem 2 2 2 5 3" xfId="28528" xr:uid="{93DFB6D7-A489-4A0D-BA64-F23D3482A000}"/>
    <cellStyle name="SAPBEXaggItem 2 2 2 5 4" xfId="18231" xr:uid="{30F5D172-F2D2-43B9-B4A6-DBEC52505931}"/>
    <cellStyle name="SAPBEXaggItem 2 2 2 6" xfId="6218" xr:uid="{4B4C5BD6-9397-4D28-8474-7BEC4261E47A}"/>
    <cellStyle name="SAPBEXaggItem 2 2 2 6 2" xfId="10964" xr:uid="{918B988B-473C-4DFB-864A-3FC0E4E5D799}"/>
    <cellStyle name="SAPBEXaggItem 2 2 2 6 2 2" xfId="33117" xr:uid="{0D6C9EEF-368C-4200-AE8C-B1DD30A261F5}"/>
    <cellStyle name="SAPBEXaggItem 2 2 2 6 2 3" xfId="22867" xr:uid="{7BB27862-8ADC-4532-B53A-99E32DBB0A82}"/>
    <cellStyle name="SAPBEXaggItem 2 2 2 6 3" xfId="28942" xr:uid="{065BA8A6-B2BB-43E3-9A62-20FC46A03C93}"/>
    <cellStyle name="SAPBEXaggItem 2 2 2 6 4" xfId="18645" xr:uid="{C0F096CF-AA4B-4676-B894-4D7E1128C75E}"/>
    <cellStyle name="SAPBEXaggItem 2 2 2 7" xfId="5775" xr:uid="{0EEEC01B-1645-49EE-B5E8-A443CDA281E7}"/>
    <cellStyle name="SAPBEXaggItem 2 2 2 7 2" xfId="28545" xr:uid="{FAAA8BE7-8D70-4910-A483-38CA162E331A}"/>
    <cellStyle name="SAPBEXaggItem 2 2 2 7 3" xfId="18248" xr:uid="{5F6542EE-F35F-495F-97F3-3F9F5007C3D9}"/>
    <cellStyle name="SAPBEXaggItem 2 2 2 8" xfId="6839" xr:uid="{315E9603-CC4A-431E-B6FF-2CAB4E8969BF}"/>
    <cellStyle name="SAPBEXaggItem 2 2 2 8 2" xfId="11480" xr:uid="{C8518393-0FAC-4E84-9A7C-7D7F97B097A7}"/>
    <cellStyle name="SAPBEXaggItem 2 2 2 8 2 2" xfId="33561" xr:uid="{96CAE835-5DCF-49DE-84C4-D58DAA7EB227}"/>
    <cellStyle name="SAPBEXaggItem 2 2 2 8 2 3" xfId="23316" xr:uid="{200FFA9B-DE25-4F28-9E1F-82A79D9DEDE0}"/>
    <cellStyle name="SAPBEXaggItem 2 2 2 8 3" xfId="29485" xr:uid="{1CF5D3B1-8AC6-4657-83C9-B4EB6B256E4E}"/>
    <cellStyle name="SAPBEXaggItem 2 2 2 8 4" xfId="19194" xr:uid="{63C7F422-8EEB-40B8-9BD9-562B23EAEACB}"/>
    <cellStyle name="SAPBEXaggItem 2 2 2 9" xfId="7218" xr:uid="{28A3E9AB-2C83-4A3E-B110-9796FD82032F}"/>
    <cellStyle name="SAPBEXaggItem 2 2 2 9 2" xfId="11845" xr:uid="{B2191E64-6124-4293-B28C-E7E3389C0824}"/>
    <cellStyle name="SAPBEXaggItem 2 2 2 9 2 2" xfId="33888" xr:uid="{CC7CC536-7A22-4352-BAAC-3B9F17C908A5}"/>
    <cellStyle name="SAPBEXaggItem 2 2 2 9 2 3" xfId="23646" xr:uid="{463D416D-ECA4-4B93-9A2D-C19DA77A784D}"/>
    <cellStyle name="SAPBEXaggItem 2 2 2 9 3" xfId="29820" xr:uid="{72D4DBF0-40C5-4013-B2FE-B078875B07E4}"/>
    <cellStyle name="SAPBEXaggItem 2 2 2 9 4" xfId="19534" xr:uid="{B72B271C-D9B5-435A-87E7-8705C92D8317}"/>
    <cellStyle name="SAPBEXaggItem 2 2 3" xfId="3016" xr:uid="{3F66A749-C9F6-49D8-A147-7A095770B5D9}"/>
    <cellStyle name="SAPBEXaggItem 2 2 3 10" xfId="6413" xr:uid="{C6D19AD0-9A0E-44FD-822C-2B4F5196023D}"/>
    <cellStyle name="SAPBEXaggItem 2 2 3 10 2" xfId="11155" xr:uid="{5E6215F7-BCA8-4F11-8118-A2D09A66C496}"/>
    <cellStyle name="SAPBEXaggItem 2 2 3 10 2 2" xfId="33282" xr:uid="{6B90A164-BDCE-4DD1-9564-920AFD243D88}"/>
    <cellStyle name="SAPBEXaggItem 2 2 3 10 2 3" xfId="23035" xr:uid="{B05F1901-A7D9-4AC7-9BDB-3FB90C25D3DD}"/>
    <cellStyle name="SAPBEXaggItem 2 2 3 10 3" xfId="29109" xr:uid="{AA51F630-6477-4894-8E04-2A467B9C1B31}"/>
    <cellStyle name="SAPBEXaggItem 2 2 3 10 4" xfId="18816" xr:uid="{D064C2D2-4285-4F66-8E2E-3570D03EA18F}"/>
    <cellStyle name="SAPBEXaggItem 2 2 3 11" xfId="8224" xr:uid="{DC18DB4D-7DBB-43D5-B8BC-316951C94735}"/>
    <cellStyle name="SAPBEXaggItem 2 2 3 11 2" xfId="12837" xr:uid="{713492BC-E058-4840-AACF-267DD3031C5C}"/>
    <cellStyle name="SAPBEXaggItem 2 2 3 11 2 2" xfId="34756" xr:uid="{C9FDB022-2FD2-4076-BD52-BA60CE4161CA}"/>
    <cellStyle name="SAPBEXaggItem 2 2 3 11 2 3" xfId="24528" xr:uid="{D79496F3-19D7-40B9-AAC1-51B6E059DE51}"/>
    <cellStyle name="SAPBEXaggItem 2 2 3 11 3" xfId="30768" xr:uid="{A43BB492-207A-4E07-96A2-7D965B68BFFF}"/>
    <cellStyle name="SAPBEXaggItem 2 2 3 11 4" xfId="20482" xr:uid="{4D4173B5-49A8-452E-AF40-F904019F6BEC}"/>
    <cellStyle name="SAPBEXaggItem 2 2 3 12" xfId="26378" xr:uid="{28EEAAE5-7312-4D1B-8E4B-B671F53DC0A7}"/>
    <cellStyle name="SAPBEXaggItem 2 2 3 13" xfId="15970" xr:uid="{8270A0F1-B137-4844-8D33-8D5815EF44BF}"/>
    <cellStyle name="SAPBEXaggItem 2 2 3 2" xfId="4180" xr:uid="{E5046578-53F0-4F75-8DF9-E438A2AB7FFF}"/>
    <cellStyle name="SAPBEXaggItem 2 2 3 2 2" xfId="9248" xr:uid="{C2D2EC4D-7895-4D03-A9F6-53B133240B71}"/>
    <cellStyle name="SAPBEXaggItem 2 2 3 2 2 2" xfId="31556" xr:uid="{3DD72868-33BE-49F0-9035-614186CCCD00}"/>
    <cellStyle name="SAPBEXaggItem 2 2 3 2 2 3" xfId="21293" xr:uid="{1E856418-6E8A-4C73-83D3-154FFD237F85}"/>
    <cellStyle name="SAPBEXaggItem 2 2 3 2 3" xfId="27223" xr:uid="{4F8449E2-926F-411E-BEEA-3C7BF4A195B7}"/>
    <cellStyle name="SAPBEXaggItem 2 2 3 2 4" xfId="16889" xr:uid="{763B5A38-1BC0-4F53-B2EC-ABEF8DD18437}"/>
    <cellStyle name="SAPBEXaggItem 2 2 3 3" xfId="4891" xr:uid="{966D7B8D-15C3-40F1-A521-7580CDA7174D}"/>
    <cellStyle name="SAPBEXaggItem 2 2 3 3 2" xfId="9820" xr:uid="{C042A829-2A26-4683-B3CA-BE3AB0A36933}"/>
    <cellStyle name="SAPBEXaggItem 2 2 3 3 2 2" xfId="32068" xr:uid="{1B02D597-DF61-4313-8CB3-600DA76CE089}"/>
    <cellStyle name="SAPBEXaggItem 2 2 3 3 2 3" xfId="21803" xr:uid="{9C4B602F-51E1-4368-8B99-3E3353874962}"/>
    <cellStyle name="SAPBEXaggItem 2 2 3 3 3" xfId="27787" xr:uid="{E126EE98-BC0A-45EE-AE33-4877B82EDCAF}"/>
    <cellStyle name="SAPBEXaggItem 2 2 3 3 4" xfId="17458" xr:uid="{215B0D17-F38E-4FF9-822A-12E52AD84893}"/>
    <cellStyle name="SAPBEXaggItem 2 2 3 4" xfId="5401" xr:uid="{1CB3FDB8-359F-491E-AF53-B1E9E63CD8D9}"/>
    <cellStyle name="SAPBEXaggItem 2 2 3 4 2" xfId="10255" xr:uid="{F2F8894E-FE5D-4C0D-BBB8-7894C80304BB}"/>
    <cellStyle name="SAPBEXaggItem 2 2 3 4 2 2" xfId="32490" xr:uid="{4455A581-F52F-40B5-BB86-91B65E29C8A6}"/>
    <cellStyle name="SAPBEXaggItem 2 2 3 4 2 3" xfId="22236" xr:uid="{20ACDACC-990A-4BEC-8924-43B56FF33DA3}"/>
    <cellStyle name="SAPBEXaggItem 2 2 3 4 3" xfId="28226" xr:uid="{F878E678-408A-4866-BD5B-494E0D7C0952}"/>
    <cellStyle name="SAPBEXaggItem 2 2 3 4 4" xfId="17928" xr:uid="{CA9DD1B9-3763-4ABB-895F-A26847CD4A7B}"/>
    <cellStyle name="SAPBEXaggItem 2 2 3 5" xfId="6028" xr:uid="{E9D26766-5E03-45F6-9A83-4CF062906D68}"/>
    <cellStyle name="SAPBEXaggItem 2 2 3 5 2" xfId="10793" xr:uid="{0F3DF476-6A6B-42EE-BCFE-8CD2EAEEE56E}"/>
    <cellStyle name="SAPBEXaggItem 2 2 3 5 2 2" xfId="32949" xr:uid="{F4FBEA5A-6C9F-4566-9147-0ECA2B4E66E4}"/>
    <cellStyle name="SAPBEXaggItem 2 2 3 5 2 3" xfId="22699" xr:uid="{0EDF03FC-EEC1-4E9B-9C06-7EBECB11D8A0}"/>
    <cellStyle name="SAPBEXaggItem 2 2 3 5 3" xfId="28759" xr:uid="{556A3834-7D40-4B4B-BB98-1717FC82C225}"/>
    <cellStyle name="SAPBEXaggItem 2 2 3 5 4" xfId="18462" xr:uid="{033C7DA2-BD09-4F6D-B685-010B2954A334}"/>
    <cellStyle name="SAPBEXaggItem 2 2 3 6" xfId="6409" xr:uid="{A55296E6-6A4E-4439-B257-F17AA5793F15}"/>
    <cellStyle name="SAPBEXaggItem 2 2 3 6 2" xfId="11151" xr:uid="{AA6B8894-97A4-4758-9085-9640C35F54CF}"/>
    <cellStyle name="SAPBEXaggItem 2 2 3 6 2 2" xfId="33278" xr:uid="{F2852D1E-B2C7-433D-A2A4-D8E293F9BA96}"/>
    <cellStyle name="SAPBEXaggItem 2 2 3 6 2 3" xfId="23031" xr:uid="{8B97FEB4-1601-4C8F-9794-A6D49E3DD529}"/>
    <cellStyle name="SAPBEXaggItem 2 2 3 6 3" xfId="29105" xr:uid="{682EB052-575E-4F23-B50A-F61E3A48CE28}"/>
    <cellStyle name="SAPBEXaggItem 2 2 3 6 4" xfId="18812" xr:uid="{CB79BF79-DB6A-4FCF-8B93-C1FF47CAC0DE}"/>
    <cellStyle name="SAPBEXaggItem 2 2 3 7" xfId="5695" xr:uid="{C9E6D5BA-F97A-4534-B473-21C18A332CEA}"/>
    <cellStyle name="SAPBEXaggItem 2 2 3 7 2" xfId="28486" xr:uid="{3AA1E0A2-7492-42B4-88BA-DCB5ECB70559}"/>
    <cellStyle name="SAPBEXaggItem 2 2 3 7 3" xfId="18189" xr:uid="{33CD03AB-6114-461E-B680-B4388A81EBB9}"/>
    <cellStyle name="SAPBEXaggItem 2 2 3 8" xfId="7016" xr:uid="{B30C2B8D-0B4B-4A1F-AD0D-1D83798F8A95}"/>
    <cellStyle name="SAPBEXaggItem 2 2 3 8 2" xfId="11648" xr:uid="{966033AB-E123-428E-9DF1-FC7CEE3F37B7}"/>
    <cellStyle name="SAPBEXaggItem 2 2 3 8 2 2" xfId="33702" xr:uid="{79F54993-F412-415A-A5DA-59F3F042891D}"/>
    <cellStyle name="SAPBEXaggItem 2 2 3 8 2 3" xfId="23461" xr:uid="{7D799832-CCF1-4B6C-B6F7-272524326F9E}"/>
    <cellStyle name="SAPBEXaggItem 2 2 3 8 3" xfId="29635" xr:uid="{96FE834A-C516-4C6F-AD68-2EE3F820CCB1}"/>
    <cellStyle name="SAPBEXaggItem 2 2 3 8 4" xfId="19348" xr:uid="{91F1ADEC-9472-475C-AEC9-78EA80487EBD}"/>
    <cellStyle name="SAPBEXaggItem 2 2 3 9" xfId="7416" xr:uid="{3974F537-7241-4AF7-AE2E-16F8DF756109}"/>
    <cellStyle name="SAPBEXaggItem 2 2 3 9 2" xfId="12043" xr:uid="{80775017-DF86-42A4-A6A7-11558C3EBCCD}"/>
    <cellStyle name="SAPBEXaggItem 2 2 3 9 2 2" xfId="34060" xr:uid="{3F0D6E2A-06EE-4A59-95B6-948F6F8C5B3F}"/>
    <cellStyle name="SAPBEXaggItem 2 2 3 9 2 3" xfId="23821" xr:uid="{379CAD56-E88C-4ECA-B21A-DA2A3DAB1258}"/>
    <cellStyle name="SAPBEXaggItem 2 2 3 9 3" xfId="29991" xr:uid="{52E4F411-6A78-419E-B387-286CD322B54E}"/>
    <cellStyle name="SAPBEXaggItem 2 2 3 9 4" xfId="19709" xr:uid="{74ED37AF-5B10-4625-9C3B-927769A7C8F5}"/>
    <cellStyle name="SAPBEXaggItem 2 2 4" xfId="3121" xr:uid="{A16F116B-78C1-4713-BBC2-2D2E4B085E19}"/>
    <cellStyle name="SAPBEXaggItem 2 2 4 10" xfId="8339" xr:uid="{92C4ED81-6751-47A8-9D3C-01349B7BA067}"/>
    <cellStyle name="SAPBEXaggItem 2 2 4 10 2" xfId="12936" xr:uid="{0A9E1350-E462-4DF5-8770-54E1FFADDE1A}"/>
    <cellStyle name="SAPBEXaggItem 2 2 4 10 2 2" xfId="34847" xr:uid="{924A17ED-5434-4D29-B5C9-0EC8D456A093}"/>
    <cellStyle name="SAPBEXaggItem 2 2 4 10 2 3" xfId="24619" xr:uid="{FF838AE5-0AAD-449F-BB7F-B8D4D5FD517B}"/>
    <cellStyle name="SAPBEXaggItem 2 2 4 10 3" xfId="30883" xr:uid="{0536E510-C876-4D6F-980B-5BA78905FAB1}"/>
    <cellStyle name="SAPBEXaggItem 2 2 4 10 4" xfId="20582" xr:uid="{3AF4EA21-D3CA-4C47-A746-59AF493F4380}"/>
    <cellStyle name="SAPBEXaggItem 2 2 4 11" xfId="26474" xr:uid="{7E091FC2-2E1F-44D9-8ADB-1A3D77C6821A}"/>
    <cellStyle name="SAPBEXaggItem 2 2 4 12" xfId="16063" xr:uid="{944BDA88-8ECA-4231-A026-2128C6CD84CC}"/>
    <cellStyle name="SAPBEXaggItem 2 2 4 2" xfId="5017" xr:uid="{625DB2A5-0607-4C66-9E61-A35634C7DF47}"/>
    <cellStyle name="SAPBEXaggItem 2 2 4 2 2" xfId="9932" xr:uid="{A0A1CDDB-BA75-4EAC-8CD3-01F755C4DF97}"/>
    <cellStyle name="SAPBEXaggItem 2 2 4 2 2 2" xfId="32179" xr:uid="{646795AE-2CDA-4B26-A431-93E1FD5D0D7B}"/>
    <cellStyle name="SAPBEXaggItem 2 2 4 2 2 3" xfId="21914" xr:uid="{1D6B3F94-64A8-4B37-9FFF-49F2DD019557}"/>
    <cellStyle name="SAPBEXaggItem 2 2 4 2 3" xfId="27903" xr:uid="{78F54BE6-B34E-480E-B659-5D68250A2E0E}"/>
    <cellStyle name="SAPBEXaggItem 2 2 4 2 4" xfId="17575" xr:uid="{DCBB3AF7-EBEF-4BA8-8B92-84FB84C439A1}"/>
    <cellStyle name="SAPBEXaggItem 2 2 4 3" xfId="5523" xr:uid="{F2484275-3071-45F1-B4B9-FF3C6D705C1E}"/>
    <cellStyle name="SAPBEXaggItem 2 2 4 3 2" xfId="10363" xr:uid="{C36CA528-8A72-47AB-8DCE-7920F1B07330}"/>
    <cellStyle name="SAPBEXaggItem 2 2 4 3 2 2" xfId="32595" xr:uid="{EBEDA4E2-8894-48D0-8276-E35054074BA8}"/>
    <cellStyle name="SAPBEXaggItem 2 2 4 3 2 3" xfId="22341" xr:uid="{6682CC00-1FB5-4FF4-B389-70F3B7145C08}"/>
    <cellStyle name="SAPBEXaggItem 2 2 4 3 3" xfId="28344" xr:uid="{3E93F213-EB15-45EA-9D8D-53914C50916F}"/>
    <cellStyle name="SAPBEXaggItem 2 2 4 3 4" xfId="18046" xr:uid="{5120DEA0-CAA1-4020-B2CA-2B674D30BFDD}"/>
    <cellStyle name="SAPBEXaggItem 2 2 4 4" xfId="6162" xr:uid="{AD7F6C3A-19DA-4603-856F-A3A60845D0D3}"/>
    <cellStyle name="SAPBEXaggItem 2 2 4 4 2" xfId="10913" xr:uid="{CB6BCF98-FABE-4185-BEB0-5D42235DF45A}"/>
    <cellStyle name="SAPBEXaggItem 2 2 4 4 2 2" xfId="33067" xr:uid="{C66BADBA-0ABF-4CEB-AAFD-F7D00D2AEB8B}"/>
    <cellStyle name="SAPBEXaggItem 2 2 4 4 2 3" xfId="22816" xr:uid="{12A1A22D-B0D7-48BF-A29D-ED6B1597560C}"/>
    <cellStyle name="SAPBEXaggItem 2 2 4 4 3" xfId="28887" xr:uid="{9265D7FD-BCD6-44E3-9ECB-259347FD8568}"/>
    <cellStyle name="SAPBEXaggItem 2 2 4 4 4" xfId="18589" xr:uid="{D736DD38-3BF9-49AE-9581-3B197E5E000A}"/>
    <cellStyle name="SAPBEXaggItem 2 2 4 5" xfId="6524" xr:uid="{2806F793-7691-4F33-9F11-C5F2B39E4F24}"/>
    <cellStyle name="SAPBEXaggItem 2 2 4 5 2" xfId="11263" xr:uid="{C980A170-BC48-40ED-8AFA-1BF584A7300E}"/>
    <cellStyle name="SAPBEXaggItem 2 2 4 5 2 2" xfId="33387" xr:uid="{02578735-81B9-4E39-B20D-1E601876661C}"/>
    <cellStyle name="SAPBEXaggItem 2 2 4 5 2 3" xfId="23141" xr:uid="{98D73E8A-0399-45F2-B824-276788A62D84}"/>
    <cellStyle name="SAPBEXaggItem 2 2 4 5 3" xfId="29217" xr:uid="{F965553E-C824-4CD5-9DF0-419AC089D070}"/>
    <cellStyle name="SAPBEXaggItem 2 2 4 5 4" xfId="18925" xr:uid="{02AF3D42-E48F-4AFC-A6DA-86241A853EC3}"/>
    <cellStyle name="SAPBEXaggItem 2 2 4 6" xfId="6778" xr:uid="{98C1EF1C-B287-4EE0-B49B-6878B9C5477A}"/>
    <cellStyle name="SAPBEXaggItem 2 2 4 6 2" xfId="29428" xr:uid="{ACEFC5C1-C25B-4C9B-8855-6ADA65EBAA99}"/>
    <cellStyle name="SAPBEXaggItem 2 2 4 6 3" xfId="19137" xr:uid="{872F6165-F80E-4500-878E-CFE940BC9F41}"/>
    <cellStyle name="SAPBEXaggItem 2 2 4 7" xfId="7129" xr:uid="{D7A18850-DF3A-4A40-9E03-9E3AA9AFF982}"/>
    <cellStyle name="SAPBEXaggItem 2 2 4 7 2" xfId="11759" xr:uid="{A8833D0F-BD49-4CC4-8568-48B8BEC587A9}"/>
    <cellStyle name="SAPBEXaggItem 2 2 4 7 2 2" xfId="33810" xr:uid="{46385AC9-E7F2-4153-97BA-2787B8FFC2A8}"/>
    <cellStyle name="SAPBEXaggItem 2 2 4 7 2 3" xfId="23569" xr:uid="{9CC6F1C7-D351-4DC5-ADCA-A874D2D27A67}"/>
    <cellStyle name="SAPBEXaggItem 2 2 4 7 3" xfId="29743" xr:uid="{9B1A291B-4FBB-4C44-8028-4D5520273A5E}"/>
    <cellStyle name="SAPBEXaggItem 2 2 4 7 4" xfId="19457" xr:uid="{13D9690B-EE12-4494-A913-312CAEE33D32}"/>
    <cellStyle name="SAPBEXaggItem 2 2 4 8" xfId="7516" xr:uid="{04298A8D-DE13-4D35-A169-BC53F2255695}"/>
    <cellStyle name="SAPBEXaggItem 2 2 4 8 2" xfId="12143" xr:uid="{3B91FD63-6952-459C-942B-1B33C6D58790}"/>
    <cellStyle name="SAPBEXaggItem 2 2 4 8 2 2" xfId="34158" xr:uid="{478BBEEC-CAFB-436E-BE2C-80CC1827503C}"/>
    <cellStyle name="SAPBEXaggItem 2 2 4 8 2 3" xfId="23919" xr:uid="{D2A7BBAD-216C-42E4-88AE-34EC86A4BB87}"/>
    <cellStyle name="SAPBEXaggItem 2 2 4 8 3" xfId="30089" xr:uid="{786C6F32-4F9F-4EBD-B7D1-B4BC436C08AF}"/>
    <cellStyle name="SAPBEXaggItem 2 2 4 8 4" xfId="19807" xr:uid="{A26B6A18-938E-4676-917E-247E30FC4E0F}"/>
    <cellStyle name="SAPBEXaggItem 2 2 4 9" xfId="7725" xr:uid="{171B9373-F044-43BD-B0B6-B635B8C60417}"/>
    <cellStyle name="SAPBEXaggItem 2 2 4 9 2" xfId="12349" xr:uid="{8EFC40B9-ACC3-46D0-8088-1C8D44B330BF}"/>
    <cellStyle name="SAPBEXaggItem 2 2 4 9 2 2" xfId="34344" xr:uid="{1ECFFBD1-28A7-4FB8-9C38-04F650B43A64}"/>
    <cellStyle name="SAPBEXaggItem 2 2 4 9 2 3" xfId="24103" xr:uid="{77EC8981-8510-496A-A1E7-C753972025E8}"/>
    <cellStyle name="SAPBEXaggItem 2 2 4 9 3" xfId="30275" xr:uid="{D1CAC880-1927-41E1-9976-9173D49CFA8D}"/>
    <cellStyle name="SAPBEXaggItem 2 2 4 9 4" xfId="19992" xr:uid="{3A4A5368-E947-453F-8F4A-EA6435139DD7}"/>
    <cellStyle name="SAPBEXaggItem 2 2 5" xfId="3494" xr:uid="{EF1959C4-F15C-42A9-BB12-3806F6B0AC02}"/>
    <cellStyle name="SAPBEXaggItem 2 2 5 2" xfId="8717" xr:uid="{AC99DD87-84F4-499D-A0E6-35CDF11FFFD7}"/>
    <cellStyle name="SAPBEXaggItem 2 2 5 2 2" xfId="31201" xr:uid="{300EAE6B-499A-4955-9ADD-E6B14E3CE7DA}"/>
    <cellStyle name="SAPBEXaggItem 2 2 5 2 3" xfId="20909" xr:uid="{F08E0675-8B60-49E7-8DEE-26429740C5BA}"/>
    <cellStyle name="SAPBEXaggItem 2 2 5 3" xfId="26771" xr:uid="{DC1318D2-3C71-472B-B5CC-AE7C31A0A0A7}"/>
    <cellStyle name="SAPBEXaggItem 2 2 5 4" xfId="16401" xr:uid="{80FE7D61-ED5B-4735-954D-C48517BF1BF2}"/>
    <cellStyle name="SAPBEXaggItem 2 2 6" xfId="4022" xr:uid="{9521EF91-731A-44D6-92E3-F1E759388351}"/>
    <cellStyle name="SAPBEXaggItem 2 2 6 2" xfId="9109" xr:uid="{0DF0A05D-1421-4E32-BBF8-75650B4DC185}"/>
    <cellStyle name="SAPBEXaggItem 2 2 6 2 2" xfId="31437" xr:uid="{C881BE4C-D0FA-4FA3-8261-21815607D42A}"/>
    <cellStyle name="SAPBEXaggItem 2 2 6 2 3" xfId="21174" xr:uid="{9D530CFA-0874-40E2-B820-49820A0F9F9E}"/>
    <cellStyle name="SAPBEXaggItem 2 2 6 3" xfId="27085" xr:uid="{3CD57CDA-A170-44F6-8ABB-E6B946C71ACA}"/>
    <cellStyle name="SAPBEXaggItem 2 2 6 4" xfId="16752" xr:uid="{F45C0C8F-1AEC-4971-B516-DCAEC6D0A201}"/>
    <cellStyle name="SAPBEXaggItem 2 2 7" xfId="6790" xr:uid="{37CCFF1C-9F9B-4A89-8C1E-1A9363BAA1D9}"/>
    <cellStyle name="SAPBEXaggItem 2 2 7 2" xfId="11465" xr:uid="{D2621D1F-A3EE-402F-98A3-5BEB87FF9B35}"/>
    <cellStyle name="SAPBEXaggItem 2 2 7 2 2" xfId="33550" xr:uid="{09E2D763-1B47-4A84-A472-B70869BF6642}"/>
    <cellStyle name="SAPBEXaggItem 2 2 7 2 3" xfId="23305" xr:uid="{00402510-4803-497E-A2B8-C789B3F66A18}"/>
    <cellStyle name="SAPBEXaggItem 2 2 7 3" xfId="29440" xr:uid="{32EECD9C-71BF-4E61-A4B1-E84B174CF7B6}"/>
    <cellStyle name="SAPBEXaggItem 2 2 7 4" xfId="19149" xr:uid="{347D2BA2-FFD1-42D0-965D-7B1AAE1D7EC9}"/>
    <cellStyle name="SAPBEXaggItem 2 2 8" xfId="7835" xr:uid="{854FE9F0-C0E0-4E37-9FBB-5B7C65C5766E}"/>
    <cellStyle name="SAPBEXaggItem 2 2 8 2" xfId="12450" xr:uid="{15EFBE20-0B06-4470-972A-BF5C05489C3A}"/>
    <cellStyle name="SAPBEXaggItem 2 2 8 2 2" xfId="34439" xr:uid="{46FD69B3-FF4B-4D77-93E8-6759B4DDD35C}"/>
    <cellStyle name="SAPBEXaggItem 2 2 8 2 3" xfId="24197" xr:uid="{2C56FAF1-98BD-429E-817E-90997668A099}"/>
    <cellStyle name="SAPBEXaggItem 2 2 8 3" xfId="30379" xr:uid="{B4265C1E-9CD0-4203-A711-6DFCC450C155}"/>
    <cellStyle name="SAPBEXaggItem 2 2 8 4" xfId="20094" xr:uid="{4C13085B-5986-4A97-BE19-6A23FA9CCDF6}"/>
    <cellStyle name="SAPBEXaggItem 2 2 9" xfId="26034" xr:uid="{D98DE942-099D-4AD2-8D61-CA84927CD9FE}"/>
    <cellStyle name="SAPBEXaggItem 2 3" xfId="2343" xr:uid="{F595CE18-7B6F-471D-B929-B3E1C113731A}"/>
    <cellStyle name="SAPBEXaggItem 2 3 10" xfId="15619" xr:uid="{7A1D70AB-90CB-4732-81BE-A8E51E85123A}"/>
    <cellStyle name="SAPBEXaggItem 2 3 2" xfId="2951" xr:uid="{D3F0F0B1-F290-4342-BB6A-B9ABC90DB042}"/>
    <cellStyle name="SAPBEXaggItem 2 3 2 10" xfId="5436" xr:uid="{CA80C2F8-8D5B-40E4-A52D-5742E42965BC}"/>
    <cellStyle name="SAPBEXaggItem 2 3 2 10 2" xfId="10284" xr:uid="{02737938-44C2-4F3F-AEBB-EB1D52BC1831}"/>
    <cellStyle name="SAPBEXaggItem 2 3 2 10 2 2" xfId="32518" xr:uid="{732EA7C9-ED59-4F51-867F-1D3336DE5120}"/>
    <cellStyle name="SAPBEXaggItem 2 3 2 10 2 3" xfId="22264" xr:uid="{720473A2-EEBE-446B-8C1B-D6DC446A3B7A}"/>
    <cellStyle name="SAPBEXaggItem 2 3 2 10 3" xfId="28260" xr:uid="{81840FEB-FF4B-4DDA-AF09-7D804BDCD237}"/>
    <cellStyle name="SAPBEXaggItem 2 3 2 10 4" xfId="17962" xr:uid="{31283A93-5E16-4773-8BFD-004AED942E7A}"/>
    <cellStyle name="SAPBEXaggItem 2 3 2 11" xfId="8177" xr:uid="{F03AD584-379B-409E-AA89-345C225B6873}"/>
    <cellStyle name="SAPBEXaggItem 2 3 2 11 2" xfId="12790" xr:uid="{C6854D09-E074-45FF-94F4-23E08E4D6987}"/>
    <cellStyle name="SAPBEXaggItem 2 3 2 11 2 2" xfId="34716" xr:uid="{F2683360-83CF-40FC-87FF-437E68F2B34B}"/>
    <cellStyle name="SAPBEXaggItem 2 3 2 11 2 3" xfId="24487" xr:uid="{471B88DF-68FA-46B1-A551-928925E6D0CE}"/>
    <cellStyle name="SAPBEXaggItem 2 3 2 11 3" xfId="30721" xr:uid="{AE722D90-8AA1-4B88-BC17-42DCEB752100}"/>
    <cellStyle name="SAPBEXaggItem 2 3 2 11 4" xfId="20435" xr:uid="{A6FE0931-1C77-4204-B41B-DE92EF30877A}"/>
    <cellStyle name="SAPBEXaggItem 2 3 2 12" xfId="26337" xr:uid="{3B43AC7D-B759-4002-A8E1-E2C75FDDEF19}"/>
    <cellStyle name="SAPBEXaggItem 2 3 2 13" xfId="15926" xr:uid="{F3521652-A54D-428C-B59B-1A2F95D3A47C}"/>
    <cellStyle name="SAPBEXaggItem 2 3 2 2" xfId="4181" xr:uid="{E7005664-1E11-480D-8A49-097CD107F9F0}"/>
    <cellStyle name="SAPBEXaggItem 2 3 2 2 2" xfId="9249" xr:uid="{C20955AD-A181-4D74-866E-DA0F1CC8EAC5}"/>
    <cellStyle name="SAPBEXaggItem 2 3 2 2 2 2" xfId="31557" xr:uid="{F237634D-07A1-42EE-B1AB-F4668D9CA169}"/>
    <cellStyle name="SAPBEXaggItem 2 3 2 2 2 3" xfId="21294" xr:uid="{D8A866AB-9556-442D-B689-9B9F2B295D0D}"/>
    <cellStyle name="SAPBEXaggItem 2 3 2 2 3" xfId="27224" xr:uid="{1757F773-7502-42A0-B719-E0E1DF544ECD}"/>
    <cellStyle name="SAPBEXaggItem 2 3 2 2 4" xfId="16890" xr:uid="{C0A1BB25-A1F4-41B4-9A8E-A20A4870F537}"/>
    <cellStyle name="SAPBEXaggItem 2 3 2 3" xfId="4830" xr:uid="{7DFE2723-075E-4F19-9B06-546C3C05AE47}"/>
    <cellStyle name="SAPBEXaggItem 2 3 2 3 2" xfId="9773" xr:uid="{BB7807D0-6953-4C49-BE16-0820E6044FD6}"/>
    <cellStyle name="SAPBEXaggItem 2 3 2 3 2 2" xfId="32026" xr:uid="{5F7B8A3A-D5AF-40BF-8979-3D274CE52F44}"/>
    <cellStyle name="SAPBEXaggItem 2 3 2 3 2 3" xfId="21761" xr:uid="{966531DF-DA3B-434A-94B8-8A9D79173FF4}"/>
    <cellStyle name="SAPBEXaggItem 2 3 2 3 3" xfId="27745" xr:uid="{7315EE37-7C0E-4DD1-A353-0056A19A7B75}"/>
    <cellStyle name="SAPBEXaggItem 2 3 2 3 4" xfId="17415" xr:uid="{20630CDE-576A-492C-AB4E-4BA1E508B09E}"/>
    <cellStyle name="SAPBEXaggItem 2 3 2 4" xfId="5348" xr:uid="{CC05EB4A-92DD-4BA6-985F-91D62DB9486F}"/>
    <cellStyle name="SAPBEXaggItem 2 3 2 4 2" xfId="10207" xr:uid="{3B2AB0D5-3739-4C5D-917A-97A4C86BACE7}"/>
    <cellStyle name="SAPBEXaggItem 2 3 2 4 2 2" xfId="32444" xr:uid="{C414FF29-F1D8-4DCB-A8C0-A78C8F9A6747}"/>
    <cellStyle name="SAPBEXaggItem 2 3 2 4 2 3" xfId="22188" xr:uid="{3D94F7C3-82D5-48E3-A1B9-C1EAFF6D5655}"/>
    <cellStyle name="SAPBEXaggItem 2 3 2 4 3" xfId="28184" xr:uid="{7BBFE5A3-F5C8-45E4-9C3F-D8D556C03B04}"/>
    <cellStyle name="SAPBEXaggItem 2 3 2 4 4" xfId="17882" xr:uid="{77AFCF43-E164-417A-94EA-AD2841586184}"/>
    <cellStyle name="SAPBEXaggItem 2 3 2 5" xfId="5966" xr:uid="{2F059DCE-5B93-42BD-8694-8A840732AE94}"/>
    <cellStyle name="SAPBEXaggItem 2 3 2 5 2" xfId="10735" xr:uid="{4708300F-3169-4A4B-B75F-61E3A3B1BA66}"/>
    <cellStyle name="SAPBEXaggItem 2 3 2 5 2 2" xfId="32898" xr:uid="{64E2DB73-8245-4B86-8D9A-381304A9CF14}"/>
    <cellStyle name="SAPBEXaggItem 2 3 2 5 2 3" xfId="22647" xr:uid="{FD8593E1-5E83-47B6-8F0D-DE1677FF39E2}"/>
    <cellStyle name="SAPBEXaggItem 2 3 2 5 3" xfId="28708" xr:uid="{FE2878B4-5A82-446E-8E39-15D7AA07B732}"/>
    <cellStyle name="SAPBEXaggItem 2 3 2 5 4" xfId="18411" xr:uid="{8E0F3637-75A4-481F-9D63-A2F0066ED4FC}"/>
    <cellStyle name="SAPBEXaggItem 2 3 2 6" xfId="6354" xr:uid="{A418DE94-782C-4E10-B0E5-85F90F92452B}"/>
    <cellStyle name="SAPBEXaggItem 2 3 2 6 2" xfId="11096" xr:uid="{30830045-33B3-41B9-8414-3C1B0C57CB6A}"/>
    <cellStyle name="SAPBEXaggItem 2 3 2 6 2 2" xfId="33230" xr:uid="{C6F5E523-C420-41A6-A3A6-F6C6E6C274E0}"/>
    <cellStyle name="SAPBEXaggItem 2 3 2 6 2 3" xfId="22981" xr:uid="{2466F488-D16D-4AF2-8BEC-D4E8B0FD67DD}"/>
    <cellStyle name="SAPBEXaggItem 2 3 2 6 3" xfId="29057" xr:uid="{C73BBC38-66D8-4C82-AB64-840D8D578220}"/>
    <cellStyle name="SAPBEXaggItem 2 3 2 6 4" xfId="18762" xr:uid="{7A5B2D93-8527-4E5C-B60D-476D69C66BBC}"/>
    <cellStyle name="SAPBEXaggItem 2 3 2 7" xfId="3953" xr:uid="{0E7B836E-BC10-414B-AD6F-77CE079A4854}"/>
    <cellStyle name="SAPBEXaggItem 2 3 2 7 2" xfId="27020" xr:uid="{E2B07BF4-AB59-4EDE-8A72-5CEF4D757054}"/>
    <cellStyle name="SAPBEXaggItem 2 3 2 7 3" xfId="16686" xr:uid="{DA32110B-0610-4179-A2DB-95186BE9ADA9}"/>
    <cellStyle name="SAPBEXaggItem 2 3 2 8" xfId="6964" xr:uid="{FAC02822-1474-4EEC-A110-33EFE188EF14}"/>
    <cellStyle name="SAPBEXaggItem 2 3 2 8 2" xfId="11596" xr:uid="{AC6FA916-3B8B-4B10-87CA-47C1EBD2C0DF}"/>
    <cellStyle name="SAPBEXaggItem 2 3 2 8 2 2" xfId="33656" xr:uid="{C45A82B0-C18B-4D58-B3A4-8E548A9CCB14}"/>
    <cellStyle name="SAPBEXaggItem 2 3 2 8 2 3" xfId="23413" xr:uid="{F7A4E134-73A1-41DA-9B6B-8163AE18A8B2}"/>
    <cellStyle name="SAPBEXaggItem 2 3 2 8 3" xfId="29589" xr:uid="{9B626E9E-877F-46ED-A819-DE4850B7A563}"/>
    <cellStyle name="SAPBEXaggItem 2 3 2 8 4" xfId="19300" xr:uid="{31F5C3DC-6787-417A-9C60-85F1F4FB4DA2}"/>
    <cellStyle name="SAPBEXaggItem 2 3 2 9" xfId="7355" xr:uid="{930987A1-9275-4C74-AC07-13059AA77A10}"/>
    <cellStyle name="SAPBEXaggItem 2 3 2 9 2" xfId="11982" xr:uid="{A370FBA7-05E0-449B-9034-DD5EBD4D1B1E}"/>
    <cellStyle name="SAPBEXaggItem 2 3 2 9 2 2" xfId="34005" xr:uid="{7CFE6221-576B-4F7B-A57E-5717235C0B4E}"/>
    <cellStyle name="SAPBEXaggItem 2 3 2 9 2 3" xfId="23764" xr:uid="{B622648C-258A-4433-8912-E994FCC3396B}"/>
    <cellStyle name="SAPBEXaggItem 2 3 2 9 3" xfId="29936" xr:uid="{116366C4-13DF-43D8-9233-519C559533A4}"/>
    <cellStyle name="SAPBEXaggItem 2 3 2 9 4" xfId="19652" xr:uid="{FB7578B2-68A6-4BCD-9E63-434498BECC1A}"/>
    <cellStyle name="SAPBEXaggItem 2 3 3" xfId="2968" xr:uid="{1DB86BA8-5622-4DF4-90C5-B18D07D49CEA}"/>
    <cellStyle name="SAPBEXaggItem 2 3 3 10" xfId="6368" xr:uid="{B1C3267B-9C94-4C7E-9CBC-7BBF576E9C1A}"/>
    <cellStyle name="SAPBEXaggItem 2 3 3 10 2" xfId="11110" xr:uid="{241A9618-8D99-4F79-B11E-209C06165A52}"/>
    <cellStyle name="SAPBEXaggItem 2 3 3 10 2 2" xfId="33242" xr:uid="{2D37E639-267B-4DBC-9E92-2C7AAF35F79A}"/>
    <cellStyle name="SAPBEXaggItem 2 3 3 10 2 3" xfId="22994" xr:uid="{85B0FC8D-626C-4A3D-ADE5-08E8659858DE}"/>
    <cellStyle name="SAPBEXaggItem 2 3 3 10 3" xfId="29069" xr:uid="{333BF42D-7ED6-46FB-9E22-835872E22B6E}"/>
    <cellStyle name="SAPBEXaggItem 2 3 3 10 4" xfId="18775" xr:uid="{FC418B0B-8FC6-48F4-A5B3-C2B988432493}"/>
    <cellStyle name="SAPBEXaggItem 2 3 3 11" xfId="8189" xr:uid="{99B420D9-DC57-4694-884B-6B458223FD6D}"/>
    <cellStyle name="SAPBEXaggItem 2 3 3 11 2" xfId="12802" xr:uid="{05559732-6705-426F-A334-916124428F50}"/>
    <cellStyle name="SAPBEXaggItem 2 3 3 11 2 2" xfId="34727" xr:uid="{2095D56B-A46F-4051-850B-DE7C02E8B65E}"/>
    <cellStyle name="SAPBEXaggItem 2 3 3 11 2 3" xfId="24498" xr:uid="{763D09F9-EDBD-41D8-AA05-21A5963BA2B7}"/>
    <cellStyle name="SAPBEXaggItem 2 3 3 11 3" xfId="30733" xr:uid="{0D0E02EA-7927-4420-953A-217232D333F0}"/>
    <cellStyle name="SAPBEXaggItem 2 3 3 11 4" xfId="20447" xr:uid="{0FAD5A13-FD55-4D51-A323-01088560D3A1}"/>
    <cellStyle name="SAPBEXaggItem 2 3 3 12" xfId="26349" xr:uid="{E7FE338E-CD7D-4E04-87AB-1B481834E373}"/>
    <cellStyle name="SAPBEXaggItem 2 3 3 13" xfId="15940" xr:uid="{0B4BD4A5-A580-4CEA-A352-13AB9868C37E}"/>
    <cellStyle name="SAPBEXaggItem 2 3 3 2" xfId="4182" xr:uid="{8D83980D-750C-41CB-95BC-70B19E461020}"/>
    <cellStyle name="SAPBEXaggItem 2 3 3 2 2" xfId="9250" xr:uid="{724DA65F-9CCA-4C00-AAB2-1BF5F5A59CF3}"/>
    <cellStyle name="SAPBEXaggItem 2 3 3 2 2 2" xfId="31558" xr:uid="{4AB2AE53-BB90-4FE5-B5DB-E1F0ADE9BA2D}"/>
    <cellStyle name="SAPBEXaggItem 2 3 3 2 2 3" xfId="21295" xr:uid="{BF014C9B-4A62-4229-9F73-8D655282CB01}"/>
    <cellStyle name="SAPBEXaggItem 2 3 3 2 3" xfId="27225" xr:uid="{BAFA680C-CE4F-4F7D-90E1-2A976E30B4F5}"/>
    <cellStyle name="SAPBEXaggItem 2 3 3 2 4" xfId="16891" xr:uid="{74955937-334B-4720-AF34-EE0890800E9B}"/>
    <cellStyle name="SAPBEXaggItem 2 3 3 3" xfId="4847" xr:uid="{71B7B614-9F6A-40C6-B132-6EDD895C2A5C}"/>
    <cellStyle name="SAPBEXaggItem 2 3 3 3 2" xfId="9785" xr:uid="{6011702C-976F-4FA6-A18E-E0E633972FFF}"/>
    <cellStyle name="SAPBEXaggItem 2 3 3 3 2 2" xfId="32037" xr:uid="{07FAC580-2165-4EDE-8C3F-5EF9E8A43925}"/>
    <cellStyle name="SAPBEXaggItem 2 3 3 3 2 3" xfId="21772" xr:uid="{6F982F52-EF92-4AE8-8AD8-6029E3A8AF72}"/>
    <cellStyle name="SAPBEXaggItem 2 3 3 3 3" xfId="27756" xr:uid="{32655A73-2820-4B08-BEEA-B77D0DB7FFFF}"/>
    <cellStyle name="SAPBEXaggItem 2 3 3 3 4" xfId="17426" xr:uid="{3D0B9F3C-DBF0-484E-9CF3-5924BCDC956E}"/>
    <cellStyle name="SAPBEXaggItem 2 3 3 4" xfId="5365" xr:uid="{4517CC8F-D783-4E39-AD68-87D82FFE14C1}"/>
    <cellStyle name="SAPBEXaggItem 2 3 3 4 2" xfId="10222" xr:uid="{35AA9265-D78D-42B6-B2C8-B15896919028}"/>
    <cellStyle name="SAPBEXaggItem 2 3 3 4 2 2" xfId="32458" xr:uid="{21F5E232-806B-4D80-8C7D-C0082E3E8CF4}"/>
    <cellStyle name="SAPBEXaggItem 2 3 3 4 2 3" xfId="22203" xr:uid="{932C5FFC-6535-4340-9003-B710AF9E1151}"/>
    <cellStyle name="SAPBEXaggItem 2 3 3 4 3" xfId="28196" xr:uid="{4308FFF1-8759-4D93-AF71-BD4EA48E41DF}"/>
    <cellStyle name="SAPBEXaggItem 2 3 3 4 4" xfId="17895" xr:uid="{D5939EAF-DF26-4331-AC31-678254FF50B6}"/>
    <cellStyle name="SAPBEXaggItem 2 3 3 5" xfId="5983" xr:uid="{D06F4E60-6ABD-4243-B6E0-E82E1C351A4B}"/>
    <cellStyle name="SAPBEXaggItem 2 3 3 5 2" xfId="10752" xr:uid="{CF8751F7-2CF3-4962-AD7A-8FD801AF44F1}"/>
    <cellStyle name="SAPBEXaggItem 2 3 3 5 2 2" xfId="32914" xr:uid="{97C50D5D-0BDC-4C72-A976-C0CCE24B0B79}"/>
    <cellStyle name="SAPBEXaggItem 2 3 3 5 2 3" xfId="22663" xr:uid="{E75C5F03-FE14-48E8-903E-0C919F7D1E3E}"/>
    <cellStyle name="SAPBEXaggItem 2 3 3 5 3" xfId="28723" xr:uid="{46661680-3758-4B45-97A5-F94464BD82DA}"/>
    <cellStyle name="SAPBEXaggItem 2 3 3 5 4" xfId="18426" xr:uid="{DB57699B-4E6B-461C-A1EF-9BDDC82A3EE7}"/>
    <cellStyle name="SAPBEXaggItem 2 3 3 6" xfId="6371" xr:uid="{5A5F092C-7B49-4C1F-A1BD-52D06447FAE2}"/>
    <cellStyle name="SAPBEXaggItem 2 3 3 6 2" xfId="11113" xr:uid="{B1BFA13C-3EC1-4C19-8740-4B6071388E07}"/>
    <cellStyle name="SAPBEXaggItem 2 3 3 6 2 2" xfId="33245" xr:uid="{348BCAC3-1ED5-407F-BAE0-A23850F586D1}"/>
    <cellStyle name="SAPBEXaggItem 2 3 3 6 2 3" xfId="22997" xr:uid="{5947A3D8-A122-4412-943F-6AF7FB9E0E30}"/>
    <cellStyle name="SAPBEXaggItem 2 3 3 6 3" xfId="29072" xr:uid="{417ECB0D-E10B-4705-B49E-40CBDBB92EB0}"/>
    <cellStyle name="SAPBEXaggItem 2 3 3 6 4" xfId="18778" xr:uid="{E6D99D95-B289-49D4-B3C5-C090178F87FF}"/>
    <cellStyle name="SAPBEXaggItem 2 3 3 7" xfId="3991" xr:uid="{B8CB0BB3-EA82-4548-8249-78B5F3093569}"/>
    <cellStyle name="SAPBEXaggItem 2 3 3 7 2" xfId="27056" xr:uid="{F4A608F8-F9D5-472E-AC1F-542189E6D547}"/>
    <cellStyle name="SAPBEXaggItem 2 3 3 7 3" xfId="16723" xr:uid="{880DB73A-7FF0-4724-9D5F-AAD06FCEE2B6}"/>
    <cellStyle name="SAPBEXaggItem 2 3 3 8" xfId="6981" xr:uid="{41969636-DA46-4891-AD77-E441A640D6D1}"/>
    <cellStyle name="SAPBEXaggItem 2 3 3 8 2" xfId="11613" xr:uid="{A28DCA5E-6A78-4EE7-95FC-38DD99E8E933}"/>
    <cellStyle name="SAPBEXaggItem 2 3 3 8 2 2" xfId="33671" xr:uid="{CD5C7E63-0887-4E01-8303-D4C9B6B6D520}"/>
    <cellStyle name="SAPBEXaggItem 2 3 3 8 2 3" xfId="23429" xr:uid="{461747A1-1896-4A94-8476-96F9998422DF}"/>
    <cellStyle name="SAPBEXaggItem 2 3 3 8 3" xfId="29604" xr:uid="{E2576B3C-78C3-463F-86BA-B83C22731D20}"/>
    <cellStyle name="SAPBEXaggItem 2 3 3 8 4" xfId="19316" xr:uid="{DE1298B2-1461-4228-949A-206D847E2E24}"/>
    <cellStyle name="SAPBEXaggItem 2 3 3 9" xfId="7371" xr:uid="{8FEA3A2E-C77D-4601-A103-6B8432999C1A}"/>
    <cellStyle name="SAPBEXaggItem 2 3 3 9 2" xfId="11998" xr:uid="{0CA26B66-6AC6-4B36-8DEB-35D119E177EC}"/>
    <cellStyle name="SAPBEXaggItem 2 3 3 9 2 2" xfId="34019" xr:uid="{9BD94E63-B399-4550-9DE1-C23E81D0D5D3}"/>
    <cellStyle name="SAPBEXaggItem 2 3 3 9 2 3" xfId="23779" xr:uid="{4613079B-8816-45BD-9CB6-F7BA282529A1}"/>
    <cellStyle name="SAPBEXaggItem 2 3 3 9 3" xfId="29950" xr:uid="{AB5877F0-3FB1-4F4A-BF37-FB62269FF463}"/>
    <cellStyle name="SAPBEXaggItem 2 3 3 9 4" xfId="19667" xr:uid="{1D82C406-0A83-44A7-BF20-F0DBBAA42C3F}"/>
    <cellStyle name="SAPBEXaggItem 2 3 4" xfId="3152" xr:uid="{C44CF520-0E44-446B-B9DB-D1D6518DACDE}"/>
    <cellStyle name="SAPBEXaggItem 2 3 4 10" xfId="8370" xr:uid="{734B623A-F1DB-48AA-B73B-DA9AD7EA2E6E}"/>
    <cellStyle name="SAPBEXaggItem 2 3 4 10 2" xfId="12964" xr:uid="{1663BB8D-C1C7-4F16-9D92-B3CB6E159293}"/>
    <cellStyle name="SAPBEXaggItem 2 3 4 10 2 2" xfId="34873" xr:uid="{6306EE5D-7F31-4EB5-B93C-126C497070F7}"/>
    <cellStyle name="SAPBEXaggItem 2 3 4 10 2 3" xfId="24645" xr:uid="{EE686295-56ED-4DE4-83D1-6E06A7640681}"/>
    <cellStyle name="SAPBEXaggItem 2 3 4 10 3" xfId="30914" xr:uid="{724A87DE-EEAF-4702-9F55-6D3891115613}"/>
    <cellStyle name="SAPBEXaggItem 2 3 4 10 4" xfId="20613" xr:uid="{56B6FF98-166A-485B-AB62-DAC5C5AF49DA}"/>
    <cellStyle name="SAPBEXaggItem 2 3 4 11" xfId="26503" xr:uid="{D9F9240E-92C1-4ABA-A9B5-9D3393979FCE}"/>
    <cellStyle name="SAPBEXaggItem 2 3 4 12" xfId="16092" xr:uid="{9F4CD49C-FA3A-4620-B21B-191952128E7C}"/>
    <cellStyle name="SAPBEXaggItem 2 3 4 2" xfId="5047" xr:uid="{66994747-A109-45FB-8D7C-5D7486EA3761}"/>
    <cellStyle name="SAPBEXaggItem 2 3 4 2 2" xfId="9960" xr:uid="{8A4406F3-AEDE-4506-86DC-81189ABA1EA9}"/>
    <cellStyle name="SAPBEXaggItem 2 3 4 2 2 2" xfId="32207" xr:uid="{B6B85AB9-9FFE-483F-B8BD-D7F4F9CFB93F}"/>
    <cellStyle name="SAPBEXaggItem 2 3 4 2 2 3" xfId="21942" xr:uid="{8DA796A9-F49E-4DE6-B969-BB193531CB94}"/>
    <cellStyle name="SAPBEXaggItem 2 3 4 2 3" xfId="27931" xr:uid="{284EF794-9287-4DA7-A172-6F781FBC9837}"/>
    <cellStyle name="SAPBEXaggItem 2 3 4 2 4" xfId="17603" xr:uid="{089979A5-0CAA-4B37-83CA-F8D47ECFD69E}"/>
    <cellStyle name="SAPBEXaggItem 2 3 4 3" xfId="5553" xr:uid="{DBE31AE5-779C-4AEB-A852-E226F336A918}"/>
    <cellStyle name="SAPBEXaggItem 2 3 4 3 2" xfId="10393" xr:uid="{FEFB69A1-1A9C-4D9A-B741-CB18B928742A}"/>
    <cellStyle name="SAPBEXaggItem 2 3 4 3 2 2" xfId="32624" xr:uid="{9195EAF4-DE57-46A3-8AFE-D4C63D340283}"/>
    <cellStyle name="SAPBEXaggItem 2 3 4 3 2 3" xfId="22370" xr:uid="{DB0512BB-AD20-4C21-A271-07CB6C320A39}"/>
    <cellStyle name="SAPBEXaggItem 2 3 4 3 3" xfId="28373" xr:uid="{E5376B1C-6FC6-4FB5-ACE1-3E1CA60F84BA}"/>
    <cellStyle name="SAPBEXaggItem 2 3 4 3 4" xfId="18075" xr:uid="{D96DDC1C-4F29-4160-A0D5-4699E77A961B}"/>
    <cellStyle name="SAPBEXaggItem 2 3 4 4" xfId="6191" xr:uid="{93ED9F80-914C-4476-A013-0B60C0E4254F}"/>
    <cellStyle name="SAPBEXaggItem 2 3 4 4 2" xfId="10940" xr:uid="{232299DF-491E-4CC8-B2E2-8089C545199E}"/>
    <cellStyle name="SAPBEXaggItem 2 3 4 4 2 2" xfId="33094" xr:uid="{1BC770CF-84D0-4B38-9D9B-1FA38F36E68C}"/>
    <cellStyle name="SAPBEXaggItem 2 3 4 4 2 3" xfId="22843" xr:uid="{B3A9197A-222C-47D8-9989-E266D7594954}"/>
    <cellStyle name="SAPBEXaggItem 2 3 4 4 3" xfId="28916" xr:uid="{C64492DA-C3F3-4343-9EAA-3C25900697BD}"/>
    <cellStyle name="SAPBEXaggItem 2 3 4 4 4" xfId="18618" xr:uid="{AE9059BC-6169-401D-9E10-469264005AAF}"/>
    <cellStyle name="SAPBEXaggItem 2 3 4 5" xfId="6552" xr:uid="{DB638ED3-A104-4457-B96A-DE9E901CA0F4}"/>
    <cellStyle name="SAPBEXaggItem 2 3 4 5 2" xfId="11291" xr:uid="{85AFC40B-A58B-4103-82EB-747A45418F6D}"/>
    <cellStyle name="SAPBEXaggItem 2 3 4 5 2 2" xfId="33415" xr:uid="{CB3C0A74-0690-4AE8-B31F-ECB7A2911BD2}"/>
    <cellStyle name="SAPBEXaggItem 2 3 4 5 2 3" xfId="23169" xr:uid="{7068D1AA-689C-4E78-ABAF-6007638739F3}"/>
    <cellStyle name="SAPBEXaggItem 2 3 4 5 3" xfId="29245" xr:uid="{06D93CD3-5E75-45D6-A750-56C87D31CCFE}"/>
    <cellStyle name="SAPBEXaggItem 2 3 4 5 4" xfId="18953" xr:uid="{376DC0CE-247B-4FBB-8017-98E0EAC55C73}"/>
    <cellStyle name="SAPBEXaggItem 2 3 4 6" xfId="6805" xr:uid="{C35ADAAC-C383-4083-B483-47B825ED1B4A}"/>
    <cellStyle name="SAPBEXaggItem 2 3 4 6 2" xfId="29455" xr:uid="{DDEA3635-EFD6-45DE-BB3D-A613B74A27F9}"/>
    <cellStyle name="SAPBEXaggItem 2 3 4 6 3" xfId="19164" xr:uid="{C009F90B-12F8-476A-B82B-42A9BAC63D3F}"/>
    <cellStyle name="SAPBEXaggItem 2 3 4 7" xfId="7157" xr:uid="{EA8C83CF-5A41-4DBE-A28B-2EA4DC9D4933}"/>
    <cellStyle name="SAPBEXaggItem 2 3 4 7 2" xfId="11787" xr:uid="{36D3DC8D-A103-451F-9ED3-9F555C07F32F}"/>
    <cellStyle name="SAPBEXaggItem 2 3 4 7 2 2" xfId="33838" xr:uid="{F85F99E3-FF53-4CF4-989C-22C394413334}"/>
    <cellStyle name="SAPBEXaggItem 2 3 4 7 2 3" xfId="23597" xr:uid="{5271C113-A0FD-4D90-B7B1-21144A434AFA}"/>
    <cellStyle name="SAPBEXaggItem 2 3 4 7 3" xfId="29771" xr:uid="{1D3C5646-707F-43D2-BD1E-D06EB217D5CB}"/>
    <cellStyle name="SAPBEXaggItem 2 3 4 7 4" xfId="19485" xr:uid="{DCD79D1E-8C4E-4F22-92B6-70CB91C7EC37}"/>
    <cellStyle name="SAPBEXaggItem 2 3 4 8" xfId="7544" xr:uid="{83C53A27-5CA9-4F96-8F00-03D46E2F5235}"/>
    <cellStyle name="SAPBEXaggItem 2 3 4 8 2" xfId="12171" xr:uid="{DFAF7FC8-DA45-4A76-9160-93315487140F}"/>
    <cellStyle name="SAPBEXaggItem 2 3 4 8 2 2" xfId="34186" xr:uid="{942D6F72-3B89-4E85-96D9-93FBE0C6E9A2}"/>
    <cellStyle name="SAPBEXaggItem 2 3 4 8 2 3" xfId="23947" xr:uid="{07CFDEEC-145B-4E7C-B375-650AB85441F5}"/>
    <cellStyle name="SAPBEXaggItem 2 3 4 8 3" xfId="30117" xr:uid="{B2A5878B-04D0-485A-A941-573B2ECDFD95}"/>
    <cellStyle name="SAPBEXaggItem 2 3 4 8 4" xfId="19835" xr:uid="{F1AD8B3D-2A6B-47E3-82F8-B05895AD9618}"/>
    <cellStyle name="SAPBEXaggItem 2 3 4 9" xfId="7751" xr:uid="{CF1A28DA-BB16-4607-BE93-1CC54DF50276}"/>
    <cellStyle name="SAPBEXaggItem 2 3 4 9 2" xfId="12375" xr:uid="{DC57B99F-154D-483F-9090-0C9873BDAA7F}"/>
    <cellStyle name="SAPBEXaggItem 2 3 4 9 2 2" xfId="34370" xr:uid="{E0CACBCA-C0F0-4BBE-A0D4-7A1007B15DB6}"/>
    <cellStyle name="SAPBEXaggItem 2 3 4 9 2 3" xfId="24129" xr:uid="{317C46F6-284D-46BD-ADFC-6440572F0C2E}"/>
    <cellStyle name="SAPBEXaggItem 2 3 4 9 3" xfId="30301" xr:uid="{B0178739-B0C9-4667-BE77-99A02773BB68}"/>
    <cellStyle name="SAPBEXaggItem 2 3 4 9 4" xfId="20018" xr:uid="{91C5C961-0DA9-4C18-A4A2-7ADCC926E23D}"/>
    <cellStyle name="SAPBEXaggItem 2 3 5" xfId="3493" xr:uid="{903845FE-1D0A-4D1C-8F35-0F538C6B1E04}"/>
    <cellStyle name="SAPBEXaggItem 2 3 5 2" xfId="8716" xr:uid="{30623A86-15CC-4E00-85CC-88AB90CC8EC2}"/>
    <cellStyle name="SAPBEXaggItem 2 3 5 2 2" xfId="31200" xr:uid="{CBF13E71-17FB-4DF2-B0B0-583322EA162B}"/>
    <cellStyle name="SAPBEXaggItem 2 3 5 2 3" xfId="20908" xr:uid="{1DA7F9CA-901A-423F-BDF5-D6D41B6CB894}"/>
    <cellStyle name="SAPBEXaggItem 2 3 5 3" xfId="26770" xr:uid="{C83F6B75-72DF-4DDC-BBE6-6CDEF26E09DA}"/>
    <cellStyle name="SAPBEXaggItem 2 3 5 4" xfId="16400" xr:uid="{1275FC1D-C8FF-4FAE-97EF-F8CA15B63526}"/>
    <cellStyle name="SAPBEXaggItem 2 3 6" xfId="5671" xr:uid="{8CC1D639-9232-4B24-A228-9282EE632705}"/>
    <cellStyle name="SAPBEXaggItem 2 3 6 2" xfId="10494" xr:uid="{A14957A0-D150-4579-9055-11AFA4DC1C29}"/>
    <cellStyle name="SAPBEXaggItem 2 3 6 2 2" xfId="32702" xr:uid="{CF7F90E2-1F74-49FF-AAFB-3B353DCE8B4A}"/>
    <cellStyle name="SAPBEXaggItem 2 3 6 2 3" xfId="22448" xr:uid="{30B0BA5E-D6F8-4525-A25A-B4D200302C35}"/>
    <cellStyle name="SAPBEXaggItem 2 3 6 3" xfId="28466" xr:uid="{95D2DDB2-3B6B-4471-9635-9B17845678E9}"/>
    <cellStyle name="SAPBEXaggItem 2 3 6 4" xfId="18169" xr:uid="{6290DC3A-771F-4495-9683-1C3A06A17277}"/>
    <cellStyle name="SAPBEXaggItem 2 3 7" xfId="7229" xr:uid="{DEA82849-F91B-434E-8DE0-769B0DB5C1E3}"/>
    <cellStyle name="SAPBEXaggItem 2 3 7 2" xfId="11856" xr:uid="{17B44810-5EC5-43E2-A7A4-8620D472550F}"/>
    <cellStyle name="SAPBEXaggItem 2 3 7 2 2" xfId="33899" xr:uid="{66D83C1A-125A-482A-B0DB-E93AFA930BAF}"/>
    <cellStyle name="SAPBEXaggItem 2 3 7 2 3" xfId="23657" xr:uid="{290B4826-4E9E-4D2C-BAE8-36AB26129ACC}"/>
    <cellStyle name="SAPBEXaggItem 2 3 7 3" xfId="29831" xr:uid="{F35E91A3-69EE-4AE3-9051-09027DD53182}"/>
    <cellStyle name="SAPBEXaggItem 2 3 7 4" xfId="19545" xr:uid="{DFF0515F-2E58-4F3D-A734-058F7A556E27}"/>
    <cellStyle name="SAPBEXaggItem 2 3 8" xfId="7836" xr:uid="{1B1E0D66-BB71-4C8D-9FE6-EAEFF2BCFF76}"/>
    <cellStyle name="SAPBEXaggItem 2 3 8 2" xfId="12451" xr:uid="{0E949F16-3F7A-4F52-8CE6-5D96A622D3A7}"/>
    <cellStyle name="SAPBEXaggItem 2 3 8 2 2" xfId="34440" xr:uid="{56074B19-3FEF-48FF-8C99-02FD9F42C000}"/>
    <cellStyle name="SAPBEXaggItem 2 3 8 2 3" xfId="24198" xr:uid="{2868FA33-30A4-4AFD-9ABD-CDAD511D69B0}"/>
    <cellStyle name="SAPBEXaggItem 2 3 8 3" xfId="30380" xr:uid="{208F5107-5410-4D07-B9B6-E1229EAC293F}"/>
    <cellStyle name="SAPBEXaggItem 2 3 8 4" xfId="20095" xr:uid="{8441887F-C79E-4719-BA78-3F2FE3A7BC18}"/>
    <cellStyle name="SAPBEXaggItem 2 3 9" xfId="26035" xr:uid="{71E19B2E-C818-404B-85D3-0D9EDF2DC3BA}"/>
    <cellStyle name="SAPBEXaggItem 2 4" xfId="2344" xr:uid="{9B942479-6FB5-4AA2-B27B-46D83AA3F375}"/>
    <cellStyle name="SAPBEXaggItem 2 4 10" xfId="15620" xr:uid="{A2EE8BDF-B051-42A2-9FB2-DDD3E71A0FCB}"/>
    <cellStyle name="SAPBEXaggItem 2 4 2" xfId="2856" xr:uid="{43E0196D-11DB-4E3B-A8F9-02FE09A30672}"/>
    <cellStyle name="SAPBEXaggItem 2 4 2 10" xfId="5847" xr:uid="{4130D6B3-FD3F-497A-8195-04C071D19BEA}"/>
    <cellStyle name="SAPBEXaggItem 2 4 2 10 2" xfId="10627" xr:uid="{0D7AE4AC-B531-4168-B073-1B615CE87B73}"/>
    <cellStyle name="SAPBEXaggItem 2 4 2 10 2 2" xfId="32800" xr:uid="{A065E3A8-A8C7-46AC-A7CD-0A56276E1E2D}"/>
    <cellStyle name="SAPBEXaggItem 2 4 2 10 2 3" xfId="22547" xr:uid="{7CEB9747-8944-4A59-B389-F2BEC1E71BD6}"/>
    <cellStyle name="SAPBEXaggItem 2 4 2 10 3" xfId="28604" xr:uid="{A17FECCB-8D5F-4F97-9008-BF0D5A2E0D1F}"/>
    <cellStyle name="SAPBEXaggItem 2 4 2 10 4" xfId="18308" xr:uid="{A6D6C53E-1900-4752-9144-4E1F743B1C52}"/>
    <cellStyle name="SAPBEXaggItem 2 4 2 11" xfId="8103" xr:uid="{F72C80D9-B5D8-491C-9033-ED888C844773}"/>
    <cellStyle name="SAPBEXaggItem 2 4 2 11 2" xfId="12716" xr:uid="{EFB3815E-5C69-48F4-9902-4820862739A0}"/>
    <cellStyle name="SAPBEXaggItem 2 4 2 11 2 2" xfId="34659" xr:uid="{EFBFD7ED-7100-4A03-AE3C-2158111AADCB}"/>
    <cellStyle name="SAPBEXaggItem 2 4 2 11 2 3" xfId="24426" xr:uid="{57F51919-7065-44B8-B608-775F0187A019}"/>
    <cellStyle name="SAPBEXaggItem 2 4 2 11 3" xfId="30647" xr:uid="{424A07D9-3352-4281-B534-DF9B3C23D65E}"/>
    <cellStyle name="SAPBEXaggItem 2 4 2 11 4" xfId="20361" xr:uid="{968F3B8B-A1E1-437C-BED8-4466B778B3BE}"/>
    <cellStyle name="SAPBEXaggItem 2 4 2 12" xfId="26272" xr:uid="{CD4C051C-EAF8-4D80-9C74-4DC329D6721A}"/>
    <cellStyle name="SAPBEXaggItem 2 4 2 13" xfId="15860" xr:uid="{9B696B1C-7B57-44A6-AEE7-D1D49D7B0583}"/>
    <cellStyle name="SAPBEXaggItem 2 4 2 2" xfId="4185" xr:uid="{08AFDAF5-057F-4B4B-9EB5-91651188D332}"/>
    <cellStyle name="SAPBEXaggItem 2 4 2 2 2" xfId="9252" xr:uid="{CAC6B6B4-DBD9-47BA-8772-7BEF5D49F32A}"/>
    <cellStyle name="SAPBEXaggItem 2 4 2 2 2 2" xfId="31559" xr:uid="{7257498B-0D3E-4CEA-A470-AD50576D689F}"/>
    <cellStyle name="SAPBEXaggItem 2 4 2 2 2 3" xfId="21296" xr:uid="{0CD678FB-D48C-41A1-B649-9FA3E38B43F9}"/>
    <cellStyle name="SAPBEXaggItem 2 4 2 2 3" xfId="27227" xr:uid="{C4675D02-F614-4FEF-A67D-B24213F27958}"/>
    <cellStyle name="SAPBEXaggItem 2 4 2 2 4" xfId="16893" xr:uid="{F2EDBC7B-CF9D-4A32-9AB9-9933CAE67B98}"/>
    <cellStyle name="SAPBEXaggItem 2 4 2 3" xfId="4738" xr:uid="{3F6A9811-1455-40CD-9904-6DE52640C979}"/>
    <cellStyle name="SAPBEXaggItem 2 4 2 3 2" xfId="9704" xr:uid="{E0E0D20D-8133-4E53-8724-6A2EA22126F5}"/>
    <cellStyle name="SAPBEXaggItem 2 4 2 3 2 2" xfId="31961" xr:uid="{0378B22F-A0AB-42D6-A5E2-EB6401C68CBE}"/>
    <cellStyle name="SAPBEXaggItem 2 4 2 3 2 3" xfId="21697" xr:uid="{2B0FC998-B283-4BE1-B2F2-E68A9D7E9270}"/>
    <cellStyle name="SAPBEXaggItem 2 4 2 3 3" xfId="27679" xr:uid="{675B7769-76FE-410F-8B00-128D4BD685AD}"/>
    <cellStyle name="SAPBEXaggItem 2 4 2 3 4" xfId="17349" xr:uid="{25572A0E-61B7-43EF-88CB-26518733B030}"/>
    <cellStyle name="SAPBEXaggItem 2 4 2 4" xfId="5270" xr:uid="{719A6A23-9360-4F12-B711-F834972A76DE}"/>
    <cellStyle name="SAPBEXaggItem 2 4 2 4 2" xfId="10139" xr:uid="{A35719B1-FFB9-48CE-BB51-985938A0C34C}"/>
    <cellStyle name="SAPBEXaggItem 2 4 2 4 2 2" xfId="32379" xr:uid="{F2BEAB0B-35F7-4C11-978F-509F64BACFCF}"/>
    <cellStyle name="SAPBEXaggItem 2 4 2 4 2 3" xfId="22120" xr:uid="{D375DDBF-B317-4F6B-A423-05C3BB16AB25}"/>
    <cellStyle name="SAPBEXaggItem 2 4 2 4 3" xfId="28121" xr:uid="{2040F95B-8966-4169-A9A1-BD072966B436}"/>
    <cellStyle name="SAPBEXaggItem 2 4 2 4 4" xfId="17812" xr:uid="{398BC6BB-8F6E-4C88-BF26-8503ABD61C6C}"/>
    <cellStyle name="SAPBEXaggItem 2 4 2 5" xfId="5878" xr:uid="{5EBC8AA6-17DE-4E65-8422-A7BEBAE4E8AA}"/>
    <cellStyle name="SAPBEXaggItem 2 4 2 5 2" xfId="10655" xr:uid="{DD4A13D8-3FB2-4DE6-A74E-261BEFD947BB}"/>
    <cellStyle name="SAPBEXaggItem 2 4 2 5 2 2" xfId="32825" xr:uid="{BDC51C31-91BC-43FD-9FBE-591EC3833B88}"/>
    <cellStyle name="SAPBEXaggItem 2 4 2 5 2 3" xfId="22572" xr:uid="{7AB22618-FD28-44B1-9C3E-93A4248EDEFD}"/>
    <cellStyle name="SAPBEXaggItem 2 4 2 5 3" xfId="28631" xr:uid="{6ABA5370-7A2E-4B8C-8B10-FF2BAF401BF1}"/>
    <cellStyle name="SAPBEXaggItem 2 4 2 5 4" xfId="18335" xr:uid="{C9DB39B8-B810-46C6-A218-13E234BE321A}"/>
    <cellStyle name="SAPBEXaggItem 2 4 2 6" xfId="6269" xr:uid="{24D7C843-0EB0-4BCD-A268-9D2AB36E03C2}"/>
    <cellStyle name="SAPBEXaggItem 2 4 2 6 2" xfId="11013" xr:uid="{DA1912B6-2876-4212-93E6-29547EA9D32B}"/>
    <cellStyle name="SAPBEXaggItem 2 4 2 6 2 2" xfId="33157" xr:uid="{302A92E0-F37B-47CA-80BA-4B417B3571ED}"/>
    <cellStyle name="SAPBEXaggItem 2 4 2 6 2 3" xfId="22908" xr:uid="{F0D2B2AE-D7C6-4692-BEA5-B7996B06CAE3}"/>
    <cellStyle name="SAPBEXaggItem 2 4 2 6 3" xfId="28983" xr:uid="{1D9F3EFF-1D4A-44A6-874C-F83EA569D7ED}"/>
    <cellStyle name="SAPBEXaggItem 2 4 2 6 4" xfId="18688" xr:uid="{72E5E926-BD6F-4566-8A32-344A66F48112}"/>
    <cellStyle name="SAPBEXaggItem 2 4 2 7" xfId="5790" xr:uid="{16313CDF-2632-474D-81CE-BA9DA1637791}"/>
    <cellStyle name="SAPBEXaggItem 2 4 2 7 2" xfId="28555" xr:uid="{E9CDFF8C-685F-49C9-98F6-B27A56300536}"/>
    <cellStyle name="SAPBEXaggItem 2 4 2 7 3" xfId="18258" xr:uid="{F271ACBD-E15B-48E7-B94A-67DC4EDC1D5F}"/>
    <cellStyle name="SAPBEXaggItem 2 4 2 8" xfId="6886" xr:uid="{CAFAE1B9-E149-4362-817B-0FC97D8A57E0}"/>
    <cellStyle name="SAPBEXaggItem 2 4 2 8 2" xfId="11520" xr:uid="{530A09D3-E42D-4E08-9B48-65C10630474E}"/>
    <cellStyle name="SAPBEXaggItem 2 4 2 8 2 2" xfId="33593" xr:uid="{15FE9BA9-A280-481E-B968-2A547B960605}"/>
    <cellStyle name="SAPBEXaggItem 2 4 2 8 2 3" xfId="23348" xr:uid="{8350E8D2-9B00-4FE0-9480-E7A5F7CF4C9D}"/>
    <cellStyle name="SAPBEXaggItem 2 4 2 8 3" xfId="29524" xr:uid="{0D67500E-2438-4B3C-9E4B-E9B2BDB9B327}"/>
    <cellStyle name="SAPBEXaggItem 2 4 2 8 4" xfId="19233" xr:uid="{8FE0EFFB-D62D-424A-B2CF-04BB328D03E6}"/>
    <cellStyle name="SAPBEXaggItem 2 4 2 9" xfId="7269" xr:uid="{8E6203B8-828A-454C-B63B-557037F90C8F}"/>
    <cellStyle name="SAPBEXaggItem 2 4 2 9 2" xfId="11896" xr:uid="{648B9F96-AE7F-44D5-AF6A-20518E221828}"/>
    <cellStyle name="SAPBEXaggItem 2 4 2 9 2 2" xfId="33931" xr:uid="{E4E5CC79-C0CC-490E-8B52-CC9939915428}"/>
    <cellStyle name="SAPBEXaggItem 2 4 2 9 2 3" xfId="23688" xr:uid="{EBABE92B-CB02-4AB2-A3B9-FDD3EF7E2DEF}"/>
    <cellStyle name="SAPBEXaggItem 2 4 2 9 3" xfId="29862" xr:uid="{A2560381-4483-4441-A663-18634CE8E220}"/>
    <cellStyle name="SAPBEXaggItem 2 4 2 9 4" xfId="19576" xr:uid="{D1B0DFCC-C0A9-4B23-AE77-B8EB7C1D2558}"/>
    <cellStyle name="SAPBEXaggItem 2 4 3" xfId="3014" xr:uid="{38855983-2537-4413-BC66-24ED27DB9E0E}"/>
    <cellStyle name="SAPBEXaggItem 2 4 3 10" xfId="3364" xr:uid="{D2E226D2-5534-4E17-84AE-1E5694A075FF}"/>
    <cellStyle name="SAPBEXaggItem 2 4 3 10 2" xfId="8600" xr:uid="{58425CEF-75A6-45FE-9EB9-4FCF409737F3}"/>
    <cellStyle name="SAPBEXaggItem 2 4 3 10 2 2" xfId="31087" xr:uid="{067CF00D-234B-421A-A740-9EE0CE62C346}"/>
    <cellStyle name="SAPBEXaggItem 2 4 3 10 2 3" xfId="20796" xr:uid="{4BD0EA41-F703-4FA6-87E5-DECA506464F0}"/>
    <cellStyle name="SAPBEXaggItem 2 4 3 10 3" xfId="26656" xr:uid="{1A990C3F-3724-4A0E-9BAD-3F9D01171EFD}"/>
    <cellStyle name="SAPBEXaggItem 2 4 3 10 4" xfId="16277" xr:uid="{57A103DB-7F5D-4E97-9B25-2B3B7F46A956}"/>
    <cellStyle name="SAPBEXaggItem 2 4 3 11" xfId="8222" xr:uid="{DA04FF45-9C26-4DBF-93C7-DF8E3C3B59B1}"/>
    <cellStyle name="SAPBEXaggItem 2 4 3 11 2" xfId="12835" xr:uid="{ABA336F0-6B1C-4ABC-8BFA-EAB15365018C}"/>
    <cellStyle name="SAPBEXaggItem 2 4 3 11 2 2" xfId="34754" xr:uid="{9D4D28BC-D107-44DC-8F23-873CDC1B4E6E}"/>
    <cellStyle name="SAPBEXaggItem 2 4 3 11 2 3" xfId="24526" xr:uid="{6ED6E499-3326-4D69-A24E-3ED83036076B}"/>
    <cellStyle name="SAPBEXaggItem 2 4 3 11 3" xfId="30766" xr:uid="{50C3053B-6DB9-44F9-80FC-E1C691E61FCB}"/>
    <cellStyle name="SAPBEXaggItem 2 4 3 11 4" xfId="20480" xr:uid="{1939015F-1CAB-42C0-9C30-8C080CBA2DDC}"/>
    <cellStyle name="SAPBEXaggItem 2 4 3 12" xfId="26376" xr:uid="{ED3D5288-B8B6-449C-B3D8-9CACC5D4D6D9}"/>
    <cellStyle name="SAPBEXaggItem 2 4 3 13" xfId="15968" xr:uid="{A9B15318-032E-4477-93C5-52E02B0D0D36}"/>
    <cellStyle name="SAPBEXaggItem 2 4 3 2" xfId="4186" xr:uid="{DE0679D0-E71D-4595-A6FB-F5A66717EDD2}"/>
    <cellStyle name="SAPBEXaggItem 2 4 3 2 2" xfId="9253" xr:uid="{2ABA0ACE-7493-4A4C-8EB7-1B823AC8840B}"/>
    <cellStyle name="SAPBEXaggItem 2 4 3 2 2 2" xfId="31560" xr:uid="{2AE18381-DB73-4955-9A87-F38CE5724037}"/>
    <cellStyle name="SAPBEXaggItem 2 4 3 2 2 3" xfId="21297" xr:uid="{4554E41F-250C-41FB-BF61-9ADFDAB59B2D}"/>
    <cellStyle name="SAPBEXaggItem 2 4 3 2 3" xfId="27228" xr:uid="{51E56497-85A5-4667-91F1-67F98F293EC6}"/>
    <cellStyle name="SAPBEXaggItem 2 4 3 2 4" xfId="16894" xr:uid="{8BAF6F79-DA7C-4203-ACE7-D45981CDF3F1}"/>
    <cellStyle name="SAPBEXaggItem 2 4 3 3" xfId="4889" xr:uid="{D185D740-FBBB-45CF-9FD0-C077CF296EB3}"/>
    <cellStyle name="SAPBEXaggItem 2 4 3 3 2" xfId="9818" xr:uid="{F35FA046-3BEF-4623-847A-61B9B9349B5E}"/>
    <cellStyle name="SAPBEXaggItem 2 4 3 3 2 2" xfId="32066" xr:uid="{281D437B-3369-434B-AC50-2113CBE5E11E}"/>
    <cellStyle name="SAPBEXaggItem 2 4 3 3 2 3" xfId="21801" xr:uid="{E9D3850D-0AB8-4E66-86C8-FF2EABC24238}"/>
    <cellStyle name="SAPBEXaggItem 2 4 3 3 3" xfId="27785" xr:uid="{BD64A482-4534-4FA7-AF47-965E162FFABE}"/>
    <cellStyle name="SAPBEXaggItem 2 4 3 3 4" xfId="17456" xr:uid="{96A08F3A-DAD7-4E83-968C-8FB8FE34365B}"/>
    <cellStyle name="SAPBEXaggItem 2 4 3 4" xfId="5399" xr:uid="{03CE1B1E-9A1F-45E8-A4A3-200A9D570141}"/>
    <cellStyle name="SAPBEXaggItem 2 4 3 4 2" xfId="10253" xr:uid="{E50BCA6F-C7CD-483F-AF02-29D77F3B82EE}"/>
    <cellStyle name="SAPBEXaggItem 2 4 3 4 2 2" xfId="32488" xr:uid="{A41DABEA-BD56-4521-806D-E62E6A718454}"/>
    <cellStyle name="SAPBEXaggItem 2 4 3 4 2 3" xfId="22234" xr:uid="{8A004EC6-75A0-4654-B4C6-331CE1D597A5}"/>
    <cellStyle name="SAPBEXaggItem 2 4 3 4 3" xfId="28224" xr:uid="{25BD8B6C-91C9-4DBF-8B0F-55A3AE945287}"/>
    <cellStyle name="SAPBEXaggItem 2 4 3 4 4" xfId="17926" xr:uid="{AFA4BC30-9083-4820-A09C-A1C4C944782D}"/>
    <cellStyle name="SAPBEXaggItem 2 4 3 5" xfId="6026" xr:uid="{1D1CA82C-C5E9-4DA4-92C9-88B3CE8E3E80}"/>
    <cellStyle name="SAPBEXaggItem 2 4 3 5 2" xfId="10791" xr:uid="{89BFDFE0-21EE-4DE6-806F-E0B229DF3F3D}"/>
    <cellStyle name="SAPBEXaggItem 2 4 3 5 2 2" xfId="32947" xr:uid="{89B53E8D-09F7-438C-983C-DDA1429422DA}"/>
    <cellStyle name="SAPBEXaggItem 2 4 3 5 2 3" xfId="22697" xr:uid="{27780178-9E26-4941-811D-CD65183F2179}"/>
    <cellStyle name="SAPBEXaggItem 2 4 3 5 3" xfId="28757" xr:uid="{02924FAA-0F56-4FC0-88CA-C6988CBF4422}"/>
    <cellStyle name="SAPBEXaggItem 2 4 3 5 4" xfId="18460" xr:uid="{B1BA7712-50F3-4359-89DA-7AC499E24DA2}"/>
    <cellStyle name="SAPBEXaggItem 2 4 3 6" xfId="6407" xr:uid="{3E6B326B-BF7A-4087-A6D1-89DD16FAAE02}"/>
    <cellStyle name="SAPBEXaggItem 2 4 3 6 2" xfId="11149" xr:uid="{59C61F07-F87A-481F-A67C-9CD9C62BAFE1}"/>
    <cellStyle name="SAPBEXaggItem 2 4 3 6 2 2" xfId="33276" xr:uid="{50DB3C97-23A4-4298-86AC-B26C28E2C1A8}"/>
    <cellStyle name="SAPBEXaggItem 2 4 3 6 2 3" xfId="23029" xr:uid="{A038C85D-35BF-472A-BEFF-F32F42973FC2}"/>
    <cellStyle name="SAPBEXaggItem 2 4 3 6 3" xfId="29103" xr:uid="{0E9C6AE5-E45C-4698-8BED-558086DF385A}"/>
    <cellStyle name="SAPBEXaggItem 2 4 3 6 4" xfId="18810" xr:uid="{33875CB8-E7A7-4B70-97C1-38733A245B2F}"/>
    <cellStyle name="SAPBEXaggItem 2 4 3 7" xfId="4012" xr:uid="{A511ADBD-5476-4B8A-BBE4-06FC624F6B54}"/>
    <cellStyle name="SAPBEXaggItem 2 4 3 7 2" xfId="27075" xr:uid="{04F687FC-EBE7-4493-AFB3-473110079327}"/>
    <cellStyle name="SAPBEXaggItem 2 4 3 7 3" xfId="16742" xr:uid="{2AEDD04F-E36C-4257-9888-E77FDFDAC1F6}"/>
    <cellStyle name="SAPBEXaggItem 2 4 3 8" xfId="7014" xr:uid="{6BAE2674-AD0D-47C2-A17D-B51BC1B8039E}"/>
    <cellStyle name="SAPBEXaggItem 2 4 3 8 2" xfId="11646" xr:uid="{DD65C3AC-59D2-4CD9-9D93-A54166BE5126}"/>
    <cellStyle name="SAPBEXaggItem 2 4 3 8 2 2" xfId="33700" xr:uid="{CD2123D0-E60F-40A8-A7C9-457AABAD5D04}"/>
    <cellStyle name="SAPBEXaggItem 2 4 3 8 2 3" xfId="23459" xr:uid="{8C68FF2A-3D64-4427-A2A6-55489F49DD93}"/>
    <cellStyle name="SAPBEXaggItem 2 4 3 8 3" xfId="29633" xr:uid="{DF5C99B1-435D-431F-920B-B2F5807403C3}"/>
    <cellStyle name="SAPBEXaggItem 2 4 3 8 4" xfId="19346" xr:uid="{73DCA926-D4AB-4C52-BC0A-5DFD1796759A}"/>
    <cellStyle name="SAPBEXaggItem 2 4 3 9" xfId="7414" xr:uid="{186EE300-5E69-430C-AD2A-8B2E8FE49270}"/>
    <cellStyle name="SAPBEXaggItem 2 4 3 9 2" xfId="12041" xr:uid="{16C7AE56-E1A8-418A-94E7-B7763CD45B59}"/>
    <cellStyle name="SAPBEXaggItem 2 4 3 9 2 2" xfId="34058" xr:uid="{737C496E-EAEA-4F63-BC09-1700B0E718B5}"/>
    <cellStyle name="SAPBEXaggItem 2 4 3 9 2 3" xfId="23819" xr:uid="{EC9F0CF4-9557-4654-9913-784182471298}"/>
    <cellStyle name="SAPBEXaggItem 2 4 3 9 3" xfId="29989" xr:uid="{3720ACC1-AC3A-4AF4-B898-98F70A9F9167}"/>
    <cellStyle name="SAPBEXaggItem 2 4 3 9 4" xfId="19707" xr:uid="{8434C04D-EA49-49C4-870F-95B85302F906}"/>
    <cellStyle name="SAPBEXaggItem 2 4 4" xfId="3107" xr:uid="{A11D2DF9-0DF2-4CF9-93A1-612FCAD3C185}"/>
    <cellStyle name="SAPBEXaggItem 2 4 4 10" xfId="8325" xr:uid="{44A5C84C-A6A2-481F-9953-FD869F524B8B}"/>
    <cellStyle name="SAPBEXaggItem 2 4 4 10 2" xfId="12922" xr:uid="{965D1AF3-2972-4ED8-8ABF-33914A55FAA4}"/>
    <cellStyle name="SAPBEXaggItem 2 4 4 10 2 2" xfId="34834" xr:uid="{FB3CD09A-9FCB-4E8F-9030-CC2955FAE993}"/>
    <cellStyle name="SAPBEXaggItem 2 4 4 10 2 3" xfId="24606" xr:uid="{C673EE4C-C403-4D5D-A1BE-90C82B49D77D}"/>
    <cellStyle name="SAPBEXaggItem 2 4 4 10 3" xfId="30869" xr:uid="{22246069-CB59-4452-AF76-2653487F6E1C}"/>
    <cellStyle name="SAPBEXaggItem 2 4 4 10 4" xfId="20568" xr:uid="{06A1E9BC-4F1E-4060-B27C-64623E507215}"/>
    <cellStyle name="SAPBEXaggItem 2 4 4 11" xfId="26461" xr:uid="{66865E5F-DC63-411B-85EA-BC3095CC3F21}"/>
    <cellStyle name="SAPBEXaggItem 2 4 4 12" xfId="16050" xr:uid="{84D91772-5270-4645-B6E9-33A6C97E79E0}"/>
    <cellStyle name="SAPBEXaggItem 2 4 4 2" xfId="5003" xr:uid="{6CC04E57-9ED2-48DA-9A21-7B5B58FF3239}"/>
    <cellStyle name="SAPBEXaggItem 2 4 4 2 2" xfId="9919" xr:uid="{65C3E17E-3722-47B8-8A7F-A7D7BEC9B507}"/>
    <cellStyle name="SAPBEXaggItem 2 4 4 2 2 2" xfId="32166" xr:uid="{E2476C02-705A-4A5B-97DC-5926FEB394A6}"/>
    <cellStyle name="SAPBEXaggItem 2 4 4 2 2 3" xfId="21901" xr:uid="{317AB07C-0B99-4D4E-A419-7EE1D9BC99E1}"/>
    <cellStyle name="SAPBEXaggItem 2 4 4 2 3" xfId="27890" xr:uid="{963F5C81-64BC-4179-AFE9-0B09AD73D40C}"/>
    <cellStyle name="SAPBEXaggItem 2 4 4 2 4" xfId="17562" xr:uid="{7242070E-5FDA-4A20-BADA-5FB0117A1FCC}"/>
    <cellStyle name="SAPBEXaggItem 2 4 4 3" xfId="5510" xr:uid="{AA3F1FAB-A915-4047-88C2-7CFC2CC40A04}"/>
    <cellStyle name="SAPBEXaggItem 2 4 4 3 2" xfId="10351" xr:uid="{829AFD15-68A4-40A3-BC77-8B619836DC04}"/>
    <cellStyle name="SAPBEXaggItem 2 4 4 3 2 2" xfId="32583" xr:uid="{0CD7879E-D262-4FD4-913F-49FE926D7F09}"/>
    <cellStyle name="SAPBEXaggItem 2 4 4 3 2 3" xfId="22329" xr:uid="{51A77776-4C8B-419F-BFF6-702F83CED36A}"/>
    <cellStyle name="SAPBEXaggItem 2 4 4 3 3" xfId="28331" xr:uid="{E8A21541-B1BD-4D5D-B584-20E7E79986A0}"/>
    <cellStyle name="SAPBEXaggItem 2 4 4 3 4" xfId="18033" xr:uid="{3D1D801C-69D3-42EC-BBEC-89A0AF9FA035}"/>
    <cellStyle name="SAPBEXaggItem 2 4 4 4" xfId="6148" xr:uid="{9CC1697A-C859-4121-9DC3-2A0021784468}"/>
    <cellStyle name="SAPBEXaggItem 2 4 4 4 2" xfId="10900" xr:uid="{0926D480-CF5D-41BA-995F-95C3AF418969}"/>
    <cellStyle name="SAPBEXaggItem 2 4 4 4 2 2" xfId="33054" xr:uid="{0ECA9986-8EAE-4446-964A-43D30083452E}"/>
    <cellStyle name="SAPBEXaggItem 2 4 4 4 2 3" xfId="22803" xr:uid="{1A126FB3-9C0F-4923-8EAD-363ADA36BF34}"/>
    <cellStyle name="SAPBEXaggItem 2 4 4 4 3" xfId="28874" xr:uid="{541A75DE-1B6F-42AC-B001-7FE059249349}"/>
    <cellStyle name="SAPBEXaggItem 2 4 4 4 4" xfId="18576" xr:uid="{4791041B-A398-4A53-905F-8090D99C827F}"/>
    <cellStyle name="SAPBEXaggItem 2 4 4 5" xfId="6510" xr:uid="{ECF5FC51-BF33-4795-8E8C-3365FC94D25A}"/>
    <cellStyle name="SAPBEXaggItem 2 4 4 5 2" xfId="11249" xr:uid="{EDADEC50-AE85-4B51-9E7B-688EE2212799}"/>
    <cellStyle name="SAPBEXaggItem 2 4 4 5 2 2" xfId="33373" xr:uid="{8EBF0756-AACC-44E3-B193-949DD97B8DDF}"/>
    <cellStyle name="SAPBEXaggItem 2 4 4 5 2 3" xfId="23127" xr:uid="{48E42531-89D3-4067-A7F5-AAEF587E6B6B}"/>
    <cellStyle name="SAPBEXaggItem 2 4 4 5 3" xfId="29203" xr:uid="{99C4EC3A-E62B-42FC-9CB6-E7CA41AC8447}"/>
    <cellStyle name="SAPBEXaggItem 2 4 4 5 4" xfId="18911" xr:uid="{F5098017-2356-48F3-9334-5EFF6BE2FF50}"/>
    <cellStyle name="SAPBEXaggItem 2 4 4 6" xfId="6765" xr:uid="{A0F2F656-C037-43C0-8AA1-1E53C91D2B60}"/>
    <cellStyle name="SAPBEXaggItem 2 4 4 6 2" xfId="29415" xr:uid="{784C7E27-7BCE-4557-AEDF-514986E456E7}"/>
    <cellStyle name="SAPBEXaggItem 2 4 4 6 3" xfId="19124" xr:uid="{563CDA27-D2D7-4F64-9E8E-E412CD614DA6}"/>
    <cellStyle name="SAPBEXaggItem 2 4 4 7" xfId="7116" xr:uid="{060837DF-9722-4BFA-9FFA-BC0BE075BA10}"/>
    <cellStyle name="SAPBEXaggItem 2 4 4 7 2" xfId="11746" xr:uid="{E1D48BC8-D973-4F6F-84AC-D3F91E200891}"/>
    <cellStyle name="SAPBEXaggItem 2 4 4 7 2 2" xfId="33797" xr:uid="{A7812269-1CE4-4C64-B521-61A55AADB4BE}"/>
    <cellStyle name="SAPBEXaggItem 2 4 4 7 2 3" xfId="23556" xr:uid="{A5C51887-05E5-41AA-BE3C-DCC224183837}"/>
    <cellStyle name="SAPBEXaggItem 2 4 4 7 3" xfId="29730" xr:uid="{59FA7E31-11DE-4220-BB41-7FD679E84599}"/>
    <cellStyle name="SAPBEXaggItem 2 4 4 7 4" xfId="19444" xr:uid="{F3B18DDD-E22E-4174-ADC3-ABA7C8134CC8}"/>
    <cellStyle name="SAPBEXaggItem 2 4 4 8" xfId="7503" xr:uid="{7138B1C2-6324-4153-AC01-16BC05C23753}"/>
    <cellStyle name="SAPBEXaggItem 2 4 4 8 2" xfId="12130" xr:uid="{ECFA1BCB-62DF-4E91-8133-4DE3ADF752B0}"/>
    <cellStyle name="SAPBEXaggItem 2 4 4 8 2 2" xfId="34145" xr:uid="{A5195709-FBF7-4694-A6DE-0A64406375DC}"/>
    <cellStyle name="SAPBEXaggItem 2 4 4 8 2 3" xfId="23906" xr:uid="{BA04B9CD-6799-4787-A750-9DBF13B538A7}"/>
    <cellStyle name="SAPBEXaggItem 2 4 4 8 3" xfId="30076" xr:uid="{DBFF4994-DFB5-4A8B-87F3-172AA389AF13}"/>
    <cellStyle name="SAPBEXaggItem 2 4 4 8 4" xfId="19794" xr:uid="{61C18164-BF71-4519-8652-6852F4D318D9}"/>
    <cellStyle name="SAPBEXaggItem 2 4 4 9" xfId="7712" xr:uid="{6BE9B062-CADF-4F96-95AE-842E3DFF532F}"/>
    <cellStyle name="SAPBEXaggItem 2 4 4 9 2" xfId="12336" xr:uid="{3DFCC60F-AED1-44D3-B683-940EEF51DB9F}"/>
    <cellStyle name="SAPBEXaggItem 2 4 4 9 2 2" xfId="34331" xr:uid="{265C9A8E-21BD-4CA2-AA3B-F257B2360B48}"/>
    <cellStyle name="SAPBEXaggItem 2 4 4 9 2 3" xfId="24090" xr:uid="{1B760022-4EC5-49CE-AF3D-39B6326B5697}"/>
    <cellStyle name="SAPBEXaggItem 2 4 4 9 3" xfId="30262" xr:uid="{A49B905B-9B92-40CA-ADE8-71309335C1F6}"/>
    <cellStyle name="SAPBEXaggItem 2 4 4 9 4" xfId="19979" xr:uid="{EA87766B-4502-4178-A0D3-43522CD1C90E}"/>
    <cellStyle name="SAPBEXaggItem 2 4 5" xfId="3492" xr:uid="{617AC2AA-3DED-49F4-B0DF-FEAB34941B51}"/>
    <cellStyle name="SAPBEXaggItem 2 4 5 2" xfId="8715" xr:uid="{81A5D090-C916-443A-864D-0A44A0334423}"/>
    <cellStyle name="SAPBEXaggItem 2 4 5 2 2" xfId="31199" xr:uid="{D7905C9F-AD94-45BD-B8F5-B307AC2B1A86}"/>
    <cellStyle name="SAPBEXaggItem 2 4 5 2 3" xfId="20907" xr:uid="{13073D04-1480-4AA6-96E4-7B077CAD9A5C}"/>
    <cellStyle name="SAPBEXaggItem 2 4 5 3" xfId="26769" xr:uid="{4B4DA3A3-1471-48DE-91A7-5508EC206283}"/>
    <cellStyle name="SAPBEXaggItem 2 4 5 4" xfId="16399" xr:uid="{ABA6F1BE-BEC7-479D-ACDC-352361F90A6E}"/>
    <cellStyle name="SAPBEXaggItem 2 4 6" xfId="3244" xr:uid="{616BF583-E7F1-431F-8615-540D98396510}"/>
    <cellStyle name="SAPBEXaggItem 2 4 6 2" xfId="8503" xr:uid="{927FAD2C-4978-4796-99F0-496C7D0BEDB4}"/>
    <cellStyle name="SAPBEXaggItem 2 4 6 2 2" xfId="31034" xr:uid="{757AB70C-FDBA-4621-948D-F313C57B5DB8}"/>
    <cellStyle name="SAPBEXaggItem 2 4 6 2 3" xfId="20713" xr:uid="{995DA2D3-419D-4850-B501-901BB40253C5}"/>
    <cellStyle name="SAPBEXaggItem 2 4 6 3" xfId="26582" xr:uid="{4C8BF7ED-5224-4AB2-86B8-88ACE0AAED98}"/>
    <cellStyle name="SAPBEXaggItem 2 4 6 4" xfId="16173" xr:uid="{A1F4B516-84F6-493A-8B1D-0FF30DE47F19}"/>
    <cellStyle name="SAPBEXaggItem 2 4 7" xfId="6521" xr:uid="{313AC683-C6EE-4ECC-97FA-8DBBD140126A}"/>
    <cellStyle name="SAPBEXaggItem 2 4 7 2" xfId="11260" xr:uid="{FD2BE64B-1FEF-4176-9B0D-BBA13A17D083}"/>
    <cellStyle name="SAPBEXaggItem 2 4 7 2 2" xfId="33384" xr:uid="{7D495D2E-9455-4D43-BAA8-69C458E467D6}"/>
    <cellStyle name="SAPBEXaggItem 2 4 7 2 3" xfId="23138" xr:uid="{61510980-AE57-4DAF-97BD-4FF3EA23199B}"/>
    <cellStyle name="SAPBEXaggItem 2 4 7 3" xfId="29214" xr:uid="{C756DB9E-04D6-4A0F-9A61-9735E0ABA7B0}"/>
    <cellStyle name="SAPBEXaggItem 2 4 7 4" xfId="18922" xr:uid="{A36CCCEE-1A8A-4905-B710-1D57CDD35B5D}"/>
    <cellStyle name="SAPBEXaggItem 2 4 8" xfId="7837" xr:uid="{836CDA00-BC0B-4FB1-877C-F3E4B6BEEE71}"/>
    <cellStyle name="SAPBEXaggItem 2 4 8 2" xfId="12452" xr:uid="{C0809A6E-6BF5-4479-8B50-FAF77812385C}"/>
    <cellStyle name="SAPBEXaggItem 2 4 8 2 2" xfId="34441" xr:uid="{6ABF2E22-57FD-48C1-9AC3-0EE0C2A4B5F1}"/>
    <cellStyle name="SAPBEXaggItem 2 4 8 2 3" xfId="24199" xr:uid="{5A058EF7-9A66-4DA4-B19C-923914EDE41A}"/>
    <cellStyle name="SAPBEXaggItem 2 4 8 3" xfId="30381" xr:uid="{3FF5BCC3-91A1-4E6E-90C6-0450FDC13F32}"/>
    <cellStyle name="SAPBEXaggItem 2 4 8 4" xfId="20096" xr:uid="{A61453FF-6B55-4069-BC29-B6E61EF24AD6}"/>
    <cellStyle name="SAPBEXaggItem 2 4 9" xfId="26036" xr:uid="{BADC6C78-EB6F-476F-AF21-E0F78A69B12A}"/>
    <cellStyle name="SAPBEXaggItem 2 5" xfId="2697" xr:uid="{FD6CDD6D-E710-45AA-911F-3076CEA2818D}"/>
    <cellStyle name="SAPBEXaggItem 2 5 10" xfId="3245" xr:uid="{AEC2E80B-84AC-4918-8BD3-857701DC5CAB}"/>
    <cellStyle name="SAPBEXaggItem 2 5 10 2" xfId="8504" xr:uid="{7399AD27-94A3-4441-B802-B3A149932442}"/>
    <cellStyle name="SAPBEXaggItem 2 5 10 2 2" xfId="31035" xr:uid="{D8B14D4C-7CD8-4F75-8DDA-24FF61D06B50}"/>
    <cellStyle name="SAPBEXaggItem 2 5 10 2 3" xfId="20714" xr:uid="{30947735-5EA9-41BD-87D3-9C60D76E16B8}"/>
    <cellStyle name="SAPBEXaggItem 2 5 10 3" xfId="26583" xr:uid="{C545C36F-9A28-4D5F-8607-5CC96B0BC050}"/>
    <cellStyle name="SAPBEXaggItem 2 5 10 4" xfId="16174" xr:uid="{855433C0-FCA8-487F-B891-D05BE2E3F69B}"/>
    <cellStyle name="SAPBEXaggItem 2 5 11" xfId="7976" xr:uid="{8BC6FBA8-68DF-4609-887C-86A7E80A9045}"/>
    <cellStyle name="SAPBEXaggItem 2 5 11 2" xfId="12589" xr:uid="{09551264-9AA5-4FC6-B72A-78B3DF0BF7BD}"/>
    <cellStyle name="SAPBEXaggItem 2 5 11 2 2" xfId="34568" xr:uid="{D34A6DE9-6D33-4FE5-A2B2-C1F0B0D8D62B}"/>
    <cellStyle name="SAPBEXaggItem 2 5 11 2 3" xfId="24328" xr:uid="{DCBD3C2A-0417-4C25-9ACA-E4F513ADD471}"/>
    <cellStyle name="SAPBEXaggItem 2 5 11 3" xfId="30520" xr:uid="{7AA7C63A-0F1A-4428-A46B-BAACEED54402}"/>
    <cellStyle name="SAPBEXaggItem 2 5 11 4" xfId="20234" xr:uid="{390B3FD6-8DCB-4605-A448-02073BD12B75}"/>
    <cellStyle name="SAPBEXaggItem 2 5 12" xfId="26171" xr:uid="{B86BA09E-6288-48A3-9E20-70967564DF6F}"/>
    <cellStyle name="SAPBEXaggItem 2 5 13" xfId="15755" xr:uid="{5D7D9F7D-225A-4897-AF27-D91FA06CEBD9}"/>
    <cellStyle name="SAPBEXaggItem 2 5 2" xfId="4188" xr:uid="{72D2AED2-B1DC-4010-9AC1-BC7F518B0DFB}"/>
    <cellStyle name="SAPBEXaggItem 2 5 2 2" xfId="9254" xr:uid="{6CACEF6B-FE97-4EC7-BE0E-1A34083E7338}"/>
    <cellStyle name="SAPBEXaggItem 2 5 2 2 2" xfId="31561" xr:uid="{9942CC13-7761-4C11-8862-185B9420DF9A}"/>
    <cellStyle name="SAPBEXaggItem 2 5 2 2 3" xfId="21298" xr:uid="{E74536AD-A7D5-4677-8CED-BAC152908D07}"/>
    <cellStyle name="SAPBEXaggItem 2 5 2 3" xfId="27230" xr:uid="{AA8AE32B-46C6-4A9C-B750-E55F013CE59B}"/>
    <cellStyle name="SAPBEXaggItem 2 5 2 4" xfId="16896" xr:uid="{D5180C04-C58A-4472-A3F3-2E2D563B7CB5}"/>
    <cellStyle name="SAPBEXaggItem 2 5 3" xfId="4586" xr:uid="{4C3EEA12-05D8-4441-BCA5-5EB187EC945C}"/>
    <cellStyle name="SAPBEXaggItem 2 5 3 2" xfId="9598" xr:uid="{B6BBF161-AD9A-46AC-A284-D96568DCB472}"/>
    <cellStyle name="SAPBEXaggItem 2 5 3 2 2" xfId="31863" xr:uid="{1F974D1E-F502-46A4-88B0-346156E26330}"/>
    <cellStyle name="SAPBEXaggItem 2 5 3 2 3" xfId="21600" xr:uid="{C8BCBE24-5CBF-41BB-9230-F5218BB74B61}"/>
    <cellStyle name="SAPBEXaggItem 2 5 3 3" xfId="27579" xr:uid="{5E67E9CC-A3AC-4D7B-A1F9-A755E31432A8}"/>
    <cellStyle name="SAPBEXaggItem 2 5 3 4" xfId="17245" xr:uid="{7519E8FC-3515-4A6D-87FC-A0D8C610A18B}"/>
    <cellStyle name="SAPBEXaggItem 2 5 4" xfId="5142" xr:uid="{706806DF-4E77-478B-9649-790BBAA2E10C}"/>
    <cellStyle name="SAPBEXaggItem 2 5 4 2" xfId="10041" xr:uid="{9CB88E2A-F55E-4FCD-A1BE-D0791235FB69}"/>
    <cellStyle name="SAPBEXaggItem 2 5 4 2 2" xfId="32287" xr:uid="{8C1C522E-3492-4192-8122-0162AA28CB99}"/>
    <cellStyle name="SAPBEXaggItem 2 5 4 2 3" xfId="22023" xr:uid="{B78991C2-3EF8-4137-ADEA-AB69B95722EF}"/>
    <cellStyle name="SAPBEXaggItem 2 5 4 3" xfId="28023" xr:uid="{FC8F6AAB-ABDB-4BFD-A93D-96C83FD6D885}"/>
    <cellStyle name="SAPBEXaggItem 2 5 4 4" xfId="17696" xr:uid="{C6CF7DAC-CF13-48B2-977E-0D6AD00FBC85}"/>
    <cellStyle name="SAPBEXaggItem 2 5 5" xfId="3538" xr:uid="{E6B552F2-EE39-480A-9185-88A918E4920C}"/>
    <cellStyle name="SAPBEXaggItem 2 5 5 2" xfId="8758" xr:uid="{ADE952A8-0280-436B-A6E6-26BA7983FF6F}"/>
    <cellStyle name="SAPBEXaggItem 2 5 5 2 2" xfId="31236" xr:uid="{C158EF92-5296-4266-A35A-67B77CD26471}"/>
    <cellStyle name="SAPBEXaggItem 2 5 5 2 3" xfId="20945" xr:uid="{B0D2E530-EAAA-440C-8BA5-949BEC08956E}"/>
    <cellStyle name="SAPBEXaggItem 2 5 5 3" xfId="26808" xr:uid="{6FD19EF7-5EDD-4546-9DB5-49DFC0E19DA8}"/>
    <cellStyle name="SAPBEXaggItem 2 5 5 4" xfId="16437" xr:uid="{4AF1F6D1-6098-4D29-9BF1-304B0B2C1B16}"/>
    <cellStyle name="SAPBEXaggItem 2 5 6" xfId="5830" xr:uid="{0131302E-73CA-4F16-B84B-F82F4889B4F7}"/>
    <cellStyle name="SAPBEXaggItem 2 5 6 2" xfId="10613" xr:uid="{51FD7175-9D29-4E5B-B9D4-CBC6367DB0A3}"/>
    <cellStyle name="SAPBEXaggItem 2 5 6 2 2" xfId="32790" xr:uid="{5A483412-9A10-43D9-94F5-0382ED3B3603}"/>
    <cellStyle name="SAPBEXaggItem 2 5 6 2 3" xfId="22536" xr:uid="{6C67ED46-D999-471E-BFA4-4913F1BDE27A}"/>
    <cellStyle name="SAPBEXaggItem 2 5 6 3" xfId="28592" xr:uid="{19B4A700-B683-40B0-94A3-E3E3A7482479}"/>
    <cellStyle name="SAPBEXaggItem 2 5 6 4" xfId="18295" xr:uid="{65D7B92A-7EB8-4519-926A-15997833F03C}"/>
    <cellStyle name="SAPBEXaggItem 2 5 7" xfId="4303" xr:uid="{831DF372-4BFA-42B3-9F85-CC6FA78479C0}"/>
    <cellStyle name="SAPBEXaggItem 2 5 7 2" xfId="27333" xr:uid="{87C6ED6E-20DB-41F6-8FEB-C75595748E53}"/>
    <cellStyle name="SAPBEXaggItem 2 5 7 3" xfId="16998" xr:uid="{C41EC604-D0AD-4297-8C62-D69BD554F2AA}"/>
    <cellStyle name="SAPBEXaggItem 2 5 8" xfId="6666" xr:uid="{00E16A44-DA49-41D1-8585-B32DE7F58C38}"/>
    <cellStyle name="SAPBEXaggItem 2 5 8 2" xfId="11396" xr:uid="{724A66A4-459D-4164-8358-BF422A9B4F6D}"/>
    <cellStyle name="SAPBEXaggItem 2 5 8 2 2" xfId="33494" xr:uid="{49BBF6BE-1ACB-4F1A-B2E7-5759A05BC516}"/>
    <cellStyle name="SAPBEXaggItem 2 5 8 2 3" xfId="23248" xr:uid="{062B66EB-6FFE-4027-8CC1-70BA83BD2A04}"/>
    <cellStyle name="SAPBEXaggItem 2 5 8 3" xfId="29330" xr:uid="{E1E29019-42D3-492A-B310-FEF72586E283}"/>
    <cellStyle name="SAPBEXaggItem 2 5 8 4" xfId="19038" xr:uid="{C3FA5BE6-12CC-4502-B89D-54F64F106E65}"/>
    <cellStyle name="SAPBEXaggItem 2 5 9" xfId="5754" xr:uid="{3FD30E0E-1B63-462A-9A54-4F8891CE1EE6}"/>
    <cellStyle name="SAPBEXaggItem 2 5 9 2" xfId="10558" xr:uid="{D4F3FA45-B33B-4BBB-9AA8-2E72A1062456}"/>
    <cellStyle name="SAPBEXaggItem 2 5 9 2 2" xfId="32748" xr:uid="{3077099B-372C-4860-ABA3-79FDE47CBD21}"/>
    <cellStyle name="SAPBEXaggItem 2 5 9 2 3" xfId="22494" xr:uid="{289F5A66-1ED4-4C7E-A641-D9B5AC08EBC4}"/>
    <cellStyle name="SAPBEXaggItem 2 5 9 3" xfId="28530" xr:uid="{E00020AF-E33C-4666-8B5F-AB74D29A8CEA}"/>
    <cellStyle name="SAPBEXaggItem 2 5 9 4" xfId="18233" xr:uid="{4A693786-9917-430B-A45A-ACBDE07DEEC0}"/>
    <cellStyle name="SAPBEXaggItem 2 6" xfId="2867" xr:uid="{96797D83-DB67-46D0-B067-2317861910F8}"/>
    <cellStyle name="SAPBEXaggItem 2 6 10" xfId="3729" xr:uid="{2AA9A988-E877-4E9A-9F39-A35675D120D6}"/>
    <cellStyle name="SAPBEXaggItem 2 6 10 2" xfId="8916" xr:uid="{2AB6D511-8E28-4A8B-8153-D34DA715E419}"/>
    <cellStyle name="SAPBEXaggItem 2 6 10 2 2" xfId="31354" xr:uid="{BA679140-B796-4A34-A3C2-9DAE13C446B4}"/>
    <cellStyle name="SAPBEXaggItem 2 6 10 2 3" xfId="21086" xr:uid="{BE86C993-59A8-47F7-80BA-90AFBF102A62}"/>
    <cellStyle name="SAPBEXaggItem 2 6 10 3" xfId="26936" xr:uid="{ACB49331-EFF7-452B-9F35-E6CF6CECE0FA}"/>
    <cellStyle name="SAPBEXaggItem 2 6 10 4" xfId="16598" xr:uid="{658ABEFE-951A-4E7A-9ABD-C28917DF2CF0}"/>
    <cellStyle name="SAPBEXaggItem 2 6 11" xfId="8110" xr:uid="{1E8E0281-EB13-4D6C-8E74-E65C153591A4}"/>
    <cellStyle name="SAPBEXaggItem 2 6 11 2" xfId="12723" xr:uid="{0670F80D-AE16-4E70-92E6-7DD5704D5A57}"/>
    <cellStyle name="SAPBEXaggItem 2 6 11 2 2" xfId="34666" xr:uid="{96461201-37B2-43B3-8DD3-510D0C4F0E34}"/>
    <cellStyle name="SAPBEXaggItem 2 6 11 2 3" xfId="24433" xr:uid="{187C7C6A-E8E5-4F70-AB0D-56ABF9ABAEDB}"/>
    <cellStyle name="SAPBEXaggItem 2 6 11 3" xfId="30654" xr:uid="{35792D5D-6C6F-4193-BA50-CF7F4442143B}"/>
    <cellStyle name="SAPBEXaggItem 2 6 11 4" xfId="20368" xr:uid="{582E138F-383C-4BB4-9E60-55EEE8F407D5}"/>
    <cellStyle name="SAPBEXaggItem 2 6 12" xfId="26280" xr:uid="{DE890A07-6108-4FC3-915F-7FBE56E306A0}"/>
    <cellStyle name="SAPBEXaggItem 2 6 13" xfId="15868" xr:uid="{B30A285A-F701-4762-A983-A8539A608CEA}"/>
    <cellStyle name="SAPBEXaggItem 2 6 2" xfId="4189" xr:uid="{567885DB-8C39-43CF-961C-DA83F8A5ED2C}"/>
    <cellStyle name="SAPBEXaggItem 2 6 2 2" xfId="9255" xr:uid="{0FDCE706-6079-4222-A649-2506D93428CE}"/>
    <cellStyle name="SAPBEXaggItem 2 6 2 2 2" xfId="31562" xr:uid="{94DFA38D-E4E0-4679-8EBF-E98D35583A6F}"/>
    <cellStyle name="SAPBEXaggItem 2 6 2 2 3" xfId="21299" xr:uid="{F89FEF69-1BBF-49AE-8828-54EC5BB57DB1}"/>
    <cellStyle name="SAPBEXaggItem 2 6 2 3" xfId="27231" xr:uid="{703352A0-E299-413A-9BF2-6A4EA8848182}"/>
    <cellStyle name="SAPBEXaggItem 2 6 2 4" xfId="16897" xr:uid="{E377F8B8-3160-4435-B0E1-FF3BD910EADB}"/>
    <cellStyle name="SAPBEXaggItem 2 6 3" xfId="4748" xr:uid="{671B3768-ED13-4694-90F5-24B6606A01F3}"/>
    <cellStyle name="SAPBEXaggItem 2 6 3 2" xfId="9712" xr:uid="{E07E9104-FFD6-41ED-A74C-DCDBC7E69AA6}"/>
    <cellStyle name="SAPBEXaggItem 2 6 3 2 2" xfId="31969" xr:uid="{A0483E82-C04F-42CB-9A7F-9CC9911F1B41}"/>
    <cellStyle name="SAPBEXaggItem 2 6 3 2 3" xfId="21705" xr:uid="{FD20E933-E574-4C56-A242-7EC3D5558412}"/>
    <cellStyle name="SAPBEXaggItem 2 6 3 3" xfId="27687" xr:uid="{B0809873-1649-4B76-897A-F41E007A71CA}"/>
    <cellStyle name="SAPBEXaggItem 2 6 3 4" xfId="17357" xr:uid="{31FCED24-A6C2-45C8-A78A-6CC7BE307FF9}"/>
    <cellStyle name="SAPBEXaggItem 2 6 4" xfId="5281" xr:uid="{662197CA-CD3A-496D-9D28-17C7CBE45F29}"/>
    <cellStyle name="SAPBEXaggItem 2 6 4 2" xfId="10148" xr:uid="{F86985DE-A763-4E0A-9B56-6BD503D09FAC}"/>
    <cellStyle name="SAPBEXaggItem 2 6 4 2 2" xfId="32387" xr:uid="{1FD4C787-BDFA-4775-90DF-8E8209B89955}"/>
    <cellStyle name="SAPBEXaggItem 2 6 4 2 3" xfId="22129" xr:uid="{7F971C9C-CB83-474C-996C-52F6F7ADDF71}"/>
    <cellStyle name="SAPBEXaggItem 2 6 4 3" xfId="28128" xr:uid="{34654069-DDC8-4FE2-80EB-39395FD5643C}"/>
    <cellStyle name="SAPBEXaggItem 2 6 4 4" xfId="17821" xr:uid="{121BE3ED-A0E8-4B66-A697-40E4A7B82154}"/>
    <cellStyle name="SAPBEXaggItem 2 6 5" xfId="5887" xr:uid="{D46FF0DF-D042-481C-99D3-8A45BD5E36D7}"/>
    <cellStyle name="SAPBEXaggItem 2 6 5 2" xfId="10664" xr:uid="{511AE8C3-AC87-41F1-A74B-9DA5AD271AF7}"/>
    <cellStyle name="SAPBEXaggItem 2 6 5 2 2" xfId="32833" xr:uid="{6503BFB1-39BD-4041-A67C-0FF90B413D23}"/>
    <cellStyle name="SAPBEXaggItem 2 6 5 2 3" xfId="22581" xr:uid="{6D9C9D9F-A039-4288-9628-8C4102AC8F3E}"/>
    <cellStyle name="SAPBEXaggItem 2 6 5 3" xfId="28639" xr:uid="{06038658-9AF5-49E3-9290-A2213CF71197}"/>
    <cellStyle name="SAPBEXaggItem 2 6 5 4" xfId="18343" xr:uid="{9AB99378-4222-48DD-93C2-03F65ED716BC}"/>
    <cellStyle name="SAPBEXaggItem 2 6 6" xfId="6280" xr:uid="{4D3CCE75-A03F-4321-BD4D-75C45124E54A}"/>
    <cellStyle name="SAPBEXaggItem 2 6 6 2" xfId="11024" xr:uid="{3919F9DD-02CE-4DD8-A512-75AC52B58BC9}"/>
    <cellStyle name="SAPBEXaggItem 2 6 6 2 2" xfId="33165" xr:uid="{FBCAE4A5-062D-4ADD-ADDF-BB7FA0493E30}"/>
    <cellStyle name="SAPBEXaggItem 2 6 6 2 3" xfId="22917" xr:uid="{D97F5CAE-6CCD-4DA4-AEC7-2C728CFD05AC}"/>
    <cellStyle name="SAPBEXaggItem 2 6 6 3" xfId="28991" xr:uid="{1A23DCEA-7AB3-4FDD-9107-614EE9C3606E}"/>
    <cellStyle name="SAPBEXaggItem 2 6 6 4" xfId="18697" xr:uid="{F26CF73B-FFEE-4E62-8ED0-9909733490C0}"/>
    <cellStyle name="SAPBEXaggItem 2 6 7" xfId="5057" xr:uid="{8F065363-09FB-4376-B4C1-36F67D83A087}"/>
    <cellStyle name="SAPBEXaggItem 2 6 7 2" xfId="27941" xr:uid="{46038561-B84A-43AF-B9CB-7CEBF3FFE9B7}"/>
    <cellStyle name="SAPBEXaggItem 2 6 7 3" xfId="17613" xr:uid="{4E9BECB0-DDA9-4686-9C7E-8E46E6AB9592}"/>
    <cellStyle name="SAPBEXaggItem 2 6 8" xfId="6897" xr:uid="{36499F08-9950-4BE0-8AB9-0F907A1E79CB}"/>
    <cellStyle name="SAPBEXaggItem 2 6 8 2" xfId="11531" xr:uid="{F08C93A8-85A1-41AA-9C87-41BC8A65D569}"/>
    <cellStyle name="SAPBEXaggItem 2 6 8 2 2" xfId="33601" xr:uid="{9F5B96D9-5AA2-4ECA-AC31-98B201C9CB3E}"/>
    <cellStyle name="SAPBEXaggItem 2 6 8 2 3" xfId="23357" xr:uid="{A6454CDE-F1D2-4664-8D20-936874C7105C}"/>
    <cellStyle name="SAPBEXaggItem 2 6 8 3" xfId="29532" xr:uid="{C4D972D8-54E2-4AE3-80CF-78D8B894D33C}"/>
    <cellStyle name="SAPBEXaggItem 2 6 8 4" xfId="19242" xr:uid="{9177C07E-D131-4316-A5B2-D9AE42CF9252}"/>
    <cellStyle name="SAPBEXaggItem 2 6 9" xfId="7280" xr:uid="{536B086E-C686-4623-B49E-991772AF5566}"/>
    <cellStyle name="SAPBEXaggItem 2 6 9 2" xfId="11907" xr:uid="{61D79C27-CBC7-4757-B244-82117CF0ED32}"/>
    <cellStyle name="SAPBEXaggItem 2 6 9 2 2" xfId="33939" xr:uid="{4658D2BE-81A8-4E53-B362-8A4D9FF3867B}"/>
    <cellStyle name="SAPBEXaggItem 2 6 9 2 3" xfId="23697" xr:uid="{F4239145-1A74-4ECC-85CF-F490524F5A20}"/>
    <cellStyle name="SAPBEXaggItem 2 6 9 3" xfId="29870" xr:uid="{705EFAEA-21DB-4093-A4B7-6032462D3A93}"/>
    <cellStyle name="SAPBEXaggItem 2 6 9 4" xfId="19585" xr:uid="{5584B1C4-C68C-41C1-88E5-8BC0DD063B70}"/>
    <cellStyle name="SAPBEXaggItem 2 7" xfId="3066" xr:uid="{03CE5004-6B23-481C-9E97-BB76CFAD3C81}"/>
    <cellStyle name="SAPBEXaggItem 2 7 10" xfId="8284" xr:uid="{D14F229F-3E2C-4AAD-BE84-A3270DE52C03}"/>
    <cellStyle name="SAPBEXaggItem 2 7 10 2" xfId="12881" xr:uid="{ECE5820A-19E7-4A4C-B83D-16CF45284F3D}"/>
    <cellStyle name="SAPBEXaggItem 2 7 10 2 2" xfId="34796" xr:uid="{6557E772-A4B4-4497-A449-D19AD3450D54}"/>
    <cellStyle name="SAPBEXaggItem 2 7 10 2 3" xfId="24568" xr:uid="{3E780CE8-258A-4D8F-A2A7-0377B9D35472}"/>
    <cellStyle name="SAPBEXaggItem 2 7 10 3" xfId="30828" xr:uid="{1C829416-A01B-4A21-BC7E-64419C1CD155}"/>
    <cellStyle name="SAPBEXaggItem 2 7 10 4" xfId="20527" xr:uid="{55A44323-AC9B-4034-B6C9-9BE9A67B172D}"/>
    <cellStyle name="SAPBEXaggItem 2 7 11" xfId="26423" xr:uid="{06124613-81ED-43D3-9451-8A8354C3A2A1}"/>
    <cellStyle name="SAPBEXaggItem 2 7 12" xfId="16012" xr:uid="{FFD5F3C5-1FC3-4992-8F4A-6EDDFCE8720E}"/>
    <cellStyle name="SAPBEXaggItem 2 7 2" xfId="4962" xr:uid="{ED493715-0EC3-4F29-B491-1F16503F47F0}"/>
    <cellStyle name="SAPBEXaggItem 2 7 2 2" xfId="9881" xr:uid="{A2896B22-C031-4250-962D-6287AEFB21EE}"/>
    <cellStyle name="SAPBEXaggItem 2 7 2 2 2" xfId="32128" xr:uid="{7A30F965-0109-4910-AE57-FC6F6CE84CD8}"/>
    <cellStyle name="SAPBEXaggItem 2 7 2 2 3" xfId="21863" xr:uid="{086E18B2-DDA8-43D7-932A-5BE5FCF2F1D6}"/>
    <cellStyle name="SAPBEXaggItem 2 7 2 3" xfId="27852" xr:uid="{5BFB764D-6F3B-4840-B0DA-6FB9C13A59D3}"/>
    <cellStyle name="SAPBEXaggItem 2 7 2 4" xfId="17524" xr:uid="{2CDB9884-6AC1-4C83-9845-066516C3B4D0}"/>
    <cellStyle name="SAPBEXaggItem 2 7 3" xfId="5471" xr:uid="{667387C3-F278-48F6-9777-34867AD11FB6}"/>
    <cellStyle name="SAPBEXaggItem 2 7 3 2" xfId="10313" xr:uid="{B3A1670B-7652-4B6D-A9B8-3EA6D157C9CE}"/>
    <cellStyle name="SAPBEXaggItem 2 7 3 2 2" xfId="32545" xr:uid="{8CC8A2EB-45B0-4FCB-ABB1-1F9ED9813410}"/>
    <cellStyle name="SAPBEXaggItem 2 7 3 2 3" xfId="22291" xr:uid="{2462FBC8-B2A4-4715-9774-89916925FFC9}"/>
    <cellStyle name="SAPBEXaggItem 2 7 3 3" xfId="28292" xr:uid="{804FDD23-4E9A-4D37-AFC1-F1537917DD01}"/>
    <cellStyle name="SAPBEXaggItem 2 7 3 4" xfId="17994" xr:uid="{456BEF0F-130F-472B-89FA-0815588B3830}"/>
    <cellStyle name="SAPBEXaggItem 2 7 4" xfId="6107" xr:uid="{58380CAD-F547-4979-B9F4-AB5B27BCF07B}"/>
    <cellStyle name="SAPBEXaggItem 2 7 4 2" xfId="10859" xr:uid="{51F0E88B-ADF3-4AA8-88C8-2EA54B663AF6}"/>
    <cellStyle name="SAPBEXaggItem 2 7 4 2 2" xfId="33013" xr:uid="{EE933E33-6C4C-4223-AC55-578E8E05F12F}"/>
    <cellStyle name="SAPBEXaggItem 2 7 4 2 3" xfId="22763" xr:uid="{9FE0E2F3-2D2A-4856-9D61-4DECD5C763D9}"/>
    <cellStyle name="SAPBEXaggItem 2 7 4 3" xfId="28833" xr:uid="{9C3BAF7C-D0F9-41EA-B307-77F1ABEB9B21}"/>
    <cellStyle name="SAPBEXaggItem 2 7 4 4" xfId="18536" xr:uid="{479498A7-0A5C-4ABD-8481-3679B0440717}"/>
    <cellStyle name="SAPBEXaggItem 2 7 5" xfId="6469" xr:uid="{BD59CEFC-93DC-4734-A659-0ED79F808F92}"/>
    <cellStyle name="SAPBEXaggItem 2 7 5 2" xfId="11208" xr:uid="{61898BB1-C72C-4EF6-BD33-CAABE8D33C29}"/>
    <cellStyle name="SAPBEXaggItem 2 7 5 2 2" xfId="33332" xr:uid="{EFE0504F-A996-4774-A71A-29B01781E35D}"/>
    <cellStyle name="SAPBEXaggItem 2 7 5 2 3" xfId="23086" xr:uid="{999AC533-A8EF-4A56-9DB8-D1119880D7E3}"/>
    <cellStyle name="SAPBEXaggItem 2 7 5 3" xfId="29162" xr:uid="{2792993E-CE0C-4F14-8B64-97548FA973D1}"/>
    <cellStyle name="SAPBEXaggItem 2 7 5 4" xfId="18870" xr:uid="{698D3BB7-37B4-44F7-A91E-4DA3D47DD0E0}"/>
    <cellStyle name="SAPBEXaggItem 2 7 6" xfId="4215" xr:uid="{8BA0F1D1-20FC-4E53-9095-1C8EB2618590}"/>
    <cellStyle name="SAPBEXaggItem 2 7 6 2" xfId="27255" xr:uid="{B0E3DA66-D712-434C-9B6A-B774EE69AFD2}"/>
    <cellStyle name="SAPBEXaggItem 2 7 6 3" xfId="16920" xr:uid="{E314395F-C183-4256-A1C2-4DDC71BB7BA0}"/>
    <cellStyle name="SAPBEXaggItem 2 7 7" xfId="7078" xr:uid="{86B3BFF3-3AA5-404F-A546-A2973B897F73}"/>
    <cellStyle name="SAPBEXaggItem 2 7 7 2" xfId="11708" xr:uid="{163C4780-E5D2-465A-9A31-D3376DBE5475}"/>
    <cellStyle name="SAPBEXaggItem 2 7 7 2 2" xfId="33759" xr:uid="{6707E93C-F372-4C71-A25E-FB508142C3B6}"/>
    <cellStyle name="SAPBEXaggItem 2 7 7 2 3" xfId="23518" xr:uid="{967C5851-7945-4FA2-831F-EEAEA957CDC9}"/>
    <cellStyle name="SAPBEXaggItem 2 7 7 3" xfId="29692" xr:uid="{02A4C93A-3FA6-44DE-9B5B-896F145455C3}"/>
    <cellStyle name="SAPBEXaggItem 2 7 7 4" xfId="19406" xr:uid="{1765869C-8A8B-4EA5-81E4-B1B03B0BDD03}"/>
    <cellStyle name="SAPBEXaggItem 2 7 8" xfId="7462" xr:uid="{3519DEE0-322F-4DA5-B0D7-7AAE1E132830}"/>
    <cellStyle name="SAPBEXaggItem 2 7 8 2" xfId="12089" xr:uid="{2D644D21-781E-4E08-AFA8-AE57CAA75B6B}"/>
    <cellStyle name="SAPBEXaggItem 2 7 8 2 2" xfId="34105" xr:uid="{10932889-4107-4127-87DA-46CF86CE9B83}"/>
    <cellStyle name="SAPBEXaggItem 2 7 8 2 3" xfId="23866" xr:uid="{36E88B4E-B5D0-469D-BD8D-F9DD75AEE87A}"/>
    <cellStyle name="SAPBEXaggItem 2 7 8 3" xfId="30036" xr:uid="{33CBBFD5-917A-4FA6-9448-A34995CAC158}"/>
    <cellStyle name="SAPBEXaggItem 2 7 8 4" xfId="19754" xr:uid="{C0525A74-35B1-4594-9BCC-90B3743DDB58}"/>
    <cellStyle name="SAPBEXaggItem 2 7 9" xfId="7674" xr:uid="{C106DAA3-FC08-4E1F-A6D0-074F799BFA72}"/>
    <cellStyle name="SAPBEXaggItem 2 7 9 2" xfId="12298" xr:uid="{EDB4AEAA-2E66-4A76-AE5B-D3FA75174112}"/>
    <cellStyle name="SAPBEXaggItem 2 7 9 2 2" xfId="34293" xr:uid="{2597BA12-7B72-418C-9C9C-B99AEA11621E}"/>
    <cellStyle name="SAPBEXaggItem 2 7 9 2 3" xfId="24052" xr:uid="{BD40F754-190A-4006-A274-13821AF02896}"/>
    <cellStyle name="SAPBEXaggItem 2 7 9 3" xfId="30224" xr:uid="{5BC1EC7E-DCC6-4C2B-A502-94E716BD9215}"/>
    <cellStyle name="SAPBEXaggItem 2 7 9 4" xfId="19941" xr:uid="{423D76DD-2F32-425E-A7F9-8320DF1DCD57}"/>
    <cellStyle name="SAPBEXaggItem 2 8" xfId="3495" xr:uid="{76BCAB07-D3C2-4934-8912-5996315D7F29}"/>
    <cellStyle name="SAPBEXaggItem 2 8 2" xfId="8718" xr:uid="{6902C5FD-EB7A-435B-9A73-5DAA8A7F4596}"/>
    <cellStyle name="SAPBEXaggItem 2 8 2 2" xfId="31202" xr:uid="{2049EB2B-6055-4630-A7C2-272E686D0253}"/>
    <cellStyle name="SAPBEXaggItem 2 8 2 3" xfId="20910" xr:uid="{2D0EFB37-DA9E-482C-AA4D-84BB0809AF88}"/>
    <cellStyle name="SAPBEXaggItem 2 8 3" xfId="26772" xr:uid="{65C3D8E6-D2AA-401B-B3EE-75C4A867AA82}"/>
    <cellStyle name="SAPBEXaggItem 2 8 4" xfId="16402" xr:uid="{80BD55A5-AC21-478C-8669-73FCD53DE6BE}"/>
    <cellStyle name="SAPBEXaggItem 2 9" xfId="3227" xr:uid="{4AE15774-F15D-4721-BB08-51217FCBEB60}"/>
    <cellStyle name="SAPBEXaggItem 2 9 2" xfId="8488" xr:uid="{08E229C8-018C-4250-8532-A2B84B384ECB}"/>
    <cellStyle name="SAPBEXaggItem 2 9 2 2" xfId="31021" xr:uid="{571436DC-F375-432B-AEEF-A0AFFC8F07FA}"/>
    <cellStyle name="SAPBEXaggItem 2 9 2 3" xfId="20700" xr:uid="{CD9D22F2-89A3-4A9E-A990-EB7F05350EEB}"/>
    <cellStyle name="SAPBEXaggItem 2 9 3" xfId="26567" xr:uid="{2D68C9A1-4995-4E36-9010-23A8C11E6CA0}"/>
    <cellStyle name="SAPBEXaggItem 2 9 4" xfId="16158" xr:uid="{F1FA9805-0BB3-41AB-B801-B849B4B9ECDF}"/>
    <cellStyle name="SAPBEXaggItem 3" xfId="2345" xr:uid="{A7998C69-B0EF-4364-BB4B-F7E082946155}"/>
    <cellStyle name="SAPBEXaggItem 3 10" xfId="15621" xr:uid="{DED49A4D-2909-4510-9D0F-1814A1E80719}"/>
    <cellStyle name="SAPBEXaggItem 3 2" xfId="2822" xr:uid="{BC4B1057-8F42-4484-851F-E3C6D1A2FC68}"/>
    <cellStyle name="SAPBEXaggItem 3 2 10" xfId="6610" xr:uid="{61A247E8-0814-4FB8-A9D6-78A551E16739}"/>
    <cellStyle name="SAPBEXaggItem 3 2 10 2" xfId="11342" xr:uid="{CFBEA1A9-51D1-400E-85A4-A86641EE4B6F}"/>
    <cellStyle name="SAPBEXaggItem 3 2 10 2 2" xfId="33446" xr:uid="{99650FC7-5C36-444B-B6C4-2E9A6DD4AF03}"/>
    <cellStyle name="SAPBEXaggItem 3 2 10 2 3" xfId="23200" xr:uid="{2D093F1E-F533-4C1A-9D79-B70EBA7F819B}"/>
    <cellStyle name="SAPBEXaggItem 3 2 10 3" xfId="29280" xr:uid="{52DD369A-A234-485B-A879-D19A98F1C55F}"/>
    <cellStyle name="SAPBEXaggItem 3 2 10 4" xfId="18988" xr:uid="{742309C3-6DA4-4737-B57C-3FABF1660F4F}"/>
    <cellStyle name="SAPBEXaggItem 3 2 11" xfId="8075" xr:uid="{DC17A46F-27CF-4538-BBD3-5D9748934D4C}"/>
    <cellStyle name="SAPBEXaggItem 3 2 11 2" xfId="12688" xr:uid="{2F4CC30F-8A96-42EF-93F5-90A7D6F87B94}"/>
    <cellStyle name="SAPBEXaggItem 3 2 11 2 2" xfId="34641" xr:uid="{F04160A2-D8D9-42C2-9E1F-BC7354D0C554}"/>
    <cellStyle name="SAPBEXaggItem 3 2 11 2 3" xfId="24405" xr:uid="{CFF767D0-E880-4E94-BC91-5A8905DCAA08}"/>
    <cellStyle name="SAPBEXaggItem 3 2 11 3" xfId="30619" xr:uid="{FBB6EFCA-2292-435B-87CB-40E2F247EE23}"/>
    <cellStyle name="SAPBEXaggItem 3 2 11 4" xfId="20333" xr:uid="{DEFD0CD6-8C16-4FD7-908D-228709BB4F60}"/>
    <cellStyle name="SAPBEXaggItem 3 2 12" xfId="26252" xr:uid="{C95135AE-07D2-420A-8CFC-4324C4947858}"/>
    <cellStyle name="SAPBEXaggItem 3 2 13" xfId="15838" xr:uid="{B3D12361-1024-4B31-80B2-21A5CC313F6E}"/>
    <cellStyle name="SAPBEXaggItem 3 2 2" xfId="4192" xr:uid="{FC829942-D03A-4F48-99D8-5EBC32EFBF53}"/>
    <cellStyle name="SAPBEXaggItem 3 2 2 2" xfId="9258" xr:uid="{CB1BAEFE-FF50-4A91-9AA9-94DCEE7579D4}"/>
    <cellStyle name="SAPBEXaggItem 3 2 2 2 2" xfId="31565" xr:uid="{7B2345C4-4C82-4E3D-8176-43E4D8E586EE}"/>
    <cellStyle name="SAPBEXaggItem 3 2 2 2 3" xfId="21301" xr:uid="{6CE6AE0F-23F0-4862-9F25-206D19B5EBF6}"/>
    <cellStyle name="SAPBEXaggItem 3 2 2 3" xfId="27234" xr:uid="{9B93D50E-57A6-47E3-BEE6-6FA0AFC0E165}"/>
    <cellStyle name="SAPBEXaggItem 3 2 2 4" xfId="16899" xr:uid="{3E7B1575-BEEA-4DD5-90BE-C0DBA1B96F35}"/>
    <cellStyle name="SAPBEXaggItem 3 2 3" xfId="4706" xr:uid="{397425F5-4BE0-4A48-B271-32ADD56D2B2F}"/>
    <cellStyle name="SAPBEXaggItem 3 2 3 2" xfId="9684" xr:uid="{4A4094A5-0317-4035-9F87-7F1F09245A40}"/>
    <cellStyle name="SAPBEXaggItem 3 2 3 2 2" xfId="31943" xr:uid="{A1CA0091-0556-4A71-BAEB-DDE8EBB1BD56}"/>
    <cellStyle name="SAPBEXaggItem 3 2 3 2 3" xfId="21679" xr:uid="{77CA3C97-481D-4DE1-AF89-12D9A8A3E612}"/>
    <cellStyle name="SAPBEXaggItem 3 2 3 3" xfId="27660" xr:uid="{31113F69-90B2-450A-B32E-152E500B0287}"/>
    <cellStyle name="SAPBEXaggItem 3 2 3 4" xfId="17327" xr:uid="{E5137400-5123-4BF3-BC2E-048C288157E0}"/>
    <cellStyle name="SAPBEXaggItem 3 2 4" xfId="5246" xr:uid="{E3A54406-1CC6-415B-88C6-34F8A7B3079A}"/>
    <cellStyle name="SAPBEXaggItem 3 2 4 2" xfId="10122" xr:uid="{6FB75A65-0854-4311-8900-CFD19E6A00B5}"/>
    <cellStyle name="SAPBEXaggItem 3 2 4 2 2" xfId="32364" xr:uid="{1992173C-35C9-4C53-B432-CBEC6B26D14C}"/>
    <cellStyle name="SAPBEXaggItem 3 2 4 2 3" xfId="22104" xr:uid="{645C806C-E399-4851-832A-776ACB5D54F6}"/>
    <cellStyle name="SAPBEXaggItem 3 2 4 3" xfId="28105" xr:uid="{6730AC07-152F-4431-B7D0-7969CB1A60C7}"/>
    <cellStyle name="SAPBEXaggItem 3 2 4 4" xfId="17791" xr:uid="{150F45B3-AA2D-4189-9525-9C755F5D8696}"/>
    <cellStyle name="SAPBEXaggItem 3 2 5" xfId="5848" xr:uid="{1AA12AE2-7186-4609-B8DF-DB313C25533A}"/>
    <cellStyle name="SAPBEXaggItem 3 2 5 2" xfId="10628" xr:uid="{363DDC92-B8A5-40EE-B4BC-B0B2AD637F59}"/>
    <cellStyle name="SAPBEXaggItem 3 2 5 2 2" xfId="32801" xr:uid="{0331DB9D-68BE-4AE3-826C-650A01F57165}"/>
    <cellStyle name="SAPBEXaggItem 3 2 5 2 3" xfId="22548" xr:uid="{39A17BE2-D5A7-4DFF-ABA0-B0F810928A41}"/>
    <cellStyle name="SAPBEXaggItem 3 2 5 3" xfId="28605" xr:uid="{637EC697-CBD7-4EEB-AD39-CAA301196B9A}"/>
    <cellStyle name="SAPBEXaggItem 3 2 5 4" xfId="18309" xr:uid="{A9385FBC-BC86-4FE6-8CB9-93E48EDD00FA}"/>
    <cellStyle name="SAPBEXaggItem 3 2 6" xfId="6240" xr:uid="{A2C0AB25-7EEC-4B81-B0A4-5870CA4F17EA}"/>
    <cellStyle name="SAPBEXaggItem 3 2 6 2" xfId="10984" xr:uid="{EC0CFA3B-9B1A-4731-B7DC-99B33EFCC1B3}"/>
    <cellStyle name="SAPBEXaggItem 3 2 6 2 2" xfId="33135" xr:uid="{03DF825E-5609-4A95-BB9B-C6A220C7C8DC}"/>
    <cellStyle name="SAPBEXaggItem 3 2 6 2 3" xfId="22886" xr:uid="{FDE0AF72-E809-4FDA-8D49-68D6DD871FF7}"/>
    <cellStyle name="SAPBEXaggItem 3 2 6 3" xfId="28961" xr:uid="{1C319176-1EDB-4EBB-9347-702AACB53421}"/>
    <cellStyle name="SAPBEXaggItem 3 2 6 4" xfId="18666" xr:uid="{06677A47-342A-4C65-931A-D134DBD5E920}"/>
    <cellStyle name="SAPBEXaggItem 3 2 7" xfId="4205" xr:uid="{43670142-3E13-4F5E-B085-34B39CA6F154}"/>
    <cellStyle name="SAPBEXaggItem 3 2 7 2" xfId="27247" xr:uid="{301E531C-A6F3-4AE0-A76E-2579EA061C1D}"/>
    <cellStyle name="SAPBEXaggItem 3 2 7 3" xfId="16912" xr:uid="{887AA9F9-F99C-4104-9606-8E9C18742685}"/>
    <cellStyle name="SAPBEXaggItem 3 2 8" xfId="6857" xr:uid="{3EDDE085-6F05-4B70-81F6-C563A3F24301}"/>
    <cellStyle name="SAPBEXaggItem 3 2 8 2" xfId="11497" xr:uid="{568BD04C-22F0-4005-BF11-3BF41A986B91}"/>
    <cellStyle name="SAPBEXaggItem 3 2 8 2 2" xfId="33577" xr:uid="{C7E652E6-5DC8-492B-B395-56D20CC366DE}"/>
    <cellStyle name="SAPBEXaggItem 3 2 8 2 3" xfId="23333" xr:uid="{2F83BD0C-DEB7-47A3-B836-AD8331A07CB2}"/>
    <cellStyle name="SAPBEXaggItem 3 2 8 3" xfId="29502" xr:uid="{099D9C0B-A6C5-49F5-BDF5-59FA42B44D11}"/>
    <cellStyle name="SAPBEXaggItem 3 2 8 4" xfId="19212" xr:uid="{17CE9352-F6B6-40C5-80B6-379D958F95B9}"/>
    <cellStyle name="SAPBEXaggItem 3 2 9" xfId="7240" xr:uid="{746C1E8F-DB39-4620-9DB3-B916AE4F3D66}"/>
    <cellStyle name="SAPBEXaggItem 3 2 9 2" xfId="11867" xr:uid="{58DE121A-EAF0-4F4E-8BC4-6F3ED62C2E90}"/>
    <cellStyle name="SAPBEXaggItem 3 2 9 2 2" xfId="33908" xr:uid="{1A727432-4B83-4377-B873-3730E07E86D2}"/>
    <cellStyle name="SAPBEXaggItem 3 2 9 2 3" xfId="23667" xr:uid="{5500D78A-42F3-4F17-A01A-29A3DC47E85C}"/>
    <cellStyle name="SAPBEXaggItem 3 2 9 3" xfId="29840" xr:uid="{5F1BB806-2F92-4703-9F1D-DE33CCA341F7}"/>
    <cellStyle name="SAPBEXaggItem 3 2 9 4" xfId="19555" xr:uid="{62FECEA5-21D5-44C1-8A75-07EC4F31C2B5}"/>
    <cellStyle name="SAPBEXaggItem 3 3" xfId="2843" xr:uid="{13C91EF8-E030-4BE6-A09F-951CA64A433A}"/>
    <cellStyle name="SAPBEXaggItem 3 3 10" xfId="5090" xr:uid="{71A654BA-17B7-4385-AF2C-346512B658B2}"/>
    <cellStyle name="SAPBEXaggItem 3 3 10 2" xfId="9996" xr:uid="{820D3324-B760-4D24-BDEB-280A9019B235}"/>
    <cellStyle name="SAPBEXaggItem 3 3 10 2 2" xfId="32243" xr:uid="{9B6A931C-76CC-48C5-84F9-A53906F03409}"/>
    <cellStyle name="SAPBEXaggItem 3 3 10 2 3" xfId="21978" xr:uid="{EAC3AD6B-EBF7-418A-84B4-9BD310ABD8CE}"/>
    <cellStyle name="SAPBEXaggItem 3 3 10 3" xfId="27973" xr:uid="{8B8FDE5F-CE4B-47AA-9CF9-AD8B487B2221}"/>
    <cellStyle name="SAPBEXaggItem 3 3 10 4" xfId="17645" xr:uid="{5AA6979D-AB0E-4C92-B36C-FD5FB5F36060}"/>
    <cellStyle name="SAPBEXaggItem 3 3 11" xfId="8093" xr:uid="{D730B2D6-3BF1-4E52-913C-D810EDE0A49A}"/>
    <cellStyle name="SAPBEXaggItem 3 3 11 2" xfId="12706" xr:uid="{3BAA6E0A-60F9-40D7-B047-5C03DA49A2C6}"/>
    <cellStyle name="SAPBEXaggItem 3 3 11 2 2" xfId="34655" xr:uid="{6C541F2F-7E9E-4E1F-B3C7-A30A19FCA6C9}"/>
    <cellStyle name="SAPBEXaggItem 3 3 11 2 3" xfId="24419" xr:uid="{6EB6BCDE-D327-4456-B347-92FA6D015133}"/>
    <cellStyle name="SAPBEXaggItem 3 3 11 3" xfId="30637" xr:uid="{5C82C91B-C4D1-480F-A200-1B6E17DFCDE3}"/>
    <cellStyle name="SAPBEXaggItem 3 3 11 4" xfId="20351" xr:uid="{D2A18FC6-7A79-463D-9F64-7997A948A253}"/>
    <cellStyle name="SAPBEXaggItem 3 3 12" xfId="26267" xr:uid="{9E762FAE-90C0-42A1-8B6D-B5A34C791D1D}"/>
    <cellStyle name="SAPBEXaggItem 3 3 13" xfId="15854" xr:uid="{69076432-598F-44D5-BFF5-93A2ABCB05F3}"/>
    <cellStyle name="SAPBEXaggItem 3 3 2" xfId="4193" xr:uid="{5E7D1268-503A-4306-A85D-10E00B109C42}"/>
    <cellStyle name="SAPBEXaggItem 3 3 2 2" xfId="9259" xr:uid="{2E301AA3-49C8-4027-A7BA-85D92E6F90D6}"/>
    <cellStyle name="SAPBEXaggItem 3 3 2 2 2" xfId="31566" xr:uid="{8E1880BE-4749-4412-9605-B592A805FA9C}"/>
    <cellStyle name="SAPBEXaggItem 3 3 2 2 3" xfId="21302" xr:uid="{79648262-3F33-4CE3-B5A8-5277705855F3}"/>
    <cellStyle name="SAPBEXaggItem 3 3 2 3" xfId="27235" xr:uid="{7F4DA1B1-5A0D-41AC-9F6F-7439E0396E34}"/>
    <cellStyle name="SAPBEXaggItem 3 3 2 4" xfId="16900" xr:uid="{296EDFD5-BB54-4B53-ADCC-0122DD3B9AB1}"/>
    <cellStyle name="SAPBEXaggItem 3 3 3" xfId="4726" xr:uid="{20CD94DC-217E-4AB5-A490-881C4078909D}"/>
    <cellStyle name="SAPBEXaggItem 3 3 3 2" xfId="9699" xr:uid="{83911AC5-771A-47FE-8014-F1699E791CAC}"/>
    <cellStyle name="SAPBEXaggItem 3 3 3 2 2" xfId="31957" xr:uid="{200627DF-7039-491E-A65E-C6049DF4D9F4}"/>
    <cellStyle name="SAPBEXaggItem 3 3 3 2 3" xfId="21693" xr:uid="{8A57ED6A-CE0A-4BAC-AA03-A59375A097ED}"/>
    <cellStyle name="SAPBEXaggItem 3 3 3 3" xfId="27674" xr:uid="{810B98BE-ACB2-47F3-BA83-C333CCC79ED9}"/>
    <cellStyle name="SAPBEXaggItem 3 3 3 4" xfId="17341" xr:uid="{77D6CFE0-E11D-421D-AFF9-2858E1BECA1E}"/>
    <cellStyle name="SAPBEXaggItem 3 3 4" xfId="5261" xr:uid="{2E768929-34E0-4C22-BA69-59DE6A1A7AE3}"/>
    <cellStyle name="SAPBEXaggItem 3 3 4 2" xfId="10133" xr:uid="{AA58E1A8-71CB-43D5-B443-25AF1429E807}"/>
    <cellStyle name="SAPBEXaggItem 3 3 4 2 2" xfId="32375" xr:uid="{3962E03B-8C6E-4080-9538-24BF22FCE2FE}"/>
    <cellStyle name="SAPBEXaggItem 3 3 4 2 3" xfId="22115" xr:uid="{BA68523B-07D4-487F-A816-3EB3A8738EEC}"/>
    <cellStyle name="SAPBEXaggItem 3 3 4 3" xfId="28117" xr:uid="{14E2639B-5D23-4233-9DAE-DDD3CE4E2F82}"/>
    <cellStyle name="SAPBEXaggItem 3 3 4 4" xfId="17805" xr:uid="{B749F074-2DC6-4FB2-AC98-0F35E57A3B05}"/>
    <cellStyle name="SAPBEXaggItem 3 3 5" xfId="5867" xr:uid="{803418A8-A5B8-4F3A-BC6A-E5CF771FE581}"/>
    <cellStyle name="SAPBEXaggItem 3 3 5 2" xfId="10646" xr:uid="{2A80EB66-16B6-4377-8F43-4E4E58A20B99}"/>
    <cellStyle name="SAPBEXaggItem 3 3 5 2 2" xfId="32819" xr:uid="{633FD256-3456-4F42-A19A-D7C06F3AEB2C}"/>
    <cellStyle name="SAPBEXaggItem 3 3 5 2 3" xfId="22566" xr:uid="{784E2655-AE93-4CC2-8802-A4DC4EE84D5C}"/>
    <cellStyle name="SAPBEXaggItem 3 3 5 3" xfId="28624" xr:uid="{A7597A9D-9B73-43F2-8039-BDCF81EFF9C6}"/>
    <cellStyle name="SAPBEXaggItem 3 3 5 4" xfId="18328" xr:uid="{A267A42E-BAE7-4D93-AE52-BB1C576EB04B}"/>
    <cellStyle name="SAPBEXaggItem 3 3 6" xfId="6260" xr:uid="{74F26CA2-99FF-4118-BD1E-386657BB054D}"/>
    <cellStyle name="SAPBEXaggItem 3 3 6 2" xfId="11004" xr:uid="{C3101134-7B7D-45DC-B629-AEBCC968C83B}"/>
    <cellStyle name="SAPBEXaggItem 3 3 6 2 2" xfId="33152" xr:uid="{AC2F63E7-6F42-4D5E-AD2D-228CC0039801}"/>
    <cellStyle name="SAPBEXaggItem 3 3 6 2 3" xfId="22903" xr:uid="{D77B49F8-77D5-4946-88DB-750731672652}"/>
    <cellStyle name="SAPBEXaggItem 3 3 6 3" xfId="28978" xr:uid="{11FA9658-84EE-436F-9925-BA86DDB0BFCA}"/>
    <cellStyle name="SAPBEXaggItem 3 3 6 4" xfId="18683" xr:uid="{12E0E3DA-15FA-4665-82CC-1C954A812922}"/>
    <cellStyle name="SAPBEXaggItem 3 3 7" xfId="3903" xr:uid="{D9AE1FB2-678A-47C5-A162-F15E3483F9C5}"/>
    <cellStyle name="SAPBEXaggItem 3 3 7 2" xfId="27005" xr:uid="{9C7FDBF3-F540-4186-AF65-E9ECE69CDC50}"/>
    <cellStyle name="SAPBEXaggItem 3 3 7 3" xfId="16670" xr:uid="{4D4CC197-4B05-4D66-BA5B-6FE54F8CC06A}"/>
    <cellStyle name="SAPBEXaggItem 3 3 8" xfId="6875" xr:uid="{740312A0-ECC1-4516-92AD-262C0E45D163}"/>
    <cellStyle name="SAPBEXaggItem 3 3 8 2" xfId="11511" xr:uid="{2C2CF43D-3B15-4FDF-A74D-A0EC2C5AB42A}"/>
    <cellStyle name="SAPBEXaggItem 3 3 8 2 2" xfId="33589" xr:uid="{2215596D-B511-414D-A675-DE2CEC94679F}"/>
    <cellStyle name="SAPBEXaggItem 3 3 8 2 3" xfId="23345" xr:uid="{4D417E98-E797-48B2-AEE7-3757AB49892A}"/>
    <cellStyle name="SAPBEXaggItem 3 3 8 3" xfId="29518" xr:uid="{4B252875-AF77-447E-868A-39E3EC5C25DA}"/>
    <cellStyle name="SAPBEXaggItem 3 3 8 4" xfId="19228" xr:uid="{22FD15BC-1A3A-4274-94A0-9CE4DA96B92B}"/>
    <cellStyle name="SAPBEXaggItem 3 3 9" xfId="7258" xr:uid="{31C1AADF-2C5A-4B2A-A1C9-1BB9201206A8}"/>
    <cellStyle name="SAPBEXaggItem 3 3 9 2" xfId="11885" xr:uid="{E4A733C2-1674-48E9-8B41-48E3E815934F}"/>
    <cellStyle name="SAPBEXaggItem 3 3 9 2 2" xfId="33924" xr:uid="{55BD35FD-4BA9-4F0E-AA6C-F637DFB5EAFA}"/>
    <cellStyle name="SAPBEXaggItem 3 3 9 2 3" xfId="23683" xr:uid="{C8732DB6-DEEB-4223-9EE5-202F050E956B}"/>
    <cellStyle name="SAPBEXaggItem 3 3 9 3" xfId="29856" xr:uid="{F3303A14-8219-415A-80B9-86533BFEBE67}"/>
    <cellStyle name="SAPBEXaggItem 3 3 9 4" xfId="19571" xr:uid="{D22A51F6-547C-4FF3-891E-809969AEBEBE}"/>
    <cellStyle name="SAPBEXaggItem 3 4" xfId="3098" xr:uid="{E3EEABA8-3698-426E-ADF8-E42F10CB81B0}"/>
    <cellStyle name="SAPBEXaggItem 3 4 10" xfId="8316" xr:uid="{03917D43-02D6-4265-B90A-D3E9C0024D98}"/>
    <cellStyle name="SAPBEXaggItem 3 4 10 2" xfId="12913" xr:uid="{1DD6E5DB-1B23-418D-941E-EAB6C4135713}"/>
    <cellStyle name="SAPBEXaggItem 3 4 10 2 2" xfId="34827" xr:uid="{70A10FE0-3188-4EFA-86EC-B965F7808AFD}"/>
    <cellStyle name="SAPBEXaggItem 3 4 10 2 3" xfId="24599" xr:uid="{E51CE859-E597-46E6-91E4-307BEA0026B9}"/>
    <cellStyle name="SAPBEXaggItem 3 4 10 3" xfId="30860" xr:uid="{F9A0C834-A532-402E-8AA9-EF50508B0F58}"/>
    <cellStyle name="SAPBEXaggItem 3 4 10 4" xfId="20559" xr:uid="{022446C3-774E-45E5-AE6D-8F68A33AF0A6}"/>
    <cellStyle name="SAPBEXaggItem 3 4 11" xfId="26454" xr:uid="{D7D2EA1A-5F45-448A-937C-41D9C3755481}"/>
    <cellStyle name="SAPBEXaggItem 3 4 12" xfId="16043" xr:uid="{7C2D4AB5-05E0-46EE-AFAB-7C932C54CA2D}"/>
    <cellStyle name="SAPBEXaggItem 3 4 2" xfId="4994" xr:uid="{7DDBA5A9-E77E-4DED-A3AF-B704420470F1}"/>
    <cellStyle name="SAPBEXaggItem 3 4 2 2" xfId="9912" xr:uid="{589F0CAF-DE09-4545-99E3-065EB62A6B28}"/>
    <cellStyle name="SAPBEXaggItem 3 4 2 2 2" xfId="32159" xr:uid="{AED59DA1-CA0D-4C5A-AD1A-5F5E64ADD575}"/>
    <cellStyle name="SAPBEXaggItem 3 4 2 2 3" xfId="21894" xr:uid="{89A15572-240B-45BA-B2F6-81533A5A4120}"/>
    <cellStyle name="SAPBEXaggItem 3 4 2 3" xfId="27883" xr:uid="{0EC2D883-CDF9-440B-856F-129919428D21}"/>
    <cellStyle name="SAPBEXaggItem 3 4 2 4" xfId="17555" xr:uid="{83A1BE7C-480D-4F09-8E58-A636B7BDF635}"/>
    <cellStyle name="SAPBEXaggItem 3 4 3" xfId="5503" xr:uid="{2C2B0611-89E1-4EAC-984E-BEBC9B6A60FC}"/>
    <cellStyle name="SAPBEXaggItem 3 4 3 2" xfId="10344" xr:uid="{F0D6049F-09B9-4D48-8B9E-14815B850783}"/>
    <cellStyle name="SAPBEXaggItem 3 4 3 2 2" xfId="32576" xr:uid="{5B80BBFF-76CE-4EC8-81F6-5D6F4AA3F362}"/>
    <cellStyle name="SAPBEXaggItem 3 4 3 2 3" xfId="22322" xr:uid="{AA5E9B8D-7E9F-4193-8D6A-0A94FB0C4FBD}"/>
    <cellStyle name="SAPBEXaggItem 3 4 3 3" xfId="28324" xr:uid="{CC8B8FEB-3E7F-4BE1-BF1A-2491D54F35AC}"/>
    <cellStyle name="SAPBEXaggItem 3 4 3 4" xfId="18026" xr:uid="{8FB2FEA5-4982-44D0-861D-EBDB322E569E}"/>
    <cellStyle name="SAPBEXaggItem 3 4 4" xfId="6139" xr:uid="{4BD7BACD-0CE6-43C6-ACB7-20B6903FF0C1}"/>
    <cellStyle name="SAPBEXaggItem 3 4 4 2" xfId="10891" xr:uid="{D7D2D17A-E720-4B1D-B9B8-097A937C1DBF}"/>
    <cellStyle name="SAPBEXaggItem 3 4 4 2 2" xfId="33045" xr:uid="{E7B3104E-34A5-458A-82BE-62544BAC73BD}"/>
    <cellStyle name="SAPBEXaggItem 3 4 4 2 3" xfId="22795" xr:uid="{E0C28B47-FFD6-45AE-B3C8-EEE87FBFA940}"/>
    <cellStyle name="SAPBEXaggItem 3 4 4 3" xfId="28865" xr:uid="{24C14488-1050-4B13-BB79-5273099F642E}"/>
    <cellStyle name="SAPBEXaggItem 3 4 4 4" xfId="18568" xr:uid="{25F1BB06-1EC9-4650-9F5C-3DA66B3CC50A}"/>
    <cellStyle name="SAPBEXaggItem 3 4 5" xfId="6501" xr:uid="{98B6FBD0-D7D6-447A-8487-0292481E8E25}"/>
    <cellStyle name="SAPBEXaggItem 3 4 5 2" xfId="11240" xr:uid="{1A758AE6-67EF-4131-823F-44C2D59726D7}"/>
    <cellStyle name="SAPBEXaggItem 3 4 5 2 2" xfId="33364" xr:uid="{640323D6-7115-4830-8381-65164770556A}"/>
    <cellStyle name="SAPBEXaggItem 3 4 5 2 3" xfId="23118" xr:uid="{B2B83B43-5AEC-4813-8DFF-13930A84CC7F}"/>
    <cellStyle name="SAPBEXaggItem 3 4 5 3" xfId="29194" xr:uid="{3F909A83-4B2B-46DC-A7EC-27B8D4825776}"/>
    <cellStyle name="SAPBEXaggItem 3 4 5 4" xfId="18902" xr:uid="{1CD9C747-228E-4A5B-B1FE-DAA87E20C941}"/>
    <cellStyle name="SAPBEXaggItem 3 4 6" xfId="6757" xr:uid="{F0D7FE95-83E1-4FCD-BD3C-D02B92A524E5}"/>
    <cellStyle name="SAPBEXaggItem 3 4 6 2" xfId="29407" xr:uid="{0F5882D4-D4FD-4F30-8B3C-09824AB056F5}"/>
    <cellStyle name="SAPBEXaggItem 3 4 6 3" xfId="19116" xr:uid="{7F8093E1-AD31-4709-9424-AD995CBD8770}"/>
    <cellStyle name="SAPBEXaggItem 3 4 7" xfId="7109" xr:uid="{F84C5B9B-C47C-48E5-8486-570BEC7CFEC5}"/>
    <cellStyle name="SAPBEXaggItem 3 4 7 2" xfId="11739" xr:uid="{31ACF993-0DF9-406D-B312-CD5F52324DED}"/>
    <cellStyle name="SAPBEXaggItem 3 4 7 2 2" xfId="33790" xr:uid="{C30BE7E5-6C07-4E59-AA50-820FBD7AA9AA}"/>
    <cellStyle name="SAPBEXaggItem 3 4 7 2 3" xfId="23549" xr:uid="{628A57E5-6D86-46A8-98CD-57F527A6C356}"/>
    <cellStyle name="SAPBEXaggItem 3 4 7 3" xfId="29723" xr:uid="{3E580E60-CE27-41BB-AA4D-EEE03B986B81}"/>
    <cellStyle name="SAPBEXaggItem 3 4 7 4" xfId="19437" xr:uid="{B692A813-3D83-4A31-9BDE-55D3E12D22A2}"/>
    <cellStyle name="SAPBEXaggItem 3 4 8" xfId="7494" xr:uid="{308C93CC-4C3C-4AE9-BBF8-BDD2A5249121}"/>
    <cellStyle name="SAPBEXaggItem 3 4 8 2" xfId="12121" xr:uid="{615CA7F6-CCD5-483C-BE7C-D60AD931E66E}"/>
    <cellStyle name="SAPBEXaggItem 3 4 8 2 2" xfId="34137" xr:uid="{573D26BB-C19D-4CAC-8742-2A7B8AE2B05E}"/>
    <cellStyle name="SAPBEXaggItem 3 4 8 2 3" xfId="23898" xr:uid="{BF7A6121-9C48-4174-959D-55BFDC04341F}"/>
    <cellStyle name="SAPBEXaggItem 3 4 8 3" xfId="30068" xr:uid="{9F2FAC86-6720-4930-AE49-201642F464C0}"/>
    <cellStyle name="SAPBEXaggItem 3 4 8 4" xfId="19786" xr:uid="{CAFCDE1F-372F-4112-9C6A-AA7FA5CE021F}"/>
    <cellStyle name="SAPBEXaggItem 3 4 9" xfId="7705" xr:uid="{91E5ABA9-45A1-496F-B646-028CA6B43687}"/>
    <cellStyle name="SAPBEXaggItem 3 4 9 2" xfId="12329" xr:uid="{6B9FCB22-9AB3-42F0-AA9C-3B77AF93E00F}"/>
    <cellStyle name="SAPBEXaggItem 3 4 9 2 2" xfId="34324" xr:uid="{5CEB1D11-CA7A-4301-B05F-132595CE2787}"/>
    <cellStyle name="SAPBEXaggItem 3 4 9 2 3" xfId="24083" xr:uid="{64BFE417-3C4F-45A5-B973-27FD109BE40B}"/>
    <cellStyle name="SAPBEXaggItem 3 4 9 3" xfId="30255" xr:uid="{C26E0F37-9FC0-465F-A120-7C40D5BA2CD0}"/>
    <cellStyle name="SAPBEXaggItem 3 4 9 4" xfId="19972" xr:uid="{4075E759-DBE5-462C-B7C4-CC4D58BBDBE7}"/>
    <cellStyle name="SAPBEXaggItem 3 5" xfId="3491" xr:uid="{5430CBEE-0B54-42EA-8B27-C61C23ABED2D}"/>
    <cellStyle name="SAPBEXaggItem 3 5 2" xfId="8714" xr:uid="{8A1F8ADA-4777-48A9-8EB2-3EEAF15736DC}"/>
    <cellStyle name="SAPBEXaggItem 3 5 2 2" xfId="31198" xr:uid="{6ED48AE6-27D4-4555-8438-3918DC265762}"/>
    <cellStyle name="SAPBEXaggItem 3 5 2 3" xfId="20906" xr:uid="{61562829-ABB6-4A2A-A20E-5694DF2FCBCF}"/>
    <cellStyle name="SAPBEXaggItem 3 5 3" xfId="26768" xr:uid="{F4E1E791-FE54-424A-8E52-5894C89BD7C5}"/>
    <cellStyle name="SAPBEXaggItem 3 5 4" xfId="16398" xr:uid="{CA84D6AE-B004-4ECE-9610-50510C2E11AB}"/>
    <cellStyle name="SAPBEXaggItem 3 6" xfId="3255" xr:uid="{5C8D45EE-2D7F-4C3D-B0F9-662989734E1F}"/>
    <cellStyle name="SAPBEXaggItem 3 6 2" xfId="8511" xr:uid="{FB0DD7AE-9B11-4B7A-9967-442DEA75208F}"/>
    <cellStyle name="SAPBEXaggItem 3 6 2 2" xfId="31039" xr:uid="{85AAC161-B08B-45E4-BF51-9C6065B3F0DD}"/>
    <cellStyle name="SAPBEXaggItem 3 6 2 3" xfId="20718" xr:uid="{D1AD20AE-D04C-4102-B0BE-324B2168B774}"/>
    <cellStyle name="SAPBEXaggItem 3 6 3" xfId="26590" xr:uid="{55C3C5E0-7C1F-409F-BCD5-FD11DC45BD95}"/>
    <cellStyle name="SAPBEXaggItem 3 6 4" xfId="16181" xr:uid="{B97C29F3-C3F4-4E44-8671-ADB855BDB112}"/>
    <cellStyle name="SAPBEXaggItem 3 7" xfId="7411" xr:uid="{1A8012DC-29B2-4639-865F-486C32D9FE54}"/>
    <cellStyle name="SAPBEXaggItem 3 7 2" xfId="12038" xr:uid="{9DCD02ED-DF78-4893-86AE-9068A1F208DB}"/>
    <cellStyle name="SAPBEXaggItem 3 7 2 2" xfId="34055" xr:uid="{897D47A3-0B86-4156-B950-326FB0D2C16E}"/>
    <cellStyle name="SAPBEXaggItem 3 7 2 3" xfId="23816" xr:uid="{19C63A11-BED2-4215-A722-6A3361EAA37B}"/>
    <cellStyle name="SAPBEXaggItem 3 7 3" xfId="29986" xr:uid="{1DB0564B-A692-40E3-82AC-B5A355696EFA}"/>
    <cellStyle name="SAPBEXaggItem 3 7 4" xfId="19704" xr:uid="{BE143D40-378C-4675-AE2B-83784DCC6146}"/>
    <cellStyle name="SAPBEXaggItem 3 8" xfId="7838" xr:uid="{8D958905-E9D5-464F-9947-22BAD20E9296}"/>
    <cellStyle name="SAPBEXaggItem 3 8 2" xfId="12453" xr:uid="{6727DC6E-C4E1-4991-8BEB-C02800EDE9BC}"/>
    <cellStyle name="SAPBEXaggItem 3 8 2 2" xfId="34442" xr:uid="{C00E6078-E355-4D71-81F5-6992304F194C}"/>
    <cellStyle name="SAPBEXaggItem 3 8 2 3" xfId="24200" xr:uid="{18B109B6-CFFA-46B9-AA8B-00F050EFAD39}"/>
    <cellStyle name="SAPBEXaggItem 3 8 3" xfId="30382" xr:uid="{48A2ED82-7863-426D-BDEC-14B79ACC5648}"/>
    <cellStyle name="SAPBEXaggItem 3 8 4" xfId="20097" xr:uid="{56CCB2A1-41C9-4893-ABE0-43D17D5120D3}"/>
    <cellStyle name="SAPBEXaggItem 3 9" xfId="26037" xr:uid="{A6947BA4-C0C3-42C2-9C72-C380B64A599E}"/>
    <cellStyle name="SAPBEXaggItem 4" xfId="2346" xr:uid="{17E2BB43-65BE-4BA1-B15B-67FAB8EA43AC}"/>
    <cellStyle name="SAPBEXaggItem 4 10" xfId="15622" xr:uid="{14618EDA-57A6-4FC6-BF39-6670D4C68EFD}"/>
    <cellStyle name="SAPBEXaggItem 4 2" xfId="2936" xr:uid="{799F85BF-3803-4234-A3F7-5CA05EF8231A}"/>
    <cellStyle name="SAPBEXaggItem 4 2 10" xfId="6010" xr:uid="{5AB90973-CA37-4EAD-9D92-C9A86F5137F6}"/>
    <cellStyle name="SAPBEXaggItem 4 2 10 2" xfId="10778" xr:uid="{FA3C7616-99F7-49C2-9DA2-79E1F314D2FE}"/>
    <cellStyle name="SAPBEXaggItem 4 2 10 2 2" xfId="32937" xr:uid="{CB3A60A2-5F41-47CE-A083-E065D23BA734}"/>
    <cellStyle name="SAPBEXaggItem 4 2 10 2 3" xfId="22686" xr:uid="{9B999EE1-E642-49FB-93F0-B7FA16FB2E20}"/>
    <cellStyle name="SAPBEXaggItem 4 2 10 3" xfId="28747" xr:uid="{05AA1BC2-BFC7-4BEF-B9C4-23C2C14E8FF7}"/>
    <cellStyle name="SAPBEXaggItem 4 2 10 4" xfId="18450" xr:uid="{B468D597-F537-424F-96CD-620B228DE801}"/>
    <cellStyle name="SAPBEXaggItem 4 2 11" xfId="8164" xr:uid="{C9E98276-A139-46B5-9C83-A542E7E357D5}"/>
    <cellStyle name="SAPBEXaggItem 4 2 11 2" xfId="12777" xr:uid="{9A71D3D9-B893-4AFC-9F2E-3CC561691464}"/>
    <cellStyle name="SAPBEXaggItem 4 2 11 2 2" xfId="34704" xr:uid="{572D0179-841E-4436-9533-0C6A75A6C919}"/>
    <cellStyle name="SAPBEXaggItem 4 2 11 2 3" xfId="24475" xr:uid="{988F84D0-7C96-42CD-B393-0357DC1ADBCC}"/>
    <cellStyle name="SAPBEXaggItem 4 2 11 3" xfId="30708" xr:uid="{A554D5A0-5F84-4C32-9D94-42108BF2F0C3}"/>
    <cellStyle name="SAPBEXaggItem 4 2 11 4" xfId="20422" xr:uid="{5E2559E7-6B78-4481-8027-5EDF66F758EB}"/>
    <cellStyle name="SAPBEXaggItem 4 2 12" xfId="26323" xr:uid="{9B0AEFAA-0183-4D39-AF6A-4A275E576A23}"/>
    <cellStyle name="SAPBEXaggItem 4 2 13" xfId="15912" xr:uid="{1A189017-6782-43CB-A7F2-E66BA2B86016}"/>
    <cellStyle name="SAPBEXaggItem 4 2 2" xfId="4195" xr:uid="{D8340906-614A-4D1F-A3F2-1365AFCFD302}"/>
    <cellStyle name="SAPBEXaggItem 4 2 2 2" xfId="9261" xr:uid="{8B48F36B-0A0D-4899-9EB8-1750991DE267}"/>
    <cellStyle name="SAPBEXaggItem 4 2 2 2 2" xfId="31568" xr:uid="{1F6221C4-D59F-4964-A637-A95C88C23E1D}"/>
    <cellStyle name="SAPBEXaggItem 4 2 2 2 3" xfId="21304" xr:uid="{A972E8A3-0CCE-4579-9489-9ED5EB172EB3}"/>
    <cellStyle name="SAPBEXaggItem 4 2 2 3" xfId="27237" xr:uid="{0C743E14-2200-450B-BFF2-E392576895AA}"/>
    <cellStyle name="SAPBEXaggItem 4 2 2 4" xfId="16902" xr:uid="{C8A6A1FC-07DE-49EC-B0BA-D95022940FE2}"/>
    <cellStyle name="SAPBEXaggItem 4 2 3" xfId="4815" xr:uid="{D4847FF8-A423-4208-847E-74C5EDA8960D}"/>
    <cellStyle name="SAPBEXaggItem 4 2 3 2" xfId="9760" xr:uid="{368AA9DE-5E1C-4083-BC90-8E2C9BD262BD}"/>
    <cellStyle name="SAPBEXaggItem 4 2 3 2 2" xfId="32013" xr:uid="{BAD32379-EE98-424B-AE8C-C675D62BD147}"/>
    <cellStyle name="SAPBEXaggItem 4 2 3 2 3" xfId="21748" xr:uid="{912B724D-C2B1-4143-9B74-2E82A74109CB}"/>
    <cellStyle name="SAPBEXaggItem 4 2 3 3" xfId="27732" xr:uid="{3B1FE99C-585B-4E5D-88D9-1CA262AFF65C}"/>
    <cellStyle name="SAPBEXaggItem 4 2 3 4" xfId="17402" xr:uid="{4A8B1108-190B-493C-B580-540A25FEADBD}"/>
    <cellStyle name="SAPBEXaggItem 4 2 4" xfId="5335" xr:uid="{E9261C0D-FAD4-4451-AEC9-C79E1F011C71}"/>
    <cellStyle name="SAPBEXaggItem 4 2 4 2" xfId="10194" xr:uid="{6A9C865E-03E4-4DD2-AEA7-4A45876E2A76}"/>
    <cellStyle name="SAPBEXaggItem 4 2 4 2 2" xfId="32431" xr:uid="{06B748E2-A9C9-4790-AB80-1194DFCEC5FB}"/>
    <cellStyle name="SAPBEXaggItem 4 2 4 2 3" xfId="22175" xr:uid="{DC22F984-B05D-4E31-A075-42787AC59D59}"/>
    <cellStyle name="SAPBEXaggItem 4 2 4 3" xfId="28172" xr:uid="{E3EB97B5-62D0-4CBA-A98B-D11311678C30}"/>
    <cellStyle name="SAPBEXaggItem 4 2 4 4" xfId="17870" xr:uid="{06FE26B3-8882-4E3D-8EC8-EED117FDE69F}"/>
    <cellStyle name="SAPBEXaggItem 4 2 5" xfId="5951" xr:uid="{67BCDEA2-6B8E-43B6-8F1D-6C95EE623522}"/>
    <cellStyle name="SAPBEXaggItem 4 2 5 2" xfId="10721" xr:uid="{2674E7B7-EB28-44AB-BBAF-BEFCE189D8E9}"/>
    <cellStyle name="SAPBEXaggItem 4 2 5 2 2" xfId="32884" xr:uid="{6D27E2F7-3A14-43EA-869C-9B10ED7DA985}"/>
    <cellStyle name="SAPBEXaggItem 4 2 5 2 3" xfId="22633" xr:uid="{829A245B-80D9-4F30-981C-073DC93437F6}"/>
    <cellStyle name="SAPBEXaggItem 4 2 5 3" xfId="28693" xr:uid="{141E028A-AD6B-4AEB-B188-41EA89F70340}"/>
    <cellStyle name="SAPBEXaggItem 4 2 5 4" xfId="18396" xr:uid="{5A954B04-D954-40E5-9E8D-59677919E885}"/>
    <cellStyle name="SAPBEXaggItem 4 2 6" xfId="6341" xr:uid="{571434D9-8076-45EA-A3E7-9FA68443D96F}"/>
    <cellStyle name="SAPBEXaggItem 4 2 6 2" xfId="11083" xr:uid="{B44C3D60-3CE0-44D1-9E5F-9D6BD6433CBC}"/>
    <cellStyle name="SAPBEXaggItem 4 2 6 2 2" xfId="33217" xr:uid="{B9598E26-A460-44A9-9B51-5AD87E8F83DF}"/>
    <cellStyle name="SAPBEXaggItem 4 2 6 2 3" xfId="22968" xr:uid="{793F18F0-562F-41AD-AFA7-0BD2773EB537}"/>
    <cellStyle name="SAPBEXaggItem 4 2 6 3" xfId="29044" xr:uid="{A504413C-A023-45CE-A259-7606EA6C0021}"/>
    <cellStyle name="SAPBEXaggItem 4 2 6 4" xfId="18749" xr:uid="{44C979F0-E07D-4591-96B1-D5B6C27BD57B}"/>
    <cellStyle name="SAPBEXaggItem 4 2 7" xfId="3915" xr:uid="{B7AFABA7-803F-4C64-B382-F18067E6B101}"/>
    <cellStyle name="SAPBEXaggItem 4 2 7 2" xfId="27014" xr:uid="{A66A8CB2-FE2E-46E0-9716-124C6640848E}"/>
    <cellStyle name="SAPBEXaggItem 4 2 7 3" xfId="16680" xr:uid="{902253C1-F266-46AE-8FDB-15929954D6B0}"/>
    <cellStyle name="SAPBEXaggItem 4 2 8" xfId="6950" xr:uid="{640B3FD6-AF69-4886-9241-6AD42FD72ACF}"/>
    <cellStyle name="SAPBEXaggItem 4 2 8 2" xfId="11582" xr:uid="{070195F1-94B3-414F-9AA8-C774A442D19F}"/>
    <cellStyle name="SAPBEXaggItem 4 2 8 2 2" xfId="33643" xr:uid="{41E5EDA2-EE56-4680-942B-1D93561EBBF2}"/>
    <cellStyle name="SAPBEXaggItem 4 2 8 2 3" xfId="23400" xr:uid="{7262B0B4-EE75-4DA4-A00D-D1585370446D}"/>
    <cellStyle name="SAPBEXaggItem 4 2 8 3" xfId="29576" xr:uid="{B6B90DFC-CA70-4868-956C-2A3E4F84A9FD}"/>
    <cellStyle name="SAPBEXaggItem 4 2 8 4" xfId="19287" xr:uid="{2F82C97D-BFAF-4A4D-9C30-521550A28280}"/>
    <cellStyle name="SAPBEXaggItem 4 2 9" xfId="7341" xr:uid="{81A7D764-12A8-4426-8C67-93CFE393FC89}"/>
    <cellStyle name="SAPBEXaggItem 4 2 9 2" xfId="11968" xr:uid="{D644A476-BA32-4537-A9AB-2FCE189AB89E}"/>
    <cellStyle name="SAPBEXaggItem 4 2 9 2 2" xfId="33991" xr:uid="{F4E672A2-807D-4C3E-A77D-16C506F38198}"/>
    <cellStyle name="SAPBEXaggItem 4 2 9 2 3" xfId="23750" xr:uid="{B955F8E5-420E-4A75-9F20-ADAA40519D68}"/>
    <cellStyle name="SAPBEXaggItem 4 2 9 3" xfId="29922" xr:uid="{292FB6AE-34EA-49E2-95B2-C4C33B53114B}"/>
    <cellStyle name="SAPBEXaggItem 4 2 9 4" xfId="19638" xr:uid="{C69F97DE-4E61-4E75-9FB5-7DF915A0019B}"/>
    <cellStyle name="SAPBEXaggItem 4 3" xfId="2921" xr:uid="{FB583EF7-854F-4EA9-B88E-3DDA08E80BB6}"/>
    <cellStyle name="SAPBEXaggItem 4 3 10" xfId="6008" xr:uid="{45D887BE-129A-4B20-8BE4-A2CA56318664}"/>
    <cellStyle name="SAPBEXaggItem 4 3 10 2" xfId="10777" xr:uid="{64F45AC8-7DBF-499C-A19E-80F4316775B0}"/>
    <cellStyle name="SAPBEXaggItem 4 3 10 2 2" xfId="32936" xr:uid="{9F576611-193E-45EB-A745-172B0EB5B3F8}"/>
    <cellStyle name="SAPBEXaggItem 4 3 10 2 3" xfId="22685" xr:uid="{CE110E17-B9FE-4EAC-BCB5-8CFFD1016120}"/>
    <cellStyle name="SAPBEXaggItem 4 3 10 3" xfId="28745" xr:uid="{0637728A-6091-4D01-84FD-1F7481D7F13A}"/>
    <cellStyle name="SAPBEXaggItem 4 3 10 4" xfId="18448" xr:uid="{C288AE0E-137D-4F73-AE04-4199C0AAEDF4}"/>
    <cellStyle name="SAPBEXaggItem 4 3 11" xfId="8154" xr:uid="{F36EFD79-C32F-4E57-B6D3-F0E43848C26B}"/>
    <cellStyle name="SAPBEXaggItem 4 3 11 2" xfId="12767" xr:uid="{ADA779A1-E769-4BC1-A187-D38C5B3B7828}"/>
    <cellStyle name="SAPBEXaggItem 4 3 11 2 2" xfId="34697" xr:uid="{7359FF43-EA88-4AE0-975F-D1411B6EE7BF}"/>
    <cellStyle name="SAPBEXaggItem 4 3 11 2 3" xfId="24467" xr:uid="{13A8D33B-A623-439B-A995-CD0B81A68F31}"/>
    <cellStyle name="SAPBEXaggItem 4 3 11 3" xfId="30698" xr:uid="{3A0F1A91-443E-4BA4-B4EF-F8913C6D6B0D}"/>
    <cellStyle name="SAPBEXaggItem 4 3 11 4" xfId="20412" xr:uid="{7B0B57EF-B28D-482E-ACA7-F9CA48F8A1D3}"/>
    <cellStyle name="SAPBEXaggItem 4 3 12" xfId="26314" xr:uid="{F4350486-6B38-4390-B49E-9BAF81BD42F9}"/>
    <cellStyle name="SAPBEXaggItem 4 3 13" xfId="15902" xr:uid="{EFF2C943-183A-4DD3-BFA3-CAC74D4F4B6D}"/>
    <cellStyle name="SAPBEXaggItem 4 3 2" xfId="4196" xr:uid="{9AC22664-6B0D-4352-97F5-41072EBCDB71}"/>
    <cellStyle name="SAPBEXaggItem 4 3 2 2" xfId="9262" xr:uid="{3A05FA24-9A28-4610-A081-B361EF145704}"/>
    <cellStyle name="SAPBEXaggItem 4 3 2 2 2" xfId="31569" xr:uid="{4586BC5E-5E37-4B16-926E-E378E2482F65}"/>
    <cellStyle name="SAPBEXaggItem 4 3 2 2 3" xfId="21305" xr:uid="{ADC5A2ED-5D69-4B1D-AB7F-A8E5B3D7ED75}"/>
    <cellStyle name="SAPBEXaggItem 4 3 2 3" xfId="27238" xr:uid="{0DB9266D-F5D9-4772-9C95-7FE0717B64B2}"/>
    <cellStyle name="SAPBEXaggItem 4 3 2 4" xfId="16903" xr:uid="{ABF5A8A4-4A6A-450E-BF57-C104EA2F7B9A}"/>
    <cellStyle name="SAPBEXaggItem 4 3 3" xfId="4800" xr:uid="{E17C6CB6-ADC1-4A07-AF6C-3DCA65A239CC}"/>
    <cellStyle name="SAPBEXaggItem 4 3 3 2" xfId="9750" xr:uid="{5CB8AB1D-428B-4481-80A0-FF5896683013}"/>
    <cellStyle name="SAPBEXaggItem 4 3 3 2 2" xfId="32005" xr:uid="{74A0EE60-934C-43DC-B677-467905CF8D30}"/>
    <cellStyle name="SAPBEXaggItem 4 3 3 2 3" xfId="21740" xr:uid="{2895600F-714A-45A5-BF5E-1DA5C119BD84}"/>
    <cellStyle name="SAPBEXaggItem 4 3 3 3" xfId="27723" xr:uid="{A6E0EDB8-FCBF-4398-A937-F415F52B66BB}"/>
    <cellStyle name="SAPBEXaggItem 4 3 3 4" xfId="17393" xr:uid="{49FE7D96-0891-47E1-B8BD-7556363E4650}"/>
    <cellStyle name="SAPBEXaggItem 4 3 4" xfId="5324" xr:uid="{753A2FCD-E2B2-4B55-9C87-086D154EBEE3}"/>
    <cellStyle name="SAPBEXaggItem 4 3 4 2" xfId="10184" xr:uid="{FDD3EC21-5EF9-4FA5-AB43-3B6F14C721A0}"/>
    <cellStyle name="SAPBEXaggItem 4 3 4 2 2" xfId="32422" xr:uid="{CE01F29B-6D20-41A4-9E9B-8C6915DB713A}"/>
    <cellStyle name="SAPBEXaggItem 4 3 4 2 3" xfId="22165" xr:uid="{3C750C98-C9D4-41CD-9149-61123E8B118E}"/>
    <cellStyle name="SAPBEXaggItem 4 3 4 3" xfId="28164" xr:uid="{D7332F6D-D517-42FD-827F-91B27D0F197D}"/>
    <cellStyle name="SAPBEXaggItem 4 3 4 4" xfId="17861" xr:uid="{02DB2BB3-C740-4626-8323-30131A043929}"/>
    <cellStyle name="SAPBEXaggItem 4 3 5" xfId="5937" xr:uid="{5BB43135-B792-413D-A067-188CCE7C36E1}"/>
    <cellStyle name="SAPBEXaggItem 4 3 5 2" xfId="10710" xr:uid="{93FF8844-DFF8-4D86-82CB-0A9710783CE7}"/>
    <cellStyle name="SAPBEXaggItem 4 3 5 2 2" xfId="32875" xr:uid="{5303A8C2-75A2-413F-B323-D179F3281DB4}"/>
    <cellStyle name="SAPBEXaggItem 4 3 5 2 3" xfId="22623" xr:uid="{B77F7477-10EB-4049-B74A-F457C4E3C714}"/>
    <cellStyle name="SAPBEXaggItem 4 3 5 3" xfId="28683" xr:uid="{B698C08D-0AA0-4D8F-8140-DAA7AB379B86}"/>
    <cellStyle name="SAPBEXaggItem 4 3 5 4" xfId="18386" xr:uid="{288E22AF-20F6-427E-A125-33A7E73D27C0}"/>
    <cellStyle name="SAPBEXaggItem 4 3 6" xfId="6328" xr:uid="{3BADC5DC-7476-4CEA-9DD0-63BAF4D5BD20}"/>
    <cellStyle name="SAPBEXaggItem 4 3 6 2" xfId="11070" xr:uid="{2D60CB58-D67A-4E33-A416-F7AA3C212101}"/>
    <cellStyle name="SAPBEXaggItem 4 3 6 2 2" xfId="33206" xr:uid="{DE0407F9-F11C-41EB-A55D-BE621632978B}"/>
    <cellStyle name="SAPBEXaggItem 4 3 6 2 3" xfId="22956" xr:uid="{1DD60813-30BA-4FB3-9C2E-8953B792AFCE}"/>
    <cellStyle name="SAPBEXaggItem 4 3 6 3" xfId="29033" xr:uid="{3AFA7041-A1A5-4C7A-9BC3-5E0C983B785A}"/>
    <cellStyle name="SAPBEXaggItem 4 3 6 4" xfId="18737" xr:uid="{DEBFAE0E-DE95-4DA8-8AFC-D597C12E6607}"/>
    <cellStyle name="SAPBEXaggItem 4 3 7" xfId="3909" xr:uid="{1B92772B-AFE2-4BF7-8FBF-FF2DAAF4AC39}"/>
    <cellStyle name="SAPBEXaggItem 4 3 7 2" xfId="27009" xr:uid="{07873828-C87B-42B5-82A1-57B0D86BEAB2}"/>
    <cellStyle name="SAPBEXaggItem 4 3 7 3" xfId="16674" xr:uid="{5B1DFB2B-0A2D-4752-95D3-E6BB6478B557}"/>
    <cellStyle name="SAPBEXaggItem 4 3 8" xfId="6939" xr:uid="{C8290F2E-6113-492C-8415-92941673F3BA}"/>
    <cellStyle name="SAPBEXaggItem 4 3 8 2" xfId="11571" xr:uid="{299B5976-F3DF-480A-8C5E-34C5B18B5912}"/>
    <cellStyle name="SAPBEXaggItem 4 3 8 2 2" xfId="33635" xr:uid="{E474AF6C-FF5D-4C3F-853A-5E5F636F5DD8}"/>
    <cellStyle name="SAPBEXaggItem 4 3 8 2 3" xfId="23391" xr:uid="{83ACFBE2-28BC-4923-9E61-E28F974F9E91}"/>
    <cellStyle name="SAPBEXaggItem 4 3 8 3" xfId="29568" xr:uid="{C807A3E3-E0FD-41F5-9507-72F05ECD426B}"/>
    <cellStyle name="SAPBEXaggItem 4 3 8 4" xfId="19278" xr:uid="{EEEB989C-1EE2-4098-AD84-EF8EF688418A}"/>
    <cellStyle name="SAPBEXaggItem 4 3 9" xfId="7328" xr:uid="{01DC8E0D-19C1-4343-AEC9-8E09CC00FAA7}"/>
    <cellStyle name="SAPBEXaggItem 4 3 9 2" xfId="11955" xr:uid="{F1DB4F00-CA25-481E-A636-4E13A579B73F}"/>
    <cellStyle name="SAPBEXaggItem 4 3 9 2 2" xfId="33980" xr:uid="{1466B1DB-ABD8-431F-A12F-376CE19D3F49}"/>
    <cellStyle name="SAPBEXaggItem 4 3 9 2 3" xfId="23738" xr:uid="{3EF1E15B-6E1B-4474-A65B-BBC53AC563E0}"/>
    <cellStyle name="SAPBEXaggItem 4 3 9 3" xfId="29911" xr:uid="{9C1CCD20-DC45-416A-856A-3CAAB3A473C8}"/>
    <cellStyle name="SAPBEXaggItem 4 3 9 4" xfId="19626" xr:uid="{61BCC6E7-995C-4AAB-AA9A-0429D692199F}"/>
    <cellStyle name="SAPBEXaggItem 4 4" xfId="3142" xr:uid="{D784C0F6-7E3D-473A-942C-1C54CC5BDC52}"/>
    <cellStyle name="SAPBEXaggItem 4 4 10" xfId="8360" xr:uid="{5D631A6E-3566-4B0F-94F1-58C9B482E83E}"/>
    <cellStyle name="SAPBEXaggItem 4 4 10 2" xfId="12954" xr:uid="{2F822E37-3A97-4B3C-8531-63C97B74D31A}"/>
    <cellStyle name="SAPBEXaggItem 4 4 10 2 2" xfId="34863" xr:uid="{6F2303C6-0A37-49B5-84EF-555D9093C2E7}"/>
    <cellStyle name="SAPBEXaggItem 4 4 10 2 3" xfId="24635" xr:uid="{F7967FA5-EDDC-4DAF-98F9-796B811C2D7C}"/>
    <cellStyle name="SAPBEXaggItem 4 4 10 3" xfId="30904" xr:uid="{2FFF23D5-EE28-4B3C-A610-515FF5A47D3F}"/>
    <cellStyle name="SAPBEXaggItem 4 4 10 4" xfId="20603" xr:uid="{86A5146B-51EE-4D33-B86E-F56033B308AB}"/>
    <cellStyle name="SAPBEXaggItem 4 4 11" xfId="26493" xr:uid="{3E81F7AE-80F4-4FB2-A510-D8B206EFDB7A}"/>
    <cellStyle name="SAPBEXaggItem 4 4 12" xfId="16082" xr:uid="{EB72F103-CECE-4E32-8598-A703A0E48182}"/>
    <cellStyle name="SAPBEXaggItem 4 4 2" xfId="5037" xr:uid="{2F3E45D3-0CFA-4AED-AD65-FBCEF5EBFB87}"/>
    <cellStyle name="SAPBEXaggItem 4 4 2 2" xfId="9950" xr:uid="{E903B49E-15F2-44AD-8ACA-E1213C52B6E9}"/>
    <cellStyle name="SAPBEXaggItem 4 4 2 2 2" xfId="32197" xr:uid="{ABAA4DD2-F3C5-43EC-99F2-3CE217BD3BBF}"/>
    <cellStyle name="SAPBEXaggItem 4 4 2 2 3" xfId="21932" xr:uid="{228E0957-0796-47D4-B1AA-0A5DDCADBEF0}"/>
    <cellStyle name="SAPBEXaggItem 4 4 2 3" xfId="27921" xr:uid="{2276E0A5-ADDF-4D00-9E9A-DB01EEBA5DB3}"/>
    <cellStyle name="SAPBEXaggItem 4 4 2 4" xfId="17593" xr:uid="{CD627E75-9EE8-415C-941D-A4A98B02466F}"/>
    <cellStyle name="SAPBEXaggItem 4 4 3" xfId="5543" xr:uid="{6AAFC387-42E0-48C9-9B76-CAD324AB5DBE}"/>
    <cellStyle name="SAPBEXaggItem 4 4 3 2" xfId="10383" xr:uid="{1364DD3A-BDFE-48D8-B46F-EA58F9952AE4}"/>
    <cellStyle name="SAPBEXaggItem 4 4 3 2 2" xfId="32614" xr:uid="{84FC73FE-B1B5-4CBB-9429-05E7FA74828E}"/>
    <cellStyle name="SAPBEXaggItem 4 4 3 2 3" xfId="22360" xr:uid="{258EDCCB-A36A-485F-A955-63DC0019CD1D}"/>
    <cellStyle name="SAPBEXaggItem 4 4 3 3" xfId="28363" xr:uid="{DEEF71CD-1DC0-49D1-A7BF-102AF197B5EC}"/>
    <cellStyle name="SAPBEXaggItem 4 4 3 4" xfId="18065" xr:uid="{975CC1B4-3D81-4199-B817-71088A21EE7A}"/>
    <cellStyle name="SAPBEXaggItem 4 4 4" xfId="6181" xr:uid="{ED2F0918-F7F9-4696-9B46-2DC4EF700EF5}"/>
    <cellStyle name="SAPBEXaggItem 4 4 4 2" xfId="10930" xr:uid="{21A5DBFE-E78F-40FD-8BD5-1C6BD28602E7}"/>
    <cellStyle name="SAPBEXaggItem 4 4 4 2 2" xfId="33084" xr:uid="{109C580A-441C-453B-9433-701BF000FF46}"/>
    <cellStyle name="SAPBEXaggItem 4 4 4 2 3" xfId="22833" xr:uid="{1EC9EA10-C49B-4BA5-97CA-0DF2E1EF8F82}"/>
    <cellStyle name="SAPBEXaggItem 4 4 4 3" xfId="28906" xr:uid="{FC3B3E9B-7839-4443-B1B7-3E126B264695}"/>
    <cellStyle name="SAPBEXaggItem 4 4 4 4" xfId="18608" xr:uid="{7D1A1A61-5270-4F06-BB46-4DE8DE934810}"/>
    <cellStyle name="SAPBEXaggItem 4 4 5" xfId="6542" xr:uid="{DC34CB35-8DE2-425B-B84C-217FB03485E3}"/>
    <cellStyle name="SAPBEXaggItem 4 4 5 2" xfId="11281" xr:uid="{735DCBD8-E3F3-46F8-9B8F-F954CB43F71F}"/>
    <cellStyle name="SAPBEXaggItem 4 4 5 2 2" xfId="33405" xr:uid="{73772A14-FCE9-420B-AFFE-4FE43D233303}"/>
    <cellStyle name="SAPBEXaggItem 4 4 5 2 3" xfId="23159" xr:uid="{9590862A-6BE9-4C03-96BD-4E21B124D1ED}"/>
    <cellStyle name="SAPBEXaggItem 4 4 5 3" xfId="29235" xr:uid="{C79E1208-611A-4B50-B0E9-512928D632B0}"/>
    <cellStyle name="SAPBEXaggItem 4 4 5 4" xfId="18943" xr:uid="{60E09E5F-8E03-416F-BB5E-90BC5B373137}"/>
    <cellStyle name="SAPBEXaggItem 4 4 6" xfId="6795" xr:uid="{481A65AC-D22D-499E-BE60-E88EC82585C2}"/>
    <cellStyle name="SAPBEXaggItem 4 4 6 2" xfId="29445" xr:uid="{53A198D3-1EA8-4D4F-9C1D-2D36222F692C}"/>
    <cellStyle name="SAPBEXaggItem 4 4 6 3" xfId="19154" xr:uid="{847ACC0C-8C45-48EF-A15C-38E36F20F04F}"/>
    <cellStyle name="SAPBEXaggItem 4 4 7" xfId="7147" xr:uid="{CC0F3C00-4DE4-4855-8F67-3E37F85D6A67}"/>
    <cellStyle name="SAPBEXaggItem 4 4 7 2" xfId="11777" xr:uid="{309426D4-8306-46E7-9613-3214160B9613}"/>
    <cellStyle name="SAPBEXaggItem 4 4 7 2 2" xfId="33828" xr:uid="{E448459F-36FC-450D-8F35-850DBEFF9369}"/>
    <cellStyle name="SAPBEXaggItem 4 4 7 2 3" xfId="23587" xr:uid="{D76CD518-30D3-4A06-98FF-3BCF87A6F431}"/>
    <cellStyle name="SAPBEXaggItem 4 4 7 3" xfId="29761" xr:uid="{CF01C131-092A-4FAA-901E-DE1253B0E8D2}"/>
    <cellStyle name="SAPBEXaggItem 4 4 7 4" xfId="19475" xr:uid="{1B70448F-243E-4798-B579-A0947CF58E45}"/>
    <cellStyle name="SAPBEXaggItem 4 4 8" xfId="7534" xr:uid="{84AA97EC-EEBC-4220-A4AD-56588A1AE7BD}"/>
    <cellStyle name="SAPBEXaggItem 4 4 8 2" xfId="12161" xr:uid="{34E6385E-EEEB-4C1D-A83D-DA1E77446C95}"/>
    <cellStyle name="SAPBEXaggItem 4 4 8 2 2" xfId="34176" xr:uid="{A11DF73F-2336-4794-8177-96B5D96D2EC0}"/>
    <cellStyle name="SAPBEXaggItem 4 4 8 2 3" xfId="23937" xr:uid="{1691AD75-D812-44D7-97E2-0C334D5A5B73}"/>
    <cellStyle name="SAPBEXaggItem 4 4 8 3" xfId="30107" xr:uid="{30FE62DC-3601-4522-82EE-A355830DE463}"/>
    <cellStyle name="SAPBEXaggItem 4 4 8 4" xfId="19825" xr:uid="{2A4E087C-8E35-447B-BA97-0F3BED25D5FE}"/>
    <cellStyle name="SAPBEXaggItem 4 4 9" xfId="7741" xr:uid="{F5C86F4D-5529-4A9B-BF18-90B698777D06}"/>
    <cellStyle name="SAPBEXaggItem 4 4 9 2" xfId="12365" xr:uid="{D7857F7F-0571-48DE-AABD-EC9C3F71A66D}"/>
    <cellStyle name="SAPBEXaggItem 4 4 9 2 2" xfId="34360" xr:uid="{F4D80822-5AF2-44F6-A952-1E77DADDA395}"/>
    <cellStyle name="SAPBEXaggItem 4 4 9 2 3" xfId="24119" xr:uid="{3CA9D1EE-0F52-4BC6-9C59-0BB77A11674E}"/>
    <cellStyle name="SAPBEXaggItem 4 4 9 3" xfId="30291" xr:uid="{0AA0CB33-A895-4624-83D1-33A1B37A49B6}"/>
    <cellStyle name="SAPBEXaggItem 4 4 9 4" xfId="20008" xr:uid="{7C2B6739-D8E4-40C2-9D8C-85E14E467AEF}"/>
    <cellStyle name="SAPBEXaggItem 4 5" xfId="3490" xr:uid="{11F1BF9D-7397-4D2D-9E9B-75FD6A862843}"/>
    <cellStyle name="SAPBEXaggItem 4 5 2" xfId="8713" xr:uid="{3F5461F3-3D53-42DA-9932-CF715E97F20B}"/>
    <cellStyle name="SAPBEXaggItem 4 5 2 2" xfId="31197" xr:uid="{4ABC0F34-187A-4BBE-8518-D4398EEA1828}"/>
    <cellStyle name="SAPBEXaggItem 4 5 2 3" xfId="20905" xr:uid="{2A7FCA37-3A0A-4552-91A7-0C8CD4277F6E}"/>
    <cellStyle name="SAPBEXaggItem 4 5 3" xfId="26767" xr:uid="{DB7ADC50-E474-4A90-911A-6755C72FB32C}"/>
    <cellStyle name="SAPBEXaggItem 4 5 4" xfId="16397" xr:uid="{8FD0FBCE-2F11-47D8-A2DE-1222760AD6C7}"/>
    <cellStyle name="SAPBEXaggItem 4 6" xfId="5706" xr:uid="{74760776-0D2E-4FDC-AF9F-4B00407CF5F0}"/>
    <cellStyle name="SAPBEXaggItem 4 6 2" xfId="10518" xr:uid="{EE0C903E-36AE-4893-8700-D7FE41D3636F}"/>
    <cellStyle name="SAPBEXaggItem 4 6 2 2" xfId="32721" xr:uid="{BF9785F0-AA34-48B9-8696-6447BAB970DB}"/>
    <cellStyle name="SAPBEXaggItem 4 6 2 3" xfId="22467" xr:uid="{0D28A955-DC5F-479C-A503-4255E9DBCFEC}"/>
    <cellStyle name="SAPBEXaggItem 4 6 3" xfId="28496" xr:uid="{3642336E-204B-4F85-933C-E08DB7019033}"/>
    <cellStyle name="SAPBEXaggItem 4 6 4" xfId="18199" xr:uid="{7DA917A8-1449-488D-A6DE-DBBABADBE8F5}"/>
    <cellStyle name="SAPBEXaggItem 4 7" xfId="3746" xr:uid="{5B72EABC-6291-42B2-A9A8-46F99C56D4BB}"/>
    <cellStyle name="SAPBEXaggItem 4 7 2" xfId="8932" xr:uid="{81BE12C2-1CD5-4BAB-BA80-3A7592539678}"/>
    <cellStyle name="SAPBEXaggItem 4 7 2 2" xfId="31367" xr:uid="{0889FB1A-FE6A-4885-B130-C59D56E6F207}"/>
    <cellStyle name="SAPBEXaggItem 4 7 2 3" xfId="21101" xr:uid="{9185E9BF-B13C-4B30-BC01-C3B45E3949BD}"/>
    <cellStyle name="SAPBEXaggItem 4 7 3" xfId="26949" xr:uid="{3933E7D5-5FE3-45E3-8C93-A8E9EBEEE0AA}"/>
    <cellStyle name="SAPBEXaggItem 4 7 4" xfId="16613" xr:uid="{2520204C-7186-4C54-96EF-82842B40E1FE}"/>
    <cellStyle name="SAPBEXaggItem 4 8" xfId="7839" xr:uid="{8585CA32-5CF7-4872-95AA-4B5CCC0768FD}"/>
    <cellStyle name="SAPBEXaggItem 4 8 2" xfId="12454" xr:uid="{E15DD6D6-8107-4512-8354-65292E9D8C5C}"/>
    <cellStyle name="SAPBEXaggItem 4 8 2 2" xfId="34443" xr:uid="{09770684-FDFB-4BDF-8382-2A998A22D0FF}"/>
    <cellStyle name="SAPBEXaggItem 4 8 2 3" xfId="24201" xr:uid="{954FCDC5-B943-44F1-8E8E-FA16E560E556}"/>
    <cellStyle name="SAPBEXaggItem 4 8 3" xfId="30383" xr:uid="{96A60BB5-9E44-4CBF-89D9-F9FD43E5A479}"/>
    <cellStyle name="SAPBEXaggItem 4 8 4" xfId="20098" xr:uid="{5D7B116D-1FF9-49A1-9EF6-24784A66B0EA}"/>
    <cellStyle name="SAPBEXaggItem 4 9" xfId="26038" xr:uid="{C4B145C7-E2B5-47A4-BE50-E00596BA95AD}"/>
    <cellStyle name="SAPBEXaggItem 5" xfId="2347" xr:uid="{EEA92F53-9592-4F96-8010-D3DF397E0CA7}"/>
    <cellStyle name="SAPBEXaggItem 5 10" xfId="15623" xr:uid="{4C6385DB-631F-4B33-8F54-24307C141927}"/>
    <cellStyle name="SAPBEXaggItem 5 2" xfId="2693" xr:uid="{3D2CB160-C564-4DF0-A907-407AED64262B}"/>
    <cellStyle name="SAPBEXaggItem 5 2 10" xfId="3680" xr:uid="{9D353684-BB0D-4B61-86B0-4908985773E8}"/>
    <cellStyle name="SAPBEXaggItem 5 2 10 2" xfId="8883" xr:uid="{4C007724-CC8D-488B-9D3A-3BC5A662BBF0}"/>
    <cellStyle name="SAPBEXaggItem 5 2 10 2 2" xfId="31325" xr:uid="{0F08225B-7485-44BC-9A70-76DCBE565683}"/>
    <cellStyle name="SAPBEXaggItem 5 2 10 2 3" xfId="21059" xr:uid="{1B16F238-7D80-4CA4-93E2-0AA6F4B4EEED}"/>
    <cellStyle name="SAPBEXaggItem 5 2 10 3" xfId="26907" xr:uid="{7C13DD7D-5BED-4C92-A4BD-A7508B18486D}"/>
    <cellStyle name="SAPBEXaggItem 5 2 10 4" xfId="16561" xr:uid="{BDF46E19-B4B3-4CDD-991A-B4A8F93332C6}"/>
    <cellStyle name="SAPBEXaggItem 5 2 11" xfId="7972" xr:uid="{D748209F-F59F-4666-B56A-33A339BFB673}"/>
    <cellStyle name="SAPBEXaggItem 5 2 11 2" xfId="12585" xr:uid="{198B1469-DE36-4E8A-9E7D-EA348A565CB3}"/>
    <cellStyle name="SAPBEXaggItem 5 2 11 2 2" xfId="34564" xr:uid="{9E131EAC-63D9-4B46-96FF-220881C6394C}"/>
    <cellStyle name="SAPBEXaggItem 5 2 11 2 3" xfId="24324" xr:uid="{4CFDD86B-0980-484D-B540-49F6F568F62F}"/>
    <cellStyle name="SAPBEXaggItem 5 2 11 3" xfId="30516" xr:uid="{03D2625B-BA7A-487D-9C53-78B79004C353}"/>
    <cellStyle name="SAPBEXaggItem 5 2 11 4" xfId="20230" xr:uid="{FC8EB908-7902-4386-B0F0-CBE2C7CDB6DB}"/>
    <cellStyle name="SAPBEXaggItem 5 2 12" xfId="26167" xr:uid="{7738687E-4B76-4140-A38C-73393550CB58}"/>
    <cellStyle name="SAPBEXaggItem 5 2 13" xfId="15751" xr:uid="{8A951CEB-A2E8-4331-8F23-460363EBB7FA}"/>
    <cellStyle name="SAPBEXaggItem 5 2 2" xfId="4198" xr:uid="{6BCAC5A1-7A18-418D-878C-68095AE6F36F}"/>
    <cellStyle name="SAPBEXaggItem 5 2 2 2" xfId="9264" xr:uid="{01A2CDDB-46A5-45B8-BB5F-C35FF23423F9}"/>
    <cellStyle name="SAPBEXaggItem 5 2 2 2 2" xfId="31571" xr:uid="{27D0ED82-105F-4DE6-86EA-2D95AFD7F1B6}"/>
    <cellStyle name="SAPBEXaggItem 5 2 2 2 3" xfId="21307" xr:uid="{BB2D1C74-428C-47C9-B0BD-92D4152E7175}"/>
    <cellStyle name="SAPBEXaggItem 5 2 2 3" xfId="27240" xr:uid="{09AFB08D-5BB7-4A61-8D03-DB3B70504883}"/>
    <cellStyle name="SAPBEXaggItem 5 2 2 4" xfId="16905" xr:uid="{4364CC3F-FB3B-4BE9-8FF5-E003CBB4A665}"/>
    <cellStyle name="SAPBEXaggItem 5 2 3" xfId="4582" xr:uid="{54641AD5-20FC-4A98-B3A7-97D335AEB457}"/>
    <cellStyle name="SAPBEXaggItem 5 2 3 2" xfId="9594" xr:uid="{8BC1E552-7470-4490-AD74-F5AAEF875A18}"/>
    <cellStyle name="SAPBEXaggItem 5 2 3 2 2" xfId="31859" xr:uid="{BDF81825-9467-4D9F-8B81-7F0F481CD5EE}"/>
    <cellStyle name="SAPBEXaggItem 5 2 3 2 3" xfId="21596" xr:uid="{04B1579F-874B-4019-8852-F8E308D56EE9}"/>
    <cellStyle name="SAPBEXaggItem 5 2 3 3" xfId="27575" xr:uid="{A0AB9302-5684-4916-A065-76C15F2F97BC}"/>
    <cellStyle name="SAPBEXaggItem 5 2 3 4" xfId="17241" xr:uid="{2288D347-E4CF-4385-B47B-D11B07216AFD}"/>
    <cellStyle name="SAPBEXaggItem 5 2 4" xfId="5138" xr:uid="{ADFD4922-8BE3-4DB7-BD8C-C6DF23E22713}"/>
    <cellStyle name="SAPBEXaggItem 5 2 4 2" xfId="10037" xr:uid="{463A39A3-8864-485C-BAE8-6FCBC1279118}"/>
    <cellStyle name="SAPBEXaggItem 5 2 4 2 2" xfId="32283" xr:uid="{E2F30727-C3AB-43C5-AE1A-FE497F5ECC80}"/>
    <cellStyle name="SAPBEXaggItem 5 2 4 2 3" xfId="22019" xr:uid="{C81BFC7B-4F69-4772-B6AD-5E2F63DD74E8}"/>
    <cellStyle name="SAPBEXaggItem 5 2 4 3" xfId="28019" xr:uid="{9172A7C3-51FC-4569-A6B4-AEC9656D1E07}"/>
    <cellStyle name="SAPBEXaggItem 5 2 4 4" xfId="17692" xr:uid="{356C055B-905A-4266-90DC-E47CD3F8BF83}"/>
    <cellStyle name="SAPBEXaggItem 5 2 5" xfId="5726" xr:uid="{AE739DCA-7AA3-47A6-957A-1D9AA64C2061}"/>
    <cellStyle name="SAPBEXaggItem 5 2 5 2" xfId="10534" xr:uid="{DB9E40B2-3F85-4A56-B4CE-2B95024957BB}"/>
    <cellStyle name="SAPBEXaggItem 5 2 5 2 2" xfId="32732" xr:uid="{659539B7-D4D2-4396-89E9-D9C8DAB70141}"/>
    <cellStyle name="SAPBEXaggItem 5 2 5 2 3" xfId="22478" xr:uid="{F24A4110-B27F-49D2-8A0C-0CCC3E86B377}"/>
    <cellStyle name="SAPBEXaggItem 5 2 5 3" xfId="28511" xr:uid="{C16EE4BD-F8B9-406C-80B3-50C38ED95B14}"/>
    <cellStyle name="SAPBEXaggItem 5 2 5 4" xfId="18214" xr:uid="{4CBBF0A1-BDE8-4BC6-B434-DB3C4AA5F71D}"/>
    <cellStyle name="SAPBEXaggItem 5 2 6" xfId="6074" xr:uid="{922F2B3B-DF94-4E26-BC20-F178FAC92ACC}"/>
    <cellStyle name="SAPBEXaggItem 5 2 6 2" xfId="10828" xr:uid="{8CA46532-99E8-4FBD-8643-98E45F25F9F4}"/>
    <cellStyle name="SAPBEXaggItem 5 2 6 2 2" xfId="32983" xr:uid="{F6F8C09A-D420-4971-8762-44E22897C608}"/>
    <cellStyle name="SAPBEXaggItem 5 2 6 2 3" xfId="22733" xr:uid="{C82C02B4-0168-4A75-B4B9-112F6499D4BD}"/>
    <cellStyle name="SAPBEXaggItem 5 2 6 3" xfId="28801" xr:uid="{F938278A-076B-4C67-A7CB-088B062669A0}"/>
    <cellStyle name="SAPBEXaggItem 5 2 6 4" xfId="18504" xr:uid="{39E572AE-B433-4C2E-9637-89452D6479F4}"/>
    <cellStyle name="SAPBEXaggItem 5 2 7" xfId="5157" xr:uid="{4CBA74D7-6ACA-4F0B-9627-5FF9DBBA217A}"/>
    <cellStyle name="SAPBEXaggItem 5 2 7 2" xfId="28037" xr:uid="{DAC47FD8-41BB-4E5C-81DB-B08AC197F95E}"/>
    <cellStyle name="SAPBEXaggItem 5 2 7 3" xfId="17710" xr:uid="{A25E49A8-0080-4D03-8751-2D3D32AD45E9}"/>
    <cellStyle name="SAPBEXaggItem 5 2 8" xfId="6662" xr:uid="{B9AB986D-43C3-45A8-8D8E-AC9CA16C2291}"/>
    <cellStyle name="SAPBEXaggItem 5 2 8 2" xfId="11392" xr:uid="{B398A925-F880-43D9-9B7F-13A2E13DD026}"/>
    <cellStyle name="SAPBEXaggItem 5 2 8 2 2" xfId="33490" xr:uid="{F8436B57-411C-4646-95D0-8C54D21466C8}"/>
    <cellStyle name="SAPBEXaggItem 5 2 8 2 3" xfId="23244" xr:uid="{BDD2A7E8-4A37-4CEE-9C97-FB3ED21845DF}"/>
    <cellStyle name="SAPBEXaggItem 5 2 8 3" xfId="29326" xr:uid="{C57444D4-0B5F-4F45-A10A-60E56B6CF253}"/>
    <cellStyle name="SAPBEXaggItem 5 2 8 4" xfId="19034" xr:uid="{EE172697-31F7-4FD0-937D-ED341A9412A7}"/>
    <cellStyle name="SAPBEXaggItem 5 2 9" xfId="4278" xr:uid="{6C91D649-B65E-4AAF-A456-A7719485BDC5}"/>
    <cellStyle name="SAPBEXaggItem 5 2 9 2" xfId="9332" xr:uid="{16A8F114-D781-4AA6-9792-E9217EA20DB2}"/>
    <cellStyle name="SAPBEXaggItem 5 2 9 2 2" xfId="31630" xr:uid="{210DDE80-B10A-4DEB-AB10-C7F31B537DBB}"/>
    <cellStyle name="SAPBEXaggItem 5 2 9 2 3" xfId="21366" xr:uid="{1A582141-09A6-4D05-BA06-7A39D109E42C}"/>
    <cellStyle name="SAPBEXaggItem 5 2 9 3" xfId="27310" xr:uid="{D9429F1E-760A-4729-BD88-1FE97D69E260}"/>
    <cellStyle name="SAPBEXaggItem 5 2 9 4" xfId="16975" xr:uid="{384BCBA2-C416-4380-9D3B-29E72CB3BF95}"/>
    <cellStyle name="SAPBEXaggItem 5 3" xfId="2929" xr:uid="{5A41BE60-C48F-462A-B387-C57B7638611A}"/>
    <cellStyle name="SAPBEXaggItem 5 3 10" xfId="4458" xr:uid="{E46DF477-B925-4AF6-AD3B-69936E353FDF}"/>
    <cellStyle name="SAPBEXaggItem 5 3 10 2" xfId="9495" xr:uid="{61BB328E-AAC3-4BE1-A730-B4EE69028A07}"/>
    <cellStyle name="SAPBEXaggItem 5 3 10 2 2" xfId="31772" xr:uid="{00CC44B6-236A-4CE7-8168-8C17A0EA804A}"/>
    <cellStyle name="SAPBEXaggItem 5 3 10 2 3" xfId="21507" xr:uid="{D250B59C-5A51-49F1-8248-659B7677B946}"/>
    <cellStyle name="SAPBEXaggItem 5 3 10 3" xfId="27467" xr:uid="{48BADB5D-AD75-4B1B-AE74-71566D8A4B67}"/>
    <cellStyle name="SAPBEXaggItem 5 3 10 4" xfId="17131" xr:uid="{C1993B6C-AF59-4ECD-AF4F-6BBDB15759F8}"/>
    <cellStyle name="SAPBEXaggItem 5 3 11" xfId="8160" xr:uid="{637A03EA-82B7-4A06-8FB7-C07EEBF07FD0}"/>
    <cellStyle name="SAPBEXaggItem 5 3 11 2" xfId="12773" xr:uid="{9E011C1A-90C0-40D9-A717-BD00872CD3DC}"/>
    <cellStyle name="SAPBEXaggItem 5 3 11 2 2" xfId="34700" xr:uid="{89289794-5529-4DE1-8702-3B84028308B8}"/>
    <cellStyle name="SAPBEXaggItem 5 3 11 2 3" xfId="24471" xr:uid="{62CFCF2B-6013-43DB-99DF-CFE55369ADE4}"/>
    <cellStyle name="SAPBEXaggItem 5 3 11 3" xfId="30704" xr:uid="{AD593CD3-7C37-43C9-90D9-14F52A78D475}"/>
    <cellStyle name="SAPBEXaggItem 5 3 11 4" xfId="20418" xr:uid="{437A136A-BC1C-43CD-80C0-23B647DB83ED}"/>
    <cellStyle name="SAPBEXaggItem 5 3 12" xfId="26318" xr:uid="{A02EE3F9-C8FF-4C50-AA2D-FD6BFD4EC0FF}"/>
    <cellStyle name="SAPBEXaggItem 5 3 13" xfId="15907" xr:uid="{8E5FAD91-356C-4ECC-91A3-88831BC67FF1}"/>
    <cellStyle name="SAPBEXaggItem 5 3 2" xfId="4199" xr:uid="{4EC7BB9B-8E08-4F13-BE6F-F77DDB10F964}"/>
    <cellStyle name="SAPBEXaggItem 5 3 2 2" xfId="9265" xr:uid="{48D04556-497C-4473-873F-052F92BD4EDB}"/>
    <cellStyle name="SAPBEXaggItem 5 3 2 2 2" xfId="31572" xr:uid="{E13947C7-E425-4E20-AFE4-1450B03593E5}"/>
    <cellStyle name="SAPBEXaggItem 5 3 2 2 3" xfId="21308" xr:uid="{0ABBFF44-1678-42B6-8D7D-65B5F00F24F1}"/>
    <cellStyle name="SAPBEXaggItem 5 3 2 3" xfId="27241" xr:uid="{F800F5A7-35F4-4A13-B214-E34EECB2DBE2}"/>
    <cellStyle name="SAPBEXaggItem 5 3 2 4" xfId="16906" xr:uid="{CDA72B3A-0A98-4970-A8EE-927F099C3B8E}"/>
    <cellStyle name="SAPBEXaggItem 5 3 3" xfId="4808" xr:uid="{FBCF0CDE-C398-4B9B-82C5-42AD2E1369F2}"/>
    <cellStyle name="SAPBEXaggItem 5 3 3 2" xfId="9755" xr:uid="{DF3FC851-ECBA-4670-A184-43BA224297FD}"/>
    <cellStyle name="SAPBEXaggItem 5 3 3 2 2" xfId="32009" xr:uid="{29A95FF6-93EC-4A86-92F6-A76D614FE546}"/>
    <cellStyle name="SAPBEXaggItem 5 3 3 2 3" xfId="21744" xr:uid="{4A4F2EF5-2307-4608-8E06-A1C065465FDB}"/>
    <cellStyle name="SAPBEXaggItem 5 3 3 3" xfId="27728" xr:uid="{5509217A-6B63-424E-AB73-2AD62D6AA157}"/>
    <cellStyle name="SAPBEXaggItem 5 3 3 4" xfId="17398" xr:uid="{A3F93F6C-E448-4CA9-A3E3-C56EAE017063}"/>
    <cellStyle name="SAPBEXaggItem 5 3 4" xfId="5329" xr:uid="{7496D787-D863-4BFB-9664-D18D266E45E7}"/>
    <cellStyle name="SAPBEXaggItem 5 3 4 2" xfId="10188" xr:uid="{9990CEB1-3545-4ED2-931D-F742D94FA90C}"/>
    <cellStyle name="SAPBEXaggItem 5 3 4 2 2" xfId="32426" xr:uid="{9B757BC1-6422-4E2A-8BB8-55C775FD5FC4}"/>
    <cellStyle name="SAPBEXaggItem 5 3 4 2 3" xfId="22169" xr:uid="{6D12559E-AC58-4002-BE96-66705F97AD51}"/>
    <cellStyle name="SAPBEXaggItem 5 3 4 3" xfId="28168" xr:uid="{8A234749-81CA-4917-A9C3-B1949D01545A}"/>
    <cellStyle name="SAPBEXaggItem 5 3 4 4" xfId="17866" xr:uid="{B6D57DD4-35D5-4209-B010-C5806A054C87}"/>
    <cellStyle name="SAPBEXaggItem 5 3 5" xfId="5944" xr:uid="{8BF6CDBD-0640-4840-AFB8-596DEE461FD7}"/>
    <cellStyle name="SAPBEXaggItem 5 3 5 2" xfId="10715" xr:uid="{84F830D5-A1D3-4911-8485-0F29EAD54A30}"/>
    <cellStyle name="SAPBEXaggItem 5 3 5 2 2" xfId="32879" xr:uid="{B55C9D8E-1FB4-409F-B67D-760EECE36494}"/>
    <cellStyle name="SAPBEXaggItem 5 3 5 2 3" xfId="22627" xr:uid="{A46A2773-CCCA-420B-8241-F7C6AF654293}"/>
    <cellStyle name="SAPBEXaggItem 5 3 5 3" xfId="28688" xr:uid="{85D092CB-C4E6-4444-A018-E11178E4A1C1}"/>
    <cellStyle name="SAPBEXaggItem 5 3 5 4" xfId="18391" xr:uid="{E01B70E9-3CC5-4493-95A6-285C807CE428}"/>
    <cellStyle name="SAPBEXaggItem 5 3 6" xfId="6335" xr:uid="{6284F0A5-162E-428E-9D33-219F39D6B688}"/>
    <cellStyle name="SAPBEXaggItem 5 3 6 2" xfId="11077" xr:uid="{CE1C2929-01FE-4B8A-B438-50A29ED3C007}"/>
    <cellStyle name="SAPBEXaggItem 5 3 6 2 2" xfId="33212" xr:uid="{F6C16D7E-34AA-481B-BC5C-8C88EFDF371C}"/>
    <cellStyle name="SAPBEXaggItem 5 3 6 2 3" xfId="22962" xr:uid="{F640B853-C55A-4E50-90D6-34AA0AC0AEB7}"/>
    <cellStyle name="SAPBEXaggItem 5 3 6 3" xfId="29039" xr:uid="{7D490213-FF95-44B4-8E90-5982D5204610}"/>
    <cellStyle name="SAPBEXaggItem 5 3 6 4" xfId="18743" xr:uid="{D73C2F72-2DE2-48A0-8BDE-A266AEDF8AED}"/>
    <cellStyle name="SAPBEXaggItem 5 3 7" xfId="3911" xr:uid="{61EED32E-B926-4F55-A24E-0779174DB21F}"/>
    <cellStyle name="SAPBEXaggItem 5 3 7 2" xfId="27011" xr:uid="{009DE26D-2047-42DC-A029-7E846D5ECC18}"/>
    <cellStyle name="SAPBEXaggItem 5 3 7 3" xfId="16676" xr:uid="{62E23709-2D53-4E92-A4ED-6B3BEF421081}"/>
    <cellStyle name="SAPBEXaggItem 5 3 8" xfId="6944" xr:uid="{263C01A8-6273-4240-8463-88F3160EB39E}"/>
    <cellStyle name="SAPBEXaggItem 5 3 8 2" xfId="11576" xr:uid="{81B13E62-8583-4263-BE42-AF8AD3A84347}"/>
    <cellStyle name="SAPBEXaggItem 5 3 8 2 2" xfId="33638" xr:uid="{7C0D69BD-5F57-4AD3-B6C9-0C5C0B5F10A0}"/>
    <cellStyle name="SAPBEXaggItem 5 3 8 2 3" xfId="23394" xr:uid="{6A11DA13-31A8-409A-BFFE-D49B17C9945A}"/>
    <cellStyle name="SAPBEXaggItem 5 3 8 3" xfId="29571" xr:uid="{9A6FCFD3-F2B5-40B4-8782-5EF7D54B0CC2}"/>
    <cellStyle name="SAPBEXaggItem 5 3 8 4" xfId="19281" xr:uid="{E537E2AE-3832-48C4-A25C-2ADB43FC6C80}"/>
    <cellStyle name="SAPBEXaggItem 5 3 9" xfId="7334" xr:uid="{9D5B9C71-13D0-431B-B620-50261D9D7A34}"/>
    <cellStyle name="SAPBEXaggItem 5 3 9 2" xfId="11961" xr:uid="{8D126DD9-5B70-48A8-9E0B-8E6794B532F2}"/>
    <cellStyle name="SAPBEXaggItem 5 3 9 2 2" xfId="33985" xr:uid="{11DD961C-7697-4FC9-8F81-C9DB8C74F3D3}"/>
    <cellStyle name="SAPBEXaggItem 5 3 9 2 3" xfId="23743" xr:uid="{941B00A5-D6A7-484A-9C64-F200178462AF}"/>
    <cellStyle name="SAPBEXaggItem 5 3 9 3" xfId="29916" xr:uid="{B4F5C9C5-EB3C-497E-A1C2-3895A2BB35D3}"/>
    <cellStyle name="SAPBEXaggItem 5 3 9 4" xfId="19631" xr:uid="{FEE9DA41-5C27-49C9-B199-964764787D93}"/>
    <cellStyle name="SAPBEXaggItem 5 4" xfId="3082" xr:uid="{0FB60D1D-3F5E-45BC-A4D2-2DFBA693B0DF}"/>
    <cellStyle name="SAPBEXaggItem 5 4 10" xfId="8300" xr:uid="{59E144A7-C3D6-412A-B7C2-410604DA7732}"/>
    <cellStyle name="SAPBEXaggItem 5 4 10 2" xfId="12897" xr:uid="{01345102-72C0-4091-9F8C-ED0F8390977C}"/>
    <cellStyle name="SAPBEXaggItem 5 4 10 2 2" xfId="34812" xr:uid="{D6211466-145F-4F18-9CDE-93D67C8D0E3B}"/>
    <cellStyle name="SAPBEXaggItem 5 4 10 2 3" xfId="24584" xr:uid="{CCF537F8-1245-43D5-A9AB-F8BF8551BCF2}"/>
    <cellStyle name="SAPBEXaggItem 5 4 10 3" xfId="30844" xr:uid="{74673DDC-0559-4727-9BBC-E7571B88FEF5}"/>
    <cellStyle name="SAPBEXaggItem 5 4 10 4" xfId="20543" xr:uid="{307E6535-F0C0-4D9B-AA8F-3C6797596532}"/>
    <cellStyle name="SAPBEXaggItem 5 4 11" xfId="26439" xr:uid="{7F3EF9C3-39C2-4909-BE78-F5420B3292D7}"/>
    <cellStyle name="SAPBEXaggItem 5 4 12" xfId="16028" xr:uid="{290806F3-3B14-40A3-854C-C546E4E49E86}"/>
    <cellStyle name="SAPBEXaggItem 5 4 2" xfId="4978" xr:uid="{0B07E26F-3304-4E4F-9DD9-09D338861F53}"/>
    <cellStyle name="SAPBEXaggItem 5 4 2 2" xfId="9897" xr:uid="{1C0C496F-376B-4515-B7F2-AE5C0F76D740}"/>
    <cellStyle name="SAPBEXaggItem 5 4 2 2 2" xfId="32144" xr:uid="{5447A194-EABA-469F-8C53-1175DFF5D148}"/>
    <cellStyle name="SAPBEXaggItem 5 4 2 2 3" xfId="21879" xr:uid="{1433E44B-FF8F-4718-8514-702F9E415E80}"/>
    <cellStyle name="SAPBEXaggItem 5 4 2 3" xfId="27868" xr:uid="{AC148168-3783-41DD-BC8B-554A9E1F2DAA}"/>
    <cellStyle name="SAPBEXaggItem 5 4 2 4" xfId="17540" xr:uid="{6E5249E2-4795-4640-8F63-E9B783F3E7F1}"/>
    <cellStyle name="SAPBEXaggItem 5 4 3" xfId="5487" xr:uid="{2481067D-E456-4D43-A681-6A3F0D52D0E8}"/>
    <cellStyle name="SAPBEXaggItem 5 4 3 2" xfId="10328" xr:uid="{CE94BDE6-900D-476A-AB29-586922C892BA}"/>
    <cellStyle name="SAPBEXaggItem 5 4 3 2 2" xfId="32560" xr:uid="{A424F63A-59B9-40BD-8EA3-87376B0BACB7}"/>
    <cellStyle name="SAPBEXaggItem 5 4 3 2 3" xfId="22306" xr:uid="{33247914-DA09-48D8-A75C-E2D32EF6AD4A}"/>
    <cellStyle name="SAPBEXaggItem 5 4 3 3" xfId="28308" xr:uid="{3D7234EB-A1CE-4C10-8AF6-2D3299EE2837}"/>
    <cellStyle name="SAPBEXaggItem 5 4 3 4" xfId="18010" xr:uid="{D229E911-EE20-4DA0-80F4-2B85F2729E4C}"/>
    <cellStyle name="SAPBEXaggItem 5 4 4" xfId="6123" xr:uid="{77F6814F-3352-4A65-8F12-730AA27C7812}"/>
    <cellStyle name="SAPBEXaggItem 5 4 4 2" xfId="10875" xr:uid="{65A25D1B-00B0-4455-ACC2-25E4E32406F0}"/>
    <cellStyle name="SAPBEXaggItem 5 4 4 2 2" xfId="33029" xr:uid="{7F60C2FA-DD05-4C60-AAF6-D960194E8C67}"/>
    <cellStyle name="SAPBEXaggItem 5 4 4 2 3" xfId="22779" xr:uid="{4F17E933-3042-445D-8CD9-3B27FE498D31}"/>
    <cellStyle name="SAPBEXaggItem 5 4 4 3" xfId="28849" xr:uid="{C0537830-E3E4-4B35-9913-5D4CC2780F54}"/>
    <cellStyle name="SAPBEXaggItem 5 4 4 4" xfId="18552" xr:uid="{991AF92B-83C1-4A2D-87CA-CFEEE709D5BE}"/>
    <cellStyle name="SAPBEXaggItem 5 4 5" xfId="6485" xr:uid="{B6BE3C29-77AB-4400-93D0-48F4C6DE3E06}"/>
    <cellStyle name="SAPBEXaggItem 5 4 5 2" xfId="11224" xr:uid="{2B3AA13B-6DDF-4212-A3E1-BBFD9ED14BF7}"/>
    <cellStyle name="SAPBEXaggItem 5 4 5 2 2" xfId="33348" xr:uid="{01DD64D7-363F-4163-B7EA-B36BE2DC3F80}"/>
    <cellStyle name="SAPBEXaggItem 5 4 5 2 3" xfId="23102" xr:uid="{691D6E8D-BF7B-439A-8EF3-45E01126654E}"/>
    <cellStyle name="SAPBEXaggItem 5 4 5 3" xfId="29178" xr:uid="{57588FEC-A032-4C60-B9B2-7D17C21C945E}"/>
    <cellStyle name="SAPBEXaggItem 5 4 5 4" xfId="18886" xr:uid="{01B7E3DA-C606-4B35-BC62-CB8A28BE41DA}"/>
    <cellStyle name="SAPBEXaggItem 5 4 6" xfId="6742" xr:uid="{79536579-DB48-4D84-A33D-DE59EEF0BA16}"/>
    <cellStyle name="SAPBEXaggItem 5 4 6 2" xfId="29392" xr:uid="{FE0832D1-379D-47DA-90AA-88E73AE8C2D8}"/>
    <cellStyle name="SAPBEXaggItem 5 4 6 3" xfId="19101" xr:uid="{FB2D10C8-3F95-4F7C-8C92-71CA8DAF2B28}"/>
    <cellStyle name="SAPBEXaggItem 5 4 7" xfId="7094" xr:uid="{39373FAF-A665-46E8-9CB8-503D95CD2145}"/>
    <cellStyle name="SAPBEXaggItem 5 4 7 2" xfId="11724" xr:uid="{41487C28-7607-48D4-8977-3E3B0CC5A965}"/>
    <cellStyle name="SAPBEXaggItem 5 4 7 2 2" xfId="33775" xr:uid="{5DEF44B9-E39B-4B34-8AE7-BE4E409E84AB}"/>
    <cellStyle name="SAPBEXaggItem 5 4 7 2 3" xfId="23534" xr:uid="{287161D4-8B2D-4C87-97BE-B8A157830412}"/>
    <cellStyle name="SAPBEXaggItem 5 4 7 3" xfId="29708" xr:uid="{81787599-164B-490D-BF63-10151FF08100}"/>
    <cellStyle name="SAPBEXaggItem 5 4 7 4" xfId="19422" xr:uid="{E2FE459B-45BC-4E40-86EC-65560D1F92AE}"/>
    <cellStyle name="SAPBEXaggItem 5 4 8" xfId="7478" xr:uid="{F57583A4-947F-48FB-B306-18DAE31CC80E}"/>
    <cellStyle name="SAPBEXaggItem 5 4 8 2" xfId="12105" xr:uid="{28FEDCC5-4CAA-46C7-80F9-FDC0B0F7926A}"/>
    <cellStyle name="SAPBEXaggItem 5 4 8 2 2" xfId="34121" xr:uid="{01D8A76A-77A4-4C50-A0D3-2BCE01227B5F}"/>
    <cellStyle name="SAPBEXaggItem 5 4 8 2 3" xfId="23882" xr:uid="{DD25C5E6-AA3F-4015-B468-87CFEB4E715D}"/>
    <cellStyle name="SAPBEXaggItem 5 4 8 3" xfId="30052" xr:uid="{2E34D5DD-6DD4-49B0-AF05-9FC7F6F92455}"/>
    <cellStyle name="SAPBEXaggItem 5 4 8 4" xfId="19770" xr:uid="{AB130A8E-68AD-4E27-A32D-5C2CDEC82FFB}"/>
    <cellStyle name="SAPBEXaggItem 5 4 9" xfId="7690" xr:uid="{7EC20228-0479-4276-91A6-654CAEFE826F}"/>
    <cellStyle name="SAPBEXaggItem 5 4 9 2" xfId="12314" xr:uid="{C12B0253-F65B-4ECB-A299-9B88F6917820}"/>
    <cellStyle name="SAPBEXaggItem 5 4 9 2 2" xfId="34309" xr:uid="{984B4FF6-E737-42CF-9BF3-304663B952BD}"/>
    <cellStyle name="SAPBEXaggItem 5 4 9 2 3" xfId="24068" xr:uid="{BC4900AA-E21C-42F6-9B93-C5AFB16E44A8}"/>
    <cellStyle name="SAPBEXaggItem 5 4 9 3" xfId="30240" xr:uid="{BA4C88C5-5BD3-49BF-B2E2-32CC0B87D190}"/>
    <cellStyle name="SAPBEXaggItem 5 4 9 4" xfId="19957" xr:uid="{9B382498-0877-4D57-A371-374366AB70A2}"/>
    <cellStyle name="SAPBEXaggItem 5 5" xfId="3489" xr:uid="{45D9DCF6-790E-4B26-8F96-5D1D3B44F37B}"/>
    <cellStyle name="SAPBEXaggItem 5 5 2" xfId="8712" xr:uid="{6FFAF4D5-1FEA-4EFE-A0E7-ECC1FE8DCF48}"/>
    <cellStyle name="SAPBEXaggItem 5 5 2 2" xfId="31196" xr:uid="{64555DB3-3A90-4D92-B9F1-3FDC2B4F6149}"/>
    <cellStyle name="SAPBEXaggItem 5 5 2 3" xfId="20904" xr:uid="{1AFEBAE2-88D7-451C-88D3-F8C081F22553}"/>
    <cellStyle name="SAPBEXaggItem 5 5 3" xfId="26766" xr:uid="{B50DEF69-FBA0-4E8B-9852-08A6DBC14941}"/>
    <cellStyle name="SAPBEXaggItem 5 5 4" xfId="16396" xr:uid="{D4E0C174-26C4-4277-9F9E-C66D497E2F89}"/>
    <cellStyle name="SAPBEXaggItem 5 6" xfId="3292" xr:uid="{F6D0CDDE-F283-481B-A58A-927F3FE4B631}"/>
    <cellStyle name="SAPBEXaggItem 5 6 2" xfId="8540" xr:uid="{A684A492-BDF5-440D-827E-92A006CE0753}"/>
    <cellStyle name="SAPBEXaggItem 5 6 2 2" xfId="31067" xr:uid="{EDF15648-B0C6-45C0-B3F0-5DC11382AFA0}"/>
    <cellStyle name="SAPBEXaggItem 5 6 2 3" xfId="20746" xr:uid="{131501E4-37E9-414D-9ACB-A19E7F2DA615}"/>
    <cellStyle name="SAPBEXaggItem 5 6 3" xfId="26626" xr:uid="{ADE0DADF-E960-4F6D-882A-2031832C9A5E}"/>
    <cellStyle name="SAPBEXaggItem 5 6 4" xfId="16217" xr:uid="{9D620953-AB1D-45CB-988A-8C600AE50121}"/>
    <cellStyle name="SAPBEXaggItem 5 7" xfId="7349" xr:uid="{DE48E2AD-9B54-4524-AA8F-9EE8EE35318D}"/>
    <cellStyle name="SAPBEXaggItem 5 7 2" xfId="11976" xr:uid="{690D91E2-82C9-4C22-BF34-D1AACD7963EB}"/>
    <cellStyle name="SAPBEXaggItem 5 7 2 2" xfId="33999" xr:uid="{AA19135A-7FB6-409D-B9AE-D4C02886B8E3}"/>
    <cellStyle name="SAPBEXaggItem 5 7 2 3" xfId="23758" xr:uid="{837F81B0-2D53-490D-BDA2-DB14A60CEC70}"/>
    <cellStyle name="SAPBEXaggItem 5 7 3" xfId="29930" xr:uid="{AA1AA62D-FA75-4FA7-BD9C-CB9EE530FC2B}"/>
    <cellStyle name="SAPBEXaggItem 5 7 4" xfId="19646" xr:uid="{DF26700D-9CE6-446D-8840-4AF94ED0AEF7}"/>
    <cellStyle name="SAPBEXaggItem 5 8" xfId="7840" xr:uid="{A7D7BCB4-A55A-434B-8371-BE5C4A52F8AC}"/>
    <cellStyle name="SAPBEXaggItem 5 8 2" xfId="12455" xr:uid="{26175C8B-EDEA-41C4-A1FA-7DE316DD8A07}"/>
    <cellStyle name="SAPBEXaggItem 5 8 2 2" xfId="34444" xr:uid="{507AAA13-1D10-476D-8319-4E49814E9F3B}"/>
    <cellStyle name="SAPBEXaggItem 5 8 2 3" xfId="24202" xr:uid="{8F83100B-C8D4-445C-B6FF-9928F0D2757B}"/>
    <cellStyle name="SAPBEXaggItem 5 8 3" xfId="30384" xr:uid="{AB2EF0EA-D7BC-4273-84A4-4F9173B5D2E5}"/>
    <cellStyle name="SAPBEXaggItem 5 8 4" xfId="20099" xr:uid="{479536CF-92CC-4349-858E-004D9A9397F7}"/>
    <cellStyle name="SAPBEXaggItem 5 9" xfId="26039" xr:uid="{780B2EB6-A52A-4830-9965-2CC26D73C790}"/>
    <cellStyle name="SAPBEXaggItem 6" xfId="2348" xr:uid="{D3BAFB61-AC13-47BE-89EF-1836A0F03FDA}"/>
    <cellStyle name="SAPBEXaggItem 6 10" xfId="15624" xr:uid="{079F77A6-8614-4C0A-8B51-5451A3CDF12A}"/>
    <cellStyle name="SAPBEXaggItem 6 2" xfId="2986" xr:uid="{C9366101-C32B-4C4E-825F-5ED396AC16C0}"/>
    <cellStyle name="SAPBEXaggItem 6 2 10" xfId="5740" xr:uid="{5650DC02-66AD-42B2-9FC7-25493EA81DDC}"/>
    <cellStyle name="SAPBEXaggItem 6 2 10 2" xfId="10545" xr:uid="{9C327B72-356F-49EF-944A-9AAB1189F925}"/>
    <cellStyle name="SAPBEXaggItem 6 2 10 2 2" xfId="32742" xr:uid="{0A521453-8D90-4A6E-AD45-1EE85CCF40C9}"/>
    <cellStyle name="SAPBEXaggItem 6 2 10 2 3" xfId="22488" xr:uid="{66C413FD-D03C-4C86-80B8-30EC1C92340D}"/>
    <cellStyle name="SAPBEXaggItem 6 2 10 3" xfId="28524" xr:uid="{63C150D4-CA2C-4C89-BB17-720D616E5D6C}"/>
    <cellStyle name="SAPBEXaggItem 6 2 10 4" xfId="18227" xr:uid="{4FE07601-701D-41D2-AA9F-5C7F5E063DD0}"/>
    <cellStyle name="SAPBEXaggItem 6 2 11" xfId="8204" xr:uid="{B2D96088-076A-473B-814B-0427C906F594}"/>
    <cellStyle name="SAPBEXaggItem 6 2 11 2" xfId="12817" xr:uid="{916805A9-07F9-455F-9CA6-7387FCA5917A}"/>
    <cellStyle name="SAPBEXaggItem 6 2 11 2 2" xfId="34740" xr:uid="{A53066D4-7611-42CC-97A8-333A4EC850B9}"/>
    <cellStyle name="SAPBEXaggItem 6 2 11 2 3" xfId="24512" xr:uid="{F3B646AF-55FD-4AE0-A955-060FA7A8E6BB}"/>
    <cellStyle name="SAPBEXaggItem 6 2 11 3" xfId="30748" xr:uid="{354A03F5-EB5F-444B-8D6A-575E806F7176}"/>
    <cellStyle name="SAPBEXaggItem 6 2 11 4" xfId="20462" xr:uid="{B890B1AB-3DAC-4F49-A3A1-6B2EDD00046D}"/>
    <cellStyle name="SAPBEXaggItem 6 2 12" xfId="26362" xr:uid="{06FAB592-2EDD-4C9F-A33A-3D944E297A1F}"/>
    <cellStyle name="SAPBEXaggItem 6 2 13" xfId="15954" xr:uid="{D924C6C9-F016-490F-9EB6-2743E390E340}"/>
    <cellStyle name="SAPBEXaggItem 6 2 2" xfId="4202" xr:uid="{6882ED01-1DE5-4E17-B606-61DB80DE473D}"/>
    <cellStyle name="SAPBEXaggItem 6 2 2 2" xfId="9267" xr:uid="{6CF4A65F-8572-461D-93EE-E04BAC48EB93}"/>
    <cellStyle name="SAPBEXaggItem 6 2 2 2 2" xfId="31574" xr:uid="{566D2EBA-B47D-4FDC-B750-86458DE3762A}"/>
    <cellStyle name="SAPBEXaggItem 6 2 2 2 3" xfId="21310" xr:uid="{CEB2CBDE-419F-466A-B91A-56615D9789DB}"/>
    <cellStyle name="SAPBEXaggItem 6 2 2 3" xfId="27244" xr:uid="{F97D671C-09BB-44B5-A45D-9C09A4B479F1}"/>
    <cellStyle name="SAPBEXaggItem 6 2 2 4" xfId="16909" xr:uid="{0F8C8BAC-FE4F-4375-BEF7-C4933A9F21D5}"/>
    <cellStyle name="SAPBEXaggItem 6 2 3" xfId="4864" xr:uid="{65E6DB0D-D696-4A31-8199-E2FFFAB27701}"/>
    <cellStyle name="SAPBEXaggItem 6 2 3 2" xfId="9799" xr:uid="{A96E49DB-EA4B-46C3-A2C8-065B29460728}"/>
    <cellStyle name="SAPBEXaggItem 6 2 3 2 2" xfId="32049" xr:uid="{611359F3-CECF-4905-A211-7D7140CE11DB}"/>
    <cellStyle name="SAPBEXaggItem 6 2 3 2 3" xfId="21784" xr:uid="{F7190813-DAD2-4F83-B376-BC27B410751B}"/>
    <cellStyle name="SAPBEXaggItem 6 2 3 3" xfId="27768" xr:uid="{A06060FD-58D8-4502-9A65-761CB0FEC690}"/>
    <cellStyle name="SAPBEXaggItem 6 2 3 4" xfId="17438" xr:uid="{89FDA908-C384-4EE4-AA5C-5EB2D75ADE79}"/>
    <cellStyle name="SAPBEXaggItem 6 2 4" xfId="5382" xr:uid="{0000AFD3-C042-4BDE-92DD-E4EE2DA6A7A5}"/>
    <cellStyle name="SAPBEXaggItem 6 2 4 2" xfId="10237" xr:uid="{B80DB3F0-E45E-4D3F-B743-5BA3481F4BD3}"/>
    <cellStyle name="SAPBEXaggItem 6 2 4 2 2" xfId="32473" xr:uid="{2CA154D8-6A34-44F8-9860-19633F7906C7}"/>
    <cellStyle name="SAPBEXaggItem 6 2 4 2 3" xfId="22218" xr:uid="{8753815D-2052-4798-A278-C2633C142543}"/>
    <cellStyle name="SAPBEXaggItem 6 2 4 3" xfId="28209" xr:uid="{A42DE086-EFB0-47D7-A680-1274D2F4D5F2}"/>
    <cellStyle name="SAPBEXaggItem 6 2 4 4" xfId="17910" xr:uid="{221BA92A-790F-4A50-B5EB-CF3BEFA1F5BE}"/>
    <cellStyle name="SAPBEXaggItem 6 2 5" xfId="6000" xr:uid="{F2ACEDE5-5D88-49F0-89DD-6C04CB3CE18B}"/>
    <cellStyle name="SAPBEXaggItem 6 2 5 2" xfId="10769" xr:uid="{0F769530-0564-4E23-BDCA-9A9E350FC9D2}"/>
    <cellStyle name="SAPBEXaggItem 6 2 5 2 2" xfId="32928" xr:uid="{A621190D-BE65-4FC2-85D1-F05236F5FFE2}"/>
    <cellStyle name="SAPBEXaggItem 6 2 5 2 3" xfId="22677" xr:uid="{88108D7C-562C-424C-B57A-AC19801913C5}"/>
    <cellStyle name="SAPBEXaggItem 6 2 5 3" xfId="28737" xr:uid="{DDBD013D-EDFD-4077-A90E-83E13B76F752}"/>
    <cellStyle name="SAPBEXaggItem 6 2 5 4" xfId="18440" xr:uid="{DFAFD8CE-E62E-4ADF-BDD9-D5D5672CF8EA}"/>
    <cellStyle name="SAPBEXaggItem 6 2 6" xfId="6388" xr:uid="{DA666578-D76D-45AB-B4CC-BB5DD3961617}"/>
    <cellStyle name="SAPBEXaggItem 6 2 6 2" xfId="11130" xr:uid="{01D86722-6DC0-43FF-89C1-F0097E2C0400}"/>
    <cellStyle name="SAPBEXaggItem 6 2 6 2 2" xfId="33260" xr:uid="{97611D4D-E7C8-4151-94EB-50B0300E9999}"/>
    <cellStyle name="SAPBEXaggItem 6 2 6 2 3" xfId="23012" xr:uid="{A6066AFE-422E-4C5A-B8FB-07EC8B61154D}"/>
    <cellStyle name="SAPBEXaggItem 6 2 6 3" xfId="29087" xr:uid="{4C7B66BE-627D-4D20-9EC6-59CFF263EDA4}"/>
    <cellStyle name="SAPBEXaggItem 6 2 6 4" xfId="18793" xr:uid="{3E671423-178C-46DB-BBED-F15D7C1F361F}"/>
    <cellStyle name="SAPBEXaggItem 6 2 7" xfId="4075" xr:uid="{F5B709E5-AF86-480F-B78C-EE562BA981AC}"/>
    <cellStyle name="SAPBEXaggItem 6 2 7 2" xfId="27128" xr:uid="{BD2902C5-7371-4CB5-A7BC-34F22CB6C787}"/>
    <cellStyle name="SAPBEXaggItem 6 2 7 3" xfId="16794" xr:uid="{60FC62F3-4662-478A-88DF-576F4A62AA99}"/>
    <cellStyle name="SAPBEXaggItem 6 2 8" xfId="6997" xr:uid="{D461EE8E-7D71-498F-BE39-D1EF922FAAC7}"/>
    <cellStyle name="SAPBEXaggItem 6 2 8 2" xfId="11629" xr:uid="{9B927CA1-6D85-4A56-95DA-84985BDFB204}"/>
    <cellStyle name="SAPBEXaggItem 6 2 8 2 2" xfId="33685" xr:uid="{8C1B27A9-8A54-4291-8D19-48FC4AAC0995}"/>
    <cellStyle name="SAPBEXaggItem 6 2 8 2 3" xfId="23443" xr:uid="{200BF372-CBA5-485C-9609-660BC28DE952}"/>
    <cellStyle name="SAPBEXaggItem 6 2 8 3" xfId="29618" xr:uid="{8E5864E0-F08C-4F8F-90C9-8BAB67C54CD8}"/>
    <cellStyle name="SAPBEXaggItem 6 2 8 4" xfId="19330" xr:uid="{2B01242B-B760-4EAB-B199-5C6BD16F0D30}"/>
    <cellStyle name="SAPBEXaggItem 6 2 9" xfId="7387" xr:uid="{869D8CDD-EC42-458F-9B23-350684F10D20}"/>
    <cellStyle name="SAPBEXaggItem 6 2 9 2" xfId="12014" xr:uid="{2385C64F-410F-4A16-9C18-4754EF84E8A6}"/>
    <cellStyle name="SAPBEXaggItem 6 2 9 2 2" xfId="34033" xr:uid="{2D759C62-D0D3-4963-923E-937BEB50C434}"/>
    <cellStyle name="SAPBEXaggItem 6 2 9 2 3" xfId="23793" xr:uid="{CF1B6593-331D-4427-9E4C-A964C608534C}"/>
    <cellStyle name="SAPBEXaggItem 6 2 9 3" xfId="29964" xr:uid="{8376D46E-382F-40A6-BFFC-944E20492144}"/>
    <cellStyle name="SAPBEXaggItem 6 2 9 4" xfId="19681" xr:uid="{72E69773-9BE6-4EB8-95FC-99C0A00E2F15}"/>
    <cellStyle name="SAPBEXaggItem 6 3" xfId="3023" xr:uid="{186B5358-1CC4-43C7-AC92-A250E6102414}"/>
    <cellStyle name="SAPBEXaggItem 6 3 10" xfId="7432" xr:uid="{090A885A-CBD7-4FAE-B079-985A2D851360}"/>
    <cellStyle name="SAPBEXaggItem 6 3 10 2" xfId="12059" xr:uid="{F4C47F0D-94A3-4ABD-8578-1F5636D2124E}"/>
    <cellStyle name="SAPBEXaggItem 6 3 10 2 2" xfId="34076" xr:uid="{1A158E79-5FE7-479C-B2DA-6EEC6493CCE5}"/>
    <cellStyle name="SAPBEXaggItem 6 3 10 2 3" xfId="23837" xr:uid="{E832378F-E80B-4FFF-AF49-A51E325B095D}"/>
    <cellStyle name="SAPBEXaggItem 6 3 10 3" xfId="30007" xr:uid="{A18686AF-A18A-4284-8F9A-1C2FF2711544}"/>
    <cellStyle name="SAPBEXaggItem 6 3 10 4" xfId="19725" xr:uid="{190C16D2-90D9-45AC-9417-8932B51E28F3}"/>
    <cellStyle name="SAPBEXaggItem 6 3 11" xfId="8231" xr:uid="{4882138B-ADE4-4517-A524-0CB6CF89BA93}"/>
    <cellStyle name="SAPBEXaggItem 6 3 11 2" xfId="12844" xr:uid="{1CC2736C-2674-4EFE-9870-806B396418D4}"/>
    <cellStyle name="SAPBEXaggItem 6 3 11 2 2" xfId="34762" xr:uid="{FE7608EE-0B45-4920-B2A0-B29A9486C39A}"/>
    <cellStyle name="SAPBEXaggItem 6 3 11 2 3" xfId="24534" xr:uid="{D42E5807-70F7-4989-9263-E988DDB0CD11}"/>
    <cellStyle name="SAPBEXaggItem 6 3 11 3" xfId="30775" xr:uid="{D785D21E-9BB9-4A6A-82C0-CA2AAF0A9833}"/>
    <cellStyle name="SAPBEXaggItem 6 3 11 4" xfId="20489" xr:uid="{6CEE5E3B-E041-4B9E-AFE1-7235601310D0}"/>
    <cellStyle name="SAPBEXaggItem 6 3 12" xfId="26384" xr:uid="{CA394426-ABA5-4BBC-B74D-545F6CAEA0B6}"/>
    <cellStyle name="SAPBEXaggItem 6 3 13" xfId="15976" xr:uid="{52DC47CA-DC17-4472-A44C-A919C47B9A32}"/>
    <cellStyle name="SAPBEXaggItem 6 3 2" xfId="4203" xr:uid="{5BCB4E57-1139-4C6A-8E69-37299CD19032}"/>
    <cellStyle name="SAPBEXaggItem 6 3 2 2" xfId="9268" xr:uid="{581B6AB1-712E-42EC-AA62-319F8A2D8280}"/>
    <cellStyle name="SAPBEXaggItem 6 3 2 2 2" xfId="31575" xr:uid="{EF316A5A-3BA0-431C-9483-02FC1D6AB97D}"/>
    <cellStyle name="SAPBEXaggItem 6 3 2 2 3" xfId="21311" xr:uid="{95A4B531-0BE5-47B4-A1B4-44A2A38D1292}"/>
    <cellStyle name="SAPBEXaggItem 6 3 2 3" xfId="27245" xr:uid="{487B298F-42AC-47B8-8410-1B1B555F1806}"/>
    <cellStyle name="SAPBEXaggItem 6 3 2 4" xfId="16910" xr:uid="{468A48D0-8825-42DC-812D-DD731E9B89A7}"/>
    <cellStyle name="SAPBEXaggItem 6 3 3" xfId="4898" xr:uid="{4A08B3A9-7EC4-4601-8A14-54E36E280591}"/>
    <cellStyle name="SAPBEXaggItem 6 3 3 2" xfId="9826" xr:uid="{8787758A-ECDD-4FAB-9F13-4AEB3E3A8069}"/>
    <cellStyle name="SAPBEXaggItem 6 3 3 2 2" xfId="32074" xr:uid="{5C29898C-59AA-4184-A92C-66CA4A6CD575}"/>
    <cellStyle name="SAPBEXaggItem 6 3 3 2 3" xfId="21809" xr:uid="{B7DDBB76-3F08-4D57-B470-85FCE3A81456}"/>
    <cellStyle name="SAPBEXaggItem 6 3 3 3" xfId="27793" xr:uid="{04D7DB54-455C-4E6A-A192-28854B99B5E6}"/>
    <cellStyle name="SAPBEXaggItem 6 3 3 4" xfId="17464" xr:uid="{2460DC38-E3AF-4959-BBF2-C2872116AC7E}"/>
    <cellStyle name="SAPBEXaggItem 6 3 4" xfId="5407" xr:uid="{F907F96E-1E6C-4B7C-A15E-F4F1AC7FF0B6}"/>
    <cellStyle name="SAPBEXaggItem 6 3 4 2" xfId="10261" xr:uid="{51517344-D8CA-4D9B-98B3-FE809301E2B2}"/>
    <cellStyle name="SAPBEXaggItem 6 3 4 2 2" xfId="32496" xr:uid="{A08C73D6-23EA-4103-BA62-0BF81B7BCED4}"/>
    <cellStyle name="SAPBEXaggItem 6 3 4 2 3" xfId="22242" xr:uid="{DB269BAD-0F2B-4A86-820E-C02E1A000FDA}"/>
    <cellStyle name="SAPBEXaggItem 6 3 4 3" xfId="28232" xr:uid="{38E75928-5DA0-4FDD-9717-857980F622B6}"/>
    <cellStyle name="SAPBEXaggItem 6 3 4 4" xfId="17934" xr:uid="{E16434EA-9F72-42A6-B8EF-FC76162489D1}"/>
    <cellStyle name="SAPBEXaggItem 6 3 5" xfId="6035" xr:uid="{5C4575C0-0BA7-413A-830F-5E12543A27D2}"/>
    <cellStyle name="SAPBEXaggItem 6 3 5 2" xfId="10799" xr:uid="{0FAD3F0B-928B-4BC8-984E-5E47C3AA7DB0}"/>
    <cellStyle name="SAPBEXaggItem 6 3 5 2 2" xfId="32955" xr:uid="{CA469C4A-CB10-492F-AB19-2B3D6A532AEB}"/>
    <cellStyle name="SAPBEXaggItem 6 3 5 2 3" xfId="22705" xr:uid="{169BB89F-00F9-4844-B6DF-99C5753EAC34}"/>
    <cellStyle name="SAPBEXaggItem 6 3 5 3" xfId="28765" xr:uid="{86263328-A418-4854-94EB-5F25113BFC15}"/>
    <cellStyle name="SAPBEXaggItem 6 3 5 4" xfId="18468" xr:uid="{E6397D0E-F13B-42F8-93E6-35A8024D2500}"/>
    <cellStyle name="SAPBEXaggItem 6 3 6" xfId="6416" xr:uid="{7D7C932E-4795-4433-BCE8-9CC3071CF668}"/>
    <cellStyle name="SAPBEXaggItem 6 3 6 2" xfId="11158" xr:uid="{9D28E86D-B7CB-461A-8E60-043FD5653BA4}"/>
    <cellStyle name="SAPBEXaggItem 6 3 6 2 2" xfId="33285" xr:uid="{9FC30722-EC87-4E2A-B014-7D37F113D9F1}"/>
    <cellStyle name="SAPBEXaggItem 6 3 6 2 3" xfId="23038" xr:uid="{018013EE-690B-427F-96E3-64C1BB9839C6}"/>
    <cellStyle name="SAPBEXaggItem 6 3 6 3" xfId="29112" xr:uid="{76E8937E-C8D9-4CA2-827D-32098F52E8C4}"/>
    <cellStyle name="SAPBEXaggItem 6 3 6 4" xfId="18819" xr:uid="{55AA5CBC-0384-4A78-8365-54323DECD2D8}"/>
    <cellStyle name="SAPBEXaggItem 6 3 7" xfId="4438" xr:uid="{1AB9CFD1-5488-454A-9CAF-42B58944E057}"/>
    <cellStyle name="SAPBEXaggItem 6 3 7 2" xfId="27451" xr:uid="{133C1ED5-5CCC-40C2-9F66-D853A8791957}"/>
    <cellStyle name="SAPBEXaggItem 6 3 7 3" xfId="17115" xr:uid="{9667C533-9488-4E46-AD46-49A5806AD197}"/>
    <cellStyle name="SAPBEXaggItem 6 3 8" xfId="7022" xr:uid="{32E3433E-F64A-4C98-B394-EC4BD9A03EFB}"/>
    <cellStyle name="SAPBEXaggItem 6 3 8 2" xfId="11654" xr:uid="{B05426EC-EE82-479D-BDD8-9F31F5631841}"/>
    <cellStyle name="SAPBEXaggItem 6 3 8 2 2" xfId="33708" xr:uid="{E379E25E-490F-4761-8D4D-3B86C63F27FC}"/>
    <cellStyle name="SAPBEXaggItem 6 3 8 2 3" xfId="23467" xr:uid="{080205FB-1F8C-46DE-AB3D-56E60DA267D0}"/>
    <cellStyle name="SAPBEXaggItem 6 3 8 3" xfId="29641" xr:uid="{6A0306C4-072E-4D41-BF6E-CCA5F754FC00}"/>
    <cellStyle name="SAPBEXaggItem 6 3 8 4" xfId="19354" xr:uid="{7828A28A-45F2-4730-82F8-3E3BBD4696D7}"/>
    <cellStyle name="SAPBEXaggItem 6 3 9" xfId="7423" xr:uid="{5175069A-4210-4BCB-B086-60A8A16F8571}"/>
    <cellStyle name="SAPBEXaggItem 6 3 9 2" xfId="12050" xr:uid="{CD530F87-3948-477F-9136-12FACAA4E387}"/>
    <cellStyle name="SAPBEXaggItem 6 3 9 2 2" xfId="34067" xr:uid="{655C0DA8-3970-4B33-89FB-C497DFCA2599}"/>
    <cellStyle name="SAPBEXaggItem 6 3 9 2 3" xfId="23828" xr:uid="{35C3261F-9EAC-4A34-9020-3A7E23BF1EBD}"/>
    <cellStyle name="SAPBEXaggItem 6 3 9 3" xfId="29998" xr:uid="{AB1662E1-3524-4B33-A7CA-720DC8BB5818}"/>
    <cellStyle name="SAPBEXaggItem 6 3 9 4" xfId="19716" xr:uid="{01464A98-2FAE-4124-A7B9-45DE5D1E4FFE}"/>
    <cellStyle name="SAPBEXaggItem 6 4" xfId="3167" xr:uid="{2E522C1D-3F0B-41AA-BFD2-1071451F8EE0}"/>
    <cellStyle name="SAPBEXaggItem 6 4 10" xfId="8385" xr:uid="{7D4AE83B-C98D-4E59-BBC7-507336B7F2A3}"/>
    <cellStyle name="SAPBEXaggItem 6 4 10 2" xfId="12976" xr:uid="{7D4C0DDA-A549-44C5-8468-2E0648E28B73}"/>
    <cellStyle name="SAPBEXaggItem 6 4 10 2 2" xfId="34885" xr:uid="{DD948799-1D75-494F-A71A-A6EC0438743E}"/>
    <cellStyle name="SAPBEXaggItem 6 4 10 2 3" xfId="24657" xr:uid="{4BA5FC0B-BDE3-42B5-9698-E103616D511F}"/>
    <cellStyle name="SAPBEXaggItem 6 4 10 3" xfId="30929" xr:uid="{0305AA12-3B3F-4DE0-8AC4-0132262AB126}"/>
    <cellStyle name="SAPBEXaggItem 6 4 10 4" xfId="20628" xr:uid="{399EE0FB-7C33-4321-A97D-1A3E21820347}"/>
    <cellStyle name="SAPBEXaggItem 6 4 11" xfId="26518" xr:uid="{3983F723-6C2C-43D3-9255-3CEE62235348}"/>
    <cellStyle name="SAPBEXaggItem 6 4 12" xfId="16107" xr:uid="{E657DA98-D866-4675-ADF2-64AEC2DF1622}"/>
    <cellStyle name="SAPBEXaggItem 6 4 2" xfId="5061" xr:uid="{48F4427C-56F7-4018-9605-50F09F166C67}"/>
    <cellStyle name="SAPBEXaggItem 6 4 2 2" xfId="9973" xr:uid="{748C5AF1-E1C1-49C7-89C8-520CAD5666D0}"/>
    <cellStyle name="SAPBEXaggItem 6 4 2 2 2" xfId="32220" xr:uid="{7A800F8C-5F89-4A2A-8942-33D784ED2F03}"/>
    <cellStyle name="SAPBEXaggItem 6 4 2 2 3" xfId="21955" xr:uid="{53F21CBA-DF1C-4343-8C9F-703C222A70C5}"/>
    <cellStyle name="SAPBEXaggItem 6 4 2 3" xfId="27945" xr:uid="{B59ED1E3-331B-413D-812B-43A85AE797E3}"/>
    <cellStyle name="SAPBEXaggItem 6 4 2 4" xfId="17617" xr:uid="{473F8129-D13E-437C-8305-DE59851BDD29}"/>
    <cellStyle name="SAPBEXaggItem 6 4 3" xfId="5568" xr:uid="{3A56A43E-D150-4B27-A265-47C0F72AEFEB}"/>
    <cellStyle name="SAPBEXaggItem 6 4 3 2" xfId="10407" xr:uid="{6784CABF-5F0B-40B9-8655-BCE302CFE48F}"/>
    <cellStyle name="SAPBEXaggItem 6 4 3 2 2" xfId="32638" xr:uid="{5DCC7C55-DA5B-403F-8A3C-F0E81AE9D5B2}"/>
    <cellStyle name="SAPBEXaggItem 6 4 3 2 3" xfId="22384" xr:uid="{9F4F789D-06E7-4EC0-BE5E-B930A5C68F52}"/>
    <cellStyle name="SAPBEXaggItem 6 4 3 3" xfId="28388" xr:uid="{7E0DD8D8-B6B2-49A6-8D2F-37D7296E81FE}"/>
    <cellStyle name="SAPBEXaggItem 6 4 3 4" xfId="18090" xr:uid="{98F8C57E-2FAA-48D2-8AC3-D85CE2348B74}"/>
    <cellStyle name="SAPBEXaggItem 6 4 4" xfId="6206" xr:uid="{D828C7C7-B480-4557-9A98-D46304A95F7B}"/>
    <cellStyle name="SAPBEXaggItem 6 4 4 2" xfId="10953" xr:uid="{CE4A7A99-BAE7-4096-B910-C87E59DF9DFE}"/>
    <cellStyle name="SAPBEXaggItem 6 4 4 2 2" xfId="33107" xr:uid="{E94FC39C-C6A9-4471-B80D-3FA187085A39}"/>
    <cellStyle name="SAPBEXaggItem 6 4 4 2 3" xfId="22856" xr:uid="{4564446A-AA43-4E42-9725-323F0BDC7722}"/>
    <cellStyle name="SAPBEXaggItem 6 4 4 3" xfId="28931" xr:uid="{1C88267E-485A-4D41-9EDE-B746CE35CB6D}"/>
    <cellStyle name="SAPBEXaggItem 6 4 4 4" xfId="18633" xr:uid="{0E11A97E-79BA-48C5-922B-645E2BFBEE77}"/>
    <cellStyle name="SAPBEXaggItem 6 4 5" xfId="6565" xr:uid="{9B8488C3-65F6-4E7E-BF2A-350201F9EEDF}"/>
    <cellStyle name="SAPBEXaggItem 6 4 5 2" xfId="11304" xr:uid="{C1A25592-EC40-42D2-87A6-9BA0E2939603}"/>
    <cellStyle name="SAPBEXaggItem 6 4 5 2 2" xfId="33428" xr:uid="{A67DC3B0-E6E1-4BE2-95D1-D8D938E25F4B}"/>
    <cellStyle name="SAPBEXaggItem 6 4 5 2 3" xfId="23182" xr:uid="{ADCF60FD-FCD2-4E76-8F04-BD7696C21E6B}"/>
    <cellStyle name="SAPBEXaggItem 6 4 5 3" xfId="29258" xr:uid="{5D95C4A0-24C3-46FA-BA4B-C23EA9ADB19B}"/>
    <cellStyle name="SAPBEXaggItem 6 4 5 4" xfId="18966" xr:uid="{F29EA2AE-124C-43F8-A1B9-7F0F1EE2C343}"/>
    <cellStyle name="SAPBEXaggItem 6 4 6" xfId="6817" xr:uid="{1E290DA4-BD6A-4EB3-8F07-A7C359AA20B5}"/>
    <cellStyle name="SAPBEXaggItem 6 4 6 2" xfId="29467" xr:uid="{2B984EDB-6A19-451C-AB2B-32856E7BEA95}"/>
    <cellStyle name="SAPBEXaggItem 6 4 6 3" xfId="19176" xr:uid="{B8F6C094-0ECE-4BBB-8805-ACEB3B395A33}"/>
    <cellStyle name="SAPBEXaggItem 6 4 7" xfId="7172" xr:uid="{60CFD035-824D-4A9F-B3F5-28CF3D185B12}"/>
    <cellStyle name="SAPBEXaggItem 6 4 7 2" xfId="11801" xr:uid="{17828799-08F0-4701-B118-50DDADCFDB08}"/>
    <cellStyle name="SAPBEXaggItem 6 4 7 2 2" xfId="33852" xr:uid="{5BFF49EB-1E28-4746-9925-85B65A4C8E68}"/>
    <cellStyle name="SAPBEXaggItem 6 4 7 2 3" xfId="23611" xr:uid="{8B6381BE-B9FF-4AB5-9519-98CAFE0A6174}"/>
    <cellStyle name="SAPBEXaggItem 6 4 7 3" xfId="29785" xr:uid="{90CF8F15-AD8E-44BA-A403-D3ADA43C0CD6}"/>
    <cellStyle name="SAPBEXaggItem 6 4 7 4" xfId="19499" xr:uid="{BB8C63B8-DA64-4E38-A823-17A33C5E0EB6}"/>
    <cellStyle name="SAPBEXaggItem 6 4 8" xfId="7556" xr:uid="{F5D17FAA-51A8-4D32-84EC-FC3398A5E1EF}"/>
    <cellStyle name="SAPBEXaggItem 6 4 8 2" xfId="12183" xr:uid="{E239E78C-0708-41EC-A62C-9B804B2ADE0D}"/>
    <cellStyle name="SAPBEXaggItem 6 4 8 2 2" xfId="34198" xr:uid="{D11491B9-B21D-422E-A129-75CBACA981AD}"/>
    <cellStyle name="SAPBEXaggItem 6 4 8 2 3" xfId="23959" xr:uid="{0C31C700-469E-461F-A2F8-1C68775DC508}"/>
    <cellStyle name="SAPBEXaggItem 6 4 8 3" xfId="30129" xr:uid="{1F7700EF-0069-44A2-876B-DE18872B0270}"/>
    <cellStyle name="SAPBEXaggItem 6 4 8 4" xfId="19847" xr:uid="{7DDF87E7-E5FA-45B5-A2A1-E783B8C49394}"/>
    <cellStyle name="SAPBEXaggItem 6 4 9" xfId="7763" xr:uid="{53638B36-A032-4D53-A2BF-606BF0EE809A}"/>
    <cellStyle name="SAPBEXaggItem 6 4 9 2" xfId="12387" xr:uid="{BBA09858-DE29-4B91-890F-9EDF61378B76}"/>
    <cellStyle name="SAPBEXaggItem 6 4 9 2 2" xfId="34382" xr:uid="{6044E223-186E-4E2E-A3E3-1C26E1DD78D5}"/>
    <cellStyle name="SAPBEXaggItem 6 4 9 2 3" xfId="24141" xr:uid="{E88EAF26-CB3B-4241-9CB6-9DA48FFB7B80}"/>
    <cellStyle name="SAPBEXaggItem 6 4 9 3" xfId="30313" xr:uid="{D1631849-1A4A-4F6E-9FCF-7CBFCA443965}"/>
    <cellStyle name="SAPBEXaggItem 6 4 9 4" xfId="20030" xr:uid="{6DE11ED4-50F7-451B-B611-FC5B4F400166}"/>
    <cellStyle name="SAPBEXaggItem 6 5" xfId="3488" xr:uid="{248886FF-5815-47CF-8A8B-461779D83E72}"/>
    <cellStyle name="SAPBEXaggItem 6 5 2" xfId="8711" xr:uid="{91284368-9C4E-43D4-A14D-79D7B36B13E8}"/>
    <cellStyle name="SAPBEXaggItem 6 5 2 2" xfId="31195" xr:uid="{97698100-A5E7-42F2-AECD-AC706FB7D5D6}"/>
    <cellStyle name="SAPBEXaggItem 6 5 2 3" xfId="20903" xr:uid="{B8A2BD32-8AF8-4447-83DB-54770FA1DFE2}"/>
    <cellStyle name="SAPBEXaggItem 6 5 3" xfId="26765" xr:uid="{BAA0409E-86B5-4992-9FD5-82C368A1D737}"/>
    <cellStyle name="SAPBEXaggItem 6 5 4" xfId="16395" xr:uid="{9EF6974C-76AE-4490-8E4F-3C48446F39C8}"/>
    <cellStyle name="SAPBEXaggItem 6 6" xfId="5583" xr:uid="{2D9E96AC-AC8B-4017-A9C9-6C489C5C9466}"/>
    <cellStyle name="SAPBEXaggItem 6 6 2" xfId="10422" xr:uid="{5B7E1005-5329-4E37-A620-0AB395303EFA}"/>
    <cellStyle name="SAPBEXaggItem 6 6 2 2" xfId="32650" xr:uid="{2A95707E-DDAA-41E0-AF3C-1BDD15566D4D}"/>
    <cellStyle name="SAPBEXaggItem 6 6 2 3" xfId="22396" xr:uid="{579CFE25-5DBA-4489-94AD-85F5D6E60F15}"/>
    <cellStyle name="SAPBEXaggItem 6 6 3" xfId="28400" xr:uid="{B46B86D8-2205-46F1-856F-6E3D66EB9D82}"/>
    <cellStyle name="SAPBEXaggItem 6 6 4" xfId="18102" xr:uid="{A2DA36B2-EAA2-434E-A806-705E9E367C63}"/>
    <cellStyle name="SAPBEXaggItem 6 7" xfId="5784" xr:uid="{E5814DBC-71C0-437C-99E5-F6605AC03A51}"/>
    <cellStyle name="SAPBEXaggItem 6 7 2" xfId="10584" xr:uid="{6BAC6A45-883C-4473-A56B-235A9C5AEF91}"/>
    <cellStyle name="SAPBEXaggItem 6 7 2 2" xfId="32765" xr:uid="{F68F43B6-B9DC-4D36-BBDC-D86567DC0CFF}"/>
    <cellStyle name="SAPBEXaggItem 6 7 2 3" xfId="22511" xr:uid="{AE9F9B54-EF34-42D8-B5F7-F7A05334912A}"/>
    <cellStyle name="SAPBEXaggItem 6 7 3" xfId="28550" xr:uid="{568B06DB-CC30-4B82-9F2A-7DE8790565C1}"/>
    <cellStyle name="SAPBEXaggItem 6 7 4" xfId="18253" xr:uid="{96C12FD1-EE09-463F-8A20-59CA5ACE98C4}"/>
    <cellStyle name="SAPBEXaggItem 6 8" xfId="7841" xr:uid="{49844147-DEB7-4467-A96E-EB064CCF72F7}"/>
    <cellStyle name="SAPBEXaggItem 6 8 2" xfId="12456" xr:uid="{B7020247-3312-44A4-A7CF-95D13F79644F}"/>
    <cellStyle name="SAPBEXaggItem 6 8 2 2" xfId="34445" xr:uid="{BB2FA3C2-EA21-489E-8981-9D3F106AFF61}"/>
    <cellStyle name="SAPBEXaggItem 6 8 2 3" xfId="24203" xr:uid="{015D791A-2221-4143-B074-8D6F4959EF33}"/>
    <cellStyle name="SAPBEXaggItem 6 8 3" xfId="30385" xr:uid="{A8F91A63-2E50-4B22-A8B7-25CE76AA5B34}"/>
    <cellStyle name="SAPBEXaggItem 6 8 4" xfId="20100" xr:uid="{9B98E975-A9A8-4A41-AA45-C24A9C220438}"/>
    <cellStyle name="SAPBEXaggItem 6 9" xfId="26040" xr:uid="{53D6DDB2-4046-4360-932E-C9023C6F21CB}"/>
    <cellStyle name="SAPBEXaggItem 7" xfId="2765" xr:uid="{29CBBAC8-A2B0-4428-98D4-03260A1BFFD2}"/>
    <cellStyle name="SAPBEXaggItem 7 10" xfId="6080" xr:uid="{2C991837-B6A8-4598-B5D2-4290834E51B7}"/>
    <cellStyle name="SAPBEXaggItem 7 10 2" xfId="10832" xr:uid="{F337FD4A-8A2A-46D6-9948-D88E416D6748}"/>
    <cellStyle name="SAPBEXaggItem 7 10 2 2" xfId="32986" xr:uid="{8175011D-A883-47BF-A8F1-E2D26CAF35C8}"/>
    <cellStyle name="SAPBEXaggItem 7 10 2 3" xfId="22736" xr:uid="{C1CC4730-2155-49DF-9735-640AF57F569A}"/>
    <cellStyle name="SAPBEXaggItem 7 10 3" xfId="28806" xr:uid="{6C8C953B-E6DE-4224-AC78-FF752B5A6372}"/>
    <cellStyle name="SAPBEXaggItem 7 10 4" xfId="18509" xr:uid="{2ED573F4-4D3E-4E1E-A925-B48B4D753FE3}"/>
    <cellStyle name="SAPBEXaggItem 7 11" xfId="8033" xr:uid="{3AE6D610-4EE9-405A-A1EC-21B74DF348A0}"/>
    <cellStyle name="SAPBEXaggItem 7 11 2" xfId="12646" xr:uid="{52EB4D72-BFB3-4515-982A-0529A12B396A}"/>
    <cellStyle name="SAPBEXaggItem 7 11 2 2" xfId="34612" xr:uid="{F386FA1C-4864-44DC-8C30-40622B55376C}"/>
    <cellStyle name="SAPBEXaggItem 7 11 2 3" xfId="24375" xr:uid="{47261060-FD27-41CC-86BC-871A5C879C69}"/>
    <cellStyle name="SAPBEXaggItem 7 11 3" xfId="30577" xr:uid="{661D8DF1-D681-4FA9-A88C-74A19C504339}"/>
    <cellStyle name="SAPBEXaggItem 7 11 4" xfId="20291" xr:uid="{73363444-0DD7-472B-A9CF-8AB21E359919}"/>
    <cellStyle name="SAPBEXaggItem 7 12" xfId="26218" xr:uid="{9085F787-3729-44F1-9B18-B471FC587AB0}"/>
    <cellStyle name="SAPBEXaggItem 7 13" xfId="15803" xr:uid="{58EE9DA7-247F-42CA-8E46-121AB662C1A2}"/>
    <cellStyle name="SAPBEXaggItem 7 2" xfId="4204" xr:uid="{A07D4859-3A88-4471-B683-A754555D79EC}"/>
    <cellStyle name="SAPBEXaggItem 7 2 2" xfId="9269" xr:uid="{8E735CF0-FB53-4E5A-A6A3-243B4E25A12C}"/>
    <cellStyle name="SAPBEXaggItem 7 2 2 2" xfId="31576" xr:uid="{6ED57BB5-CC52-4FD8-9562-C5D7B3E1E3D4}"/>
    <cellStyle name="SAPBEXaggItem 7 2 2 3" xfId="21312" xr:uid="{C76BDC48-E0B0-43D4-9F66-12EB3C7933EB}"/>
    <cellStyle name="SAPBEXaggItem 7 2 3" xfId="27246" xr:uid="{402EB8CE-E22D-4EF5-8EEF-7318EA5E7CE1}"/>
    <cellStyle name="SAPBEXaggItem 7 2 4" xfId="16911" xr:uid="{45393B9D-1AF1-4CB6-A5A3-172D55DBFCEF}"/>
    <cellStyle name="SAPBEXaggItem 7 3" xfId="4652" xr:uid="{33473E43-FA5F-4360-AC42-DC2AA7BBA752}"/>
    <cellStyle name="SAPBEXaggItem 7 3 2" xfId="9646" xr:uid="{B9400A3F-9548-4CEE-9B88-3B8143DC9091}"/>
    <cellStyle name="SAPBEXaggItem 7 3 2 2" xfId="31909" xr:uid="{DC50A0D4-60C7-41A1-834A-DD7AEF9F5E8E}"/>
    <cellStyle name="SAPBEXaggItem 7 3 2 3" xfId="21645" xr:uid="{0C74EBE1-3B6A-44DB-8B34-EFA5E2855EF1}"/>
    <cellStyle name="SAPBEXaggItem 7 3 3" xfId="27626" xr:uid="{5BC028D1-771F-4AAC-90CB-9B4D78B1E3A2}"/>
    <cellStyle name="SAPBEXaggItem 7 3 4" xfId="17293" xr:uid="{4DC58EEE-A36E-4F68-87CC-195D83C82E5F}"/>
    <cellStyle name="SAPBEXaggItem 7 4" xfId="5200" xr:uid="{7FB58B73-0DE2-4A20-8165-8BC5E1204678}"/>
    <cellStyle name="SAPBEXaggItem 7 4 2" xfId="10086" xr:uid="{75827404-26D7-43FA-929D-B09BAF68E911}"/>
    <cellStyle name="SAPBEXaggItem 7 4 2 2" xfId="32330" xr:uid="{4F2FED88-78C8-4F31-A204-95F66160E00B}"/>
    <cellStyle name="SAPBEXaggItem 7 4 2 3" xfId="22068" xr:uid="{6474AAE9-8FE6-4D9E-90C4-B7FA491334CE}"/>
    <cellStyle name="SAPBEXaggItem 7 4 3" xfId="28071" xr:uid="{5CE90988-636A-4E8A-A822-6F6B9A80229B}"/>
    <cellStyle name="SAPBEXaggItem 7 4 4" xfId="17749" xr:uid="{0DFB273B-F554-4046-864B-36CECE438FB2}"/>
    <cellStyle name="SAPBEXaggItem 7 5" xfId="3378" xr:uid="{C47FCC49-5A9D-4A3A-B528-003D88B2F697}"/>
    <cellStyle name="SAPBEXaggItem 7 5 2" xfId="8613" xr:uid="{E17C3E9E-8AA4-47F8-8F3D-4387B9139CA3}"/>
    <cellStyle name="SAPBEXaggItem 7 5 2 2" xfId="31097" xr:uid="{44841CF4-EDC5-4611-B962-CB594817AC56}"/>
    <cellStyle name="SAPBEXaggItem 7 5 2 3" xfId="20806" xr:uid="{87C4C7FE-6DFC-45C3-B9A3-2C029391289B}"/>
    <cellStyle name="SAPBEXaggItem 7 5 3" xfId="26666" xr:uid="{2834D2D9-B0EB-4796-9AB2-E3F3B9CBEE66}"/>
    <cellStyle name="SAPBEXaggItem 7 5 4" xfId="16287" xr:uid="{B061EE3E-7844-4993-9BB0-3DBBE998082D}"/>
    <cellStyle name="SAPBEXaggItem 7 6" xfId="4200" xr:uid="{3A11B8A3-2B0C-4D1D-B856-7F8B7EF37FF4}"/>
    <cellStyle name="SAPBEXaggItem 7 6 2" xfId="9266" xr:uid="{F641EFC5-73DC-45E0-95DC-B2786EC92A58}"/>
    <cellStyle name="SAPBEXaggItem 7 6 2 2" xfId="31573" xr:uid="{34E62278-DE37-40C7-84CA-1EDA01E8675C}"/>
    <cellStyle name="SAPBEXaggItem 7 6 2 3" xfId="21309" xr:uid="{E450AEC2-58EA-46ED-9CB8-3C6A99297257}"/>
    <cellStyle name="SAPBEXaggItem 7 6 3" xfId="27242" xr:uid="{1BAFD38F-C840-443B-A875-B3B5D91CE016}"/>
    <cellStyle name="SAPBEXaggItem 7 6 4" xfId="16907" xr:uid="{B6454335-B0A5-4C7C-956C-DE5E8F931FCC}"/>
    <cellStyle name="SAPBEXaggItem 7 7" xfId="3885" xr:uid="{D4BD4510-3D23-428B-9EA3-4648F737CB96}"/>
    <cellStyle name="SAPBEXaggItem 7 7 2" xfId="26991" xr:uid="{BADA757E-9930-43EC-BC94-583AB49A8098}"/>
    <cellStyle name="SAPBEXaggItem 7 7 3" xfId="16656" xr:uid="{E11ECA16-5181-4746-864A-69BD34FF2B4A}"/>
    <cellStyle name="SAPBEXaggItem 7 8" xfId="6722" xr:uid="{7220417C-FEB5-4F0C-A85F-EB35538A863B}"/>
    <cellStyle name="SAPBEXaggItem 7 8 2" xfId="11446" xr:uid="{A2220A03-4EE8-4BB6-8C5A-628F5E8E8013}"/>
    <cellStyle name="SAPBEXaggItem 7 8 2 2" xfId="33535" xr:uid="{6445F499-E9F5-4CFD-92E1-2C193873436F}"/>
    <cellStyle name="SAPBEXaggItem 7 8 2 3" xfId="23290" xr:uid="{4E161FE5-9476-4550-BE8B-CBD2BD84A5C2}"/>
    <cellStyle name="SAPBEXaggItem 7 8 3" xfId="29377" xr:uid="{04740542-F623-4DE1-9BC3-4A2AFFA591A4}"/>
    <cellStyle name="SAPBEXaggItem 7 8 4" xfId="19086" xr:uid="{A393B535-F752-453F-A7BA-3E4655749E11}"/>
    <cellStyle name="SAPBEXaggItem 7 9" xfId="7191" xr:uid="{53BB5C9D-49B9-4B9B-99E4-8D73130578CC}"/>
    <cellStyle name="SAPBEXaggItem 7 9 2" xfId="11818" xr:uid="{7BC0E756-7947-4D33-A8E7-197B919BBF05}"/>
    <cellStyle name="SAPBEXaggItem 7 9 2 2" xfId="33869" xr:uid="{A1CDCB93-AAA8-4087-8A92-4ED32B28310A}"/>
    <cellStyle name="SAPBEXaggItem 7 9 2 3" xfId="23628" xr:uid="{16CDA75E-B2A4-4DE2-AC8D-4330B07F7F41}"/>
    <cellStyle name="SAPBEXaggItem 7 9 3" xfId="29802" xr:uid="{D49E8D7C-68E4-46CC-BF5C-0B2FC9EB5F75}"/>
    <cellStyle name="SAPBEXaggItem 7 9 4" xfId="19516" xr:uid="{D4E0DED4-2CA3-40B1-8300-F562D868B28F}"/>
    <cellStyle name="SAPBEXaggItem 8" xfId="3041" xr:uid="{70DD91C0-1584-4708-A817-27960581E55F}"/>
    <cellStyle name="SAPBEXaggItem 8 10" xfId="8259" xr:uid="{AE09928D-28CA-4F27-A520-9B46C7BF1FAE}"/>
    <cellStyle name="SAPBEXaggItem 8 10 2" xfId="12856" xr:uid="{816D3E48-A71B-474A-B440-18D263FEA860}"/>
    <cellStyle name="SAPBEXaggItem 8 10 2 2" xfId="34772" xr:uid="{CBA018FD-70F4-4CF8-A42F-C0F4795F57B0}"/>
    <cellStyle name="SAPBEXaggItem 8 10 2 3" xfId="24544" xr:uid="{D1B628AC-2BCA-4DDF-BCBE-480EC8450724}"/>
    <cellStyle name="SAPBEXaggItem 8 10 3" xfId="30803" xr:uid="{E9F9BC8D-0AB6-453F-BCB0-8A98E6770E96}"/>
    <cellStyle name="SAPBEXaggItem 8 10 4" xfId="20502" xr:uid="{7DF07BC8-8F75-41DA-98BB-16E7E0D6C959}"/>
    <cellStyle name="SAPBEXaggItem 8 11" xfId="26399" xr:uid="{29CAF71A-AF45-4A93-8C95-301A7A6DF440}"/>
    <cellStyle name="SAPBEXaggItem 8 12" xfId="15988" xr:uid="{AF01EE57-1500-4881-9F27-2A72EF5B0D08}"/>
    <cellStyle name="SAPBEXaggItem 8 2" xfId="4937" xr:uid="{371FC4F7-64C3-49C4-B18C-7699AEBFFACB}"/>
    <cellStyle name="SAPBEXaggItem 8 2 2" xfId="9857" xr:uid="{B2A7097A-52A1-4DCA-B65E-71790F8F47FE}"/>
    <cellStyle name="SAPBEXaggItem 8 2 2 2" xfId="32104" xr:uid="{DD74A486-F7F9-4CA3-B424-941B8F88FD13}"/>
    <cellStyle name="SAPBEXaggItem 8 2 2 3" xfId="21839" xr:uid="{1DAF615F-FAA1-436C-A3E8-773C90F2E544}"/>
    <cellStyle name="SAPBEXaggItem 8 2 3" xfId="27828" xr:uid="{7B27B896-EBC4-43F5-9DAE-962C277B835E}"/>
    <cellStyle name="SAPBEXaggItem 8 2 4" xfId="17500" xr:uid="{D416FFF6-E5CF-45CB-865E-65AC4D982C94}"/>
    <cellStyle name="SAPBEXaggItem 8 3" xfId="5447" xr:uid="{BDABEFF1-E5E7-41B1-BA4C-8719EAE8D37C}"/>
    <cellStyle name="SAPBEXaggItem 8 3 2" xfId="10292" xr:uid="{5C36C548-388B-4B49-AE0F-373DB162CAA5}"/>
    <cellStyle name="SAPBEXaggItem 8 3 2 2" xfId="32524" xr:uid="{4D3BAE68-A608-45ED-A5BA-5FDD1CA64A35}"/>
    <cellStyle name="SAPBEXaggItem 8 3 2 3" xfId="22270" xr:uid="{92D291EA-DE21-4B5C-969E-C759CFAC0654}"/>
    <cellStyle name="SAPBEXaggItem 8 3 3" xfId="28268" xr:uid="{1C8F0CE7-B937-43D8-8B7B-1FC37FF8F9EA}"/>
    <cellStyle name="SAPBEXaggItem 8 3 4" xfId="17970" xr:uid="{396F4BFE-70C7-42B2-BD33-81E89D8118B4}"/>
    <cellStyle name="SAPBEXaggItem 8 4" xfId="6083" xr:uid="{6A536735-1DE7-4E8E-9165-2042118BEE7B}"/>
    <cellStyle name="SAPBEXaggItem 8 4 2" xfId="10835" xr:uid="{C1768C38-56CA-4CF0-8A28-E005A92E1324}"/>
    <cellStyle name="SAPBEXaggItem 8 4 2 2" xfId="32989" xr:uid="{10B99383-C626-481A-9E00-2A56C15CDC22}"/>
    <cellStyle name="SAPBEXaggItem 8 4 2 3" xfId="22739" xr:uid="{505F1B57-F21B-4F7A-8839-BC26C96997D2}"/>
    <cellStyle name="SAPBEXaggItem 8 4 3" xfId="28809" xr:uid="{4F741428-4FE4-451F-876A-08B5090B7A68}"/>
    <cellStyle name="SAPBEXaggItem 8 4 4" xfId="18512" xr:uid="{441FEA68-D771-4FA3-948A-4B8513B7BF1C}"/>
    <cellStyle name="SAPBEXaggItem 8 5" xfId="6444" xr:uid="{D5257FEB-1980-41C5-AB37-5A0F523D74BA}"/>
    <cellStyle name="SAPBEXaggItem 8 5 2" xfId="11183" xr:uid="{2A49449B-7436-4878-ABE6-B43AACC61B63}"/>
    <cellStyle name="SAPBEXaggItem 8 5 2 2" xfId="33307" xr:uid="{AFCB0155-E28D-4A13-8AEE-BE43BA94271E}"/>
    <cellStyle name="SAPBEXaggItem 8 5 2 3" xfId="23061" xr:uid="{F6AC167E-1084-40E2-BAAB-A9294E8E5026}"/>
    <cellStyle name="SAPBEXaggItem 8 5 3" xfId="29137" xr:uid="{7336B3B8-D3EE-4D68-A44F-41EC627E993D}"/>
    <cellStyle name="SAPBEXaggItem 8 5 4" xfId="18845" xr:uid="{E8AB6658-A61D-4800-A489-8F4D6C6B09A3}"/>
    <cellStyle name="SAPBEXaggItem 8 6" xfId="4299" xr:uid="{BDE87344-2A12-49A2-95C3-5781E3087726}"/>
    <cellStyle name="SAPBEXaggItem 8 6 2" xfId="27329" xr:uid="{B5B8660F-9460-41AC-A638-4411BA74A842}"/>
    <cellStyle name="SAPBEXaggItem 8 6 3" xfId="16994" xr:uid="{35043831-6BFF-4FAD-92B9-E64757D15C44}"/>
    <cellStyle name="SAPBEXaggItem 8 7" xfId="7054" xr:uid="{4EB2F0CC-C593-4C79-856E-0A48FF073030}"/>
    <cellStyle name="SAPBEXaggItem 8 7 2" xfId="11684" xr:uid="{9EB824E8-D20C-478A-9E71-C74287DE766B}"/>
    <cellStyle name="SAPBEXaggItem 8 7 2 2" xfId="33735" xr:uid="{CA299156-7A38-42E7-A4CD-423ED221ACB0}"/>
    <cellStyle name="SAPBEXaggItem 8 7 2 3" xfId="23494" xr:uid="{F78592D4-820E-443F-B411-C158EA1A0465}"/>
    <cellStyle name="SAPBEXaggItem 8 7 3" xfId="29668" xr:uid="{DDFFEE61-2F89-4290-A586-38D2C2E21D48}"/>
    <cellStyle name="SAPBEXaggItem 8 7 4" xfId="19382" xr:uid="{ED3C6C2C-3C0A-45C3-BA64-2A68E2236F25}"/>
    <cellStyle name="SAPBEXaggItem 8 8" xfId="7438" xr:uid="{E09F9C91-B093-4988-A329-8F2659920A60}"/>
    <cellStyle name="SAPBEXaggItem 8 8 2" xfId="12065" xr:uid="{B53AEE2F-4A9C-45EB-9634-C91CFC2313B3}"/>
    <cellStyle name="SAPBEXaggItem 8 8 2 2" xfId="34081" xr:uid="{CE9B6BB7-8DDF-4727-8CF8-B7001E24A1BA}"/>
    <cellStyle name="SAPBEXaggItem 8 8 2 3" xfId="23842" xr:uid="{7DF4254A-AE3C-4EAB-AFF2-0ECCA6092914}"/>
    <cellStyle name="SAPBEXaggItem 8 8 3" xfId="30012" xr:uid="{AC409BF4-9A18-4BDE-A1B4-CF353BCF871D}"/>
    <cellStyle name="SAPBEXaggItem 8 8 4" xfId="19730" xr:uid="{8464A730-47BD-49A7-9F62-AFDA2301BFB2}"/>
    <cellStyle name="SAPBEXaggItem 8 9" xfId="7650" xr:uid="{8C5E1DB5-5B4B-45A0-B999-AFE374848D39}"/>
    <cellStyle name="SAPBEXaggItem 8 9 2" xfId="12274" xr:uid="{8C0B8665-D3C0-4D7B-9D46-472AD2DBB1D9}"/>
    <cellStyle name="SAPBEXaggItem 8 9 2 2" xfId="34269" xr:uid="{BFF76E71-1615-4056-8E40-C6F5F3F8006D}"/>
    <cellStyle name="SAPBEXaggItem 8 9 2 3" xfId="24028" xr:uid="{2B67D789-1A3A-432A-874C-597DEE9CD513}"/>
    <cellStyle name="SAPBEXaggItem 8 9 3" xfId="30200" xr:uid="{6D1147A1-3A15-4175-85B8-4C1EFC660782}"/>
    <cellStyle name="SAPBEXaggItem 8 9 4" xfId="19917" xr:uid="{BDA92105-ECEE-44C4-84D5-6CBAE9B5B66F}"/>
    <cellStyle name="SAPBEXaggItem 9" xfId="2340" xr:uid="{2814075B-E0B5-48CB-9ACF-5C8AE5677804}"/>
    <cellStyle name="SAPBEXaggItem 9 2" xfId="8436" xr:uid="{98F0B798-1FF9-4BCE-9EEB-AC665D9A3731}"/>
    <cellStyle name="SAPBEXaggItem 9 2 2" xfId="30979" xr:uid="{883BBDA3-5F3F-4057-A822-D7E432B1E122}"/>
    <cellStyle name="SAPBEXaggItem 9 2 3" xfId="20657" xr:uid="{7823586A-87B8-4A50-A12B-4960EF75B666}"/>
    <cellStyle name="SAPBEXaggItem 9 3" xfId="26032" xr:uid="{A8991CDA-1704-449A-A108-D197B4550805}"/>
    <cellStyle name="SAPBEXaggItem 9 4" xfId="15616" xr:uid="{566E34FD-AE02-4729-8118-3041DCBCE5B9}"/>
    <cellStyle name="SAPBEXchaText" xfId="1280" xr:uid="{86767ABA-E8C7-4FC2-BDDD-5B7AC2893752}"/>
    <cellStyle name="SAPBEXchaText 10" xfId="3487" xr:uid="{DED8CAD4-BAE2-44C4-AA6C-64E3E5174B9C}"/>
    <cellStyle name="SAPBEXchaText 10 2" xfId="8710" xr:uid="{01C9A0B8-2E08-4AE5-9380-593E4945BEE3}"/>
    <cellStyle name="SAPBEXchaText 10 2 2" xfId="31194" xr:uid="{E824B7DE-778E-430F-936B-51D0ECCBBFAA}"/>
    <cellStyle name="SAPBEXchaText 10 2 3" xfId="20902" xr:uid="{E668043F-BC65-463B-9C4A-79388644A8C5}"/>
    <cellStyle name="SAPBEXchaText 10 3" xfId="26764" xr:uid="{A9B4049E-1548-413A-989D-60586E8D43CC}"/>
    <cellStyle name="SAPBEXchaText 10 4" xfId="16394" xr:uid="{EB1803EE-CD0B-482F-9617-C589140D8B38}"/>
    <cellStyle name="SAPBEXchaText 11" xfId="5595" xr:uid="{3DAB8060-00C0-4D81-A605-AC55FBC94783}"/>
    <cellStyle name="SAPBEXchaText 11 2" xfId="10432" xr:uid="{C701C64D-2FC3-494B-B64D-1D7B5781A9E3}"/>
    <cellStyle name="SAPBEXchaText 11 2 2" xfId="32656" xr:uid="{F2890387-C484-43CE-BB62-B2EEA0170D13}"/>
    <cellStyle name="SAPBEXchaText 11 2 3" xfId="22402" xr:uid="{7DCCBF30-EEAC-4ECB-89CB-9084994214B4}"/>
    <cellStyle name="SAPBEXchaText 11 3" xfId="28408" xr:uid="{2CB722C1-6632-4874-B8B4-92DE2155663C}"/>
    <cellStyle name="SAPBEXchaText 11 4" xfId="18110" xr:uid="{5045165F-1B3B-4327-8AC9-9E422F0FB240}"/>
    <cellStyle name="SAPBEXchaText 12" xfId="7199" xr:uid="{7B2C1226-E2B6-49AB-8F3B-0A2F8E54E863}"/>
    <cellStyle name="SAPBEXchaText 12 2" xfId="11826" xr:uid="{A6A25A2E-A813-4190-9771-7DDB377BAE11}"/>
    <cellStyle name="SAPBEXchaText 12 2 2" xfId="33874" xr:uid="{063A3D17-EAAA-4E49-B0D4-DB1B9BDD670F}"/>
    <cellStyle name="SAPBEXchaText 12 2 3" xfId="23633" xr:uid="{F8712B15-70E2-42F7-BEB0-BE1ACFE64391}"/>
    <cellStyle name="SAPBEXchaText 12 3" xfId="29807" xr:uid="{7E07556E-6F66-4DD5-9C01-58E933338E2C}"/>
    <cellStyle name="SAPBEXchaText 12 4" xfId="19521" xr:uid="{5965462B-8530-4AC2-AA9D-DADA651B21E6}"/>
    <cellStyle name="SAPBEXchaText 13" xfId="7842" xr:uid="{39D0F628-F5E6-4B1F-845D-F32FA4BCCD4A}"/>
    <cellStyle name="SAPBEXchaText 13 2" xfId="12457" xr:uid="{760DC313-F5B3-4B85-BEC5-8EBBC3187615}"/>
    <cellStyle name="SAPBEXchaText 13 2 2" xfId="34446" xr:uid="{ACB91E16-3C7A-4C8D-9DE5-40E4E08C9287}"/>
    <cellStyle name="SAPBEXchaText 13 2 3" xfId="24204" xr:uid="{4EF27B21-17CE-48B3-AECF-DF4008027DD4}"/>
    <cellStyle name="SAPBEXchaText 13 3" xfId="30386" xr:uid="{9350EA3B-18DD-42DC-A300-794CB0E6A8A9}"/>
    <cellStyle name="SAPBEXchaText 13 4" xfId="20101" xr:uid="{A4F778EC-E18E-4275-9C82-0326B689363D}"/>
    <cellStyle name="SAPBEXchaText 14" xfId="25716" xr:uid="{837F7038-AC94-47ED-8764-751FBC26ECB1}"/>
    <cellStyle name="SAPBEXchaText 15" xfId="15317" xr:uid="{9644F630-C481-42FF-9193-40C83AC851CA}"/>
    <cellStyle name="SAPBEXchaText 2" xfId="2350" xr:uid="{6E00B96A-E230-4263-B331-D2AB20EA638F}"/>
    <cellStyle name="SAPBEXchaText 2 10" xfId="7311" xr:uid="{6C73E0C5-46A2-4D7B-AC7D-3B1A9A197A5B}"/>
    <cellStyle name="SAPBEXchaText 2 10 2" xfId="11938" xr:uid="{BF8F6D79-DB7C-44C0-ADBF-383A7848EFAD}"/>
    <cellStyle name="SAPBEXchaText 2 10 2 2" xfId="33964" xr:uid="{D83A2C4E-C3C8-4D09-9EDC-04A60D80288C}"/>
    <cellStyle name="SAPBEXchaText 2 10 2 3" xfId="23723" xr:uid="{554CFED3-B562-4CD8-BC64-D784569F3A96}"/>
    <cellStyle name="SAPBEXchaText 2 10 3" xfId="29895" xr:uid="{E567A733-9F3F-431D-8181-88CE15C26288}"/>
    <cellStyle name="SAPBEXchaText 2 10 4" xfId="19611" xr:uid="{5B6E142A-8C1C-42D8-A91C-44FFF0E4B2AF}"/>
    <cellStyle name="SAPBEXchaText 2 11" xfId="7843" xr:uid="{2ECEA50E-710E-4C30-8F1A-78EA2354EFD8}"/>
    <cellStyle name="SAPBEXchaText 2 11 2" xfId="12458" xr:uid="{B9D412A1-C4B8-46A9-9130-935F3E097285}"/>
    <cellStyle name="SAPBEXchaText 2 11 2 2" xfId="34447" xr:uid="{512C308E-E89C-4A94-967C-D78AB4FC23EC}"/>
    <cellStyle name="SAPBEXchaText 2 11 2 3" xfId="24205" xr:uid="{54994888-DCF7-43D2-A2C6-53E3D9D76516}"/>
    <cellStyle name="SAPBEXchaText 2 11 3" xfId="30387" xr:uid="{EEF35F0C-1FDA-423D-A730-24B292817BAA}"/>
    <cellStyle name="SAPBEXchaText 2 11 4" xfId="20102" xr:uid="{4370FE6E-FA3F-48EE-B5D0-49817A006C1C}"/>
    <cellStyle name="SAPBEXchaText 2 12" xfId="26042" xr:uid="{2394BA1E-75D6-4FD8-AD24-2760F97F642F}"/>
    <cellStyle name="SAPBEXchaText 2 13" xfId="15626" xr:uid="{79A2C9E3-0745-4D0D-A0F4-B42A7B3F66E1}"/>
    <cellStyle name="SAPBEXchaText 2 2" xfId="2351" xr:uid="{0D8E26E0-7A0B-4E51-BB00-29D94956F42A}"/>
    <cellStyle name="SAPBEXchaText 2 2 10" xfId="15627" xr:uid="{7C24572C-9DCE-4847-8EF4-6DB052A7A1EB}"/>
    <cellStyle name="SAPBEXchaText 2 2 2" xfId="2711" xr:uid="{D02AB34E-FFCB-4714-A2EB-B4778B708596}"/>
    <cellStyle name="SAPBEXchaText 2 2 2 10" xfId="4876" xr:uid="{122AD4B8-A133-46B4-A1B6-04131D4E3D22}"/>
    <cellStyle name="SAPBEXchaText 2 2 2 10 2" xfId="9809" xr:uid="{ED57BF1F-CD29-41DB-8C71-89450F6E0755}"/>
    <cellStyle name="SAPBEXchaText 2 2 2 10 2 2" xfId="32058" xr:uid="{85C1CC46-DF1B-47B1-B77A-B44393E7F3C9}"/>
    <cellStyle name="SAPBEXchaText 2 2 2 10 2 3" xfId="21793" xr:uid="{EEA74754-5691-45CA-B1D7-A54FB8E3C548}"/>
    <cellStyle name="SAPBEXchaText 2 2 2 10 3" xfId="27777" xr:uid="{DFBF97A8-7234-4FAE-8D3B-78438EF212ED}"/>
    <cellStyle name="SAPBEXchaText 2 2 2 10 4" xfId="17447" xr:uid="{1B88B48A-3F6B-4C6A-8375-1DBA7235D860}"/>
    <cellStyle name="SAPBEXchaText 2 2 2 11" xfId="7989" xr:uid="{D76D77B2-2630-49E1-AC2B-0E950AFF62FE}"/>
    <cellStyle name="SAPBEXchaText 2 2 2 11 2" xfId="12602" xr:uid="{449CA941-E3E7-40EA-AF1E-6E7A82903159}"/>
    <cellStyle name="SAPBEXchaText 2 2 2 11 2 2" xfId="34580" xr:uid="{C0F7F998-FFBF-4621-B7B4-92C2BB93E1CC}"/>
    <cellStyle name="SAPBEXchaText 2 2 2 11 2 3" xfId="24340" xr:uid="{84FDDCF3-38EF-4BEC-8C21-39A9F2B571F7}"/>
    <cellStyle name="SAPBEXchaText 2 2 2 11 3" xfId="30533" xr:uid="{6B023D5D-A7A0-498B-A70B-4EB026EAEACA}"/>
    <cellStyle name="SAPBEXchaText 2 2 2 11 4" xfId="20247" xr:uid="{C7FAF030-6599-4B8B-BA2C-67327FF3C30C}"/>
    <cellStyle name="SAPBEXchaText 2 2 2 12" xfId="26183" xr:uid="{BF12F156-3714-4D86-95A7-93B72964A666}"/>
    <cellStyle name="SAPBEXchaText 2 2 2 13" xfId="15768" xr:uid="{19E7E361-18DB-4267-A6A9-D9F5C7634DA3}"/>
    <cellStyle name="SAPBEXchaText 2 2 2 2" xfId="4208" xr:uid="{BE53FB48-E545-4769-B4CD-1EC227F96593}"/>
    <cellStyle name="SAPBEXchaText 2 2 2 2 2" xfId="9271" xr:uid="{313C904D-975F-406E-B516-74C88D12F714}"/>
    <cellStyle name="SAPBEXchaText 2 2 2 2 2 2" xfId="31578" xr:uid="{3D01D462-2A0E-4CF4-A3C2-2F723AAEC83A}"/>
    <cellStyle name="SAPBEXchaText 2 2 2 2 2 3" xfId="21314" xr:uid="{43C98F27-E3D8-468F-BFB5-B9775F45C6BB}"/>
    <cellStyle name="SAPBEXchaText 2 2 2 2 3" xfId="27250" xr:uid="{A31443F5-1534-43FC-B35A-DAB4069BAAAB}"/>
    <cellStyle name="SAPBEXchaText 2 2 2 2 4" xfId="16915" xr:uid="{E8E3E4F2-7C94-46F0-BB88-339C8AF7401A}"/>
    <cellStyle name="SAPBEXchaText 2 2 2 3" xfId="4600" xr:uid="{F15C3017-9DE7-4C71-90BC-F549376909AA}"/>
    <cellStyle name="SAPBEXchaText 2 2 2 3 2" xfId="9610" xr:uid="{C530A3D5-8A81-4359-850B-191136369FDA}"/>
    <cellStyle name="SAPBEXchaText 2 2 2 3 2 2" xfId="31875" xr:uid="{031B57A7-C8B6-435B-B5C3-CC23C1661E78}"/>
    <cellStyle name="SAPBEXchaText 2 2 2 3 2 3" xfId="21612" xr:uid="{E8E1FA3C-7712-4250-B064-3031EA6A8334}"/>
    <cellStyle name="SAPBEXchaText 2 2 2 3 3" xfId="27591" xr:uid="{53889E21-78E2-40CA-BC16-70C07919BDFA}"/>
    <cellStyle name="SAPBEXchaText 2 2 2 3 4" xfId="17257" xr:uid="{105B88B7-A7E8-47E6-BBE3-F13277D0C441}"/>
    <cellStyle name="SAPBEXchaText 2 2 2 4" xfId="5154" xr:uid="{81129F5A-0556-45B9-BA50-228FC355EFE3}"/>
    <cellStyle name="SAPBEXchaText 2 2 2 4 2" xfId="10051" xr:uid="{163E5563-BAAB-4D95-880D-50DAE5219581}"/>
    <cellStyle name="SAPBEXchaText 2 2 2 4 2 2" xfId="32297" xr:uid="{13E98F4F-A0B6-4F5B-A4D5-09601885ADC7}"/>
    <cellStyle name="SAPBEXchaText 2 2 2 4 2 3" xfId="22033" xr:uid="{AEE93BA2-3B76-4B7C-B275-933E95BDCC0A}"/>
    <cellStyle name="SAPBEXchaText 2 2 2 4 3" xfId="28034" xr:uid="{73D7584E-3267-4143-B815-79474C746250}"/>
    <cellStyle name="SAPBEXchaText 2 2 2 4 4" xfId="17707" xr:uid="{80B76197-3564-42B1-B7A2-DEDA63D745FC}"/>
    <cellStyle name="SAPBEXchaText 2 2 2 5" xfId="4465" xr:uid="{F0921258-81CF-471A-B0C2-BF4B8AB37311}"/>
    <cellStyle name="SAPBEXchaText 2 2 2 5 2" xfId="9501" xr:uid="{1D9E524F-857E-40CD-9A59-F606D34B1EB7}"/>
    <cellStyle name="SAPBEXchaText 2 2 2 5 2 2" xfId="31777" xr:uid="{63249188-55C5-4BBD-9D9A-59658974A291}"/>
    <cellStyle name="SAPBEXchaText 2 2 2 5 2 3" xfId="21512" xr:uid="{33894027-5915-42F7-9A46-113BD5FB2434}"/>
    <cellStyle name="SAPBEXchaText 2 2 2 5 3" xfId="27473" xr:uid="{B55AFDA4-EE69-4C87-98FB-60DB4B5D62E5}"/>
    <cellStyle name="SAPBEXchaText 2 2 2 5 4" xfId="17137" xr:uid="{67EC5F49-EB6B-4403-8F19-FAFDAE1035E8}"/>
    <cellStyle name="SAPBEXchaText 2 2 2 6" xfId="6062" xr:uid="{9C8AD8D1-3097-4BC5-96FA-ABCEE564A953}"/>
    <cellStyle name="SAPBEXchaText 2 2 2 6 2" xfId="10819" xr:uid="{3596B84A-A679-4291-9B9C-A510DAC3F96F}"/>
    <cellStyle name="SAPBEXchaText 2 2 2 6 2 2" xfId="32974" xr:uid="{25E37A0B-83E0-4C1B-8686-2A81A42DD3B9}"/>
    <cellStyle name="SAPBEXchaText 2 2 2 6 2 3" xfId="22724" xr:uid="{032FC079-CA5D-4131-945D-31DF4108B291}"/>
    <cellStyle name="SAPBEXchaText 2 2 2 6 3" xfId="28789" xr:uid="{336CEAB1-F58D-45CD-B7F1-A5B558ADAA95}"/>
    <cellStyle name="SAPBEXchaText 2 2 2 6 4" xfId="18492" xr:uid="{74D08577-1AA3-4690-99A2-BB036E2BA4C1}"/>
    <cellStyle name="SAPBEXchaText 2 2 2 7" xfId="4121" xr:uid="{5B6F6779-F1ED-4D73-A781-B27C31E9C7EF}"/>
    <cellStyle name="SAPBEXchaText 2 2 2 7 2" xfId="27165" xr:uid="{F561AD05-B803-4B42-B6B6-E6162094ABA6}"/>
    <cellStyle name="SAPBEXchaText 2 2 2 7 3" xfId="16831" xr:uid="{D23C8F20-6472-4C78-B9BD-060D5DDD7D43}"/>
    <cellStyle name="SAPBEXchaText 2 2 2 8" xfId="6676" xr:uid="{E280F632-DA2C-4620-ADEA-3F9E25B33EE7}"/>
    <cellStyle name="SAPBEXchaText 2 2 2 8 2" xfId="11404" xr:uid="{0D065066-CCC7-4456-B2A8-EC6F31625E77}"/>
    <cellStyle name="SAPBEXchaText 2 2 2 8 2 2" xfId="33502" xr:uid="{EC60566E-E8FF-4EF8-8293-3FFEA525CE40}"/>
    <cellStyle name="SAPBEXchaText 2 2 2 8 2 3" xfId="23256" xr:uid="{97888505-F4BF-4C5C-9067-DA9400966415}"/>
    <cellStyle name="SAPBEXchaText 2 2 2 8 3" xfId="29340" xr:uid="{DD16A132-0F90-4D71-8EB9-79A3683E9019}"/>
    <cellStyle name="SAPBEXchaText 2 2 2 8 4" xfId="19048" xr:uid="{5CE81425-1566-4731-A737-372EA73F7850}"/>
    <cellStyle name="SAPBEXchaText 2 2 2 9" xfId="3740" xr:uid="{ECFC937C-C944-4E5D-888A-18B04B8CB1F8}"/>
    <cellStyle name="SAPBEXchaText 2 2 2 9 2" xfId="8926" xr:uid="{CE5BF8D4-5F59-455D-B758-60D01637C3F4}"/>
    <cellStyle name="SAPBEXchaText 2 2 2 9 2 2" xfId="31362" xr:uid="{BA6B0676-6BFD-4A0C-A0A7-EEDA5BAEB9B6}"/>
    <cellStyle name="SAPBEXchaText 2 2 2 9 2 3" xfId="21095" xr:uid="{4FFD806B-D624-43BD-9085-FA32FD4323B1}"/>
    <cellStyle name="SAPBEXchaText 2 2 2 9 3" xfId="26944" xr:uid="{4A7B45E5-0346-4EA8-BF74-BF1DE1FCA9E9}"/>
    <cellStyle name="SAPBEXchaText 2 2 2 9 4" xfId="16607" xr:uid="{20CE6D9F-5D72-4F5E-8FB9-2AA862D65409}"/>
    <cellStyle name="SAPBEXchaText 2 2 3" xfId="2789" xr:uid="{B1F45DDB-C2A6-4621-95D5-5D264192AC89}"/>
    <cellStyle name="SAPBEXchaText 2 2 3 10" xfId="3703" xr:uid="{54DC8667-69B5-4DFC-A0AF-E0AC49BE1574}"/>
    <cellStyle name="SAPBEXchaText 2 2 3 10 2" xfId="8903" xr:uid="{4B51C7F1-1CAC-4900-8810-60F624FE96B9}"/>
    <cellStyle name="SAPBEXchaText 2 2 3 10 2 2" xfId="31341" xr:uid="{979C67DB-1F4B-4376-8708-19E0376272E3}"/>
    <cellStyle name="SAPBEXchaText 2 2 3 10 2 3" xfId="21074" xr:uid="{8EE88E96-E84E-4367-8958-9481CA8F5E0C}"/>
    <cellStyle name="SAPBEXchaText 2 2 3 10 3" xfId="26922" xr:uid="{83B619DC-EA06-4CC0-B143-1F06021E0E25}"/>
    <cellStyle name="SAPBEXchaText 2 2 3 10 4" xfId="16576" xr:uid="{6A5340B4-8FE5-48D5-A9D0-F604B08A39DA}"/>
    <cellStyle name="SAPBEXchaText 2 2 3 11" xfId="8053" xr:uid="{FED8EDE5-857C-4F61-90F0-856660354B54}"/>
    <cellStyle name="SAPBEXchaText 2 2 3 11 2" xfId="12666" xr:uid="{B35F3CAA-EAF0-4004-A0F9-1FEDA2CA8290}"/>
    <cellStyle name="SAPBEXchaText 2 2 3 11 2 2" xfId="34624" xr:uid="{B3F7C4A8-D182-4CAD-A755-BFE872621123}"/>
    <cellStyle name="SAPBEXchaText 2 2 3 11 2 3" xfId="24388" xr:uid="{8CA9AB06-CC08-4742-808F-2D2B92E5312D}"/>
    <cellStyle name="SAPBEXchaText 2 2 3 11 3" xfId="30597" xr:uid="{66CCB452-4017-44AC-AB0A-A10C53C9E75D}"/>
    <cellStyle name="SAPBEXchaText 2 2 3 11 4" xfId="20311" xr:uid="{20364E55-16A4-419F-90AD-3649804A6BCB}"/>
    <cellStyle name="SAPBEXchaText 2 2 3 12" xfId="26232" xr:uid="{1BE1AC79-25FA-4533-9A93-A4C83402E56A}"/>
    <cellStyle name="SAPBEXchaText 2 2 3 13" xfId="15817" xr:uid="{CC0F7ABB-7EBB-467D-A66B-652114B50623}"/>
    <cellStyle name="SAPBEXchaText 2 2 3 2" xfId="4209" xr:uid="{EFE36DE5-702A-4D2C-89F9-F56E9A1734D3}"/>
    <cellStyle name="SAPBEXchaText 2 2 3 2 2" xfId="9272" xr:uid="{B1876CA9-43D4-4BA1-A45A-5844FCE2B042}"/>
    <cellStyle name="SAPBEXchaText 2 2 3 2 2 2" xfId="31579" xr:uid="{4D345EE0-C94E-407D-92B4-EE0B433C11BF}"/>
    <cellStyle name="SAPBEXchaText 2 2 3 2 2 3" xfId="21315" xr:uid="{DEC68B42-65D4-48BA-8D59-6F43CD64E620}"/>
    <cellStyle name="SAPBEXchaText 2 2 3 2 3" xfId="27251" xr:uid="{B90B8597-CC6C-4D9E-A6EF-B6676E600D91}"/>
    <cellStyle name="SAPBEXchaText 2 2 3 2 4" xfId="16916" xr:uid="{81B3D127-5691-475D-A463-A6BC98A4F119}"/>
    <cellStyle name="SAPBEXchaText 2 2 3 3" xfId="4675" xr:uid="{85329497-C05E-4CE0-9DD9-47A83F0C21F3}"/>
    <cellStyle name="SAPBEXchaText 2 2 3 3 2" xfId="9662" xr:uid="{822E434A-D4F2-4B0F-8D8B-812AE8F41A38}"/>
    <cellStyle name="SAPBEXchaText 2 2 3 3 2 2" xfId="31922" xr:uid="{2040CED5-8B3C-47E3-A41F-933AC15A1752}"/>
    <cellStyle name="SAPBEXchaText 2 2 3 3 2 3" xfId="21658" xr:uid="{8DC56B5D-E842-43D2-915F-36B055A7C58E}"/>
    <cellStyle name="SAPBEXchaText 2 2 3 3 3" xfId="27639" xr:uid="{9EB218E1-AB98-44D3-BDB2-733C37C90A07}"/>
    <cellStyle name="SAPBEXchaText 2 2 3 3 4" xfId="17306" xr:uid="{BE4D0746-BBE6-4FAC-8E21-7B55BEE0A73A}"/>
    <cellStyle name="SAPBEXchaText 2 2 3 4" xfId="5220" xr:uid="{2C669909-A6A7-4DB5-9F1E-F1F07A57531F}"/>
    <cellStyle name="SAPBEXchaText 2 2 3 4 2" xfId="10099" xr:uid="{69ACEDA2-2814-4FA1-8F81-97F98C628ED1}"/>
    <cellStyle name="SAPBEXchaText 2 2 3 4 2 2" xfId="32343" xr:uid="{32E3752E-FE39-4B69-8A95-BF5ADE6619CB}"/>
    <cellStyle name="SAPBEXchaText 2 2 3 4 2 3" xfId="22081" xr:uid="{8DF9852A-FE55-47D8-A6FC-614BAE109B5D}"/>
    <cellStyle name="SAPBEXchaText 2 2 3 4 3" xfId="28087" xr:uid="{9EBBD318-F07F-4CFF-B87C-A33DC89FD747}"/>
    <cellStyle name="SAPBEXchaText 2 2 3 4 4" xfId="17769" xr:uid="{B49E9B50-C273-4D94-893D-BA3FE461F629}"/>
    <cellStyle name="SAPBEXchaText 2 2 3 5" xfId="5645" xr:uid="{2ADF510E-6D12-41E6-A840-CB0B7F1C2CA0}"/>
    <cellStyle name="SAPBEXchaText 2 2 3 5 2" xfId="10474" xr:uid="{8BCF7BD5-28B7-4446-A1D7-581BD7C26086}"/>
    <cellStyle name="SAPBEXchaText 2 2 3 5 2 2" xfId="32686" xr:uid="{5CFA6178-6E8E-495F-971A-56B31F7AD202}"/>
    <cellStyle name="SAPBEXchaText 2 2 3 5 2 3" xfId="22432" xr:uid="{ABFBD1EF-09B6-4DBD-AC72-1725D63F75A7}"/>
    <cellStyle name="SAPBEXchaText 2 2 3 5 3" xfId="28444" xr:uid="{A185BB86-6718-4F1A-BA3A-8AAB469D1071}"/>
    <cellStyle name="SAPBEXchaText 2 2 3 5 4" xfId="18147" xr:uid="{94167F9B-B628-4360-A670-CB1CDE6DCBCC}"/>
    <cellStyle name="SAPBEXchaText 2 2 3 6" xfId="4500" xr:uid="{AFC02CE2-B679-48EE-9B91-15E046AC6516}"/>
    <cellStyle name="SAPBEXchaText 2 2 3 6 2" xfId="9527" xr:uid="{CF67D442-25B8-43D4-8CB2-054680D9751C}"/>
    <cellStyle name="SAPBEXchaText 2 2 3 6 2 2" xfId="31797" xr:uid="{5D0F1BE5-5793-43BF-8054-CC553894B826}"/>
    <cellStyle name="SAPBEXchaText 2 2 3 6 2 3" xfId="21534" xr:uid="{3896DF17-2307-4244-9A4D-8F59B141E5B6}"/>
    <cellStyle name="SAPBEXchaText 2 2 3 6 3" xfId="27502" xr:uid="{37814A46-08DE-4A8D-B02C-D80D813E1DF1}"/>
    <cellStyle name="SAPBEXchaText 2 2 3 6 4" xfId="17168" xr:uid="{5073FC75-AB7B-4B6B-A292-4E34CB03E0E6}"/>
    <cellStyle name="SAPBEXchaText 2 2 3 7" xfId="5792" xr:uid="{EFA6B370-5497-4D0F-8492-205EC2786F34}"/>
    <cellStyle name="SAPBEXchaText 2 2 3 7 2" xfId="28557" xr:uid="{6A642BD9-FC04-412B-A631-BAA36610D249}"/>
    <cellStyle name="SAPBEXchaText 2 2 3 7 3" xfId="18260" xr:uid="{3251F8E6-DE34-42BC-BB98-1DCFD35EA23A}"/>
    <cellStyle name="SAPBEXchaText 2 2 3 8" xfId="6831" xr:uid="{A12D78D0-6F86-4167-B950-A31FB383DA18}"/>
    <cellStyle name="SAPBEXchaText 2 2 3 8 2" xfId="11472" xr:uid="{2F880010-8229-4A22-A61A-CA6A47468B30}"/>
    <cellStyle name="SAPBEXchaText 2 2 3 8 2 2" xfId="33556" xr:uid="{3547B22A-4B42-4519-98F9-747681F62814}"/>
    <cellStyle name="SAPBEXchaText 2 2 3 8 2 3" xfId="23311" xr:uid="{9DAB86AF-A07F-4A21-B2CE-B3260DFC84DD}"/>
    <cellStyle name="SAPBEXchaText 2 2 3 8 3" xfId="29480" xr:uid="{F6E25092-DCC8-4CC7-AA8B-911C0C14AA00}"/>
    <cellStyle name="SAPBEXchaText 2 2 3 8 4" xfId="19189" xr:uid="{4F42DCB2-2D5B-4467-99D6-4D68CC37627F}"/>
    <cellStyle name="SAPBEXchaText 2 2 3 9" xfId="7211" xr:uid="{043B2273-88EF-46AC-8C3D-30CE791258CE}"/>
    <cellStyle name="SAPBEXchaText 2 2 3 9 2" xfId="11838" xr:uid="{679C3F6A-7C1B-483A-A85C-2EE296595ED8}"/>
    <cellStyle name="SAPBEXchaText 2 2 3 9 2 2" xfId="33884" xr:uid="{CC6C9DAB-6E82-47DE-8B4E-985CFB3CBEE8}"/>
    <cellStyle name="SAPBEXchaText 2 2 3 9 2 3" xfId="23642" xr:uid="{C183807F-2FA3-4E9C-A14D-701A01E81F68}"/>
    <cellStyle name="SAPBEXchaText 2 2 3 9 3" xfId="29816" xr:uid="{F553B2E4-EA94-446C-8B7D-AFCE572091BF}"/>
    <cellStyle name="SAPBEXchaText 2 2 3 9 4" xfId="19530" xr:uid="{3F87E10C-FB66-4DA5-9BF3-227ED9AE71DE}"/>
    <cellStyle name="SAPBEXchaText 2 2 4" xfId="3122" xr:uid="{3A0C4473-AF89-4AE3-B892-779FECC3A32B}"/>
    <cellStyle name="SAPBEXchaText 2 2 4 10" xfId="8340" xr:uid="{1DABBA77-9215-4B7A-8D03-72ABC3C67F5B}"/>
    <cellStyle name="SAPBEXchaText 2 2 4 10 2" xfId="12937" xr:uid="{7D218F94-475B-4B92-92DD-794312AF52FC}"/>
    <cellStyle name="SAPBEXchaText 2 2 4 10 2 2" xfId="34848" xr:uid="{3CDB95A4-170F-4B9E-98C6-D6D0E153006B}"/>
    <cellStyle name="SAPBEXchaText 2 2 4 10 2 3" xfId="24620" xr:uid="{EEF0EB12-A7D2-4884-9FB4-EAA27777B2CB}"/>
    <cellStyle name="SAPBEXchaText 2 2 4 10 3" xfId="30884" xr:uid="{5AC9ACFF-355A-43D8-8ACC-72D37F55C3E6}"/>
    <cellStyle name="SAPBEXchaText 2 2 4 10 4" xfId="20583" xr:uid="{F46BDADC-AFAB-4BD7-9314-0DD0E455D878}"/>
    <cellStyle name="SAPBEXchaText 2 2 4 11" xfId="26475" xr:uid="{3FEA26E2-7D5E-4C30-A3C8-15B48491A0A9}"/>
    <cellStyle name="SAPBEXchaText 2 2 4 12" xfId="16064" xr:uid="{2A3F3683-CB97-4ABE-9FFE-EE662CA744CA}"/>
    <cellStyle name="SAPBEXchaText 2 2 4 2" xfId="5018" xr:uid="{86EAC7B8-6E07-4DD6-B38B-7BBED9BBAF8C}"/>
    <cellStyle name="SAPBEXchaText 2 2 4 2 2" xfId="9933" xr:uid="{D07859B3-411F-42EB-BD13-355EC6B8620D}"/>
    <cellStyle name="SAPBEXchaText 2 2 4 2 2 2" xfId="32180" xr:uid="{19E215B1-1820-4C7F-A812-EFC432EA8AF3}"/>
    <cellStyle name="SAPBEXchaText 2 2 4 2 2 3" xfId="21915" xr:uid="{0D01CBF3-CC82-415F-A0D0-C4A1F0C2835A}"/>
    <cellStyle name="SAPBEXchaText 2 2 4 2 3" xfId="27904" xr:uid="{BE5369CC-B16E-47F1-8F7F-791D1E4B5EC0}"/>
    <cellStyle name="SAPBEXchaText 2 2 4 2 4" xfId="17576" xr:uid="{5515BB90-CAB6-4D26-B6BA-97626215D10B}"/>
    <cellStyle name="SAPBEXchaText 2 2 4 3" xfId="5524" xr:uid="{7B32FD01-F10C-4DE0-AB3C-E58A3EA7A5F0}"/>
    <cellStyle name="SAPBEXchaText 2 2 4 3 2" xfId="10364" xr:uid="{2A0584FC-1E76-4E99-A104-DBC654B759BE}"/>
    <cellStyle name="SAPBEXchaText 2 2 4 3 2 2" xfId="32596" xr:uid="{DE23D460-20EF-41FA-BEBD-8B07CCD2EA30}"/>
    <cellStyle name="SAPBEXchaText 2 2 4 3 2 3" xfId="22342" xr:uid="{A3A280EE-6A7D-410F-BE7B-8CEC32AC0F83}"/>
    <cellStyle name="SAPBEXchaText 2 2 4 3 3" xfId="28345" xr:uid="{1D50F1F1-3E4A-474D-A64D-2562F7417B15}"/>
    <cellStyle name="SAPBEXchaText 2 2 4 3 4" xfId="18047" xr:uid="{7361DC69-2FBA-42BE-B1C4-634985390753}"/>
    <cellStyle name="SAPBEXchaText 2 2 4 4" xfId="6163" xr:uid="{61FBE154-0452-4A0F-A80B-F3A8A63C5284}"/>
    <cellStyle name="SAPBEXchaText 2 2 4 4 2" xfId="10914" xr:uid="{3D4B6918-B277-47C7-B587-79F76F99DB9C}"/>
    <cellStyle name="SAPBEXchaText 2 2 4 4 2 2" xfId="33068" xr:uid="{8468B12D-9727-4630-9812-6F25549C88D8}"/>
    <cellStyle name="SAPBEXchaText 2 2 4 4 2 3" xfId="22817" xr:uid="{8886CC94-4CA9-469E-A84E-7C7B2B838A27}"/>
    <cellStyle name="SAPBEXchaText 2 2 4 4 3" xfId="28888" xr:uid="{595B10A8-8ED1-4104-BF38-6848F5CA90C7}"/>
    <cellStyle name="SAPBEXchaText 2 2 4 4 4" xfId="18590" xr:uid="{31F18CBD-C119-4E38-9891-344F9AB659C2}"/>
    <cellStyle name="SAPBEXchaText 2 2 4 5" xfId="6525" xr:uid="{B4083D5E-94E5-4498-ABFA-D48BFF15F18F}"/>
    <cellStyle name="SAPBEXchaText 2 2 4 5 2" xfId="11264" xr:uid="{07FA66F3-E088-4D93-9D9B-DB96E858F37D}"/>
    <cellStyle name="SAPBEXchaText 2 2 4 5 2 2" xfId="33388" xr:uid="{13544663-76A6-47CF-84C3-4B38F70A7910}"/>
    <cellStyle name="SAPBEXchaText 2 2 4 5 2 3" xfId="23142" xr:uid="{D527F976-3BFF-463A-A5A3-C4BC6EE1BCBE}"/>
    <cellStyle name="SAPBEXchaText 2 2 4 5 3" xfId="29218" xr:uid="{CCCC3B40-E353-42E2-AE12-B50C7448F044}"/>
    <cellStyle name="SAPBEXchaText 2 2 4 5 4" xfId="18926" xr:uid="{9077E0E7-8F21-41FD-B810-F3433D6CE3AB}"/>
    <cellStyle name="SAPBEXchaText 2 2 4 6" xfId="6779" xr:uid="{D5AB56C8-4CE2-48A8-B60E-54F6CF2608E7}"/>
    <cellStyle name="SAPBEXchaText 2 2 4 6 2" xfId="29429" xr:uid="{DE4BF9F7-DD0C-47A5-BB97-2BC9D92893DE}"/>
    <cellStyle name="SAPBEXchaText 2 2 4 6 3" xfId="19138" xr:uid="{6A65CEA8-90B9-4C7E-A7DD-41D6837216AA}"/>
    <cellStyle name="SAPBEXchaText 2 2 4 7" xfId="7130" xr:uid="{8C1684EE-35F5-45B1-B16C-87574ECF01A0}"/>
    <cellStyle name="SAPBEXchaText 2 2 4 7 2" xfId="11760" xr:uid="{7D8E4212-4E28-4052-904A-C2634B2022BD}"/>
    <cellStyle name="SAPBEXchaText 2 2 4 7 2 2" xfId="33811" xr:uid="{2DA19A44-0032-4F11-A7CF-FD25250EB679}"/>
    <cellStyle name="SAPBEXchaText 2 2 4 7 2 3" xfId="23570" xr:uid="{6AD11B4C-55F2-4717-B1E6-B60C4CB754FE}"/>
    <cellStyle name="SAPBEXchaText 2 2 4 7 3" xfId="29744" xr:uid="{E71570F8-D367-47DA-A439-F1634FFA7C99}"/>
    <cellStyle name="SAPBEXchaText 2 2 4 7 4" xfId="19458" xr:uid="{3A07CF14-990D-4FC5-B6EE-25C953DEC642}"/>
    <cellStyle name="SAPBEXchaText 2 2 4 8" xfId="7517" xr:uid="{185DB6A5-7CEF-4DFD-AF0B-B2855BB06C63}"/>
    <cellStyle name="SAPBEXchaText 2 2 4 8 2" xfId="12144" xr:uid="{C75A801B-8CB4-45E1-A1C9-3101730C850B}"/>
    <cellStyle name="SAPBEXchaText 2 2 4 8 2 2" xfId="34159" xr:uid="{21E6026A-7078-4106-9B1A-E8B64505A3AA}"/>
    <cellStyle name="SAPBEXchaText 2 2 4 8 2 3" xfId="23920" xr:uid="{39372739-CA28-481E-BA66-7A1645B75B70}"/>
    <cellStyle name="SAPBEXchaText 2 2 4 8 3" xfId="30090" xr:uid="{758F5EDF-A097-47C8-8615-6243694BA463}"/>
    <cellStyle name="SAPBEXchaText 2 2 4 8 4" xfId="19808" xr:uid="{163AF77C-7A53-4D9A-BE1F-1EDC0289F59D}"/>
    <cellStyle name="SAPBEXchaText 2 2 4 9" xfId="7726" xr:uid="{59EE1EB9-CAF0-484A-A741-06DB87704B28}"/>
    <cellStyle name="SAPBEXchaText 2 2 4 9 2" xfId="12350" xr:uid="{D973FC75-2AF2-4856-A49A-37EA4DFA0742}"/>
    <cellStyle name="SAPBEXchaText 2 2 4 9 2 2" xfId="34345" xr:uid="{21D3E04B-997E-4081-91BB-CBEC6DE9CB40}"/>
    <cellStyle name="SAPBEXchaText 2 2 4 9 2 3" xfId="24104" xr:uid="{DFC39506-CD34-44D6-AB8B-F063768FDE15}"/>
    <cellStyle name="SAPBEXchaText 2 2 4 9 3" xfId="30276" xr:uid="{D027F700-A817-4D27-8D1E-84077FE1E15F}"/>
    <cellStyle name="SAPBEXchaText 2 2 4 9 4" xfId="19993" xr:uid="{4C7462F4-C7F0-45FE-8A73-BE4A9D0B60DC}"/>
    <cellStyle name="SAPBEXchaText 2 2 5" xfId="3485" xr:uid="{4665856B-8AD4-4A84-AB51-85BFE79BDA7A}"/>
    <cellStyle name="SAPBEXchaText 2 2 5 2" xfId="8708" xr:uid="{B2578272-029E-4E84-B838-B153D261F5FD}"/>
    <cellStyle name="SAPBEXchaText 2 2 5 2 2" xfId="31192" xr:uid="{DAA04CFD-F384-4EA2-A422-8B282FE311CD}"/>
    <cellStyle name="SAPBEXchaText 2 2 5 2 3" xfId="20900" xr:uid="{7FCB91C4-C557-4596-9212-55473EC20ADC}"/>
    <cellStyle name="SAPBEXchaText 2 2 5 3" xfId="26762" xr:uid="{48F3F127-E607-4E7E-9CEE-7CB80BDB2498}"/>
    <cellStyle name="SAPBEXchaText 2 2 5 4" xfId="16392" xr:uid="{77A78A09-EDAF-473B-BDB1-541509B7560E}"/>
    <cellStyle name="SAPBEXchaText 2 2 6" xfId="3281" xr:uid="{54F40DBE-9B00-4F4E-98A7-101340CBB87B}"/>
    <cellStyle name="SAPBEXchaText 2 2 6 2" xfId="8533" xr:uid="{4165284E-A42E-4157-A1C2-9211CE26CA5F}"/>
    <cellStyle name="SAPBEXchaText 2 2 6 2 2" xfId="31060" xr:uid="{9BBF402A-6E5D-4F72-A4A0-54854262AAA2}"/>
    <cellStyle name="SAPBEXchaText 2 2 6 2 3" xfId="20739" xr:uid="{E6BBBEFD-28C7-41E4-96C4-DFB22B89469E}"/>
    <cellStyle name="SAPBEXchaText 2 2 6 3" xfId="26615" xr:uid="{4A6E6589-A68D-4325-B339-6CA7CE717B23}"/>
    <cellStyle name="SAPBEXchaText 2 2 6 4" xfId="16206" xr:uid="{CB696DB9-5AF9-42CC-9A3A-84CFAB41D1F3}"/>
    <cellStyle name="SAPBEXchaText 2 2 7" xfId="7620" xr:uid="{BE0B5B69-229B-4BA6-9A38-99846E082FE0}"/>
    <cellStyle name="SAPBEXchaText 2 2 7 2" xfId="12244" xr:uid="{9799A0B0-9919-4992-85D2-879AEE2D44A9}"/>
    <cellStyle name="SAPBEXchaText 2 2 7 2 2" xfId="34241" xr:uid="{92B89417-9EE1-419C-AFD7-A544D94DEA2D}"/>
    <cellStyle name="SAPBEXchaText 2 2 7 2 3" xfId="24000" xr:uid="{5BD1B616-3AED-4701-BFEE-5E7E05A0A6E4}"/>
    <cellStyle name="SAPBEXchaText 2 2 7 3" xfId="30172" xr:uid="{1A0C1E1E-7144-44C2-83F3-4F384D029639}"/>
    <cellStyle name="SAPBEXchaText 2 2 7 4" xfId="19889" xr:uid="{3F065C96-BD2E-4648-88B3-066E5558E55B}"/>
    <cellStyle name="SAPBEXchaText 2 2 8" xfId="7844" xr:uid="{CB3C66E8-73B5-4BA5-BDDA-FA7C7D2F001B}"/>
    <cellStyle name="SAPBEXchaText 2 2 8 2" xfId="12459" xr:uid="{B43103F1-D13B-4114-827D-353DEBDEC5BE}"/>
    <cellStyle name="SAPBEXchaText 2 2 8 2 2" xfId="34448" xr:uid="{B3F8CA0E-7DCE-4BA7-B080-2579E424379C}"/>
    <cellStyle name="SAPBEXchaText 2 2 8 2 3" xfId="24206" xr:uid="{ED5342C0-BCF0-4E96-8789-C6573D72A273}"/>
    <cellStyle name="SAPBEXchaText 2 2 8 3" xfId="30388" xr:uid="{49BF95DC-24DE-4E7C-ADF1-ED26DA927F2A}"/>
    <cellStyle name="SAPBEXchaText 2 2 8 4" xfId="20103" xr:uid="{3B86FAED-7723-46D4-B21B-65B14CEEC8DF}"/>
    <cellStyle name="SAPBEXchaText 2 2 9" xfId="26043" xr:uid="{FE08A389-2D79-48B4-B862-8C53854B9E68}"/>
    <cellStyle name="SAPBEXchaText 2 3" xfId="2352" xr:uid="{C3EA8584-9B7D-4BA9-9ADF-5660464622AE}"/>
    <cellStyle name="SAPBEXchaText 2 3 10" xfId="15628" xr:uid="{F3AE2452-274E-4787-ADD5-185A077B3F06}"/>
    <cellStyle name="SAPBEXchaText 2 3 2" xfId="2952" xr:uid="{17E202B4-690F-4F73-B8ED-0FA4267E24F7}"/>
    <cellStyle name="SAPBEXchaText 2 3 2 10" xfId="6266" xr:uid="{63E578F6-61D0-4F08-9923-FEAD9322044D}"/>
    <cellStyle name="SAPBEXchaText 2 3 2 10 2" xfId="11010" xr:uid="{C817AD4B-58B2-488D-8A7C-BA144FDA7AA4}"/>
    <cellStyle name="SAPBEXchaText 2 3 2 10 2 2" xfId="33155" xr:uid="{EFA3E0B8-0DE8-4299-9FEB-B4E47A3E9A35}"/>
    <cellStyle name="SAPBEXchaText 2 3 2 10 2 3" xfId="22906" xr:uid="{CA4C3376-C447-4DAD-934D-DFDD17A161AA}"/>
    <cellStyle name="SAPBEXchaText 2 3 2 10 3" xfId="28981" xr:uid="{80E91058-5BC8-4E8B-A3D1-5154B3141405}"/>
    <cellStyle name="SAPBEXchaText 2 3 2 10 4" xfId="18686" xr:uid="{538C807D-A14E-4ED1-AABA-FBE02FE5C415}"/>
    <cellStyle name="SAPBEXchaText 2 3 2 11" xfId="8178" xr:uid="{DFBDAE6F-DE5F-4B35-AE32-A53A46EF8992}"/>
    <cellStyle name="SAPBEXchaText 2 3 2 11 2" xfId="12791" xr:uid="{0A62A47B-0D7C-40E6-803A-892AC4B58D58}"/>
    <cellStyle name="SAPBEXchaText 2 3 2 11 2 2" xfId="34717" xr:uid="{70B55176-635E-4615-A892-2F03E39DF4C6}"/>
    <cellStyle name="SAPBEXchaText 2 3 2 11 2 3" xfId="24488" xr:uid="{469AB045-F491-4240-8374-063C2CDA120F}"/>
    <cellStyle name="SAPBEXchaText 2 3 2 11 3" xfId="30722" xr:uid="{EE809CFC-4412-4DB6-A9E5-063BC1DD467B}"/>
    <cellStyle name="SAPBEXchaText 2 3 2 11 4" xfId="20436" xr:uid="{6DBF2C07-8372-4BA9-BAA3-C91F7B45EF3A}"/>
    <cellStyle name="SAPBEXchaText 2 3 2 12" xfId="26338" xr:uid="{5C07D36D-CCC3-45B1-B91E-F68A980B5A0F}"/>
    <cellStyle name="SAPBEXchaText 2 3 2 13" xfId="15927" xr:uid="{C450C2FB-6724-413B-B314-7A49D796C2FA}"/>
    <cellStyle name="SAPBEXchaText 2 3 2 2" xfId="4212" xr:uid="{22424981-591A-47FB-BBE7-8E320049D6CD}"/>
    <cellStyle name="SAPBEXchaText 2 3 2 2 2" xfId="9275" xr:uid="{040735BB-72E0-46F6-9D64-E31A31A99265}"/>
    <cellStyle name="SAPBEXchaText 2 3 2 2 2 2" xfId="31581" xr:uid="{ACCBDE6D-AED4-4BCD-BC3D-248F5DB48795}"/>
    <cellStyle name="SAPBEXchaText 2 3 2 2 2 3" xfId="21317" xr:uid="{4C39844C-3CF5-4DAC-9510-FDC9EE1CD3E5}"/>
    <cellStyle name="SAPBEXchaText 2 3 2 2 3" xfId="27253" xr:uid="{F0E8FB21-6BA9-42A3-A2B1-0FA9E5A2DDC5}"/>
    <cellStyle name="SAPBEXchaText 2 3 2 2 4" xfId="16918" xr:uid="{0BD4A86F-B9CB-4A82-B426-E9EF0D2121C2}"/>
    <cellStyle name="SAPBEXchaText 2 3 2 3" xfId="4831" xr:uid="{E7F3C413-825D-44CD-8D86-2E947AC4D4BE}"/>
    <cellStyle name="SAPBEXchaText 2 3 2 3 2" xfId="9774" xr:uid="{3728F54F-4DCE-46F8-9A31-F6ABEE92766C}"/>
    <cellStyle name="SAPBEXchaText 2 3 2 3 2 2" xfId="32027" xr:uid="{9B6CEE19-F6A1-4775-B68D-CBC6244DC44E}"/>
    <cellStyle name="SAPBEXchaText 2 3 2 3 2 3" xfId="21762" xr:uid="{B832318F-88A6-48EF-A333-3526AB5E8A6F}"/>
    <cellStyle name="SAPBEXchaText 2 3 2 3 3" xfId="27746" xr:uid="{059AF55F-529A-4146-B179-6F3206A35D8F}"/>
    <cellStyle name="SAPBEXchaText 2 3 2 3 4" xfId="17416" xr:uid="{3B35EA45-3855-424E-A074-F3AD266075FE}"/>
    <cellStyle name="SAPBEXchaText 2 3 2 4" xfId="5349" xr:uid="{F37C5CC9-C0F3-4D42-B68E-D1811BBE95C2}"/>
    <cellStyle name="SAPBEXchaText 2 3 2 4 2" xfId="10208" xr:uid="{37D19115-A70B-4902-AD6B-E52F5C38DB7A}"/>
    <cellStyle name="SAPBEXchaText 2 3 2 4 2 2" xfId="32445" xr:uid="{F9230EF5-99F3-41DB-8E35-F7CFA6576EE3}"/>
    <cellStyle name="SAPBEXchaText 2 3 2 4 2 3" xfId="22189" xr:uid="{2E8D81DC-23EF-48B2-9B68-65C158058B82}"/>
    <cellStyle name="SAPBEXchaText 2 3 2 4 3" xfId="28185" xr:uid="{F05FA842-70FC-40FF-BE21-9C2E6A38A0BE}"/>
    <cellStyle name="SAPBEXchaText 2 3 2 4 4" xfId="17883" xr:uid="{B46B84F9-7DD5-4907-A6A3-2940FEEDD778}"/>
    <cellStyle name="SAPBEXchaText 2 3 2 5" xfId="5967" xr:uid="{5555981F-71D8-4EC3-A7BB-31339F0F7E94}"/>
    <cellStyle name="SAPBEXchaText 2 3 2 5 2" xfId="10736" xr:uid="{AB8D4A99-20AD-41B9-9B38-863BBA28E594}"/>
    <cellStyle name="SAPBEXchaText 2 3 2 5 2 2" xfId="32899" xr:uid="{533461AC-904E-4944-A8D1-B6A5A40BA0C5}"/>
    <cellStyle name="SAPBEXchaText 2 3 2 5 2 3" xfId="22648" xr:uid="{05B8CCA6-83C7-487C-9AA6-C156ED519FE7}"/>
    <cellStyle name="SAPBEXchaText 2 3 2 5 3" xfId="28709" xr:uid="{455D472C-425F-401C-AB29-0EC3BABEBADC}"/>
    <cellStyle name="SAPBEXchaText 2 3 2 5 4" xfId="18412" xr:uid="{CF4CB0EF-09EF-46B2-9F7C-159C52CC02C5}"/>
    <cellStyle name="SAPBEXchaText 2 3 2 6" xfId="6355" xr:uid="{63F57631-9E20-4F35-832A-66060F751456}"/>
    <cellStyle name="SAPBEXchaText 2 3 2 6 2" xfId="11097" xr:uid="{434767DC-C785-417E-A975-85DEB639468A}"/>
    <cellStyle name="SAPBEXchaText 2 3 2 6 2 2" xfId="33231" xr:uid="{8CAC180A-22FE-48F4-8535-85D0D8B4A16D}"/>
    <cellStyle name="SAPBEXchaText 2 3 2 6 2 3" xfId="22982" xr:uid="{7AE0B1E5-EA8B-46CD-B7F6-0C9BFF6C3555}"/>
    <cellStyle name="SAPBEXchaText 2 3 2 6 3" xfId="29058" xr:uid="{1CB5B156-37BB-4654-B830-4D2C96117CF4}"/>
    <cellStyle name="SAPBEXchaText 2 3 2 6 4" xfId="18763" xr:uid="{B785BC1D-3B18-4658-8401-B85D5AB5B79A}"/>
    <cellStyle name="SAPBEXchaText 2 3 2 7" xfId="3957" xr:uid="{57647035-7F78-4851-90B0-A6EDD2E9FA37}"/>
    <cellStyle name="SAPBEXchaText 2 3 2 7 2" xfId="27024" xr:uid="{D3307148-4001-4BC6-ABFC-B32763B36AF2}"/>
    <cellStyle name="SAPBEXchaText 2 3 2 7 3" xfId="16690" xr:uid="{5E0E6515-D8CD-4B05-BF00-4BC002C5B89B}"/>
    <cellStyle name="SAPBEXchaText 2 3 2 8" xfId="6965" xr:uid="{89B8D528-9F55-4AE2-A05A-59E25F0AEDC1}"/>
    <cellStyle name="SAPBEXchaText 2 3 2 8 2" xfId="11597" xr:uid="{882F7CCE-9185-4AA6-9A70-09C9BBB90C3A}"/>
    <cellStyle name="SAPBEXchaText 2 3 2 8 2 2" xfId="33657" xr:uid="{DEADF4FD-76ED-484D-870E-4020A48337AE}"/>
    <cellStyle name="SAPBEXchaText 2 3 2 8 2 3" xfId="23414" xr:uid="{A518E041-F9D8-4505-80EA-1620A4752DD2}"/>
    <cellStyle name="SAPBEXchaText 2 3 2 8 3" xfId="29590" xr:uid="{D25A10DB-4035-49F6-8D2F-0AE65F2ACC83}"/>
    <cellStyle name="SAPBEXchaText 2 3 2 8 4" xfId="19301" xr:uid="{B90D8C81-1AD3-4A29-BBAE-6F89508F48C7}"/>
    <cellStyle name="SAPBEXchaText 2 3 2 9" xfId="7356" xr:uid="{8EFC4C72-E44B-4861-8ABD-7B81ADF1D583}"/>
    <cellStyle name="SAPBEXchaText 2 3 2 9 2" xfId="11983" xr:uid="{CE958F13-E68B-4ADD-8DE0-E4EC7BB3BE4A}"/>
    <cellStyle name="SAPBEXchaText 2 3 2 9 2 2" xfId="34006" xr:uid="{5A67F340-C9AA-43B4-AFCE-B9B2D0C228B0}"/>
    <cellStyle name="SAPBEXchaText 2 3 2 9 2 3" xfId="23765" xr:uid="{6654DC25-2D0E-4436-904B-1D145132D756}"/>
    <cellStyle name="SAPBEXchaText 2 3 2 9 3" xfId="29937" xr:uid="{0666011A-AF52-4D35-AC91-FCEF070A5D8F}"/>
    <cellStyle name="SAPBEXchaText 2 3 2 9 4" xfId="19653" xr:uid="{D3CD3304-6246-4253-B170-1851500BE3CA}"/>
    <cellStyle name="SAPBEXchaText 2 3 3" xfId="2642" xr:uid="{7DDC823F-797C-4FF8-98D3-510EC5642E72}"/>
    <cellStyle name="SAPBEXchaText 2 3 3 10" xfId="3605" xr:uid="{F13987C9-F53A-403A-9A69-2C7A7BAA6700}"/>
    <cellStyle name="SAPBEXchaText 2 3 3 10 2" xfId="8813" xr:uid="{E9B74041-734E-4DAB-8048-E77516E33B15}"/>
    <cellStyle name="SAPBEXchaText 2 3 3 10 2 2" xfId="31286" xr:uid="{644B3B52-B290-461A-BE06-A6146B962BB6}"/>
    <cellStyle name="SAPBEXchaText 2 3 3 10 2 3" xfId="20995" xr:uid="{C9806367-004F-45C6-92FA-EABAA67C77F1}"/>
    <cellStyle name="SAPBEXchaText 2 3 3 10 3" xfId="26866" xr:uid="{553EA96B-4990-45AB-8D4E-E33B54F2D7F1}"/>
    <cellStyle name="SAPBEXchaText 2 3 3 10 4" xfId="16495" xr:uid="{992F2AAF-E01E-4D7C-98AB-90B04DB47B44}"/>
    <cellStyle name="SAPBEXchaText 2 3 3 11" xfId="7927" xr:uid="{92898F36-7DF7-445F-B7B3-4CFD937C473B}"/>
    <cellStyle name="SAPBEXchaText 2 3 3 11 2" xfId="12540" xr:uid="{63C7AF62-6296-4F69-B07F-4EF1593BEABA}"/>
    <cellStyle name="SAPBEXchaText 2 3 3 11 2 2" xfId="34525" xr:uid="{3C7B5706-0BB5-491A-A97A-2B244C19539B}"/>
    <cellStyle name="SAPBEXchaText 2 3 3 11 2 3" xfId="24285" xr:uid="{0FB294D3-99E5-4D10-BA2C-1D46AF057BB0}"/>
    <cellStyle name="SAPBEXchaText 2 3 3 11 3" xfId="30471" xr:uid="{41D1D9CB-531F-4480-A0C2-BA0F9532CB28}"/>
    <cellStyle name="SAPBEXchaText 2 3 3 11 4" xfId="20185" xr:uid="{1931600D-0BD5-47A9-A06B-EE5F653551DE}"/>
    <cellStyle name="SAPBEXchaText 2 3 3 12" xfId="26126" xr:uid="{A9A12A55-9A51-4BC1-A1EE-B9B96599845F}"/>
    <cellStyle name="SAPBEXchaText 2 3 3 13" xfId="15709" xr:uid="{A97B13CC-BE75-4514-BD8C-D74D3E8F0162}"/>
    <cellStyle name="SAPBEXchaText 2 3 3 2" xfId="4213" xr:uid="{5CF906E6-F915-42E8-A6B5-9FF522D77AA4}"/>
    <cellStyle name="SAPBEXchaText 2 3 3 2 2" xfId="9276" xr:uid="{5A9381D3-BD1D-4DAE-9FA1-324A62D7BA02}"/>
    <cellStyle name="SAPBEXchaText 2 3 3 2 2 2" xfId="31582" xr:uid="{FF221973-2087-422E-8701-86D26F19C126}"/>
    <cellStyle name="SAPBEXchaText 2 3 3 2 2 3" xfId="21318" xr:uid="{7799B7F9-2D52-4761-B8CD-C786E9F336E3}"/>
    <cellStyle name="SAPBEXchaText 2 3 3 2 3" xfId="27254" xr:uid="{EB88FF07-5B73-4AFF-BC1A-D283D730D524}"/>
    <cellStyle name="SAPBEXchaText 2 3 3 2 4" xfId="16919" xr:uid="{7B37E65E-2662-43CD-8182-63BF09728944}"/>
    <cellStyle name="SAPBEXchaText 2 3 3 3" xfId="3194" xr:uid="{D3C66A67-EF93-4E94-9213-CD1C8B98E5D4}"/>
    <cellStyle name="SAPBEXchaText 2 3 3 3 2" xfId="8463" xr:uid="{72247431-5502-4EE2-9EDB-5FD8208AAE3F}"/>
    <cellStyle name="SAPBEXchaText 2 3 3 3 2 2" xfId="30997" xr:uid="{2742D6D5-6EA3-406A-8F31-D60844E958A3}"/>
    <cellStyle name="SAPBEXchaText 2 3 3 3 2 3" xfId="20675" xr:uid="{75087469-8EB3-4F6E-BCE1-F1AC669456D6}"/>
    <cellStyle name="SAPBEXchaText 2 3 3 3 3" xfId="26541" xr:uid="{E1A07CCC-84C0-4B12-A143-3115D5E9EA6C}"/>
    <cellStyle name="SAPBEXchaText 2 3 3 3 4" xfId="16129" xr:uid="{588339CA-871F-40AC-936D-B749CCB223FF}"/>
    <cellStyle name="SAPBEXchaText 2 3 3 4" xfId="5096" xr:uid="{53607D1C-7097-4ED6-A493-4A6C90B1758E}"/>
    <cellStyle name="SAPBEXchaText 2 3 3 4 2" xfId="10001" xr:uid="{20DCF4C7-92F3-466B-934C-28C070E39A6F}"/>
    <cellStyle name="SAPBEXchaText 2 3 3 4 2 2" xfId="32247" xr:uid="{D9E46454-2660-41AF-9C39-257F3A36FE1A}"/>
    <cellStyle name="SAPBEXchaText 2 3 3 4 2 3" xfId="21983" xr:uid="{33BA6232-FBC0-46D3-9A96-DF017EE5D0CE}"/>
    <cellStyle name="SAPBEXchaText 2 3 3 4 3" xfId="27978" xr:uid="{F1AEDC70-7C02-4749-99D7-59CA8C9CBFB6}"/>
    <cellStyle name="SAPBEXchaText 2 3 3 4 4" xfId="17650" xr:uid="{FBD830F4-9DE8-4D8F-B6AE-72E20C0AA1D0}"/>
    <cellStyle name="SAPBEXchaText 2 3 3 5" xfId="3579" xr:uid="{B3EE9B3A-DFFD-43CB-87BE-73FF333C83CC}"/>
    <cellStyle name="SAPBEXchaText 2 3 3 5 2" xfId="8794" xr:uid="{100EA0E2-F2E2-44B8-B0F7-1842C533533D}"/>
    <cellStyle name="SAPBEXchaText 2 3 3 5 2 2" xfId="31271" xr:uid="{D40B724E-CBC9-4953-8785-FF5B0F948E3D}"/>
    <cellStyle name="SAPBEXchaText 2 3 3 5 2 3" xfId="20979" xr:uid="{49E71DE5-4DE0-4148-A4C4-9D985E705EF5}"/>
    <cellStyle name="SAPBEXchaText 2 3 3 5 3" xfId="26844" xr:uid="{4BE81D14-9EA2-47E6-8CD8-826734F5CA46}"/>
    <cellStyle name="SAPBEXchaText 2 3 3 5 4" xfId="16473" xr:uid="{91C7A614-2292-4765-ADBF-166A075F7C86}"/>
    <cellStyle name="SAPBEXchaText 2 3 3 6" xfId="5837" xr:uid="{7C91A13A-D0F8-4159-8B59-3AA8C16E8A85}"/>
    <cellStyle name="SAPBEXchaText 2 3 3 6 2" xfId="10618" xr:uid="{5F472F71-24BE-44B1-A59C-3F80656A3B2A}"/>
    <cellStyle name="SAPBEXchaText 2 3 3 6 2 2" xfId="32794" xr:uid="{8280C565-F1E3-479E-AEE5-FCD563F4C89E}"/>
    <cellStyle name="SAPBEXchaText 2 3 3 6 2 3" xfId="22540" xr:uid="{CAD5B283-0AC8-41B9-BA3C-CA83E4C0D397}"/>
    <cellStyle name="SAPBEXchaText 2 3 3 6 3" xfId="28598" xr:uid="{3165B1AB-D6C8-4110-942D-287D6533EA8C}"/>
    <cellStyle name="SAPBEXchaText 2 3 3 6 4" xfId="18301" xr:uid="{6CE5EC61-CF50-4F22-9774-93E5EDBFD528}"/>
    <cellStyle name="SAPBEXchaText 2 3 3 7" xfId="6575" xr:uid="{8EAE7836-6EAA-4091-B36A-26F38FBA6318}"/>
    <cellStyle name="SAPBEXchaText 2 3 3 7 2" xfId="29267" xr:uid="{251B1383-F254-4184-B9E0-99A49CFCEA86}"/>
    <cellStyle name="SAPBEXchaText 2 3 3 7 3" xfId="18975" xr:uid="{79A91F5C-025A-4841-AECF-E9DDA837087E}"/>
    <cellStyle name="SAPBEXchaText 2 3 3 8" xfId="6625" xr:uid="{6A108E82-FA35-4476-A59D-3D4AB7B4EA07}"/>
    <cellStyle name="SAPBEXchaText 2 3 3 8 2" xfId="11357" xr:uid="{D6FFB635-37BF-462B-8B3E-C30C7019E9C3}"/>
    <cellStyle name="SAPBEXchaText 2 3 3 8 2 2" xfId="33457" xr:uid="{FBC9DCD8-3AB0-4B11-8094-B63A19B8D60A}"/>
    <cellStyle name="SAPBEXchaText 2 3 3 8 2 3" xfId="23211" xr:uid="{0EEFDE96-B039-412A-8AF1-862A55A84486}"/>
    <cellStyle name="SAPBEXchaText 2 3 3 8 3" xfId="29291" xr:uid="{EE7748DC-EC86-4E8D-9FA5-7998AFD09D78}"/>
    <cellStyle name="SAPBEXchaText 2 3 3 8 4" xfId="18999" xr:uid="{84BF600A-F8EB-4E74-B858-6255C5E05718}"/>
    <cellStyle name="SAPBEXchaText 2 3 3 9" xfId="7040" xr:uid="{60E82D32-7817-4C30-890B-4AE48FAF3FD7}"/>
    <cellStyle name="SAPBEXchaText 2 3 3 9 2" xfId="11671" xr:uid="{D086F1CF-FEC6-450B-AA94-D83B81FA3629}"/>
    <cellStyle name="SAPBEXchaText 2 3 3 9 2 2" xfId="33725" xr:uid="{98398F6D-1573-40AC-88DB-7A307A740857}"/>
    <cellStyle name="SAPBEXchaText 2 3 3 9 2 3" xfId="23484" xr:uid="{7A1F74F0-8AC7-4969-8896-10C3A79CBB20}"/>
    <cellStyle name="SAPBEXchaText 2 3 3 9 3" xfId="29658" xr:uid="{8EEEE469-86AC-48F3-9AC4-979FD0F9A507}"/>
    <cellStyle name="SAPBEXchaText 2 3 3 9 4" xfId="19372" xr:uid="{70FB3787-8039-4B17-8762-9584A2E10CAE}"/>
    <cellStyle name="SAPBEXchaText 2 3 4" xfId="3153" xr:uid="{33F64CC1-D051-4429-9247-CD849E45557B}"/>
    <cellStyle name="SAPBEXchaText 2 3 4 10" xfId="8371" xr:uid="{0908B7EE-68E6-49D3-90EB-1360602488EE}"/>
    <cellStyle name="SAPBEXchaText 2 3 4 10 2" xfId="12965" xr:uid="{E0AA2884-B3BF-476C-9B94-0520771690AC}"/>
    <cellStyle name="SAPBEXchaText 2 3 4 10 2 2" xfId="34874" xr:uid="{98C67BD0-FAD0-4817-A80D-868AF9FC348E}"/>
    <cellStyle name="SAPBEXchaText 2 3 4 10 2 3" xfId="24646" xr:uid="{CFEC002A-83D1-4D90-AAF5-B22C8759B967}"/>
    <cellStyle name="SAPBEXchaText 2 3 4 10 3" xfId="30915" xr:uid="{64F6B59E-CC9D-44B8-ABD9-17B6C13F20E9}"/>
    <cellStyle name="SAPBEXchaText 2 3 4 10 4" xfId="20614" xr:uid="{F3DF34AD-571D-49B0-B032-08DC83D14726}"/>
    <cellStyle name="SAPBEXchaText 2 3 4 11" xfId="26504" xr:uid="{0B82F16D-329E-44D1-B5C0-2F1387255F5A}"/>
    <cellStyle name="SAPBEXchaText 2 3 4 12" xfId="16093" xr:uid="{F8C854E9-70C6-4C01-ADDF-1F2BDE4C4306}"/>
    <cellStyle name="SAPBEXchaText 2 3 4 2" xfId="5048" xr:uid="{08BD9B72-2DEE-4E32-A397-AAAAD4A3F346}"/>
    <cellStyle name="SAPBEXchaText 2 3 4 2 2" xfId="9961" xr:uid="{D4957B37-BF26-4C47-978E-A5473819139A}"/>
    <cellStyle name="SAPBEXchaText 2 3 4 2 2 2" xfId="32208" xr:uid="{AB086DB0-6111-46E5-9AF2-7493785EEC26}"/>
    <cellStyle name="SAPBEXchaText 2 3 4 2 2 3" xfId="21943" xr:uid="{1F0875BB-34AE-411C-B852-291F834C128F}"/>
    <cellStyle name="SAPBEXchaText 2 3 4 2 3" xfId="27932" xr:uid="{4C8A9A42-9A2A-4A2C-9427-E498BFA19704}"/>
    <cellStyle name="SAPBEXchaText 2 3 4 2 4" xfId="17604" xr:uid="{104DC17E-ED8E-4EC0-91B5-3BF16B4155EA}"/>
    <cellStyle name="SAPBEXchaText 2 3 4 3" xfId="5554" xr:uid="{8361AB22-C028-4D59-ACBA-CBF3AB3CDF88}"/>
    <cellStyle name="SAPBEXchaText 2 3 4 3 2" xfId="10394" xr:uid="{47A0F808-9942-4AFE-8A56-85D5A99EA6F3}"/>
    <cellStyle name="SAPBEXchaText 2 3 4 3 2 2" xfId="32625" xr:uid="{38DA9B2C-4EEB-4783-8FC4-4C2C69F5FA31}"/>
    <cellStyle name="SAPBEXchaText 2 3 4 3 2 3" xfId="22371" xr:uid="{5CEA6577-395B-49F0-AF15-0FBC939FC844}"/>
    <cellStyle name="SAPBEXchaText 2 3 4 3 3" xfId="28374" xr:uid="{5E6C5E4F-BBB7-431D-8CAB-CD3B7D71E632}"/>
    <cellStyle name="SAPBEXchaText 2 3 4 3 4" xfId="18076" xr:uid="{073AB494-5A62-49DC-BA4E-38644C9FC24B}"/>
    <cellStyle name="SAPBEXchaText 2 3 4 4" xfId="6192" xr:uid="{73D25FE5-3B92-4B73-B428-7BDF71104AB2}"/>
    <cellStyle name="SAPBEXchaText 2 3 4 4 2" xfId="10941" xr:uid="{0A016814-FE39-4C6F-A004-5A692EA0AB4A}"/>
    <cellStyle name="SAPBEXchaText 2 3 4 4 2 2" xfId="33095" xr:uid="{0C1C6E76-A98E-48B6-8369-8512DACF66D5}"/>
    <cellStyle name="SAPBEXchaText 2 3 4 4 2 3" xfId="22844" xr:uid="{30C0B4A0-32E3-4467-B626-F6DB3EC4A6A7}"/>
    <cellStyle name="SAPBEXchaText 2 3 4 4 3" xfId="28917" xr:uid="{19588F45-9827-4FC5-A759-10012D18E256}"/>
    <cellStyle name="SAPBEXchaText 2 3 4 4 4" xfId="18619" xr:uid="{5A4CC26F-2595-49A8-95A7-2675B578FB74}"/>
    <cellStyle name="SAPBEXchaText 2 3 4 5" xfId="6553" xr:uid="{4F7B5D30-8517-4DC3-8298-30916F499D7B}"/>
    <cellStyle name="SAPBEXchaText 2 3 4 5 2" xfId="11292" xr:uid="{2EB0627F-BF16-4B90-A82A-83523C3E9384}"/>
    <cellStyle name="SAPBEXchaText 2 3 4 5 2 2" xfId="33416" xr:uid="{F3D3CFA3-AEF9-4CFC-B686-758E13A38D4A}"/>
    <cellStyle name="SAPBEXchaText 2 3 4 5 2 3" xfId="23170" xr:uid="{1C21306B-43FC-4693-98E0-08D37BB19BA8}"/>
    <cellStyle name="SAPBEXchaText 2 3 4 5 3" xfId="29246" xr:uid="{363D2391-3BB4-4725-B88C-26B3E0BCA11C}"/>
    <cellStyle name="SAPBEXchaText 2 3 4 5 4" xfId="18954" xr:uid="{9A5B1ABA-02B2-45DD-831A-2C39CEB17A71}"/>
    <cellStyle name="SAPBEXchaText 2 3 4 6" xfId="6806" xr:uid="{76B05F95-8254-48EE-A7AE-D557E22739C5}"/>
    <cellStyle name="SAPBEXchaText 2 3 4 6 2" xfId="29456" xr:uid="{B0B4E294-8AAE-4F6D-ACD6-F4D60D3706A8}"/>
    <cellStyle name="SAPBEXchaText 2 3 4 6 3" xfId="19165" xr:uid="{80BCA212-BD9C-4087-ADE0-7504D0B3B4D1}"/>
    <cellStyle name="SAPBEXchaText 2 3 4 7" xfId="7158" xr:uid="{86F51FEB-C7C0-4B5B-95C4-E9FF5FB5BCDB}"/>
    <cellStyle name="SAPBEXchaText 2 3 4 7 2" xfId="11788" xr:uid="{05B233F4-7968-4106-AD59-44A95A21A5CD}"/>
    <cellStyle name="SAPBEXchaText 2 3 4 7 2 2" xfId="33839" xr:uid="{47FFC61A-4690-4EA1-9AB9-26A875CFF5A3}"/>
    <cellStyle name="SAPBEXchaText 2 3 4 7 2 3" xfId="23598" xr:uid="{14311B88-1DC4-4B73-8918-8FE29DE1B8C3}"/>
    <cellStyle name="SAPBEXchaText 2 3 4 7 3" xfId="29772" xr:uid="{3B3C4533-DE22-41F2-943D-C48825055E05}"/>
    <cellStyle name="SAPBEXchaText 2 3 4 7 4" xfId="19486" xr:uid="{F887ECCB-8425-4CB7-9C91-E6C53921AF6B}"/>
    <cellStyle name="SAPBEXchaText 2 3 4 8" xfId="7545" xr:uid="{FFE13EAF-DF6D-4F85-B837-3AB682F165B9}"/>
    <cellStyle name="SAPBEXchaText 2 3 4 8 2" xfId="12172" xr:uid="{D7C90E6A-1058-4D21-BA80-36E20E250905}"/>
    <cellStyle name="SAPBEXchaText 2 3 4 8 2 2" xfId="34187" xr:uid="{C88DF126-F3D3-42FD-9D7C-9A2F3DE575EE}"/>
    <cellStyle name="SAPBEXchaText 2 3 4 8 2 3" xfId="23948" xr:uid="{89BBEEC9-E86A-4D7E-81D7-058DED772EBC}"/>
    <cellStyle name="SAPBEXchaText 2 3 4 8 3" xfId="30118" xr:uid="{86F7FC23-B7B0-43B9-B20E-2C0FF84A3D3C}"/>
    <cellStyle name="SAPBEXchaText 2 3 4 8 4" xfId="19836" xr:uid="{91C7A963-60B2-4104-BD6B-1E590504284F}"/>
    <cellStyle name="SAPBEXchaText 2 3 4 9" xfId="7752" xr:uid="{4E355B99-947E-4C5B-9821-6FD33A8B80C2}"/>
    <cellStyle name="SAPBEXchaText 2 3 4 9 2" xfId="12376" xr:uid="{5B60C2A5-28FF-47CC-BD28-67A99760145A}"/>
    <cellStyle name="SAPBEXchaText 2 3 4 9 2 2" xfId="34371" xr:uid="{ABE46C25-5B7D-4C82-9FDC-3A1525156BD2}"/>
    <cellStyle name="SAPBEXchaText 2 3 4 9 2 3" xfId="24130" xr:uid="{7D3AB88C-8D6D-40B2-BF46-A38ACE7A5E61}"/>
    <cellStyle name="SAPBEXchaText 2 3 4 9 3" xfId="30302" xr:uid="{61A67E92-6F57-4488-A8D2-E8D6A8DAB766}"/>
    <cellStyle name="SAPBEXchaText 2 3 4 9 4" xfId="20019" xr:uid="{04D43498-D3DC-4328-8E52-30159BE6917A}"/>
    <cellStyle name="SAPBEXchaText 2 3 5" xfId="3484" xr:uid="{526D1663-67AA-4DC7-B07A-D8577AA12FD0}"/>
    <cellStyle name="SAPBEXchaText 2 3 5 2" xfId="8707" xr:uid="{044F2F70-5957-4DC2-B0E6-A28222DE3231}"/>
    <cellStyle name="SAPBEXchaText 2 3 5 2 2" xfId="31191" xr:uid="{20024AF6-AE80-4BC9-AD66-C285F3E16122}"/>
    <cellStyle name="SAPBEXchaText 2 3 5 2 3" xfId="20899" xr:uid="{7F3DC580-8430-430C-8025-9D60C01757E0}"/>
    <cellStyle name="SAPBEXchaText 2 3 5 3" xfId="26761" xr:uid="{EB8CA691-DC65-4F6E-94DC-FCBD02289E75}"/>
    <cellStyle name="SAPBEXchaText 2 3 5 4" xfId="16391" xr:uid="{70DD10E7-DB1E-4B59-A138-E43213C8CDA2}"/>
    <cellStyle name="SAPBEXchaText 2 3 6" xfId="5691" xr:uid="{3F8E5A93-5B4F-42D0-ABC9-A9F7D30414C0}"/>
    <cellStyle name="SAPBEXchaText 2 3 6 2" xfId="10510" xr:uid="{6ECD0E49-C75A-4D8E-ADFD-5AD0A373988A}"/>
    <cellStyle name="SAPBEXchaText 2 3 6 2 2" xfId="32716" xr:uid="{4146541F-F678-4FC9-8543-49557FEA704F}"/>
    <cellStyle name="SAPBEXchaText 2 3 6 2 3" xfId="22462" xr:uid="{9019C0AF-F81A-41C4-B114-A2ECB3C280A1}"/>
    <cellStyle name="SAPBEXchaText 2 3 6 3" xfId="28484" xr:uid="{630C5A65-3EF2-4779-B636-FBABC7E2668D}"/>
    <cellStyle name="SAPBEXchaText 2 3 6 4" xfId="18187" xr:uid="{3DC8A4D1-05E5-419F-8AD0-257C40CFEC8A}"/>
    <cellStyle name="SAPBEXchaText 2 3 7" xfId="7499" xr:uid="{89C35E43-856D-4BFB-B285-ABC5A5038C93}"/>
    <cellStyle name="SAPBEXchaText 2 3 7 2" xfId="12126" xr:uid="{D6FAE44F-8F56-4299-A097-5D8E76EDDB47}"/>
    <cellStyle name="SAPBEXchaText 2 3 7 2 2" xfId="34141" xr:uid="{47934C21-2E87-40E2-A670-951614A4C0F6}"/>
    <cellStyle name="SAPBEXchaText 2 3 7 2 3" xfId="23902" xr:uid="{76F59788-0210-460C-A835-CCE669FFFDA4}"/>
    <cellStyle name="SAPBEXchaText 2 3 7 3" xfId="30072" xr:uid="{56BCE4E1-D61D-40B5-B19E-3394E1310CB6}"/>
    <cellStyle name="SAPBEXchaText 2 3 7 4" xfId="19790" xr:uid="{9254891B-F760-455A-A479-0C75CA8B3610}"/>
    <cellStyle name="SAPBEXchaText 2 3 8" xfId="7845" xr:uid="{B5EFB10E-0CB5-419B-82E8-557A9EB38290}"/>
    <cellStyle name="SAPBEXchaText 2 3 8 2" xfId="12460" xr:uid="{311448E3-537C-4C46-8ADC-1C5158AC46CF}"/>
    <cellStyle name="SAPBEXchaText 2 3 8 2 2" xfId="34449" xr:uid="{F272594A-6278-4968-A70C-575D02A670D0}"/>
    <cellStyle name="SAPBEXchaText 2 3 8 2 3" xfId="24207" xr:uid="{C392CDFB-500B-4C91-89BB-EF6EAD021B1B}"/>
    <cellStyle name="SAPBEXchaText 2 3 8 3" xfId="30389" xr:uid="{DD627198-D522-457A-B871-F4EE56D20948}"/>
    <cellStyle name="SAPBEXchaText 2 3 8 4" xfId="20104" xr:uid="{1DD92503-C3C2-4318-B3CD-22DB75F316C5}"/>
    <cellStyle name="SAPBEXchaText 2 3 9" xfId="26044" xr:uid="{34B72DA0-A7C5-41E0-8716-7BECDA8D98CC}"/>
    <cellStyle name="SAPBEXchaText 2 4" xfId="2353" xr:uid="{4255FD14-7293-4566-B105-C547F7BE2FA0}"/>
    <cellStyle name="SAPBEXchaText 2 4 10" xfId="15629" xr:uid="{3DC5A579-6419-425B-AA77-206F6E506055}"/>
    <cellStyle name="SAPBEXchaText 2 4 2" xfId="2739" xr:uid="{4F7A2B72-3645-423B-8E8B-3CD4E55C5468}"/>
    <cellStyle name="SAPBEXchaText 2 4 2 10" xfId="5870" xr:uid="{627A8E6F-E892-43F8-AFE4-4AE689432A8C}"/>
    <cellStyle name="SAPBEXchaText 2 4 2 10 2" xfId="10647" xr:uid="{47F206A6-2D6E-4C52-97A4-67F8AFE11980}"/>
    <cellStyle name="SAPBEXchaText 2 4 2 10 2 2" xfId="32820" xr:uid="{472AC076-E883-4E7F-ADDE-5D404EF16245}"/>
    <cellStyle name="SAPBEXchaText 2 4 2 10 2 3" xfId="22567" xr:uid="{58B61DBF-83EE-41E8-AC0D-83D2E06CF99E}"/>
    <cellStyle name="SAPBEXchaText 2 4 2 10 3" xfId="28626" xr:uid="{E701A48D-5058-4C16-B44A-219C563FD0D7}"/>
    <cellStyle name="SAPBEXchaText 2 4 2 10 4" xfId="18330" xr:uid="{F24C1073-D559-4149-9B44-92BF7376D30C}"/>
    <cellStyle name="SAPBEXchaText 2 4 2 11" xfId="8014" xr:uid="{45E0CBF0-77B4-4650-AA56-D2ACDE1D9DF2}"/>
    <cellStyle name="SAPBEXchaText 2 4 2 11 2" xfId="12627" xr:uid="{869EB7C3-F7BD-4773-A7C7-246CB7062157}"/>
    <cellStyle name="SAPBEXchaText 2 4 2 11 2 2" xfId="34595" xr:uid="{52FA556C-86DE-410B-B581-91C8EFFEFD0B}"/>
    <cellStyle name="SAPBEXchaText 2 4 2 11 2 3" xfId="24358" xr:uid="{497D55DD-BBA1-4E8C-8CFB-677FED071581}"/>
    <cellStyle name="SAPBEXchaText 2 4 2 11 3" xfId="30558" xr:uid="{5CC77D2C-8C85-4D26-A80C-069152675049}"/>
    <cellStyle name="SAPBEXchaText 2 4 2 11 4" xfId="20272" xr:uid="{1E6E077F-399F-4932-8478-1093D9773D20}"/>
    <cellStyle name="SAPBEXchaText 2 4 2 12" xfId="26200" xr:uid="{DBB87B92-74F0-45B1-B782-FC78DD4DA362}"/>
    <cellStyle name="SAPBEXchaText 2 4 2 13" xfId="15784" xr:uid="{AD3AA89A-8599-43B3-BE7F-D9EEC31934AB}"/>
    <cellStyle name="SAPBEXchaText 2 4 2 2" xfId="4216" xr:uid="{713A11BE-F7A1-4137-A92F-C185D7CC99CD}"/>
    <cellStyle name="SAPBEXchaText 2 4 2 2 2" xfId="9278" xr:uid="{05E55C97-9CB1-4A53-83BC-EB3558320002}"/>
    <cellStyle name="SAPBEXchaText 2 4 2 2 2 2" xfId="31583" xr:uid="{F7690157-767B-4718-A8D6-575C5EB60A7F}"/>
    <cellStyle name="SAPBEXchaText 2 4 2 2 2 3" xfId="21319" xr:uid="{6513A131-FFB1-4B9A-BCEB-25B3FAAAB2A8}"/>
    <cellStyle name="SAPBEXchaText 2 4 2 2 3" xfId="27256" xr:uid="{3019BB0C-65FE-4529-9566-2374B737BFD6}"/>
    <cellStyle name="SAPBEXchaText 2 4 2 2 4" xfId="16921" xr:uid="{0158C59B-0298-4C5B-8C7B-AF0FC96BCC62}"/>
    <cellStyle name="SAPBEXchaText 2 4 2 3" xfId="4627" xr:uid="{32E4F9AB-564F-4A48-B412-7BBD28583B41}"/>
    <cellStyle name="SAPBEXchaText 2 4 2 3 2" xfId="9626" xr:uid="{474B3C1B-3B24-48FD-A341-C5711044A379}"/>
    <cellStyle name="SAPBEXchaText 2 4 2 3 2 2" xfId="31890" xr:uid="{51D120C7-D895-4416-8984-7A3B2937E920}"/>
    <cellStyle name="SAPBEXchaText 2 4 2 3 2 3" xfId="21627" xr:uid="{FEB56D95-E716-415F-B515-3F759DCE7560}"/>
    <cellStyle name="SAPBEXchaText 2 4 2 3 3" xfId="27606" xr:uid="{654F687B-9976-4D07-ADAE-6AA46B569FC3}"/>
    <cellStyle name="SAPBEXchaText 2 4 2 3 4" xfId="17274" xr:uid="{58AAD27A-5F6F-4305-84C1-758DABAF622A}"/>
    <cellStyle name="SAPBEXchaText 2 4 2 4" xfId="5175" xr:uid="{3B3A5482-CEF6-4DDB-9C48-700A14A1E53E}"/>
    <cellStyle name="SAPBEXchaText 2 4 2 4 2" xfId="10066" xr:uid="{33B35886-6C71-498F-8C4C-66D96B82DACD}"/>
    <cellStyle name="SAPBEXchaText 2 4 2 4 2 2" xfId="32310" xr:uid="{8EAC6DB8-F9BE-414A-9795-EEF2DECF5C02}"/>
    <cellStyle name="SAPBEXchaText 2 4 2 4 2 3" xfId="22048" xr:uid="{60E30BAA-108A-4B7E-BEC2-78792501D2B5}"/>
    <cellStyle name="SAPBEXchaText 2 4 2 4 3" xfId="28051" xr:uid="{ED4CAB49-41F3-4647-970B-B37A223BE310}"/>
    <cellStyle name="SAPBEXchaText 2 4 2 4 4" xfId="17726" xr:uid="{446CB85C-38ED-4DC8-9D10-F0375E68128C}"/>
    <cellStyle name="SAPBEXchaText 2 4 2 5" xfId="3409" xr:uid="{5B48A079-838F-4C2F-B16C-63C9D75350A1}"/>
    <cellStyle name="SAPBEXchaText 2 4 2 5 2" xfId="8642" xr:uid="{AB4BF244-63BF-496A-820F-83880362FB87}"/>
    <cellStyle name="SAPBEXchaText 2 4 2 5 2 2" xfId="31126" xr:uid="{9C008C12-BF04-4575-A145-A9FB945E7400}"/>
    <cellStyle name="SAPBEXchaText 2 4 2 5 2 3" xfId="20834" xr:uid="{7EECD843-C8C6-46E5-B4DC-02C1E931A46A}"/>
    <cellStyle name="SAPBEXchaText 2 4 2 5 3" xfId="26696" xr:uid="{510DE1E3-098F-4ABA-A675-778B3BF49F7B}"/>
    <cellStyle name="SAPBEXchaText 2 4 2 5 4" xfId="16316" xr:uid="{50596CAD-C18A-4415-AEB1-FDA1ADE02C18}"/>
    <cellStyle name="SAPBEXchaText 2 4 2 6" xfId="5806" xr:uid="{2D81D966-4A9B-440B-9CCA-C8FEFDF5F757}"/>
    <cellStyle name="SAPBEXchaText 2 4 2 6 2" xfId="10599" xr:uid="{479ED04C-6337-42F4-AC8C-C9704F4AD859}"/>
    <cellStyle name="SAPBEXchaText 2 4 2 6 2 2" xfId="32776" xr:uid="{D01B5007-5D34-4E4B-A5E9-D2236D533992}"/>
    <cellStyle name="SAPBEXchaText 2 4 2 6 2 3" xfId="22522" xr:uid="{BCB69278-AAB4-41F5-933E-39511397A0AA}"/>
    <cellStyle name="SAPBEXchaText 2 4 2 6 3" xfId="28568" xr:uid="{22CE6BC4-57BC-49C8-9FB2-76F369F633FD}"/>
    <cellStyle name="SAPBEXchaText 2 4 2 6 4" xfId="18271" xr:uid="{B7F0A314-F4C2-4755-A0A2-00E95A2FAC6D}"/>
    <cellStyle name="SAPBEXchaText 2 4 2 7" xfId="5071" xr:uid="{0B4E60D0-E985-4FA7-AD27-4A5E6AB8C7C6}"/>
    <cellStyle name="SAPBEXchaText 2 4 2 7 2" xfId="27955" xr:uid="{9B3353F7-ADD6-407B-9DF5-F5D7B28DC68D}"/>
    <cellStyle name="SAPBEXchaText 2 4 2 7 3" xfId="17627" xr:uid="{DF39420B-199B-48E9-B60A-928D51ED07C3}"/>
    <cellStyle name="SAPBEXchaText 2 4 2 8" xfId="6698" xr:uid="{F15CAB66-5498-4C0C-9ACB-0A5E407CF88D}"/>
    <cellStyle name="SAPBEXchaText 2 4 2 8 2" xfId="11422" xr:uid="{89FC594E-7E91-466D-B5F0-D817399AE07E}"/>
    <cellStyle name="SAPBEXchaText 2 4 2 8 2 2" xfId="33514" xr:uid="{0024EED1-C0CF-4BEE-B8F9-F20D6C21A2F4}"/>
    <cellStyle name="SAPBEXchaText 2 4 2 8 2 3" xfId="23270" xr:uid="{2D4BCF47-118B-4A31-9A33-71B2DDFD772A}"/>
    <cellStyle name="SAPBEXchaText 2 4 2 8 3" xfId="29356" xr:uid="{273A6ABA-7517-4D3C-BE83-6C071EB2DA07}"/>
    <cellStyle name="SAPBEXchaText 2 4 2 8 4" xfId="19066" xr:uid="{E6EBCEA5-E6DB-4A6D-B7BE-746EF1C1F003}"/>
    <cellStyle name="SAPBEXchaText 2 4 2 9" xfId="3750" xr:uid="{426F39D8-7551-4F96-9741-3C5A01606C34}"/>
    <cellStyle name="SAPBEXchaText 2 4 2 9 2" xfId="8936" xr:uid="{A5EC30A5-DF10-48B1-9C4F-9AE880FDA994}"/>
    <cellStyle name="SAPBEXchaText 2 4 2 9 2 2" xfId="31368" xr:uid="{3393C2F6-217E-4998-8F7C-04A5E745C094}"/>
    <cellStyle name="SAPBEXchaText 2 4 2 9 2 3" xfId="21103" xr:uid="{3275A1B7-35B9-4D39-9C49-21A4046533BC}"/>
    <cellStyle name="SAPBEXchaText 2 4 2 9 3" xfId="26950" xr:uid="{8723A802-A76A-4545-9FB3-5DB38B742E8E}"/>
    <cellStyle name="SAPBEXchaText 2 4 2 9 4" xfId="16615" xr:uid="{961E3B70-4C31-46E7-9842-83D4BFC85780}"/>
    <cellStyle name="SAPBEXchaText 2 4 3" xfId="2634" xr:uid="{0769C793-07AA-4C63-BFCE-2177488F830C}"/>
    <cellStyle name="SAPBEXchaText 2 4 3 10" xfId="6584" xr:uid="{74A9688E-A3B3-46BA-ABCD-824E00014E92}"/>
    <cellStyle name="SAPBEXchaText 2 4 3 10 2" xfId="11319" xr:uid="{5D95C680-C681-43E6-A8C6-707BE1CCA3B8}"/>
    <cellStyle name="SAPBEXchaText 2 4 3 10 2 2" xfId="33436" xr:uid="{A5F4D7C9-8AC9-4449-BF94-523E6AA27691}"/>
    <cellStyle name="SAPBEXchaText 2 4 3 10 2 3" xfId="23190" xr:uid="{031CDF0C-00B3-408D-B85E-6E909511F951}"/>
    <cellStyle name="SAPBEXchaText 2 4 3 10 3" xfId="29269" xr:uid="{F366014E-5B5C-4CF3-B999-9DF2ABB30CAB}"/>
    <cellStyle name="SAPBEXchaText 2 4 3 10 4" xfId="18977" xr:uid="{65FD04D3-057D-4783-8A0B-270DF9F65212}"/>
    <cellStyle name="SAPBEXchaText 2 4 3 11" xfId="7920" xr:uid="{C47B69EE-3AA1-41AB-9B09-5FA563BB19E1}"/>
    <cellStyle name="SAPBEXchaText 2 4 3 11 2" xfId="12533" xr:uid="{BDC586B4-BA3D-4849-8660-F0AF9B74FB02}"/>
    <cellStyle name="SAPBEXchaText 2 4 3 11 2 2" xfId="34520" xr:uid="{E8B8E5E8-047A-4057-B31D-4F09E746A67C}"/>
    <cellStyle name="SAPBEXchaText 2 4 3 11 2 3" xfId="24279" xr:uid="{90A8BF42-3346-40BD-BF4C-ED4A0439F71F}"/>
    <cellStyle name="SAPBEXchaText 2 4 3 11 3" xfId="30464" xr:uid="{F055A227-56BF-4DDD-A413-29E3A7B00F97}"/>
    <cellStyle name="SAPBEXchaText 2 4 3 11 4" xfId="20178" xr:uid="{85500BFA-230C-40B7-84BF-533F80B9134E}"/>
    <cellStyle name="SAPBEXchaText 2 4 3 12" xfId="26121" xr:uid="{5DBB47E6-ED75-43B4-9B30-7E5353C85455}"/>
    <cellStyle name="SAPBEXchaText 2 4 3 13" xfId="15704" xr:uid="{B443B6F7-47C2-442A-9A61-CDC87158F054}"/>
    <cellStyle name="SAPBEXchaText 2 4 3 2" xfId="4217" xr:uid="{EC232083-75B8-4EFF-B150-34DC9B6192AA}"/>
    <cellStyle name="SAPBEXchaText 2 4 3 2 2" xfId="9279" xr:uid="{D69C9D90-D2BC-415D-9C1E-93E393EFDB30}"/>
    <cellStyle name="SAPBEXchaText 2 4 3 2 2 2" xfId="31584" xr:uid="{73183E25-C2DA-41DA-BB24-57251E6114F8}"/>
    <cellStyle name="SAPBEXchaText 2 4 3 2 2 3" xfId="21320" xr:uid="{5A0F28F6-8388-46CC-BA7C-2A74F4230838}"/>
    <cellStyle name="SAPBEXchaText 2 4 3 2 3" xfId="27257" xr:uid="{57E5CAB3-AB26-4CAC-9222-9197ACEF4706}"/>
    <cellStyle name="SAPBEXchaText 2 4 3 2 4" xfId="16922" xr:uid="{E88821D8-D23F-4B7D-B633-B96D8263D2FB}"/>
    <cellStyle name="SAPBEXchaText 2 4 3 3" xfId="3202" xr:uid="{D8EF475A-AD05-4ACE-B119-834772E9BF7B}"/>
    <cellStyle name="SAPBEXchaText 2 4 3 3 2" xfId="8468" xr:uid="{770361BE-8346-4156-862D-13EC45C9F64A}"/>
    <cellStyle name="SAPBEXchaText 2 4 3 3 2 2" xfId="31002" xr:uid="{1B54884A-E47E-4D9F-A812-0C384B4FE8A8}"/>
    <cellStyle name="SAPBEXchaText 2 4 3 3 2 3" xfId="20680" xr:uid="{E17409B3-C9F5-4860-B6B9-4C5F9FE06BC2}"/>
    <cellStyle name="SAPBEXchaText 2 4 3 3 3" xfId="26546" xr:uid="{E02936ED-1A5D-4094-8624-EAEBE598391A}"/>
    <cellStyle name="SAPBEXchaText 2 4 3 3 4" xfId="16135" xr:uid="{F92D8F41-A3EA-4941-922F-FA75D5C45169}"/>
    <cellStyle name="SAPBEXchaText 2 4 3 4" xfId="5089" xr:uid="{DB34EFFC-5648-4E85-8012-BA19A778059C}"/>
    <cellStyle name="SAPBEXchaText 2 4 3 4 2" xfId="9995" xr:uid="{0E660848-C9D4-4F6D-9A3F-7F41D64F1144}"/>
    <cellStyle name="SAPBEXchaText 2 4 3 4 2 2" xfId="32242" xr:uid="{EEBA3B1E-A223-4AB9-B64B-1DE5E038CE1B}"/>
    <cellStyle name="SAPBEXchaText 2 4 3 4 2 3" xfId="21977" xr:uid="{A80C6B59-61FE-440E-87CB-4A3036E75389}"/>
    <cellStyle name="SAPBEXchaText 2 4 3 4 3" xfId="27972" xr:uid="{E7004247-01C4-4EF7-97D3-34A3FA4B7339}"/>
    <cellStyle name="SAPBEXchaText 2 4 3 4 4" xfId="17644" xr:uid="{B4B22E4F-A4B6-4519-949A-3E12BDFA590A}"/>
    <cellStyle name="SAPBEXchaText 2 4 3 5" xfId="3585" xr:uid="{B85D1640-70A0-406D-839B-EADA21B4EC32}"/>
    <cellStyle name="SAPBEXchaText 2 4 3 5 2" xfId="8800" xr:uid="{A2408829-826E-45A3-9100-75BCB85EAEE8}"/>
    <cellStyle name="SAPBEXchaText 2 4 3 5 2 2" xfId="31275" xr:uid="{2664A3F8-8EF3-46AC-B21E-8BB8B96E1DDE}"/>
    <cellStyle name="SAPBEXchaText 2 4 3 5 2 3" xfId="20984" xr:uid="{F11C1792-1401-4AFF-9239-D6FE60AFCCEE}"/>
    <cellStyle name="SAPBEXchaText 2 4 3 5 3" xfId="26848" xr:uid="{BF081905-3810-43E0-BE91-4E00A38FFE74}"/>
    <cellStyle name="SAPBEXchaText 2 4 3 5 4" xfId="16477" xr:uid="{115255C5-2320-4AF3-956D-0742AD664DDA}"/>
    <cellStyle name="SAPBEXchaText 2 4 3 6" xfId="5808" xr:uid="{8436D0D8-4452-497C-925A-6063942540E9}"/>
    <cellStyle name="SAPBEXchaText 2 4 3 6 2" xfId="10601" xr:uid="{C1912C75-402E-4C01-8EE4-B0BA8EA83991}"/>
    <cellStyle name="SAPBEXchaText 2 4 3 6 2 2" xfId="32778" xr:uid="{DFD8DF36-6D81-458D-9D5C-095505CA8A92}"/>
    <cellStyle name="SAPBEXchaText 2 4 3 6 2 3" xfId="22524" xr:uid="{5167694A-D581-4646-86F4-39745E81E42A}"/>
    <cellStyle name="SAPBEXchaText 2 4 3 6 3" xfId="28570" xr:uid="{C49C7D22-BD08-49FD-8C97-8A5B334395BA}"/>
    <cellStyle name="SAPBEXchaText 2 4 3 6 4" xfId="18273" xr:uid="{F7AC123F-C3A1-4E23-8EC3-B1B9963C038C}"/>
    <cellStyle name="SAPBEXchaText 2 4 3 7" xfId="6309" xr:uid="{AB7110CD-C486-4A84-9478-6FCDE6DB6786}"/>
    <cellStyle name="SAPBEXchaText 2 4 3 7 2" xfId="29015" xr:uid="{AC1C1C9C-1304-4F7E-AD8B-D2E30F243865}"/>
    <cellStyle name="SAPBEXchaText 2 4 3 7 3" xfId="18720" xr:uid="{8EB2207B-DE17-4F66-BECA-454B523D2E9F}"/>
    <cellStyle name="SAPBEXchaText 2 4 3 8" xfId="6619" xr:uid="{6D8FE594-CADC-41C9-908A-40D0028D2C38}"/>
    <cellStyle name="SAPBEXchaText 2 4 3 8 2" xfId="11351" xr:uid="{7735C0CF-FEBE-499F-AC20-61C952632804}"/>
    <cellStyle name="SAPBEXchaText 2 4 3 8 2 2" xfId="33452" xr:uid="{7F9E8D4F-BF9D-4277-A6BC-0A949871AEAB}"/>
    <cellStyle name="SAPBEXchaText 2 4 3 8 2 3" xfId="23206" xr:uid="{0EFB6CD3-77A0-474F-BE59-191C3DD79553}"/>
    <cellStyle name="SAPBEXchaText 2 4 3 8 3" xfId="29286" xr:uid="{CD948210-BEDF-4852-9101-90468C24F61E}"/>
    <cellStyle name="SAPBEXchaText 2 4 3 8 4" xfId="18994" xr:uid="{37339F59-0AD8-483C-AFE4-1E238646DB7D}"/>
    <cellStyle name="SAPBEXchaText 2 4 3 9" xfId="4222" xr:uid="{4808324D-EF82-4E2F-9603-B92BB4A35A5E}"/>
    <cellStyle name="SAPBEXchaText 2 4 3 9 2" xfId="9283" xr:uid="{FC87C6F9-888A-4802-82E5-71AC4B43F2DF}"/>
    <cellStyle name="SAPBEXchaText 2 4 3 9 2 2" xfId="31587" xr:uid="{D7506BDE-6DA5-47CE-8A60-0169C7A9C94F}"/>
    <cellStyle name="SAPBEXchaText 2 4 3 9 2 3" xfId="21323" xr:uid="{999D94D3-94F3-401C-A2F8-BC740E566F3D}"/>
    <cellStyle name="SAPBEXchaText 2 4 3 9 3" xfId="27260" xr:uid="{FD0EEA75-933B-4256-83F1-77EEE20DD129}"/>
    <cellStyle name="SAPBEXchaText 2 4 3 9 4" xfId="16925" xr:uid="{EB5D2757-5E5E-4B84-904A-DE56E659EB08}"/>
    <cellStyle name="SAPBEXchaText 2 4 4" xfId="3108" xr:uid="{75870506-0849-4430-924D-8CD670F61CA9}"/>
    <cellStyle name="SAPBEXchaText 2 4 4 10" xfId="8326" xr:uid="{3077A9A0-6879-4830-9F36-19A5CC352B11}"/>
    <cellStyle name="SAPBEXchaText 2 4 4 10 2" xfId="12923" xr:uid="{CCDF77AD-DCBD-4687-BF85-A6034FEA4F01}"/>
    <cellStyle name="SAPBEXchaText 2 4 4 10 2 2" xfId="34835" xr:uid="{E7360C9D-E04D-41AF-BF47-85D2181490C4}"/>
    <cellStyle name="SAPBEXchaText 2 4 4 10 2 3" xfId="24607" xr:uid="{93A0344E-5A83-41F8-84A2-7E3644E88BE5}"/>
    <cellStyle name="SAPBEXchaText 2 4 4 10 3" xfId="30870" xr:uid="{552CDD41-B19D-42E2-A43A-8A084BFED9B8}"/>
    <cellStyle name="SAPBEXchaText 2 4 4 10 4" xfId="20569" xr:uid="{1D2A6021-E5FB-4C75-8EAE-C7EA8841B35C}"/>
    <cellStyle name="SAPBEXchaText 2 4 4 11" xfId="26462" xr:uid="{5BD8B498-4F13-445A-8DE8-096E5E959C94}"/>
    <cellStyle name="SAPBEXchaText 2 4 4 12" xfId="16051" xr:uid="{18F95BB4-AFC8-475A-9D0B-0C12AE97E58C}"/>
    <cellStyle name="SAPBEXchaText 2 4 4 2" xfId="5004" xr:uid="{F76D6AF2-F5D0-4A5B-8C26-752055FF4E07}"/>
    <cellStyle name="SAPBEXchaText 2 4 4 2 2" xfId="9920" xr:uid="{73CF590B-0416-4D97-8FE2-8DF937C250F1}"/>
    <cellStyle name="SAPBEXchaText 2 4 4 2 2 2" xfId="32167" xr:uid="{DE1DF9D4-F850-43C0-BB97-129B0339F33F}"/>
    <cellStyle name="SAPBEXchaText 2 4 4 2 2 3" xfId="21902" xr:uid="{EED7AF50-5AD2-4084-B461-5C6F56FBA316}"/>
    <cellStyle name="SAPBEXchaText 2 4 4 2 3" xfId="27891" xr:uid="{9B035391-6A04-4D2B-BDDF-53B5CB2502D6}"/>
    <cellStyle name="SAPBEXchaText 2 4 4 2 4" xfId="17563" xr:uid="{D79722E9-0FA3-4F10-B62C-60F59C9D7FEE}"/>
    <cellStyle name="SAPBEXchaText 2 4 4 3" xfId="5511" xr:uid="{A24A66AA-F770-4411-8433-910C0108FE7E}"/>
    <cellStyle name="SAPBEXchaText 2 4 4 3 2" xfId="10352" xr:uid="{0D84B8F0-A1B6-4030-98D7-5B8F3093A676}"/>
    <cellStyle name="SAPBEXchaText 2 4 4 3 2 2" xfId="32584" xr:uid="{6FE90D93-0B0D-4FCE-884F-095D5FF7AEA1}"/>
    <cellStyle name="SAPBEXchaText 2 4 4 3 2 3" xfId="22330" xr:uid="{35F4466B-DB2A-4543-A835-C686DD32D136}"/>
    <cellStyle name="SAPBEXchaText 2 4 4 3 3" xfId="28332" xr:uid="{4EEDB4A2-092D-4A50-9580-22AD131FDDEF}"/>
    <cellStyle name="SAPBEXchaText 2 4 4 3 4" xfId="18034" xr:uid="{A43EBBFA-305E-4E5B-8E8B-6457B7CA599B}"/>
    <cellStyle name="SAPBEXchaText 2 4 4 4" xfId="6149" xr:uid="{1DC47D1D-EF56-47D4-8A35-3A2433F5A75C}"/>
    <cellStyle name="SAPBEXchaText 2 4 4 4 2" xfId="10901" xr:uid="{B4FE075C-9322-4673-86D2-7E65E99C65DE}"/>
    <cellStyle name="SAPBEXchaText 2 4 4 4 2 2" xfId="33055" xr:uid="{A235DE22-12F8-4026-929D-E1C2B61A7B5C}"/>
    <cellStyle name="SAPBEXchaText 2 4 4 4 2 3" xfId="22804" xr:uid="{65DFC9A8-CCDA-41D2-B257-F1B138E2F64F}"/>
    <cellStyle name="SAPBEXchaText 2 4 4 4 3" xfId="28875" xr:uid="{CE508E42-B5DB-4192-A99A-467BC7D3F249}"/>
    <cellStyle name="SAPBEXchaText 2 4 4 4 4" xfId="18577" xr:uid="{FABE865B-8A4F-4071-9BA6-B6D377CE6BC4}"/>
    <cellStyle name="SAPBEXchaText 2 4 4 5" xfId="6511" xr:uid="{7E15CFF0-667C-49DD-84EE-354CF8F76B57}"/>
    <cellStyle name="SAPBEXchaText 2 4 4 5 2" xfId="11250" xr:uid="{CFB12DD8-0BBD-4D9D-A3D4-57860A70D069}"/>
    <cellStyle name="SAPBEXchaText 2 4 4 5 2 2" xfId="33374" xr:uid="{59F60931-E4AC-42D2-925F-D466AA9B6248}"/>
    <cellStyle name="SAPBEXchaText 2 4 4 5 2 3" xfId="23128" xr:uid="{D7E4EAB6-7754-4710-8FB9-22A883F4C25C}"/>
    <cellStyle name="SAPBEXchaText 2 4 4 5 3" xfId="29204" xr:uid="{E85E7078-E1EF-4EEB-8E2D-C4E2B5C999BB}"/>
    <cellStyle name="SAPBEXchaText 2 4 4 5 4" xfId="18912" xr:uid="{F3331E35-7DE0-469B-B659-1B1FEF5537A0}"/>
    <cellStyle name="SAPBEXchaText 2 4 4 6" xfId="6766" xr:uid="{331C2107-1C0F-4DD5-99CE-19EC5DE68AAF}"/>
    <cellStyle name="SAPBEXchaText 2 4 4 6 2" xfId="29416" xr:uid="{94A577CF-4F19-4AA5-8E0C-1AFAE91C9C81}"/>
    <cellStyle name="SAPBEXchaText 2 4 4 6 3" xfId="19125" xr:uid="{A531B642-5200-44E2-A06F-6595AE1938FF}"/>
    <cellStyle name="SAPBEXchaText 2 4 4 7" xfId="7117" xr:uid="{90C63497-E0E1-4049-8D02-BD8AFBD5CB5A}"/>
    <cellStyle name="SAPBEXchaText 2 4 4 7 2" xfId="11747" xr:uid="{C3F9A292-BA8C-4714-8DD1-10325B6076DF}"/>
    <cellStyle name="SAPBEXchaText 2 4 4 7 2 2" xfId="33798" xr:uid="{C631B0D6-767D-4079-B72F-D5C537D9D8FA}"/>
    <cellStyle name="SAPBEXchaText 2 4 4 7 2 3" xfId="23557" xr:uid="{F36A501B-ADE5-41CB-BEB4-FED7AFF9412E}"/>
    <cellStyle name="SAPBEXchaText 2 4 4 7 3" xfId="29731" xr:uid="{60239FE7-F411-431E-8E52-5C012DFBED2E}"/>
    <cellStyle name="SAPBEXchaText 2 4 4 7 4" xfId="19445" xr:uid="{AA1528A0-7111-4437-901E-B902F9FE5154}"/>
    <cellStyle name="SAPBEXchaText 2 4 4 8" xfId="7504" xr:uid="{279A55B3-D4F1-4411-A25D-A8DA8E558626}"/>
    <cellStyle name="SAPBEXchaText 2 4 4 8 2" xfId="12131" xr:uid="{B029709B-1BDE-4B96-A16A-47690C9ED1F7}"/>
    <cellStyle name="SAPBEXchaText 2 4 4 8 2 2" xfId="34146" xr:uid="{40B66FA5-65B3-41C2-BAC9-84D10A0FF6D5}"/>
    <cellStyle name="SAPBEXchaText 2 4 4 8 2 3" xfId="23907" xr:uid="{7386A1DF-61FB-45E1-B867-4BAB77B09A62}"/>
    <cellStyle name="SAPBEXchaText 2 4 4 8 3" xfId="30077" xr:uid="{61DD77C3-F325-4E2D-9F2A-4FC19785758C}"/>
    <cellStyle name="SAPBEXchaText 2 4 4 8 4" xfId="19795" xr:uid="{5906D016-20DC-4A95-9809-E9D78229AB5E}"/>
    <cellStyle name="SAPBEXchaText 2 4 4 9" xfId="7713" xr:uid="{37CBCD94-72E4-4C25-8E59-A050559BD89F}"/>
    <cellStyle name="SAPBEXchaText 2 4 4 9 2" xfId="12337" xr:uid="{D0E33A57-A034-454C-A17B-4C045823399F}"/>
    <cellStyle name="SAPBEXchaText 2 4 4 9 2 2" xfId="34332" xr:uid="{6F840330-5F72-46DA-9A4A-C2C8E4E75261}"/>
    <cellStyle name="SAPBEXchaText 2 4 4 9 2 3" xfId="24091" xr:uid="{346D461F-B980-4B48-869E-A1F7E036EDCA}"/>
    <cellStyle name="SAPBEXchaText 2 4 4 9 3" xfId="30263" xr:uid="{E29DCB11-D24F-480F-A735-6224C329DC04}"/>
    <cellStyle name="SAPBEXchaText 2 4 4 9 4" xfId="19980" xr:uid="{9C6299B4-B50D-4BB8-B9B1-983DD2665669}"/>
    <cellStyle name="SAPBEXchaText 2 4 5" xfId="3483" xr:uid="{4A115E70-43D7-470A-ACAA-DE6A99BE01B4}"/>
    <cellStyle name="SAPBEXchaText 2 4 5 2" xfId="8706" xr:uid="{0DD45188-FFD6-4C10-BFC1-2A6E0C16000E}"/>
    <cellStyle name="SAPBEXchaText 2 4 5 2 2" xfId="31190" xr:uid="{CA857F99-D60D-4BAB-AF98-AA9EE1BCFA32}"/>
    <cellStyle name="SAPBEXchaText 2 4 5 2 3" xfId="20898" xr:uid="{7BC24A66-493B-49E6-B8D4-F667ABC11A45}"/>
    <cellStyle name="SAPBEXchaText 2 4 5 3" xfId="26760" xr:uid="{6AAB3DB9-6F40-4100-8CF1-09A2892D9DC6}"/>
    <cellStyle name="SAPBEXchaText 2 4 5 4" xfId="16390" xr:uid="{2566A76E-2E9C-4F68-8201-0E5EA8E71909}"/>
    <cellStyle name="SAPBEXchaText 2 4 6" xfId="5677" xr:uid="{C1FFEEDD-1BEB-44E6-98D7-150E7A2C85FD}"/>
    <cellStyle name="SAPBEXchaText 2 4 6 2" xfId="10500" xr:uid="{73F79309-762D-44D4-84BB-77B4C93C04DF}"/>
    <cellStyle name="SAPBEXchaText 2 4 6 2 2" xfId="32708" xr:uid="{CA1E292D-79E1-4A81-BAB7-F76813A9B61E}"/>
    <cellStyle name="SAPBEXchaText 2 4 6 2 3" xfId="22454" xr:uid="{2572943C-CED3-4413-BC7A-5FC43F4995A7}"/>
    <cellStyle name="SAPBEXchaText 2 4 6 3" xfId="28472" xr:uid="{164CBFAD-B972-43F6-BA6A-B7632CDD5F0F}"/>
    <cellStyle name="SAPBEXchaText 2 4 6 4" xfId="18175" xr:uid="{2EC38C0C-5B52-4F20-822B-8084A3C7C570}"/>
    <cellStyle name="SAPBEXchaText 2 4 7" xfId="6925" xr:uid="{897B26E7-B78D-424A-A5E2-AEF929E32D6C}"/>
    <cellStyle name="SAPBEXchaText 2 4 7 2" xfId="11557" xr:uid="{64F47008-33BD-441F-BDFC-DB433D08742C}"/>
    <cellStyle name="SAPBEXchaText 2 4 7 2 2" xfId="33622" xr:uid="{8C461BFA-8DC4-4C51-81B5-0527750A69A4}"/>
    <cellStyle name="SAPBEXchaText 2 4 7 2 3" xfId="23379" xr:uid="{B2754304-4126-4A29-8E97-F9A6123C8A0C}"/>
    <cellStyle name="SAPBEXchaText 2 4 7 3" xfId="29555" xr:uid="{B6E178FB-1A92-45A8-918F-D686A0E8222C}"/>
    <cellStyle name="SAPBEXchaText 2 4 7 4" xfId="19266" xr:uid="{D860650E-6FA0-432A-B5DD-AD3D929B3970}"/>
    <cellStyle name="SAPBEXchaText 2 4 8" xfId="7846" xr:uid="{81F8431B-F3CC-44DB-B3F6-B477FAC25DD1}"/>
    <cellStyle name="SAPBEXchaText 2 4 8 2" xfId="12461" xr:uid="{CDC25565-E0D2-47C6-9569-52ADB1EECE3A}"/>
    <cellStyle name="SAPBEXchaText 2 4 8 2 2" xfId="34450" xr:uid="{5126548C-716A-4CC0-819A-B300E65AA06E}"/>
    <cellStyle name="SAPBEXchaText 2 4 8 2 3" xfId="24208" xr:uid="{09B854A8-A2DE-496F-8BA3-51A68BC6025F}"/>
    <cellStyle name="SAPBEXchaText 2 4 8 3" xfId="30390" xr:uid="{FFBB5C9F-0CAE-46C7-B064-ADEE6E03BA60}"/>
    <cellStyle name="SAPBEXchaText 2 4 8 4" xfId="20105" xr:uid="{E2EE27E7-1EFD-4C83-915C-44BB54E4C182}"/>
    <cellStyle name="SAPBEXchaText 2 4 9" xfId="26045" xr:uid="{81F2AC4D-8968-4FBD-BE2D-7D969A1FFD49}"/>
    <cellStyle name="SAPBEXchaText 2 5" xfId="2644" xr:uid="{B161FDFD-DC4E-4573-BCF2-3971A6C95B0C}"/>
    <cellStyle name="SAPBEXchaText 2 5 10" xfId="5739" xr:uid="{96E6F315-4DC6-4FE7-B281-F8099CF4855A}"/>
    <cellStyle name="SAPBEXchaText 2 5 10 2" xfId="10544" xr:uid="{968E6AB3-6793-4400-B7E3-47073165C0FD}"/>
    <cellStyle name="SAPBEXchaText 2 5 10 2 2" xfId="32741" xr:uid="{3C263DBF-03E8-4F5C-B992-860679B9CE24}"/>
    <cellStyle name="SAPBEXchaText 2 5 10 2 3" xfId="22487" xr:uid="{163112B8-856C-44F6-9025-232890E771EF}"/>
    <cellStyle name="SAPBEXchaText 2 5 10 3" xfId="28523" xr:uid="{610CC181-E034-4A26-A2C2-DC9E3D3EC527}"/>
    <cellStyle name="SAPBEXchaText 2 5 10 4" xfId="18226" xr:uid="{12F8F801-C4F7-415E-914D-F3C79B2F7765}"/>
    <cellStyle name="SAPBEXchaText 2 5 11" xfId="7929" xr:uid="{0BA5D7D7-1291-46B7-937A-F1BF9A323146}"/>
    <cellStyle name="SAPBEXchaText 2 5 11 2" xfId="12542" xr:uid="{6E1E9298-4024-45D5-B61E-9AC323E6E2EB}"/>
    <cellStyle name="SAPBEXchaText 2 5 11 2 2" xfId="34527" xr:uid="{9DE457E8-D536-4F1C-B932-DD5B01F65832}"/>
    <cellStyle name="SAPBEXchaText 2 5 11 2 3" xfId="24287" xr:uid="{4F62F34F-5BC9-4F23-8596-802CDCFC8F47}"/>
    <cellStyle name="SAPBEXchaText 2 5 11 3" xfId="30473" xr:uid="{2FC56470-094F-48B5-8A37-3AAB4BE6234A}"/>
    <cellStyle name="SAPBEXchaText 2 5 11 4" xfId="20187" xr:uid="{8E2FA011-B202-4CEE-B2FC-7A285BBE6E62}"/>
    <cellStyle name="SAPBEXchaText 2 5 12" xfId="26128" xr:uid="{72665256-24D1-4932-959C-79F9125CF2B9}"/>
    <cellStyle name="SAPBEXchaText 2 5 13" xfId="15711" xr:uid="{58BBBE14-D49B-4A36-A87A-E77774A13355}"/>
    <cellStyle name="SAPBEXchaText 2 5 2" xfId="4219" xr:uid="{ED6A6A7E-710F-4552-A9CA-3E42425D7273}"/>
    <cellStyle name="SAPBEXchaText 2 5 2 2" xfId="9281" xr:uid="{C51E9416-C8F6-4D65-A4A5-6245A8A661FB}"/>
    <cellStyle name="SAPBEXchaText 2 5 2 2 2" xfId="31585" xr:uid="{91E3A73D-AD59-4211-9679-E84CB85E60E4}"/>
    <cellStyle name="SAPBEXchaText 2 5 2 2 3" xfId="21321" xr:uid="{9F924B63-3705-4CA4-82BF-6CE3A249F4F6}"/>
    <cellStyle name="SAPBEXchaText 2 5 2 3" xfId="27258" xr:uid="{CA003157-925A-49EE-9074-4E4077660CDE}"/>
    <cellStyle name="SAPBEXchaText 2 5 2 4" xfId="16923" xr:uid="{9FC35E6F-2A56-4937-9CD1-D75793FD06C5}"/>
    <cellStyle name="SAPBEXchaText 2 5 3" xfId="3192" xr:uid="{1FCBF4CF-B7A6-4375-93B7-47F4E2CC3F0F}"/>
    <cellStyle name="SAPBEXchaText 2 5 3 2" xfId="8461" xr:uid="{6A44A98F-A46B-4DC2-9369-2E4CDE2890AD}"/>
    <cellStyle name="SAPBEXchaText 2 5 3 2 2" xfId="30995" xr:uid="{EA4C22F5-3DF1-4553-8B48-BEAE6E2CF49C}"/>
    <cellStyle name="SAPBEXchaText 2 5 3 2 3" xfId="20673" xr:uid="{EB06E612-AF1C-448F-A042-DCB51EC0005E}"/>
    <cellStyle name="SAPBEXchaText 2 5 3 3" xfId="26539" xr:uid="{323D3C50-4AE6-49BF-A7BA-E0FFEFB55E90}"/>
    <cellStyle name="SAPBEXchaText 2 5 3 4" xfId="16127" xr:uid="{079FCA8B-2DBC-4E76-81E0-57536CF70492}"/>
    <cellStyle name="SAPBEXchaText 2 5 4" xfId="5098" xr:uid="{75EFD7B7-1777-4AC0-8E6E-3DDD53E488F6}"/>
    <cellStyle name="SAPBEXchaText 2 5 4 2" xfId="10003" xr:uid="{68BCA38D-40A0-40DD-8C7A-B2E607C3A7FE}"/>
    <cellStyle name="SAPBEXchaText 2 5 4 2 2" xfId="32249" xr:uid="{AF85A680-1EDE-43D1-9461-EE3EA790C486}"/>
    <cellStyle name="SAPBEXchaText 2 5 4 2 3" xfId="21985" xr:uid="{FAAEC193-063C-419A-BC2B-98CBED2A5C90}"/>
    <cellStyle name="SAPBEXchaText 2 5 4 3" xfId="27980" xr:uid="{7F1B229A-96C8-4072-BD19-D45DD778CF79}"/>
    <cellStyle name="SAPBEXchaText 2 5 4 4" xfId="17652" xr:uid="{32848375-F039-44C0-86B0-5545C27FB926}"/>
    <cellStyle name="SAPBEXchaText 2 5 5" xfId="3577" xr:uid="{E5FAF624-627B-4CBA-8026-519C1103AE02}"/>
    <cellStyle name="SAPBEXchaText 2 5 5 2" xfId="8792" xr:uid="{D0ADBA89-C0CE-451C-94F4-D155C7435EC9}"/>
    <cellStyle name="SAPBEXchaText 2 5 5 2 2" xfId="31269" xr:uid="{8A5565D1-898B-430F-8FB0-1755CB892240}"/>
    <cellStyle name="SAPBEXchaText 2 5 5 2 3" xfId="20977" xr:uid="{E2AD8265-EDA8-4DC4-82E3-0F535709AEF9}"/>
    <cellStyle name="SAPBEXchaText 2 5 5 3" xfId="26842" xr:uid="{041E44FB-D977-4394-B89E-E042DCEF816E}"/>
    <cellStyle name="SAPBEXchaText 2 5 5 4" xfId="16471" xr:uid="{97B13BDC-6392-4A76-A5AB-B8CE7C275F10}"/>
    <cellStyle name="SAPBEXchaText 2 5 6" xfId="5730" xr:uid="{979F3E6E-1C57-4B9B-91D8-736FF36697F5}"/>
    <cellStyle name="SAPBEXchaText 2 5 6 2" xfId="10536" xr:uid="{01A69669-0E5C-4F79-AA97-1126B7D50E8E}"/>
    <cellStyle name="SAPBEXchaText 2 5 6 2 2" xfId="32734" xr:uid="{DF9A94CE-82FD-4589-BF7E-70D5E503C06B}"/>
    <cellStyle name="SAPBEXchaText 2 5 6 2 3" xfId="22480" xr:uid="{D5B3BBD2-108A-46FD-BAAC-65A644AB3947}"/>
    <cellStyle name="SAPBEXchaText 2 5 6 3" xfId="28515" xr:uid="{B42BBF93-5103-4603-B204-C9356554FDF4}"/>
    <cellStyle name="SAPBEXchaText 2 5 6 4" xfId="18218" xr:uid="{2884B8E8-2C08-4A99-80EE-D1AEEF030AA4}"/>
    <cellStyle name="SAPBEXchaText 2 5 7" xfId="3802" xr:uid="{4A52029A-FD85-4B9C-9368-10E3B1E68093}"/>
    <cellStyle name="SAPBEXchaText 2 5 7 2" xfId="26961" xr:uid="{9B71196B-8FE8-4A09-B935-8E2C10471B75}"/>
    <cellStyle name="SAPBEXchaText 2 5 7 3" xfId="16626" xr:uid="{45DD7D2C-059D-4BCC-BEE5-01D8E44EEEED}"/>
    <cellStyle name="SAPBEXchaText 2 5 8" xfId="6425" xr:uid="{6830A017-7C7C-4665-9AC3-F541ADFACAF8}"/>
    <cellStyle name="SAPBEXchaText 2 5 8 2" xfId="11167" xr:uid="{BBC37930-756F-4F66-B549-4F2186B357CB}"/>
    <cellStyle name="SAPBEXchaText 2 5 8 2 2" xfId="33294" xr:uid="{A6E7C3F7-01D0-4C9C-95BE-755E2B1C7F42}"/>
    <cellStyle name="SAPBEXchaText 2 5 8 2 3" xfId="23047" xr:uid="{58F4AF68-1300-4DB8-ADE3-7424C9213E99}"/>
    <cellStyle name="SAPBEXchaText 2 5 8 3" xfId="29121" xr:uid="{976D6014-D586-4804-936A-8794979203E9}"/>
    <cellStyle name="SAPBEXchaText 2 5 8 4" xfId="18828" xr:uid="{F2B77A65-D2CD-4518-B407-F9382FAFF122}"/>
    <cellStyle name="SAPBEXchaText 2 5 9" xfId="6428" xr:uid="{F91FC72F-0494-469B-BEBE-971015740544}"/>
    <cellStyle name="SAPBEXchaText 2 5 9 2" xfId="11170" xr:uid="{C853FB06-628C-4171-B94D-1BDA06B87DD1}"/>
    <cellStyle name="SAPBEXchaText 2 5 9 2 2" xfId="33297" xr:uid="{9E5E1F68-7934-4092-9095-33FD8D300EAF}"/>
    <cellStyle name="SAPBEXchaText 2 5 9 2 3" xfId="23050" xr:uid="{A79BF01A-EE1F-46D9-AD50-56511540C3BE}"/>
    <cellStyle name="SAPBEXchaText 2 5 9 3" xfId="29124" xr:uid="{09CCCBC7-24B4-431A-BBB2-98013FF283F8}"/>
    <cellStyle name="SAPBEXchaText 2 5 9 4" xfId="18831" xr:uid="{B121E7C3-5AC0-436F-843B-827A7B9A9342}"/>
    <cellStyle name="SAPBEXchaText 2 6" xfId="2823" xr:uid="{E2442CAC-B7F7-4A0B-B944-BA84B3B4188F}"/>
    <cellStyle name="SAPBEXchaText 2 6 10" xfId="4704" xr:uid="{87E81AF2-06D2-4CAD-A1F8-1DC1B790DB78}"/>
    <cellStyle name="SAPBEXchaText 2 6 10 2" xfId="9682" xr:uid="{4F0E5E81-8BFD-4FFA-91F0-7E5FCF22974C}"/>
    <cellStyle name="SAPBEXchaText 2 6 10 2 2" xfId="31941" xr:uid="{F9683D9F-6C9B-4983-B172-D2150513676A}"/>
    <cellStyle name="SAPBEXchaText 2 6 10 2 3" xfId="21677" xr:uid="{0AFADA32-7296-43E3-A44F-BF257015615F}"/>
    <cellStyle name="SAPBEXchaText 2 6 10 3" xfId="27658" xr:uid="{C1AFC37F-4E48-4B63-92EF-0A89A97371CA}"/>
    <cellStyle name="SAPBEXchaText 2 6 10 4" xfId="17325" xr:uid="{F3C230EB-5235-43A8-A05D-A082C09C4F32}"/>
    <cellStyle name="SAPBEXchaText 2 6 11" xfId="8076" xr:uid="{5D2EBD90-EF29-4500-9C2A-2846E5871C03}"/>
    <cellStyle name="SAPBEXchaText 2 6 11 2" xfId="12689" xr:uid="{D6E6C406-A24A-418A-8496-8295FB7E77B2}"/>
    <cellStyle name="SAPBEXchaText 2 6 11 2 2" xfId="34642" xr:uid="{53750F71-09A5-4903-A361-5AF9684BF243}"/>
    <cellStyle name="SAPBEXchaText 2 6 11 2 3" xfId="24406" xr:uid="{EE99C550-7F31-4752-A2BC-39AC518CA192}"/>
    <cellStyle name="SAPBEXchaText 2 6 11 3" xfId="30620" xr:uid="{7419392A-F815-410E-B9E5-752E6448949F}"/>
    <cellStyle name="SAPBEXchaText 2 6 11 4" xfId="20334" xr:uid="{0703AD54-11F5-4ED3-A937-429CF3AEE8C8}"/>
    <cellStyle name="SAPBEXchaText 2 6 12" xfId="26253" xr:uid="{B347E7A8-2508-46D5-B5C3-CAD9B8EFF701}"/>
    <cellStyle name="SAPBEXchaText 2 6 13" xfId="15839" xr:uid="{E18C022B-A4B8-4E81-A73A-66CB2430B798}"/>
    <cellStyle name="SAPBEXchaText 2 6 2" xfId="4220" xr:uid="{BD7D1394-0B90-4369-BED9-2A28A030D521}"/>
    <cellStyle name="SAPBEXchaText 2 6 2 2" xfId="9282" xr:uid="{D7C38CB6-3705-4699-AC31-FB566D84EB62}"/>
    <cellStyle name="SAPBEXchaText 2 6 2 2 2" xfId="31586" xr:uid="{6373BC30-3005-4989-A66D-063C56152F41}"/>
    <cellStyle name="SAPBEXchaText 2 6 2 2 3" xfId="21322" xr:uid="{9C461D28-5D0F-402A-A252-89CF0A3C4732}"/>
    <cellStyle name="SAPBEXchaText 2 6 2 3" xfId="27259" xr:uid="{1D64D5BD-44C2-4D84-8924-655292A9C828}"/>
    <cellStyle name="SAPBEXchaText 2 6 2 4" xfId="16924" xr:uid="{79FE7C95-C72A-42F8-AA76-2D9749AD2C19}"/>
    <cellStyle name="SAPBEXchaText 2 6 3" xfId="4707" xr:uid="{9E0674BA-1402-482E-A89C-84F06DC92F19}"/>
    <cellStyle name="SAPBEXchaText 2 6 3 2" xfId="9685" xr:uid="{1F01CD5B-924E-4845-88D7-1B615C2A73A6}"/>
    <cellStyle name="SAPBEXchaText 2 6 3 2 2" xfId="31944" xr:uid="{0F6BA760-0EE6-4E3F-BECF-52AAB6E19ACA}"/>
    <cellStyle name="SAPBEXchaText 2 6 3 2 3" xfId="21680" xr:uid="{F2A1159D-5A17-4E31-828A-38FD6F820F8E}"/>
    <cellStyle name="SAPBEXchaText 2 6 3 3" xfId="27661" xr:uid="{8BD542E8-69E3-49E1-8B76-16D74D133B84}"/>
    <cellStyle name="SAPBEXchaText 2 6 3 4" xfId="17328" xr:uid="{51B6786D-F7A0-4DC4-A013-6F88BDAF1F65}"/>
    <cellStyle name="SAPBEXchaText 2 6 4" xfId="5247" xr:uid="{A310D575-B1C3-401A-955E-5483CAC2FCA1}"/>
    <cellStyle name="SAPBEXchaText 2 6 4 2" xfId="10123" xr:uid="{9B0BF14E-AA7C-465A-8AFF-C3844027499D}"/>
    <cellStyle name="SAPBEXchaText 2 6 4 2 2" xfId="32365" xr:uid="{D30E5D46-521C-4162-AF6C-ACDC4ABC273C}"/>
    <cellStyle name="SAPBEXchaText 2 6 4 2 3" xfId="22105" xr:uid="{FC2C47A9-22FA-4E4B-8CC4-D5A49303A71E}"/>
    <cellStyle name="SAPBEXchaText 2 6 4 3" xfId="28106" xr:uid="{043F96DD-EDBB-4F0F-9FD8-2BEE2A5EEE98}"/>
    <cellStyle name="SAPBEXchaText 2 6 4 4" xfId="17792" xr:uid="{655CE60B-946A-4CD3-B02A-92DE8F33D21B}"/>
    <cellStyle name="SAPBEXchaText 2 6 5" xfId="5849" xr:uid="{82CC2AE6-1891-424B-8ED1-47E0BE3B1864}"/>
    <cellStyle name="SAPBEXchaText 2 6 5 2" xfId="10629" xr:uid="{B04CC4FC-756A-4A67-BA9D-AD60873DB636}"/>
    <cellStyle name="SAPBEXchaText 2 6 5 2 2" xfId="32802" xr:uid="{F6AFF1AB-EE11-4F49-8F40-4B353D9E11A2}"/>
    <cellStyle name="SAPBEXchaText 2 6 5 2 3" xfId="22549" xr:uid="{D53AF017-88F0-472B-9E15-E3D879F90909}"/>
    <cellStyle name="SAPBEXchaText 2 6 5 3" xfId="28606" xr:uid="{A55A2FDD-0D52-4FBB-AE04-C2B75224F50A}"/>
    <cellStyle name="SAPBEXchaText 2 6 5 4" xfId="18310" xr:uid="{05BA2DA0-5AB2-4CED-AC57-39F709E558B0}"/>
    <cellStyle name="SAPBEXchaText 2 6 6" xfId="6241" xr:uid="{6C53EB7C-A653-47BC-83AF-EDC82CE58E2A}"/>
    <cellStyle name="SAPBEXchaText 2 6 6 2" xfId="10985" xr:uid="{8C3626F0-5415-411F-89E3-E747A2ECD200}"/>
    <cellStyle name="SAPBEXchaText 2 6 6 2 2" xfId="33136" xr:uid="{78586C88-5525-4A50-8A0E-E24A5A0B4315}"/>
    <cellStyle name="SAPBEXchaText 2 6 6 2 3" xfId="22887" xr:uid="{131D3724-CF69-419C-8638-4C9E05278153}"/>
    <cellStyle name="SAPBEXchaText 2 6 6 3" xfId="28962" xr:uid="{9ED28705-1DEF-497B-ADE3-9D735F4107C3}"/>
    <cellStyle name="SAPBEXchaText 2 6 6 4" xfId="18667" xr:uid="{DBB165E0-C184-4C21-8A0F-9D05CC09F37F}"/>
    <cellStyle name="SAPBEXchaText 2 6 7" xfId="4088" xr:uid="{4823C734-0E00-4039-B572-B33BCB532BC7}"/>
    <cellStyle name="SAPBEXchaText 2 6 7 2" xfId="27139" xr:uid="{3F010155-B60D-4B00-AACB-4DDAF5E00FDF}"/>
    <cellStyle name="SAPBEXchaText 2 6 7 3" xfId="16805" xr:uid="{6EEAA216-8215-467F-A12D-F99B2BEFE371}"/>
    <cellStyle name="SAPBEXchaText 2 6 8" xfId="6858" xr:uid="{BEDB3AE0-7A10-46F2-8A34-9685C78991E4}"/>
    <cellStyle name="SAPBEXchaText 2 6 8 2" xfId="11498" xr:uid="{BD63AD3F-1A3D-44FE-A14D-1311C70AE218}"/>
    <cellStyle name="SAPBEXchaText 2 6 8 2 2" xfId="33578" xr:uid="{87F61E72-8B6B-4353-B982-1110DFECDEC2}"/>
    <cellStyle name="SAPBEXchaText 2 6 8 2 3" xfId="23334" xr:uid="{58AEFE52-1EC7-443F-9E46-AF924BE77EBC}"/>
    <cellStyle name="SAPBEXchaText 2 6 8 3" xfId="29503" xr:uid="{76C40E8F-2DB9-4F01-9B2C-65C6D5FE0ECF}"/>
    <cellStyle name="SAPBEXchaText 2 6 8 4" xfId="19213" xr:uid="{07418FE8-8192-4DF5-919B-66B4ECC50278}"/>
    <cellStyle name="SAPBEXchaText 2 6 9" xfId="7241" xr:uid="{1ECEAD94-4D2E-4E35-9DB4-717898EF33A8}"/>
    <cellStyle name="SAPBEXchaText 2 6 9 2" xfId="11868" xr:uid="{869A9BE9-201D-4086-9EB8-0C6687C6B76B}"/>
    <cellStyle name="SAPBEXchaText 2 6 9 2 2" xfId="33909" xr:uid="{FB140146-A04F-4C0E-BC1F-116ADC6E5301}"/>
    <cellStyle name="SAPBEXchaText 2 6 9 2 3" xfId="23668" xr:uid="{F96CD3F2-1548-41AB-9750-D800197FFC23}"/>
    <cellStyle name="SAPBEXchaText 2 6 9 3" xfId="29841" xr:uid="{9E13D5FC-8330-46EA-AC80-0E527CF3CEE0}"/>
    <cellStyle name="SAPBEXchaText 2 6 9 4" xfId="19556" xr:uid="{077BBA07-46A3-413C-82FF-24F0812E4CDB}"/>
    <cellStyle name="SAPBEXchaText 2 7" xfId="3067" xr:uid="{8EB2D5B6-8BAF-4503-9F57-07135A5AECCF}"/>
    <cellStyle name="SAPBEXchaText 2 7 10" xfId="8285" xr:uid="{A81C6FC8-0F9D-49B3-B5F6-2CFE421C36C9}"/>
    <cellStyle name="SAPBEXchaText 2 7 10 2" xfId="12882" xr:uid="{25FDCE7A-9BA2-456F-A451-3A83E4742558}"/>
    <cellStyle name="SAPBEXchaText 2 7 10 2 2" xfId="34797" xr:uid="{AEA47C6E-DEAE-4345-86E9-062847A7A8BE}"/>
    <cellStyle name="SAPBEXchaText 2 7 10 2 3" xfId="24569" xr:uid="{D978D5F4-BC16-413E-9716-999B4E00F497}"/>
    <cellStyle name="SAPBEXchaText 2 7 10 3" xfId="30829" xr:uid="{7456E787-6DD2-4B5B-88BC-B308A13AA45C}"/>
    <cellStyle name="SAPBEXchaText 2 7 10 4" xfId="20528" xr:uid="{FB1FB561-D527-4357-9B8B-094E5E775B55}"/>
    <cellStyle name="SAPBEXchaText 2 7 11" xfId="26424" xr:uid="{44ED6218-8E64-42C4-8AAD-D8CADC56D38E}"/>
    <cellStyle name="SAPBEXchaText 2 7 12" xfId="16013" xr:uid="{ED6097C0-2F6B-4DAF-9737-F31659648966}"/>
    <cellStyle name="SAPBEXchaText 2 7 2" xfId="4963" xr:uid="{D8F18382-C26E-4D13-BBBD-7BBB6C4EEEFB}"/>
    <cellStyle name="SAPBEXchaText 2 7 2 2" xfId="9882" xr:uid="{057A0C2B-184D-4CFC-8411-6B6BAEFBA632}"/>
    <cellStyle name="SAPBEXchaText 2 7 2 2 2" xfId="32129" xr:uid="{EB976607-9E53-44B5-B54F-6EBC1273BEE4}"/>
    <cellStyle name="SAPBEXchaText 2 7 2 2 3" xfId="21864" xr:uid="{DE7A8AE3-4460-4804-A7C9-357675629B0A}"/>
    <cellStyle name="SAPBEXchaText 2 7 2 3" xfId="27853" xr:uid="{17A31E4B-5DB3-457D-8CDF-B199A65A8A27}"/>
    <cellStyle name="SAPBEXchaText 2 7 2 4" xfId="17525" xr:uid="{4C2500FB-91AF-46C2-A3B2-68AE970A5066}"/>
    <cellStyle name="SAPBEXchaText 2 7 3" xfId="5472" xr:uid="{E1071494-065B-4211-9206-C7DFBCBB9459}"/>
    <cellStyle name="SAPBEXchaText 2 7 3 2" xfId="10314" xr:uid="{3FB246EC-C64F-4B0B-885F-F4FAD8CD83D0}"/>
    <cellStyle name="SAPBEXchaText 2 7 3 2 2" xfId="32546" xr:uid="{957DC720-78AA-4D54-B822-B4F13BE9C1F1}"/>
    <cellStyle name="SAPBEXchaText 2 7 3 2 3" xfId="22292" xr:uid="{A1907F62-2B3B-4539-A2F2-44B274496541}"/>
    <cellStyle name="SAPBEXchaText 2 7 3 3" xfId="28293" xr:uid="{28EEA713-F1F9-4553-AD1F-59C0D2105A2B}"/>
    <cellStyle name="SAPBEXchaText 2 7 3 4" xfId="17995" xr:uid="{0D63A843-EA14-4BE6-A604-F5781059A864}"/>
    <cellStyle name="SAPBEXchaText 2 7 4" xfId="6108" xr:uid="{71C60BE3-740E-421B-BF20-F464AE08956F}"/>
    <cellStyle name="SAPBEXchaText 2 7 4 2" xfId="10860" xr:uid="{8BD43630-6114-48DA-B944-DAB27EF36E7E}"/>
    <cellStyle name="SAPBEXchaText 2 7 4 2 2" xfId="33014" xr:uid="{079E4A2C-F049-4512-8581-3AB0F885BF86}"/>
    <cellStyle name="SAPBEXchaText 2 7 4 2 3" xfId="22764" xr:uid="{6127757E-059D-4D1E-B7D3-9B970F1233F9}"/>
    <cellStyle name="SAPBEXchaText 2 7 4 3" xfId="28834" xr:uid="{D2605E31-6B3A-4CFC-8287-3E60662F38B6}"/>
    <cellStyle name="SAPBEXchaText 2 7 4 4" xfId="18537" xr:uid="{B3D76ACE-7CD2-4B6A-96C5-02983647F9AC}"/>
    <cellStyle name="SAPBEXchaText 2 7 5" xfId="6470" xr:uid="{EFFB35C3-6AFC-4A29-BD13-2AE7B58703F3}"/>
    <cellStyle name="SAPBEXchaText 2 7 5 2" xfId="11209" xr:uid="{7355ECE1-EFA5-4D1A-A6F3-7E1973A76B51}"/>
    <cellStyle name="SAPBEXchaText 2 7 5 2 2" xfId="33333" xr:uid="{A7F10D92-39A1-4717-8611-54F0D4AC4CBF}"/>
    <cellStyle name="SAPBEXchaText 2 7 5 2 3" xfId="23087" xr:uid="{2325DAD6-A2E0-4BDF-8E0E-DC41FF218C06}"/>
    <cellStyle name="SAPBEXchaText 2 7 5 3" xfId="29163" xr:uid="{922E107B-8DD4-422F-97BF-FC02B1DA3748}"/>
    <cellStyle name="SAPBEXchaText 2 7 5 4" xfId="18871" xr:uid="{83497D5B-BF3A-4A2F-B4AC-4AE472066B03}"/>
    <cellStyle name="SAPBEXchaText 2 7 6" xfId="4248" xr:uid="{93672E1E-1695-40BA-9BA2-9BFAE21ED89C}"/>
    <cellStyle name="SAPBEXchaText 2 7 6 2" xfId="27283" xr:uid="{3C024135-3092-4063-A25A-AF5648CBC99C}"/>
    <cellStyle name="SAPBEXchaText 2 7 6 3" xfId="16948" xr:uid="{A4B79C41-A651-4B1F-A8A3-5242DD2C90BD}"/>
    <cellStyle name="SAPBEXchaText 2 7 7" xfId="7079" xr:uid="{12857C0C-DFF7-4320-8B9F-3285554BD719}"/>
    <cellStyle name="SAPBEXchaText 2 7 7 2" xfId="11709" xr:uid="{2E1FAE3E-E4E9-4DE0-B5A2-178138C5DE1F}"/>
    <cellStyle name="SAPBEXchaText 2 7 7 2 2" xfId="33760" xr:uid="{5C269F9A-A53E-44F1-93C3-6DB54BA6589E}"/>
    <cellStyle name="SAPBEXchaText 2 7 7 2 3" xfId="23519" xr:uid="{3F7A4DC5-2128-4ABC-8AED-30451DD2BCE5}"/>
    <cellStyle name="SAPBEXchaText 2 7 7 3" xfId="29693" xr:uid="{8FC912DE-2424-454D-BBD9-FCF897519CCA}"/>
    <cellStyle name="SAPBEXchaText 2 7 7 4" xfId="19407" xr:uid="{F4E2CA11-468F-4F19-8B15-A7610BE3FDEE}"/>
    <cellStyle name="SAPBEXchaText 2 7 8" xfId="7463" xr:uid="{56CDAF6A-FC8F-4EE8-A829-313C502C5738}"/>
    <cellStyle name="SAPBEXchaText 2 7 8 2" xfId="12090" xr:uid="{A393DC10-333F-4CC7-B94E-4304D235EE6F}"/>
    <cellStyle name="SAPBEXchaText 2 7 8 2 2" xfId="34106" xr:uid="{AD110C3F-3246-4F29-99D3-17236034AD48}"/>
    <cellStyle name="SAPBEXchaText 2 7 8 2 3" xfId="23867" xr:uid="{60E57BFA-AF16-4CA1-B448-F33EA0B41D84}"/>
    <cellStyle name="SAPBEXchaText 2 7 8 3" xfId="30037" xr:uid="{54287D48-9CED-4AF0-BE25-08F98C047E79}"/>
    <cellStyle name="SAPBEXchaText 2 7 8 4" xfId="19755" xr:uid="{C98977A3-7E76-4102-9683-5A014BFC60EC}"/>
    <cellStyle name="SAPBEXchaText 2 7 9" xfId="7675" xr:uid="{644E1AE2-B5E7-4243-9D7A-3B84ECD10D3E}"/>
    <cellStyle name="SAPBEXchaText 2 7 9 2" xfId="12299" xr:uid="{748591AB-AB4A-4F78-9BD7-1FC4EAC09E14}"/>
    <cellStyle name="SAPBEXchaText 2 7 9 2 2" xfId="34294" xr:uid="{4A43F244-1A80-43AF-B4B6-271B15EFD8B6}"/>
    <cellStyle name="SAPBEXchaText 2 7 9 2 3" xfId="24053" xr:uid="{2F729C75-D226-4C04-8BE3-258A4ACC9767}"/>
    <cellStyle name="SAPBEXchaText 2 7 9 3" xfId="30225" xr:uid="{50FEB6A7-9E39-4262-BECB-06236F68CD08}"/>
    <cellStyle name="SAPBEXchaText 2 7 9 4" xfId="19942" xr:uid="{29895DFF-8209-4714-8C4F-2EAE49BC54A4}"/>
    <cellStyle name="SAPBEXchaText 2 8" xfId="3486" xr:uid="{1688F627-1484-4DB9-A854-9AA83B7E92D1}"/>
    <cellStyle name="SAPBEXchaText 2 8 2" xfId="8709" xr:uid="{E7A39266-38D8-4437-A081-327C12B27AD4}"/>
    <cellStyle name="SAPBEXchaText 2 8 2 2" xfId="31193" xr:uid="{D51E90C3-7C0F-40A8-A4D1-2E2C622B6960}"/>
    <cellStyle name="SAPBEXchaText 2 8 2 3" xfId="20901" xr:uid="{5563B1AB-3AA7-48F7-B30D-0848BFFC598F}"/>
    <cellStyle name="SAPBEXchaText 2 8 3" xfId="26763" xr:uid="{4DABAC16-F6E5-4ACB-B24B-41FBFD69D960}"/>
    <cellStyle name="SAPBEXchaText 2 8 4" xfId="16393" xr:uid="{83FACBA9-44D7-4A35-B705-EF7C61AD5E78}"/>
    <cellStyle name="SAPBEXchaText 2 9" xfId="4023" xr:uid="{B86052E0-CEDD-45CB-B5E5-EE346F5D4640}"/>
    <cellStyle name="SAPBEXchaText 2 9 2" xfId="9110" xr:uid="{E1D5C366-9FE8-4B37-8EE1-AE4AFF86E7E1}"/>
    <cellStyle name="SAPBEXchaText 2 9 2 2" xfId="31438" xr:uid="{0D7551FA-3AF7-444D-A487-BD47377E95D7}"/>
    <cellStyle name="SAPBEXchaText 2 9 2 3" xfId="21175" xr:uid="{FD201949-6671-42F2-902C-5894716BD487}"/>
    <cellStyle name="SAPBEXchaText 2 9 3" xfId="27086" xr:uid="{587F4638-67E4-4714-AD1F-DCCCB5C71701}"/>
    <cellStyle name="SAPBEXchaText 2 9 4" xfId="16753" xr:uid="{3C788D8C-51C1-4C29-90A3-94379CB7F105}"/>
    <cellStyle name="SAPBEXchaText 3" xfId="2354" xr:uid="{1FF22B8B-7815-47D1-8364-80C92F3B9561}"/>
    <cellStyle name="SAPBEXchaText 3 10" xfId="15630" xr:uid="{8DCDFB14-BF26-4FCF-94FD-ABB28B7017D5}"/>
    <cellStyle name="SAPBEXchaText 3 2" xfId="2914" xr:uid="{932D9898-CCF7-4105-BB78-5F827B3905B8}"/>
    <cellStyle name="SAPBEXchaText 3 2 10" xfId="5959" xr:uid="{1D7C9190-D550-447C-B89D-C5C5CF1B7207}"/>
    <cellStyle name="SAPBEXchaText 3 2 10 2" xfId="10729" xr:uid="{AE3F7CA7-7958-45A2-923D-245487E47C3A}"/>
    <cellStyle name="SAPBEXchaText 3 2 10 2 2" xfId="32892" xr:uid="{13578D70-AF0B-4B58-A47D-6AF92278A67F}"/>
    <cellStyle name="SAPBEXchaText 3 2 10 2 3" xfId="22641" xr:uid="{132D6AEF-66DA-4BF3-972D-6DCBF0C92C28}"/>
    <cellStyle name="SAPBEXchaText 3 2 10 3" xfId="28701" xr:uid="{AEFBE8F4-13CF-4195-9D78-0943C2F7FA83}"/>
    <cellStyle name="SAPBEXchaText 3 2 10 4" xfId="18404" xr:uid="{6528045F-6429-41F0-AE15-DD512918D199}"/>
    <cellStyle name="SAPBEXchaText 3 2 11" xfId="8147" xr:uid="{87225B78-0F2B-473B-948D-FA18FE9CF4A2}"/>
    <cellStyle name="SAPBEXchaText 3 2 11 2" xfId="12760" xr:uid="{BDCFE4F6-6D48-4C90-B863-E083F5BD66F9}"/>
    <cellStyle name="SAPBEXchaText 3 2 11 2 2" xfId="34691" xr:uid="{B91C2CD3-CB90-4E0D-938C-197C9DBFDDB8}"/>
    <cellStyle name="SAPBEXchaText 3 2 11 2 3" xfId="24460" xr:uid="{11294D31-3E5B-44CF-A711-C4B5B4EDE519}"/>
    <cellStyle name="SAPBEXchaText 3 2 11 3" xfId="30691" xr:uid="{4C5B043E-EDB3-4EAC-9C84-93F37D702CEF}"/>
    <cellStyle name="SAPBEXchaText 3 2 11 4" xfId="20405" xr:uid="{0E6087E8-7DF8-43AA-8446-D4E3EB3F87A7}"/>
    <cellStyle name="SAPBEXchaText 3 2 12" xfId="26308" xr:uid="{DE2916FB-F534-4A29-98E9-AA776F87835C}"/>
    <cellStyle name="SAPBEXchaText 3 2 13" xfId="15896" xr:uid="{35787302-3F45-4DDD-93E1-1743DCF99C74}"/>
    <cellStyle name="SAPBEXchaText 3 2 2" xfId="4223" xr:uid="{9933E307-6D2A-4004-91FA-DFBB81E6B366}"/>
    <cellStyle name="SAPBEXchaText 3 2 2 2" xfId="9284" xr:uid="{708F7F52-FD51-46D4-B2EF-D7898463FDFF}"/>
    <cellStyle name="SAPBEXchaText 3 2 2 2 2" xfId="31588" xr:uid="{96B1439F-3B1B-4236-9807-E658C9E34364}"/>
    <cellStyle name="SAPBEXchaText 3 2 2 2 3" xfId="21324" xr:uid="{969102F3-F1EF-41EF-9372-AC062C4823A0}"/>
    <cellStyle name="SAPBEXchaText 3 2 2 3" xfId="27261" xr:uid="{D8AC69E5-7C20-4D87-AC7A-65BCD7B5B261}"/>
    <cellStyle name="SAPBEXchaText 3 2 2 4" xfId="16926" xr:uid="{74666FED-904A-482D-AA46-CABFFE4593FE}"/>
    <cellStyle name="SAPBEXchaText 3 2 3" xfId="4793" xr:uid="{FF152094-CF66-4CAD-B03C-D013A06250BE}"/>
    <cellStyle name="SAPBEXchaText 3 2 3 2" xfId="9743" xr:uid="{F6E58424-DE19-47B5-8CFF-0638A7DF2AFF}"/>
    <cellStyle name="SAPBEXchaText 3 2 3 2 2" xfId="31999" xr:uid="{8D9139A0-2072-40B8-AE9F-46BE439E8FBB}"/>
    <cellStyle name="SAPBEXchaText 3 2 3 2 3" xfId="21734" xr:uid="{210D6F6E-66A3-466E-ADB7-426563FCCA51}"/>
    <cellStyle name="SAPBEXchaText 3 2 3 3" xfId="27717" xr:uid="{FD2EBF45-EE9C-4277-87F2-FBA0DF54D20B}"/>
    <cellStyle name="SAPBEXchaText 3 2 3 4" xfId="17387" xr:uid="{309158FF-3C13-47DC-9B22-04C8818CD935}"/>
    <cellStyle name="SAPBEXchaText 3 2 4" xfId="5317" xr:uid="{30CF3064-EE3A-4A36-AAA8-3C8E94C56C25}"/>
    <cellStyle name="SAPBEXchaText 3 2 4 2" xfId="10178" xr:uid="{B9C3C93E-9208-4FA0-83D8-67AF9075C33B}"/>
    <cellStyle name="SAPBEXchaText 3 2 4 2 2" xfId="32416" xr:uid="{7CD66F24-5981-436B-AC53-79E0E5806223}"/>
    <cellStyle name="SAPBEXchaText 3 2 4 2 3" xfId="22159" xr:uid="{FA21B7EF-1629-4111-84B8-39E70B296C7C}"/>
    <cellStyle name="SAPBEXchaText 3 2 4 3" xfId="28158" xr:uid="{9DFE0204-5BAA-41BB-9FBA-513B5091A593}"/>
    <cellStyle name="SAPBEXchaText 3 2 4 4" xfId="17854" xr:uid="{5166DE15-F827-4500-BE7D-BCE3D5B69687}"/>
    <cellStyle name="SAPBEXchaText 3 2 5" xfId="5930" xr:uid="{7D8C94D4-F82C-4F77-819E-49793525395B}"/>
    <cellStyle name="SAPBEXchaText 3 2 5 2" xfId="10703" xr:uid="{5D235251-974A-470B-AE6E-1A63107A42A1}"/>
    <cellStyle name="SAPBEXchaText 3 2 5 2 2" xfId="32869" xr:uid="{C19EB005-CFD6-4F03-84C7-694B6160CD1D}"/>
    <cellStyle name="SAPBEXchaText 3 2 5 2 3" xfId="22617" xr:uid="{D43EC6A6-7B22-460B-A2D4-0E0CC6DA51E1}"/>
    <cellStyle name="SAPBEXchaText 3 2 5 3" xfId="28677" xr:uid="{8E7CE747-ECA8-4322-81A9-53A9E9AEFC5A}"/>
    <cellStyle name="SAPBEXchaText 3 2 5 4" xfId="18380" xr:uid="{47666706-009A-4CE5-992B-772DD7C61E37}"/>
    <cellStyle name="SAPBEXchaText 3 2 6" xfId="6321" xr:uid="{C3D6051D-7FEB-48D6-BC89-54AE701A5E4C}"/>
    <cellStyle name="SAPBEXchaText 3 2 6 2" xfId="11063" xr:uid="{7DDEEBB8-79ED-45D2-851C-6D8D8F578EB9}"/>
    <cellStyle name="SAPBEXchaText 3 2 6 2 2" xfId="33200" xr:uid="{0DEF2147-CEB5-4AA7-A600-9C5487521924}"/>
    <cellStyle name="SAPBEXchaText 3 2 6 2 3" xfId="22950" xr:uid="{D7F96F21-78DC-4857-8D0C-A21C883D4717}"/>
    <cellStyle name="SAPBEXchaText 3 2 6 3" xfId="29027" xr:uid="{92138142-9D4F-4684-A3FC-7353CD830E10}"/>
    <cellStyle name="SAPBEXchaText 3 2 6 4" xfId="18731" xr:uid="{B61A560C-9FC0-48A9-A254-6DC3F8C28BA2}"/>
    <cellStyle name="SAPBEXchaText 3 2 7" xfId="3908" xr:uid="{DC3CCE2C-5AD1-4635-B1E0-C9824186EE0C}"/>
    <cellStyle name="SAPBEXchaText 3 2 7 2" xfId="27008" xr:uid="{602655C0-E016-48B1-82DB-60CB1F43DE81}"/>
    <cellStyle name="SAPBEXchaText 3 2 7 3" xfId="16673" xr:uid="{46AC7E7A-7FC7-458A-91CD-7687538D75C2}"/>
    <cellStyle name="SAPBEXchaText 3 2 8" xfId="6932" xr:uid="{2E56E5D3-5613-45B4-8C13-AC8C198AB3CF}"/>
    <cellStyle name="SAPBEXchaText 3 2 8 2" xfId="11564" xr:uid="{8F2C732E-2AEA-4917-B250-2D74CF8E3235}"/>
    <cellStyle name="SAPBEXchaText 3 2 8 2 2" xfId="33629" xr:uid="{870E9D10-99CA-4B33-B816-DAED2AECFE86}"/>
    <cellStyle name="SAPBEXchaText 3 2 8 2 3" xfId="23385" xr:uid="{4C8C871F-ECC4-41C6-97B9-ACB0D3B56EF1}"/>
    <cellStyle name="SAPBEXchaText 3 2 8 3" xfId="29562" xr:uid="{E5FBA466-9B07-4A82-A0CA-281E3A673A4B}"/>
    <cellStyle name="SAPBEXchaText 3 2 8 4" xfId="19272" xr:uid="{6D01CE8F-3F98-4B40-9D0F-220CA898A735}"/>
    <cellStyle name="SAPBEXchaText 3 2 9" xfId="7321" xr:uid="{159E3083-BF77-4931-99CD-EB37B9D54E9B}"/>
    <cellStyle name="SAPBEXchaText 3 2 9 2" xfId="11948" xr:uid="{C39B5BCF-F45B-4C38-9450-6E3C86EE7A35}"/>
    <cellStyle name="SAPBEXchaText 3 2 9 2 2" xfId="33974" xr:uid="{FA9C561D-9BA5-49B1-9907-0F03461F471F}"/>
    <cellStyle name="SAPBEXchaText 3 2 9 2 3" xfId="23732" xr:uid="{A6045C7E-3AF8-4608-8E3F-091CD10B0347}"/>
    <cellStyle name="SAPBEXchaText 3 2 9 3" xfId="29905" xr:uid="{6CE5B28B-361F-47FF-BDA9-B9E062BECD02}"/>
    <cellStyle name="SAPBEXchaText 3 2 9 4" xfId="19620" xr:uid="{5E93FD70-35F5-4618-92C9-846D597A1C05}"/>
    <cellStyle name="SAPBEXchaText 3 3" xfId="2946" xr:uid="{E5C2F399-79CF-4E7B-8890-15AD56019D99}"/>
    <cellStyle name="SAPBEXchaText 3 3 10" xfId="6058" xr:uid="{695DAE3C-7288-413E-9741-D150B41EFD0F}"/>
    <cellStyle name="SAPBEXchaText 3 3 10 2" xfId="10816" xr:uid="{DA2787D9-6866-4D99-9DC7-9B1DFA34D0C1}"/>
    <cellStyle name="SAPBEXchaText 3 3 10 2 2" xfId="32971" xr:uid="{B07421E9-FF53-45F0-966D-E4ED2F579DE3}"/>
    <cellStyle name="SAPBEXchaText 3 3 10 2 3" xfId="22721" xr:uid="{C737888A-9003-4970-8FE2-5FB74F84EB94}"/>
    <cellStyle name="SAPBEXchaText 3 3 10 3" xfId="28785" xr:uid="{92455BE5-9FB6-4BA2-832D-57D40E86C358}"/>
    <cellStyle name="SAPBEXchaText 3 3 10 4" xfId="18488" xr:uid="{D6C4CFC4-B086-4B82-994B-D65BFB45FED4}"/>
    <cellStyle name="SAPBEXchaText 3 3 11" xfId="8174" xr:uid="{FC031331-0E59-45F9-91CB-E2D5954CAB6A}"/>
    <cellStyle name="SAPBEXchaText 3 3 11 2" xfId="12787" xr:uid="{C7ACA2E9-AFF3-40CA-8629-73708014F39A}"/>
    <cellStyle name="SAPBEXchaText 3 3 11 2 2" xfId="34713" xr:uid="{90D693CD-3CE3-41D7-A681-3C3C40261391}"/>
    <cellStyle name="SAPBEXchaText 3 3 11 2 3" xfId="24484" xr:uid="{FD172C56-FAFA-442C-877C-8E12B66AB524}"/>
    <cellStyle name="SAPBEXchaText 3 3 11 3" xfId="30718" xr:uid="{99C2AEFC-8BD3-46DB-8D00-8B359DC3ACE7}"/>
    <cellStyle name="SAPBEXchaText 3 3 11 4" xfId="20432" xr:uid="{83F865EF-709D-41FB-9E44-CB400D75A6FA}"/>
    <cellStyle name="SAPBEXchaText 3 3 12" xfId="26332" xr:uid="{D4EC0C4F-651D-45DC-91C6-4219F19A7FDA}"/>
    <cellStyle name="SAPBEXchaText 3 3 13" xfId="15921" xr:uid="{57CCE763-4CC6-46AB-8DD0-1679A8A25BEB}"/>
    <cellStyle name="SAPBEXchaText 3 3 2" xfId="4224" xr:uid="{0E685CD1-97BC-434E-B21F-AD29CC14CBF9}"/>
    <cellStyle name="SAPBEXchaText 3 3 2 2" xfId="9285" xr:uid="{394904A0-4C90-4DC4-BB57-894381D47438}"/>
    <cellStyle name="SAPBEXchaText 3 3 2 2 2" xfId="31589" xr:uid="{9487B6C5-E53F-45FA-8431-AFE7A8D6A063}"/>
    <cellStyle name="SAPBEXchaText 3 3 2 2 3" xfId="21325" xr:uid="{9C42B32C-9307-45C1-9BCA-0332B544075A}"/>
    <cellStyle name="SAPBEXchaText 3 3 2 3" xfId="27262" xr:uid="{2A0E1E33-D676-4131-9684-312A976C0AD0}"/>
    <cellStyle name="SAPBEXchaText 3 3 2 4" xfId="16927" xr:uid="{B0320DE8-9ADB-475B-BC96-DFF5BC86DF4F}"/>
    <cellStyle name="SAPBEXchaText 3 3 3" xfId="4825" xr:uid="{E7279C63-1F7D-468D-9E13-BE3340BA76DC}"/>
    <cellStyle name="SAPBEXchaText 3 3 3 2" xfId="9769" xr:uid="{7F1045C6-1EF9-42B3-B35F-4E09D61861FD}"/>
    <cellStyle name="SAPBEXchaText 3 3 3 2 2" xfId="32022" xr:uid="{C874E668-E19C-4545-AE2D-A47A9BCF52F4}"/>
    <cellStyle name="SAPBEXchaText 3 3 3 2 3" xfId="21757" xr:uid="{6A049617-DEF5-465E-8E7A-2E268FD85E0D}"/>
    <cellStyle name="SAPBEXchaText 3 3 3 3" xfId="27741" xr:uid="{248D2B19-659D-462E-A012-4F6B6B5CDE8F}"/>
    <cellStyle name="SAPBEXchaText 3 3 3 4" xfId="17411" xr:uid="{81349687-470F-4D8E-9EEF-3CCF8B8D3DF1}"/>
    <cellStyle name="SAPBEXchaText 3 3 4" xfId="5344" xr:uid="{96F37BAD-6B5D-4E13-A6D1-2C572B3D1CE7}"/>
    <cellStyle name="SAPBEXchaText 3 3 4 2" xfId="10203" xr:uid="{18D679FF-DC7F-468F-A907-14B6DBC2131B}"/>
    <cellStyle name="SAPBEXchaText 3 3 4 2 2" xfId="32440" xr:uid="{0A3BA7B5-9CD2-4F06-8BB7-EEFC23E1E2CA}"/>
    <cellStyle name="SAPBEXchaText 3 3 4 2 3" xfId="22184" xr:uid="{E7B0804A-9833-4D51-A473-E5AFC38081D8}"/>
    <cellStyle name="SAPBEXchaText 3 3 4 3" xfId="28181" xr:uid="{AAA5776E-C508-4E7D-9669-609A26058E2C}"/>
    <cellStyle name="SAPBEXchaText 3 3 4 4" xfId="17879" xr:uid="{A4F9D61B-3912-4571-B194-D30B271EEF03}"/>
    <cellStyle name="SAPBEXchaText 3 3 5" xfId="5961" xr:uid="{846DFED2-8E16-4407-A6C6-1C88D08B5817}"/>
    <cellStyle name="SAPBEXchaText 3 3 5 2" xfId="10731" xr:uid="{6B00C23E-A944-4260-AA66-22D2C205BD7E}"/>
    <cellStyle name="SAPBEXchaText 3 3 5 2 2" xfId="32894" xr:uid="{BF53FC29-ACCB-41DD-BCA4-7B71805BDBE5}"/>
    <cellStyle name="SAPBEXchaText 3 3 5 2 3" xfId="22643" xr:uid="{008EDF01-0633-40AE-80C4-7CFD9801C89A}"/>
    <cellStyle name="SAPBEXchaText 3 3 5 3" xfId="28703" xr:uid="{ADC3FA51-F628-4FB6-B4B7-33D9B6D7B74C}"/>
    <cellStyle name="SAPBEXchaText 3 3 5 4" xfId="18406" xr:uid="{DD9CA2BD-CF13-4B8E-89D9-C557315246B8}"/>
    <cellStyle name="SAPBEXchaText 3 3 6" xfId="6350" xr:uid="{5CB5507C-487D-4A47-AACF-CB1C6A161078}"/>
    <cellStyle name="SAPBEXchaText 3 3 6 2" xfId="11092" xr:uid="{851EBB08-5A23-4679-B380-549020CAA4E9}"/>
    <cellStyle name="SAPBEXchaText 3 3 6 2 2" xfId="33226" xr:uid="{FFA70608-0C35-489D-B63B-B822E1ADC23E}"/>
    <cellStyle name="SAPBEXchaText 3 3 6 2 3" xfId="22977" xr:uid="{454F7D4E-AC29-4B4D-BF03-E8DD9E8C78A7}"/>
    <cellStyle name="SAPBEXchaText 3 3 6 3" xfId="29053" xr:uid="{179F854C-AF41-4576-8D19-3A7F1D0437A5}"/>
    <cellStyle name="SAPBEXchaText 3 3 6 4" xfId="18758" xr:uid="{F6D39140-E800-4342-81D1-1AEFA0CC133F}"/>
    <cellStyle name="SAPBEXchaText 3 3 7" xfId="3918" xr:uid="{CE97DF65-F11A-456C-8268-69D4E390806E}"/>
    <cellStyle name="SAPBEXchaText 3 3 7 2" xfId="27017" xr:uid="{C2A5AE96-F770-40F5-A9CF-AFA3462F57AE}"/>
    <cellStyle name="SAPBEXchaText 3 3 7 3" xfId="16683" xr:uid="{76F1C2BD-C04D-4A74-978B-A1614EEFD64D}"/>
    <cellStyle name="SAPBEXchaText 3 3 8" xfId="6959" xr:uid="{A84EA293-2082-489A-B3A4-0F2947FA8FE0}"/>
    <cellStyle name="SAPBEXchaText 3 3 8 2" xfId="11591" xr:uid="{54BE45E9-7B29-47C0-B020-2F8A88B2EF58}"/>
    <cellStyle name="SAPBEXchaText 3 3 8 2 2" xfId="33652" xr:uid="{9808819C-182E-4BED-AE71-E2211190C75D}"/>
    <cellStyle name="SAPBEXchaText 3 3 8 2 3" xfId="23409" xr:uid="{8B88C1B2-FE0E-4DAC-B08A-5ACFD0C3E598}"/>
    <cellStyle name="SAPBEXchaText 3 3 8 3" xfId="29585" xr:uid="{E06AD8B2-8E73-4947-A2AD-CB9B66E0F8B0}"/>
    <cellStyle name="SAPBEXchaText 3 3 8 4" xfId="19296" xr:uid="{87DA49AE-3C8A-426B-9BA0-5DD02AAC99D5}"/>
    <cellStyle name="SAPBEXchaText 3 3 9" xfId="7351" xr:uid="{F5DF1A18-E33F-4D5F-A151-2F828E689714}"/>
    <cellStyle name="SAPBEXchaText 3 3 9 2" xfId="11978" xr:uid="{51FC8433-DA89-4E79-AB74-247442230B1C}"/>
    <cellStyle name="SAPBEXchaText 3 3 9 2 2" xfId="34001" xr:uid="{A31A5464-6336-4229-ACC2-649F500D3225}"/>
    <cellStyle name="SAPBEXchaText 3 3 9 2 3" xfId="23760" xr:uid="{CD0E1528-4CF9-496F-9E93-CD7F7FAECB09}"/>
    <cellStyle name="SAPBEXchaText 3 3 9 3" xfId="29932" xr:uid="{A7CCF823-7111-4D10-B9CE-BF141C2C4F60}"/>
    <cellStyle name="SAPBEXchaText 3 3 9 4" xfId="19648" xr:uid="{989AD7F3-DB71-4992-BCA7-CEC93F1158C3}"/>
    <cellStyle name="SAPBEXchaText 3 4" xfId="3097" xr:uid="{CBD903EC-23F3-4848-AFFB-2F0DB5F77AAB}"/>
    <cellStyle name="SAPBEXchaText 3 4 10" xfId="8315" xr:uid="{6A1F7D72-5D19-4420-B407-5468DF5369F4}"/>
    <cellStyle name="SAPBEXchaText 3 4 10 2" xfId="12912" xr:uid="{9CC8A115-2D85-4BC0-861D-13372358B27A}"/>
    <cellStyle name="SAPBEXchaText 3 4 10 2 2" xfId="34826" xr:uid="{CADE7A6B-EC85-4D2F-9D8A-ACD7D5D9E039}"/>
    <cellStyle name="SAPBEXchaText 3 4 10 2 3" xfId="24598" xr:uid="{C02B6028-1D3F-4C0E-A9B4-025DD241A758}"/>
    <cellStyle name="SAPBEXchaText 3 4 10 3" xfId="30859" xr:uid="{1F9CF986-7904-4AF0-A0B8-56BEB5AB8E18}"/>
    <cellStyle name="SAPBEXchaText 3 4 10 4" xfId="20558" xr:uid="{1C9DF36F-83F1-49D2-9A29-D8EC9A20DB07}"/>
    <cellStyle name="SAPBEXchaText 3 4 11" xfId="26453" xr:uid="{2370BE9A-22D7-4E33-82CD-867425DF52AF}"/>
    <cellStyle name="SAPBEXchaText 3 4 12" xfId="16042" xr:uid="{103DEC34-697A-4CF8-AE27-8AC4324EE382}"/>
    <cellStyle name="SAPBEXchaText 3 4 2" xfId="4993" xr:uid="{B3BCF8D7-E4A9-4415-B5F8-CA7EBE2C8817}"/>
    <cellStyle name="SAPBEXchaText 3 4 2 2" xfId="9911" xr:uid="{34617762-4122-4885-959C-E7E4189512E5}"/>
    <cellStyle name="SAPBEXchaText 3 4 2 2 2" xfId="32158" xr:uid="{FBEB8D18-9EF7-4DD7-960A-D4C83D9D11E7}"/>
    <cellStyle name="SAPBEXchaText 3 4 2 2 3" xfId="21893" xr:uid="{53ABEF0F-8BD8-4693-995D-1217A1CAF6C1}"/>
    <cellStyle name="SAPBEXchaText 3 4 2 3" xfId="27882" xr:uid="{0EFE299B-C21C-4685-A2B7-2A7C012258FE}"/>
    <cellStyle name="SAPBEXchaText 3 4 2 4" xfId="17554" xr:uid="{1E59618E-2AEE-44ED-9411-B6D7BC76C466}"/>
    <cellStyle name="SAPBEXchaText 3 4 3" xfId="5502" xr:uid="{44C2010A-0CF9-49A2-BE36-04861155F68F}"/>
    <cellStyle name="SAPBEXchaText 3 4 3 2" xfId="10343" xr:uid="{33C13734-5894-4B22-8FD6-95EE719893EF}"/>
    <cellStyle name="SAPBEXchaText 3 4 3 2 2" xfId="32575" xr:uid="{DFCD8CFF-84C7-42FD-89E6-028D86905FDA}"/>
    <cellStyle name="SAPBEXchaText 3 4 3 2 3" xfId="22321" xr:uid="{D9FEC956-950E-4648-9D4C-4F065D366156}"/>
    <cellStyle name="SAPBEXchaText 3 4 3 3" xfId="28323" xr:uid="{5CD2BB8E-7002-40EC-B0D0-0AD9A4B43FC1}"/>
    <cellStyle name="SAPBEXchaText 3 4 3 4" xfId="18025" xr:uid="{E0E9DEF3-7C39-4570-AE54-96EC665535E4}"/>
    <cellStyle name="SAPBEXchaText 3 4 4" xfId="6138" xr:uid="{11A9E1F7-831A-428D-A1FF-FFDFBCA5C697}"/>
    <cellStyle name="SAPBEXchaText 3 4 4 2" xfId="10890" xr:uid="{7ECD7C38-ACBF-4540-8A9A-295132144FF6}"/>
    <cellStyle name="SAPBEXchaText 3 4 4 2 2" xfId="33044" xr:uid="{394AC362-F548-44AF-B874-F1A1DC976E5A}"/>
    <cellStyle name="SAPBEXchaText 3 4 4 2 3" xfId="22794" xr:uid="{4DF11D7B-B985-4DDB-AF8C-77DC6E7874AC}"/>
    <cellStyle name="SAPBEXchaText 3 4 4 3" xfId="28864" xr:uid="{AC2FCC58-BA52-4809-A04B-A765B145785A}"/>
    <cellStyle name="SAPBEXchaText 3 4 4 4" xfId="18567" xr:uid="{4E0219ED-1DE9-40A4-A2C2-0313C5D9C735}"/>
    <cellStyle name="SAPBEXchaText 3 4 5" xfId="6500" xr:uid="{25A6E3DF-4207-4A7C-92C9-B757E72AD2B7}"/>
    <cellStyle name="SAPBEXchaText 3 4 5 2" xfId="11239" xr:uid="{D67030E8-96D0-498E-8CBD-51D90AA3D0FC}"/>
    <cellStyle name="SAPBEXchaText 3 4 5 2 2" xfId="33363" xr:uid="{9A419A0B-4949-476E-8E98-1A5ED71058F3}"/>
    <cellStyle name="SAPBEXchaText 3 4 5 2 3" xfId="23117" xr:uid="{4FBA5BCE-F258-42E2-89ED-A8B51DCC3BEE}"/>
    <cellStyle name="SAPBEXchaText 3 4 5 3" xfId="29193" xr:uid="{DB93B673-757F-4335-8F18-990325477D7E}"/>
    <cellStyle name="SAPBEXchaText 3 4 5 4" xfId="18901" xr:uid="{28A2CE63-3806-457C-BAE3-0BC9FC2B1BB1}"/>
    <cellStyle name="SAPBEXchaText 3 4 6" xfId="6756" xr:uid="{5A875AD8-E545-4154-94DF-C70C69ADF186}"/>
    <cellStyle name="SAPBEXchaText 3 4 6 2" xfId="29406" xr:uid="{0C5FDDB4-D27F-4B22-A2F2-2397FD43CACC}"/>
    <cellStyle name="SAPBEXchaText 3 4 6 3" xfId="19115" xr:uid="{9298E84B-0F0B-4DBF-B016-9DF7CDDBC727}"/>
    <cellStyle name="SAPBEXchaText 3 4 7" xfId="7108" xr:uid="{49D1598E-1A89-45C9-A7F0-257DE4449B77}"/>
    <cellStyle name="SAPBEXchaText 3 4 7 2" xfId="11738" xr:uid="{8A897A85-8F00-43B1-A998-91C737FE13CF}"/>
    <cellStyle name="SAPBEXchaText 3 4 7 2 2" xfId="33789" xr:uid="{8A4BBEC4-798C-4326-BCC4-A78DE29D307E}"/>
    <cellStyle name="SAPBEXchaText 3 4 7 2 3" xfId="23548" xr:uid="{D6B6E8C9-8505-46CF-BB21-4DAB67B20BE1}"/>
    <cellStyle name="SAPBEXchaText 3 4 7 3" xfId="29722" xr:uid="{1C7D6EDD-C1DE-460D-95C6-3F53212A1343}"/>
    <cellStyle name="SAPBEXchaText 3 4 7 4" xfId="19436" xr:uid="{7B24D459-6A19-4E4E-BEAF-5C574795A003}"/>
    <cellStyle name="SAPBEXchaText 3 4 8" xfId="7493" xr:uid="{492664E4-0D37-4E3C-B17B-49D80CBAC87C}"/>
    <cellStyle name="SAPBEXchaText 3 4 8 2" xfId="12120" xr:uid="{8CFE330B-2917-4772-B374-942A4DBFB1B8}"/>
    <cellStyle name="SAPBEXchaText 3 4 8 2 2" xfId="34136" xr:uid="{88684AB3-F137-4EEB-954C-6517902EAF26}"/>
    <cellStyle name="SAPBEXchaText 3 4 8 2 3" xfId="23897" xr:uid="{E775912C-1CF6-4FC5-B8C3-2900E39B4CBD}"/>
    <cellStyle name="SAPBEXchaText 3 4 8 3" xfId="30067" xr:uid="{5538F356-E521-40BE-9512-804EE299ECAC}"/>
    <cellStyle name="SAPBEXchaText 3 4 8 4" xfId="19785" xr:uid="{785E8602-3E58-4ECA-99CD-7C4EC2880831}"/>
    <cellStyle name="SAPBEXchaText 3 4 9" xfId="7704" xr:uid="{96D489CE-F13A-4953-8AEC-876740379902}"/>
    <cellStyle name="SAPBEXchaText 3 4 9 2" xfId="12328" xr:uid="{FBF4E0E9-7EA1-4F5F-9DF3-FD1B6B1630C4}"/>
    <cellStyle name="SAPBEXchaText 3 4 9 2 2" xfId="34323" xr:uid="{4A1FD40D-AF31-47FE-AFC3-7D5817B8DF6D}"/>
    <cellStyle name="SAPBEXchaText 3 4 9 2 3" xfId="24082" xr:uid="{29F0C318-35DC-4ED2-94B1-1C26F7E76C6C}"/>
    <cellStyle name="SAPBEXchaText 3 4 9 3" xfId="30254" xr:uid="{37D066D4-B85A-49D3-ACEC-F2305BD87CF5}"/>
    <cellStyle name="SAPBEXchaText 3 4 9 4" xfId="19971" xr:uid="{E2A8D03F-7D17-4628-8082-05312655F987}"/>
    <cellStyle name="SAPBEXchaText 3 5" xfId="3482" xr:uid="{EC0B769C-A765-4410-A2ED-BA9716ED0EAD}"/>
    <cellStyle name="SAPBEXchaText 3 5 2" xfId="8705" xr:uid="{9692C477-D972-4100-802C-7A9F51D54FCE}"/>
    <cellStyle name="SAPBEXchaText 3 5 2 2" xfId="31189" xr:uid="{EF8C5234-69F2-41F9-9704-CD232C999EB9}"/>
    <cellStyle name="SAPBEXchaText 3 5 2 3" xfId="20897" xr:uid="{1EC8CAA4-6BA8-41BE-AAE7-D851A832EA26}"/>
    <cellStyle name="SAPBEXchaText 3 5 3" xfId="26759" xr:uid="{D71A6068-510F-49F1-A2DC-3B18064C0039}"/>
    <cellStyle name="SAPBEXchaText 3 5 4" xfId="16389" xr:uid="{C86AA4EC-3DD9-4881-A310-A6D14DF04253}"/>
    <cellStyle name="SAPBEXchaText 3 6" xfId="5637" xr:uid="{57362CF9-E46F-4B68-BB5B-23871ADCFE6C}"/>
    <cellStyle name="SAPBEXchaText 3 6 2" xfId="10466" xr:uid="{12233ED4-5C82-4847-8349-A3B27B9589D6}"/>
    <cellStyle name="SAPBEXchaText 3 6 2 2" xfId="32679" xr:uid="{7E6A0974-D482-41E7-95FF-8CC865B29B03}"/>
    <cellStyle name="SAPBEXchaText 3 6 2 3" xfId="22424" xr:uid="{C8313B9F-4C56-492E-95D3-506A897A1D92}"/>
    <cellStyle name="SAPBEXchaText 3 6 3" xfId="28437" xr:uid="{3AC5EFD3-35EF-4FD0-AF8A-7907F32A048D}"/>
    <cellStyle name="SAPBEXchaText 3 6 4" xfId="18139" xr:uid="{3B943ADA-BD5F-49C1-8603-637BC5152DC9}"/>
    <cellStyle name="SAPBEXchaText 3 7" xfId="7331" xr:uid="{3C5CFF9A-C5F5-427B-ACD3-94C5EC037007}"/>
    <cellStyle name="SAPBEXchaText 3 7 2" xfId="11958" xr:uid="{4EC4D6F5-BBB0-4584-B55D-4C8EACED1B38}"/>
    <cellStyle name="SAPBEXchaText 3 7 2 2" xfId="33983" xr:uid="{671BF5A3-7456-405B-BF54-C69220655D6B}"/>
    <cellStyle name="SAPBEXchaText 3 7 2 3" xfId="23741" xr:uid="{D225DFD5-23FC-46A7-99CA-AA8DEA4200E3}"/>
    <cellStyle name="SAPBEXchaText 3 7 3" xfId="29914" xr:uid="{9B230709-4338-4035-A2B2-1C3CA29604DF}"/>
    <cellStyle name="SAPBEXchaText 3 7 4" xfId="19629" xr:uid="{C2960A57-4A15-4905-B8FC-F956846A1707}"/>
    <cellStyle name="SAPBEXchaText 3 8" xfId="7847" xr:uid="{0098AD94-CE21-49B5-9F10-E994E3BEB054}"/>
    <cellStyle name="SAPBEXchaText 3 8 2" xfId="12462" xr:uid="{C94B41B6-8C62-49E6-8764-85F69A7F53F1}"/>
    <cellStyle name="SAPBEXchaText 3 8 2 2" xfId="34451" xr:uid="{CF695E5D-051A-46E2-9645-5A088DFC7060}"/>
    <cellStyle name="SAPBEXchaText 3 8 2 3" xfId="24209" xr:uid="{662313DA-E6A7-4766-ADBA-FEC23F755E64}"/>
    <cellStyle name="SAPBEXchaText 3 8 3" xfId="30391" xr:uid="{7A1B378B-CE94-486B-9BEF-800D4BC8C29B}"/>
    <cellStyle name="SAPBEXchaText 3 8 4" xfId="20106" xr:uid="{104E0815-0CA6-44F1-93D5-3E9624364D15}"/>
    <cellStyle name="SAPBEXchaText 3 9" xfId="26046" xr:uid="{2AE065CE-0FFD-4661-93A0-0E96BED16508}"/>
    <cellStyle name="SAPBEXchaText 4" xfId="2355" xr:uid="{E1DCEAF1-3E20-4536-94DD-8199EDA18405}"/>
    <cellStyle name="SAPBEXchaText 4 10" xfId="15631" xr:uid="{718A117E-C5BD-4577-9D93-1F972B1A549C}"/>
    <cellStyle name="SAPBEXchaText 4 2" xfId="2937" xr:uid="{BBA32626-FF2E-4C3A-9A84-37835D670681}"/>
    <cellStyle name="SAPBEXchaText 4 2 10" xfId="7630" xr:uid="{CD6D8D2C-305A-4396-96AD-A5256E5D6517}"/>
    <cellStyle name="SAPBEXchaText 4 2 10 2" xfId="12254" xr:uid="{EBDEE6E8-8F29-4134-A332-0EA118476988}"/>
    <cellStyle name="SAPBEXchaText 4 2 10 2 2" xfId="34251" xr:uid="{F4F9CF98-9A96-4E3A-A580-B2D0E661B1FF}"/>
    <cellStyle name="SAPBEXchaText 4 2 10 2 3" xfId="24010" xr:uid="{077690D2-9BCB-485F-96A6-53A4832D8FBB}"/>
    <cellStyle name="SAPBEXchaText 4 2 10 3" xfId="30182" xr:uid="{9296CB4B-A661-40FA-B125-4CBDF9CA65CC}"/>
    <cellStyle name="SAPBEXchaText 4 2 10 4" xfId="19899" xr:uid="{35806533-4376-4F38-91AF-68C0FD9E18C9}"/>
    <cellStyle name="SAPBEXchaText 4 2 11" xfId="8165" xr:uid="{0431F095-CE91-4510-820D-D2111AEBD1F5}"/>
    <cellStyle name="SAPBEXchaText 4 2 11 2" xfId="12778" xr:uid="{F63C3E87-4235-4DF5-9E7E-12F41226BB11}"/>
    <cellStyle name="SAPBEXchaText 4 2 11 2 2" xfId="34705" xr:uid="{C7E6A292-3172-42D5-94B5-034214958C50}"/>
    <cellStyle name="SAPBEXchaText 4 2 11 2 3" xfId="24476" xr:uid="{FCB8B9EE-2AED-4F3C-A8AB-7CEB0E5C3998}"/>
    <cellStyle name="SAPBEXchaText 4 2 11 3" xfId="30709" xr:uid="{7F9784C9-D681-4312-AB54-B73F8BD5EB2C}"/>
    <cellStyle name="SAPBEXchaText 4 2 11 4" xfId="20423" xr:uid="{03613B51-0D3F-4D3C-BA87-FE4BD108631D}"/>
    <cellStyle name="SAPBEXchaText 4 2 12" xfId="26324" xr:uid="{C622705B-73AD-4AA7-A09A-ACB28EBA82A8}"/>
    <cellStyle name="SAPBEXchaText 4 2 13" xfId="15913" xr:uid="{DFEC0FA8-F25A-47EA-8F83-199ED29DAA70}"/>
    <cellStyle name="SAPBEXchaText 4 2 2" xfId="4227" xr:uid="{A22576A9-5CE0-4822-9CF6-127BB5A00C6D}"/>
    <cellStyle name="SAPBEXchaText 4 2 2 2" xfId="9288" xr:uid="{5367C7AB-0B22-465A-ACEF-88C02FF5398B}"/>
    <cellStyle name="SAPBEXchaText 4 2 2 2 2" xfId="31591" xr:uid="{0BC79BFF-334A-4F88-B43B-5CAC21ED3C21}"/>
    <cellStyle name="SAPBEXchaText 4 2 2 2 3" xfId="21327" xr:uid="{8676ECBC-BF6F-41CB-BDCB-866917B06D3E}"/>
    <cellStyle name="SAPBEXchaText 4 2 2 3" xfId="27264" xr:uid="{F073FD74-395F-449B-A5E1-344CD56E984B}"/>
    <cellStyle name="SAPBEXchaText 4 2 2 4" xfId="16929" xr:uid="{0C5A5E20-8938-467C-93F5-E0026D9489F2}"/>
    <cellStyle name="SAPBEXchaText 4 2 3" xfId="4816" xr:uid="{2769BED0-1CB8-4EA8-8B1D-A1E715926592}"/>
    <cellStyle name="SAPBEXchaText 4 2 3 2" xfId="9761" xr:uid="{31FCCB04-22CB-4C55-90AD-4380DB56534A}"/>
    <cellStyle name="SAPBEXchaText 4 2 3 2 2" xfId="32014" xr:uid="{DDCBB362-1148-430A-819E-7B1A4F2EF429}"/>
    <cellStyle name="SAPBEXchaText 4 2 3 2 3" xfId="21749" xr:uid="{AB65D432-A483-43F9-94D0-59A65C6C21E1}"/>
    <cellStyle name="SAPBEXchaText 4 2 3 3" xfId="27733" xr:uid="{D3856B2D-DAE4-4688-8722-7608C8F06216}"/>
    <cellStyle name="SAPBEXchaText 4 2 3 4" xfId="17403" xr:uid="{C0F615FE-60B7-4CA0-9A53-79BD1EE92D1C}"/>
    <cellStyle name="SAPBEXchaText 4 2 4" xfId="5336" xr:uid="{B7D86A9C-977E-4521-8404-0BD2DF058290}"/>
    <cellStyle name="SAPBEXchaText 4 2 4 2" xfId="10195" xr:uid="{5920E3F8-7AA2-479A-9119-0C37F2B5E268}"/>
    <cellStyle name="SAPBEXchaText 4 2 4 2 2" xfId="32432" xr:uid="{837CEB90-C1E5-4B58-8EAB-A2B6FC7ADD68}"/>
    <cellStyle name="SAPBEXchaText 4 2 4 2 3" xfId="22176" xr:uid="{89729B7A-EB71-4775-BE44-73ACB40444F7}"/>
    <cellStyle name="SAPBEXchaText 4 2 4 3" xfId="28173" xr:uid="{0DA70648-D38C-4F56-B9F5-46A16F13271C}"/>
    <cellStyle name="SAPBEXchaText 4 2 4 4" xfId="17871" xr:uid="{E3A4298A-82D7-40C8-B05C-1931D0AAA48C}"/>
    <cellStyle name="SAPBEXchaText 4 2 5" xfId="5952" xr:uid="{6F1E4EE6-F32A-4080-BBB5-510F8A509575}"/>
    <cellStyle name="SAPBEXchaText 4 2 5 2" xfId="10722" xr:uid="{7E1C6166-35A5-468A-9968-DFD2FDA4B69D}"/>
    <cellStyle name="SAPBEXchaText 4 2 5 2 2" xfId="32885" xr:uid="{0E6D48B6-2DE5-4CD3-8487-BA5C8FD53868}"/>
    <cellStyle name="SAPBEXchaText 4 2 5 2 3" xfId="22634" xr:uid="{D159DECB-44D2-46EE-8031-6567F0DA7030}"/>
    <cellStyle name="SAPBEXchaText 4 2 5 3" xfId="28694" xr:uid="{FCE52C9E-2BF1-4829-A130-0E36DD5E3BF6}"/>
    <cellStyle name="SAPBEXchaText 4 2 5 4" xfId="18397" xr:uid="{4D18C78E-9963-4141-8C89-976A68EE6B0A}"/>
    <cellStyle name="SAPBEXchaText 4 2 6" xfId="6342" xr:uid="{639543DC-3C76-4607-8613-A896B9F406E0}"/>
    <cellStyle name="SAPBEXchaText 4 2 6 2" xfId="11084" xr:uid="{8185B8AA-1112-43C5-9190-9F7242853CBC}"/>
    <cellStyle name="SAPBEXchaText 4 2 6 2 2" xfId="33218" xr:uid="{D8AC2E5F-7E32-498F-865F-8DBE2A6A6A8C}"/>
    <cellStyle name="SAPBEXchaText 4 2 6 2 3" xfId="22969" xr:uid="{0EE3FE44-9D98-4F99-B26F-3A5773585EC2}"/>
    <cellStyle name="SAPBEXchaText 4 2 6 3" xfId="29045" xr:uid="{6D0E5C31-45DC-4893-ACF2-889CD421CBF1}"/>
    <cellStyle name="SAPBEXchaText 4 2 6 4" xfId="18750" xr:uid="{9B1A417B-145D-438E-8097-164DF4E6BAFB}"/>
    <cellStyle name="SAPBEXchaText 4 2 7" xfId="5075" xr:uid="{F1E63CFF-E667-4165-A9A8-5349A9489879}"/>
    <cellStyle name="SAPBEXchaText 4 2 7 2" xfId="27959" xr:uid="{A721C5C6-6B36-46A0-B0AD-E8990AE7F850}"/>
    <cellStyle name="SAPBEXchaText 4 2 7 3" xfId="17631" xr:uid="{DAB058EF-2B8F-47A1-99C3-CCAD33695F08}"/>
    <cellStyle name="SAPBEXchaText 4 2 8" xfId="6951" xr:uid="{A0D0AD59-7A65-4557-842E-C0FECD5308FB}"/>
    <cellStyle name="SAPBEXchaText 4 2 8 2" xfId="11583" xr:uid="{5D7F4CDC-FAF8-4E30-BA7F-722C10991812}"/>
    <cellStyle name="SAPBEXchaText 4 2 8 2 2" xfId="33644" xr:uid="{B0876A18-1AA6-4146-BC7B-0F454DD2EED5}"/>
    <cellStyle name="SAPBEXchaText 4 2 8 2 3" xfId="23401" xr:uid="{09BB1ABD-C57C-41B7-BA61-76D89AB8CC15}"/>
    <cellStyle name="SAPBEXchaText 4 2 8 3" xfId="29577" xr:uid="{74B73E3F-E92C-4518-9FBE-1970D0FDCAD0}"/>
    <cellStyle name="SAPBEXchaText 4 2 8 4" xfId="19288" xr:uid="{96C0C58A-1CE6-4037-AFC3-DB5F23A97A81}"/>
    <cellStyle name="SAPBEXchaText 4 2 9" xfId="7342" xr:uid="{5D6E5B33-483E-48F9-9DEE-C8A0F57B3AA1}"/>
    <cellStyle name="SAPBEXchaText 4 2 9 2" xfId="11969" xr:uid="{36711E69-C4E5-46F1-9771-279A74061CE3}"/>
    <cellStyle name="SAPBEXchaText 4 2 9 2 2" xfId="33992" xr:uid="{90B084CA-1DA4-4153-9978-86FBE382AF3B}"/>
    <cellStyle name="SAPBEXchaText 4 2 9 2 3" xfId="23751" xr:uid="{9937B749-E505-41BE-B3D4-995EDD6E1E4C}"/>
    <cellStyle name="SAPBEXchaText 4 2 9 3" xfId="29923" xr:uid="{667EB3E7-58FE-44D8-9303-99B380BA7953}"/>
    <cellStyle name="SAPBEXchaText 4 2 9 4" xfId="19639" xr:uid="{9BDEE97C-4FD0-457A-B770-45E389E591C8}"/>
    <cellStyle name="SAPBEXchaText 4 3" xfId="2728" xr:uid="{4960A3D6-B436-4006-9DE7-57D3C1777AF6}"/>
    <cellStyle name="SAPBEXchaText 4 3 10" xfId="7638" xr:uid="{D1DB98CE-5064-4C68-B3BA-30F4E2BE7665}"/>
    <cellStyle name="SAPBEXchaText 4 3 10 2" xfId="12262" xr:uid="{D2E4B44B-353C-4BF4-8593-22F013EFFCA9}"/>
    <cellStyle name="SAPBEXchaText 4 3 10 2 2" xfId="34258" xr:uid="{EA80ED24-3903-48BE-B368-7379B07BE295}"/>
    <cellStyle name="SAPBEXchaText 4 3 10 2 3" xfId="24017" xr:uid="{89DE41DA-0743-4676-9A70-845D498D653E}"/>
    <cellStyle name="SAPBEXchaText 4 3 10 3" xfId="30189" xr:uid="{AA393FE2-688E-436C-8B9B-6EB13A804E1A}"/>
    <cellStyle name="SAPBEXchaText 4 3 10 4" xfId="19906" xr:uid="{DFEDC81D-5FBC-4BA7-8EE0-7D46C7B1D6A9}"/>
    <cellStyle name="SAPBEXchaText 4 3 11" xfId="8005" xr:uid="{FAE592C6-F88F-475A-99CB-10D73FD0DC2E}"/>
    <cellStyle name="SAPBEXchaText 4 3 11 2" xfId="12618" xr:uid="{636DA23D-97D3-4318-9EEF-E264B9BCA437}"/>
    <cellStyle name="SAPBEXchaText 4 3 11 2 2" xfId="34589" xr:uid="{690D2CA7-F08D-4110-BACC-05F716368CA8}"/>
    <cellStyle name="SAPBEXchaText 4 3 11 2 3" xfId="24351" xr:uid="{0E18B00C-6CB8-4561-93D3-83A0A442E634}"/>
    <cellStyle name="SAPBEXchaText 4 3 11 3" xfId="30549" xr:uid="{79A6C0FA-9FED-43F9-A09B-925CE8656A12}"/>
    <cellStyle name="SAPBEXchaText 4 3 11 4" xfId="20263" xr:uid="{95247582-6400-4E45-B1B3-E8A0A40B4AB9}"/>
    <cellStyle name="SAPBEXchaText 4 3 12" xfId="26192" xr:uid="{70A27D8E-C2CB-4D45-B937-DF03729493A4}"/>
    <cellStyle name="SAPBEXchaText 4 3 13" xfId="15777" xr:uid="{F97332BF-67EC-4009-A59B-EF3E999E0D8F}"/>
    <cellStyle name="SAPBEXchaText 4 3 2" xfId="4228" xr:uid="{9F39B26F-254A-496A-A623-E26BC5DE25C8}"/>
    <cellStyle name="SAPBEXchaText 4 3 2 2" xfId="9289" xr:uid="{2DD97FC0-6E7A-46FA-9841-1A7D7231DDF6}"/>
    <cellStyle name="SAPBEXchaText 4 3 2 2 2" xfId="31592" xr:uid="{8C578BC6-BA8C-4F9A-93FB-70114951AAF4}"/>
    <cellStyle name="SAPBEXchaText 4 3 2 2 3" xfId="21328" xr:uid="{185DCBC3-9AB8-4FF6-97C5-5DD124EC42C1}"/>
    <cellStyle name="SAPBEXchaText 4 3 2 3" xfId="27265" xr:uid="{30349FE9-EE1C-4ECB-B4C8-CFDAF5247189}"/>
    <cellStyle name="SAPBEXchaText 4 3 2 4" xfId="16930" xr:uid="{C8DAC753-8C9B-4E3C-AE9F-C239007F9E2C}"/>
    <cellStyle name="SAPBEXchaText 4 3 3" xfId="4617" xr:uid="{BA0CDC3F-577B-40CA-84BF-648AB2D51C1A}"/>
    <cellStyle name="SAPBEXchaText 4 3 3 2" xfId="9619" xr:uid="{9C227C0B-6175-4001-819B-E2728E1703CE}"/>
    <cellStyle name="SAPBEXchaText 4 3 3 2 2" xfId="31884" xr:uid="{87BC893D-E96D-4556-A604-74072F066C48}"/>
    <cellStyle name="SAPBEXchaText 4 3 3 2 3" xfId="21621" xr:uid="{D6C353D8-CC2F-492C-A5DC-A96FF3AEB105}"/>
    <cellStyle name="SAPBEXchaText 4 3 3 3" xfId="27600" xr:uid="{40F08F6A-CCC5-4FDE-B7E5-A4D9A15B26FD}"/>
    <cellStyle name="SAPBEXchaText 4 3 3 4" xfId="17268" xr:uid="{4B5145EC-342E-4CB1-8E6A-B7442E50F684}"/>
    <cellStyle name="SAPBEXchaText 4 3 4" xfId="5166" xr:uid="{6D86389E-38F1-448E-8E05-CDAF2AE0AE6F}"/>
    <cellStyle name="SAPBEXchaText 4 3 4 2" xfId="10060" xr:uid="{9B5CBDAD-68AB-4795-B3E2-923C50B2F450}"/>
    <cellStyle name="SAPBEXchaText 4 3 4 2 2" xfId="32305" xr:uid="{9212B0EF-EB65-4632-B18A-713246125D54}"/>
    <cellStyle name="SAPBEXchaText 4 3 4 2 3" xfId="22042" xr:uid="{9EEFDA8D-86AB-4311-8A70-AE7C9C73B3E3}"/>
    <cellStyle name="SAPBEXchaText 4 3 4 3" xfId="28045" xr:uid="{6B9FD44E-EF0F-4397-AAA1-9C58901709B2}"/>
    <cellStyle name="SAPBEXchaText 4 3 4 4" xfId="17718" xr:uid="{FE4CBB44-FA6C-49F1-A584-8168667804BE}"/>
    <cellStyle name="SAPBEXchaText 4 3 5" xfId="3478" xr:uid="{5EE195C2-EDAD-4467-8A36-0FF3DF8B9219}"/>
    <cellStyle name="SAPBEXchaText 4 3 5 2" xfId="8701" xr:uid="{76175AEC-65F5-4545-9DC0-4D2CF81AB446}"/>
    <cellStyle name="SAPBEXchaText 4 3 5 2 2" xfId="31185" xr:uid="{F9DD0730-075E-4F7A-9AAA-C50A65479B8E}"/>
    <cellStyle name="SAPBEXchaText 4 3 5 2 3" xfId="20893" xr:uid="{E1D60D4E-079B-4A26-B79F-537822A66CF4}"/>
    <cellStyle name="SAPBEXchaText 4 3 5 3" xfId="26755" xr:uid="{465AA94E-0281-4F08-9746-AB167B339240}"/>
    <cellStyle name="SAPBEXchaText 4 3 5 4" xfId="16385" xr:uid="{E1F9AECE-4390-43E5-9FF0-8056FFE630C8}"/>
    <cellStyle name="SAPBEXchaText 4 3 6" xfId="5831" xr:uid="{0F7AEC73-CCAB-4FC1-8A8F-D115A95442E0}"/>
    <cellStyle name="SAPBEXchaText 4 3 6 2" xfId="10614" xr:uid="{7B9873AB-9EBD-4EB2-A555-C8E8D83C734E}"/>
    <cellStyle name="SAPBEXchaText 4 3 6 2 2" xfId="32791" xr:uid="{4806687B-3447-4B49-8C62-E9BCA8EF59B6}"/>
    <cellStyle name="SAPBEXchaText 4 3 6 2 3" xfId="22537" xr:uid="{C036B2A6-D48D-4539-99F8-F2D0CD25E515}"/>
    <cellStyle name="SAPBEXchaText 4 3 6 3" xfId="28593" xr:uid="{92057D91-54D2-4210-B999-77865A48DBE9}"/>
    <cellStyle name="SAPBEXchaText 4 3 6 4" xfId="18296" xr:uid="{D3ECA9EC-D03C-4B48-8CBD-E1711AFC0E03}"/>
    <cellStyle name="SAPBEXchaText 4 3 7" xfId="4633" xr:uid="{F8F75527-9C14-4CDF-AF74-89BF40373B51}"/>
    <cellStyle name="SAPBEXchaText 4 3 7 2" xfId="27610" xr:uid="{B72F62F4-E86B-480B-B8CD-92FCDD8F967C}"/>
    <cellStyle name="SAPBEXchaText 4 3 7 3" xfId="17277" xr:uid="{2E04B21A-3192-4B06-9173-D00E9C5C5986}"/>
    <cellStyle name="SAPBEXchaText 4 3 8" xfId="6689" xr:uid="{A44D6D43-E709-4417-A498-07FAC9F652C1}"/>
    <cellStyle name="SAPBEXchaText 4 3 8 2" xfId="11413" xr:uid="{5318BC9A-1BA0-44A4-AF52-06EEF0B2BDAF}"/>
    <cellStyle name="SAPBEXchaText 4 3 8 2 2" xfId="33508" xr:uid="{505B979A-7D01-498B-83FA-08D14CBFCAF7}"/>
    <cellStyle name="SAPBEXchaText 4 3 8 2 3" xfId="23263" xr:uid="{5C66356B-6F1F-4888-8F3D-05F23E670F72}"/>
    <cellStyle name="SAPBEXchaText 4 3 8 3" xfId="29350" xr:uid="{FDA25368-D19D-4BB1-BA7E-B4247D527D50}"/>
    <cellStyle name="SAPBEXchaText 4 3 8 4" xfId="19059" xr:uid="{72045A46-C157-4E9A-9CAA-462F5FA9F3A6}"/>
    <cellStyle name="SAPBEXchaText 4 3 9" xfId="3744" xr:uid="{BBC31EF0-ADFC-4458-AA30-192CA78EC3F5}"/>
    <cellStyle name="SAPBEXchaText 4 3 9 2" xfId="8930" xr:uid="{D0E4ADC1-1476-4C40-82A1-0DB3E0CA0002}"/>
    <cellStyle name="SAPBEXchaText 4 3 9 2 2" xfId="31365" xr:uid="{9526E29B-E743-4296-9A51-298C4E2956F4}"/>
    <cellStyle name="SAPBEXchaText 4 3 9 2 3" xfId="21099" xr:uid="{6C4A0CFB-5D5F-4345-B8B9-DDEB2A5A4053}"/>
    <cellStyle name="SAPBEXchaText 4 3 9 3" xfId="26947" xr:uid="{E8E265F8-B470-44B0-9A5C-33342C66905E}"/>
    <cellStyle name="SAPBEXchaText 4 3 9 4" xfId="16611" xr:uid="{A243624F-1FAA-4414-A2DF-A780D77A5D5F}"/>
    <cellStyle name="SAPBEXchaText 4 4" xfId="3143" xr:uid="{C1FEF322-0958-46DB-8309-7619AE2F2A6E}"/>
    <cellStyle name="SAPBEXchaText 4 4 10" xfId="8361" xr:uid="{F02BE69D-640F-4190-BF16-4FA68F1C6726}"/>
    <cellStyle name="SAPBEXchaText 4 4 10 2" xfId="12955" xr:uid="{49C24A9D-D2BC-4203-9FAD-7840A58F576C}"/>
    <cellStyle name="SAPBEXchaText 4 4 10 2 2" xfId="34864" xr:uid="{3FDC9F02-7F6E-4A87-85B4-DB1281DF92B0}"/>
    <cellStyle name="SAPBEXchaText 4 4 10 2 3" xfId="24636" xr:uid="{502B16FD-94D7-4AB7-93B4-E413975241DF}"/>
    <cellStyle name="SAPBEXchaText 4 4 10 3" xfId="30905" xr:uid="{8BA5785C-7E45-4001-82BC-AA13CAE91736}"/>
    <cellStyle name="SAPBEXchaText 4 4 10 4" xfId="20604" xr:uid="{4FC7F4A6-703C-4DB1-9254-4B96899286C0}"/>
    <cellStyle name="SAPBEXchaText 4 4 11" xfId="26494" xr:uid="{2DBEC880-DAD7-468B-AAF4-00EB20FC06C3}"/>
    <cellStyle name="SAPBEXchaText 4 4 12" xfId="16083" xr:uid="{7119A7C6-1ECE-4774-B1DF-80EE40AC956F}"/>
    <cellStyle name="SAPBEXchaText 4 4 2" xfId="5038" xr:uid="{A5047A32-64D6-4CBB-8341-C1EB3CF2B5B5}"/>
    <cellStyle name="SAPBEXchaText 4 4 2 2" xfId="9951" xr:uid="{2542C868-236A-4E09-A102-D33B5E44110F}"/>
    <cellStyle name="SAPBEXchaText 4 4 2 2 2" xfId="32198" xr:uid="{707BD969-73CA-4E94-9213-ABEC8A6A1147}"/>
    <cellStyle name="SAPBEXchaText 4 4 2 2 3" xfId="21933" xr:uid="{F79BB1E2-BA01-42FC-8A20-BF6D0CC0C846}"/>
    <cellStyle name="SAPBEXchaText 4 4 2 3" xfId="27922" xr:uid="{043D8433-9686-4C87-8E0B-AF432E137EA3}"/>
    <cellStyle name="SAPBEXchaText 4 4 2 4" xfId="17594" xr:uid="{3D10C1DC-5F94-4AFE-B177-575FE2C64264}"/>
    <cellStyle name="SAPBEXchaText 4 4 3" xfId="5544" xr:uid="{A74E9666-1121-4571-A91E-358F81FA439B}"/>
    <cellStyle name="SAPBEXchaText 4 4 3 2" xfId="10384" xr:uid="{8FB1269C-92AA-46DB-AF90-BE9324D9B6C1}"/>
    <cellStyle name="SAPBEXchaText 4 4 3 2 2" xfId="32615" xr:uid="{45588910-A73E-4D71-AEB3-DE6CB1F4ED9D}"/>
    <cellStyle name="SAPBEXchaText 4 4 3 2 3" xfId="22361" xr:uid="{3E6C68EC-57C6-4D49-8FE8-AF08A0BE59E5}"/>
    <cellStyle name="SAPBEXchaText 4 4 3 3" xfId="28364" xr:uid="{7A6A7EE8-8DC2-4ADA-AC76-DE6AF11446D3}"/>
    <cellStyle name="SAPBEXchaText 4 4 3 4" xfId="18066" xr:uid="{9311C9F2-05AC-4F0D-BC67-B6AF7C9A2BE0}"/>
    <cellStyle name="SAPBEXchaText 4 4 4" xfId="6182" xr:uid="{2E596410-3F70-4902-8F2D-9C076558F30C}"/>
    <cellStyle name="SAPBEXchaText 4 4 4 2" xfId="10931" xr:uid="{33B04404-C9A2-4FD0-B37B-A9055ECCBF53}"/>
    <cellStyle name="SAPBEXchaText 4 4 4 2 2" xfId="33085" xr:uid="{6A8E0DFD-8080-4FAB-83C1-8B6DDFCDEBD8}"/>
    <cellStyle name="SAPBEXchaText 4 4 4 2 3" xfId="22834" xr:uid="{334CE617-17FA-41D9-AB0B-5E8C0A1E3205}"/>
    <cellStyle name="SAPBEXchaText 4 4 4 3" xfId="28907" xr:uid="{B4A9ED9B-62D6-4A32-B527-6A7D4BD1DD3F}"/>
    <cellStyle name="SAPBEXchaText 4 4 4 4" xfId="18609" xr:uid="{B8002994-D0A6-4FE2-AAFF-949F5A94BC2E}"/>
    <cellStyle name="SAPBEXchaText 4 4 5" xfId="6543" xr:uid="{8A8BC892-1BB4-40E4-B596-44DBF7A9C232}"/>
    <cellStyle name="SAPBEXchaText 4 4 5 2" xfId="11282" xr:uid="{5EEF4B2B-1695-4FB1-A5B8-FBD6B6529861}"/>
    <cellStyle name="SAPBEXchaText 4 4 5 2 2" xfId="33406" xr:uid="{2BFCDA2D-4408-4CF7-9BAA-CB2AE0FD3C6F}"/>
    <cellStyle name="SAPBEXchaText 4 4 5 2 3" xfId="23160" xr:uid="{8CF6907F-D1FB-4908-A76D-6355264523AF}"/>
    <cellStyle name="SAPBEXchaText 4 4 5 3" xfId="29236" xr:uid="{681F9ADA-BE15-4AE2-B9EA-74A1FB40E9B5}"/>
    <cellStyle name="SAPBEXchaText 4 4 5 4" xfId="18944" xr:uid="{5594B39B-6B29-4B56-8B22-B5B45201920C}"/>
    <cellStyle name="SAPBEXchaText 4 4 6" xfId="6796" xr:uid="{2EECC62A-BB77-4AE7-8CA8-0E0566FCB4B1}"/>
    <cellStyle name="SAPBEXchaText 4 4 6 2" xfId="29446" xr:uid="{6E70DAB1-49D4-473D-9CAD-46950C009EA3}"/>
    <cellStyle name="SAPBEXchaText 4 4 6 3" xfId="19155" xr:uid="{4EF447BB-2BB6-4E64-98C7-951EF2473F7C}"/>
    <cellStyle name="SAPBEXchaText 4 4 7" xfId="7148" xr:uid="{C6E8A107-AE3A-42B8-A2C4-EED8155E5AD2}"/>
    <cellStyle name="SAPBEXchaText 4 4 7 2" xfId="11778" xr:uid="{4B4067E3-525E-444D-B15F-3BE90B27E0AF}"/>
    <cellStyle name="SAPBEXchaText 4 4 7 2 2" xfId="33829" xr:uid="{1E6ACDA9-DB56-4E6E-96CD-8282067E506A}"/>
    <cellStyle name="SAPBEXchaText 4 4 7 2 3" xfId="23588" xr:uid="{29F34B7A-43FC-458D-8509-54B3F97C91F3}"/>
    <cellStyle name="SAPBEXchaText 4 4 7 3" xfId="29762" xr:uid="{DB148D9E-4FE4-4597-A24A-48FBF15FAAE0}"/>
    <cellStyle name="SAPBEXchaText 4 4 7 4" xfId="19476" xr:uid="{98865983-11BA-47B3-BF7E-31792232A848}"/>
    <cellStyle name="SAPBEXchaText 4 4 8" xfId="7535" xr:uid="{83ED4ECF-6997-4AEA-B5AB-37A9710F6299}"/>
    <cellStyle name="SAPBEXchaText 4 4 8 2" xfId="12162" xr:uid="{3FBCFF3A-0A60-4507-B501-3A09D65636BA}"/>
    <cellStyle name="SAPBEXchaText 4 4 8 2 2" xfId="34177" xr:uid="{04D3E560-15B8-4DEF-A729-7B75380E8B08}"/>
    <cellStyle name="SAPBEXchaText 4 4 8 2 3" xfId="23938" xr:uid="{950E4131-6EE2-42A5-83DD-93E9D7452222}"/>
    <cellStyle name="SAPBEXchaText 4 4 8 3" xfId="30108" xr:uid="{79EB2C66-C32D-4DF4-BF04-882C609006BA}"/>
    <cellStyle name="SAPBEXchaText 4 4 8 4" xfId="19826" xr:uid="{A68F0406-59C3-4E1B-B696-773396B74AB5}"/>
    <cellStyle name="SAPBEXchaText 4 4 9" xfId="7742" xr:uid="{798FE15F-5799-4F23-B8E1-BE7C70723284}"/>
    <cellStyle name="SAPBEXchaText 4 4 9 2" xfId="12366" xr:uid="{620E9567-6700-4444-A0FB-7DB177A27E4E}"/>
    <cellStyle name="SAPBEXchaText 4 4 9 2 2" xfId="34361" xr:uid="{434C7DB4-CC00-4DB9-9570-06FAB2B824FB}"/>
    <cellStyle name="SAPBEXchaText 4 4 9 2 3" xfId="24120" xr:uid="{5F1B4D47-82E9-41F0-86B7-6125B7A3217B}"/>
    <cellStyle name="SAPBEXchaText 4 4 9 3" xfId="30292" xr:uid="{52BDF4E0-9898-43E3-8E67-7E94F965D580}"/>
    <cellStyle name="SAPBEXchaText 4 4 9 4" xfId="20009" xr:uid="{35571CC7-B665-4B61-8846-7DEB96831260}"/>
    <cellStyle name="SAPBEXchaText 4 5" xfId="3481" xr:uid="{036DE081-7AB3-4D06-9690-ED8EB98F6760}"/>
    <cellStyle name="SAPBEXchaText 4 5 2" xfId="8704" xr:uid="{3F4C5601-FF2A-43BD-BE82-AD418511E79E}"/>
    <cellStyle name="SAPBEXchaText 4 5 2 2" xfId="31188" xr:uid="{9D2B281B-F7AE-42F9-843D-B7E7CFD8644E}"/>
    <cellStyle name="SAPBEXchaText 4 5 2 3" xfId="20896" xr:uid="{CFB7FC3B-B2FB-4E5A-AB46-401189D6AEEE}"/>
    <cellStyle name="SAPBEXchaText 4 5 3" xfId="26758" xr:uid="{6DBC1B95-F231-4357-A1A1-85A886729761}"/>
    <cellStyle name="SAPBEXchaText 4 5 4" xfId="16388" xr:uid="{51DC4630-0FC8-4BF5-8710-EB1FBB72BACE}"/>
    <cellStyle name="SAPBEXchaText 4 6" xfId="4024" xr:uid="{1944AD3F-5327-45B0-B168-0BD9FA8D6E04}"/>
    <cellStyle name="SAPBEXchaText 4 6 2" xfId="9111" xr:uid="{7EB20C57-3F22-4E9E-85FD-855C183132B4}"/>
    <cellStyle name="SAPBEXchaText 4 6 2 2" xfId="31439" xr:uid="{704D322F-627E-49C3-8EF2-68052BA08F87}"/>
    <cellStyle name="SAPBEXchaText 4 6 2 3" xfId="21176" xr:uid="{46CEA1CC-C2E1-4D38-A9CA-C820F02E32D8}"/>
    <cellStyle name="SAPBEXchaText 4 6 3" xfId="27087" xr:uid="{FBFA07F4-C522-4285-B97A-1E91B46997AC}"/>
    <cellStyle name="SAPBEXchaText 4 6 4" xfId="16754" xr:uid="{C71E9CCC-1ED1-4DFE-BBD4-C17F3E0B3359}"/>
    <cellStyle name="SAPBEXchaText 4 7" xfId="7420" xr:uid="{04B4A4FD-1F35-483B-BDEE-651DE14131CD}"/>
    <cellStyle name="SAPBEXchaText 4 7 2" xfId="12047" xr:uid="{94F35A10-2F19-4454-89B3-3254DB0A5295}"/>
    <cellStyle name="SAPBEXchaText 4 7 2 2" xfId="34064" xr:uid="{A89F84D2-FD59-4EE8-9427-2686CD0C7EEE}"/>
    <cellStyle name="SAPBEXchaText 4 7 2 3" xfId="23825" xr:uid="{E2017EC0-C849-4332-8B72-21B8691F42D0}"/>
    <cellStyle name="SAPBEXchaText 4 7 3" xfId="29995" xr:uid="{A9600B8D-1F3D-4A40-8A31-E3A4B8BA2E8E}"/>
    <cellStyle name="SAPBEXchaText 4 7 4" xfId="19713" xr:uid="{4983DE4E-A6D7-4BDE-9B30-F2B908C13BD6}"/>
    <cellStyle name="SAPBEXchaText 4 8" xfId="7848" xr:uid="{2BD03E6C-3F5E-4B6F-935E-0110DEF5B484}"/>
    <cellStyle name="SAPBEXchaText 4 8 2" xfId="12463" xr:uid="{9F5FCCAD-813E-44B2-BB6C-941C9B5D2F9A}"/>
    <cellStyle name="SAPBEXchaText 4 8 2 2" xfId="34452" xr:uid="{EDC9DA8C-CF15-4ADC-91D0-F6CEF77C32DE}"/>
    <cellStyle name="SAPBEXchaText 4 8 2 3" xfId="24210" xr:uid="{7AF3380C-7388-4827-B98F-06219090019E}"/>
    <cellStyle name="SAPBEXchaText 4 8 3" xfId="30392" xr:uid="{A2929AAA-98BA-4E71-9411-32F7C83E539F}"/>
    <cellStyle name="SAPBEXchaText 4 8 4" xfId="20107" xr:uid="{740B46C9-49E6-4815-96CB-C7828FC24D50}"/>
    <cellStyle name="SAPBEXchaText 4 9" xfId="26047" xr:uid="{0F6513F2-0AD5-4F1B-B4C2-CB09848C96EA}"/>
    <cellStyle name="SAPBEXchaText 5" xfId="2356" xr:uid="{93D05190-2611-410D-AE93-8C24A93EF91A}"/>
    <cellStyle name="SAPBEXchaText 5 10" xfId="15632" xr:uid="{F669612E-0FF1-4A31-AD68-FCC592CB7D60}"/>
    <cellStyle name="SAPBEXchaText 5 2" xfId="2906" xr:uid="{AFA3A930-49DE-4DCC-955B-306793560759}"/>
    <cellStyle name="SAPBEXchaText 5 2 10" xfId="6043" xr:uid="{DA9139F8-CA52-4653-B387-A5D6270B2C5A}"/>
    <cellStyle name="SAPBEXchaText 5 2 10 2" xfId="10807" xr:uid="{CA494085-DC14-4D71-AB24-99B29730C611}"/>
    <cellStyle name="SAPBEXchaText 5 2 10 2 2" xfId="32963" xr:uid="{09BACE32-F538-4E80-A199-F6D8312CEB0A}"/>
    <cellStyle name="SAPBEXchaText 5 2 10 2 3" xfId="22713" xr:uid="{AB225F63-CAC4-4686-8D39-247B0891AA38}"/>
    <cellStyle name="SAPBEXchaText 5 2 10 3" xfId="28773" xr:uid="{1281A4D0-5909-4383-9662-CB29920DA463}"/>
    <cellStyle name="SAPBEXchaText 5 2 10 4" xfId="18476" xr:uid="{DA40D7A6-012C-45E9-BD54-8690E7845EC1}"/>
    <cellStyle name="SAPBEXchaText 5 2 11" xfId="8141" xr:uid="{E4C4EFCA-5F0B-4FBB-986E-93E13FD31AB9}"/>
    <cellStyle name="SAPBEXchaText 5 2 11 2" xfId="12754" xr:uid="{07C45577-DFC1-4813-9608-11DFB4D7DBC4}"/>
    <cellStyle name="SAPBEXchaText 5 2 11 2 2" xfId="34685" xr:uid="{B7F02B24-A2C6-4CAC-A0E0-7179675EDA20}"/>
    <cellStyle name="SAPBEXchaText 5 2 11 2 3" xfId="24454" xr:uid="{28DE87C9-45B9-4AAF-8DC9-6C30621FDFD8}"/>
    <cellStyle name="SAPBEXchaText 5 2 11 3" xfId="30685" xr:uid="{DE24315D-045F-4866-9651-182B6875B0B4}"/>
    <cellStyle name="SAPBEXchaText 5 2 11 4" xfId="20399" xr:uid="{57855830-781F-4D9C-97AD-FE07BA80FC05}"/>
    <cellStyle name="SAPBEXchaText 5 2 12" xfId="26302" xr:uid="{E34A20C5-682A-4900-856D-FCC9398F6613}"/>
    <cellStyle name="SAPBEXchaText 5 2 13" xfId="15891" xr:uid="{545CE83D-F3DD-4986-B6C0-B32A973C8C34}"/>
    <cellStyle name="SAPBEXchaText 5 2 2" xfId="4231" xr:uid="{6BBAAA40-23C2-4C09-AD53-CBEFA26A5874}"/>
    <cellStyle name="SAPBEXchaText 5 2 2 2" xfId="9292" xr:uid="{0928C01C-7211-4369-9B5C-AAC2703CE8AB}"/>
    <cellStyle name="SAPBEXchaText 5 2 2 2 2" xfId="31595" xr:uid="{C1EFEC7F-C15E-46B7-ABCE-CC4F57B0DFAF}"/>
    <cellStyle name="SAPBEXchaText 5 2 2 2 3" xfId="21331" xr:uid="{EEDBF895-0F36-4C93-94E6-C46D1D6FA780}"/>
    <cellStyle name="SAPBEXchaText 5 2 2 3" xfId="27268" xr:uid="{6FD0F031-1A9E-4233-9F31-ED3CD98D4D0D}"/>
    <cellStyle name="SAPBEXchaText 5 2 2 4" xfId="16933" xr:uid="{3A1D01B1-78F4-452B-A7A8-B5E473E89950}"/>
    <cellStyle name="SAPBEXchaText 5 2 3" xfId="4785" xr:uid="{0E0A7A59-6C3B-4AE0-BC61-CEE53B60BCD8}"/>
    <cellStyle name="SAPBEXchaText 5 2 3 2" xfId="9735" xr:uid="{7EC1F598-9C9B-4DEC-82A8-07414F38F480}"/>
    <cellStyle name="SAPBEXchaText 5 2 3 2 2" xfId="31991" xr:uid="{B9301BF1-E56F-4A3C-AC4B-650FB7F5BE2E}"/>
    <cellStyle name="SAPBEXchaText 5 2 3 2 3" xfId="21727" xr:uid="{EA6109E4-A569-4115-A7B0-EFE98772EABC}"/>
    <cellStyle name="SAPBEXchaText 5 2 3 3" xfId="27709" xr:uid="{25A0FF2C-5FB0-4FDA-BAAC-730306294FC8}"/>
    <cellStyle name="SAPBEXchaText 5 2 3 4" xfId="17380" xr:uid="{E3311C76-319F-4593-B5FC-E37DCD5AE18B}"/>
    <cellStyle name="SAPBEXchaText 5 2 4" xfId="5311" xr:uid="{0420DA0C-5D4A-467D-8BCF-2B36D9A8E0F0}"/>
    <cellStyle name="SAPBEXchaText 5 2 4 2" xfId="10173" xr:uid="{BBF285B3-A346-4D4B-B5F1-F37C28A4D98E}"/>
    <cellStyle name="SAPBEXchaText 5 2 4 2 2" xfId="32411" xr:uid="{09C73801-1152-452F-A105-808C192164D7}"/>
    <cellStyle name="SAPBEXchaText 5 2 4 2 3" xfId="22154" xr:uid="{1CBAF7A6-EFE3-435F-A142-7A93E5613677}"/>
    <cellStyle name="SAPBEXchaText 5 2 4 3" xfId="28152" xr:uid="{D413C357-697D-4F82-8250-2E81F3231B5B}"/>
    <cellStyle name="SAPBEXchaText 5 2 4 4" xfId="17848" xr:uid="{8083854E-68D1-459B-9AF2-96F7721F1EA8}"/>
    <cellStyle name="SAPBEXchaText 5 2 5" xfId="5922" xr:uid="{984E2431-83DE-41A3-97A6-CD4731AEA270}"/>
    <cellStyle name="SAPBEXchaText 5 2 5 2" xfId="10696" xr:uid="{FBDE3BCB-3F40-49BC-BE3D-1B7E3C21FC5E}"/>
    <cellStyle name="SAPBEXchaText 5 2 5 2 2" xfId="32862" xr:uid="{0F8EB0D6-B4C9-4AAA-83CC-5EF7773CE007}"/>
    <cellStyle name="SAPBEXchaText 5 2 5 2 3" xfId="22611" xr:uid="{4247FAFA-C622-4B2F-B3C0-3D948E57C379}"/>
    <cellStyle name="SAPBEXchaText 5 2 5 3" xfId="28670" xr:uid="{6B533EE9-4D8F-4415-973D-07E37CB042C6}"/>
    <cellStyle name="SAPBEXchaText 5 2 5 4" xfId="18374" xr:uid="{6AEDF39C-0723-47E0-87E3-83DAC34B02CC}"/>
    <cellStyle name="SAPBEXchaText 5 2 6" xfId="6315" xr:uid="{4D1B1DF2-B534-413F-BCA7-84753DFFE3A9}"/>
    <cellStyle name="SAPBEXchaText 5 2 6 2" xfId="11057" xr:uid="{F078C084-D98C-4ABF-9F82-2DD8D21957C7}"/>
    <cellStyle name="SAPBEXchaText 5 2 6 2 2" xfId="33194" xr:uid="{E9803739-95C5-4267-9F11-BB0A43772697}"/>
    <cellStyle name="SAPBEXchaText 5 2 6 2 3" xfId="22945" xr:uid="{D0BA62E6-40D5-4132-9292-2BB6A2579C2B}"/>
    <cellStyle name="SAPBEXchaText 5 2 6 3" xfId="29021" xr:uid="{C1F3F894-1FBA-4DB0-9F68-5423D62DE47A}"/>
    <cellStyle name="SAPBEXchaText 5 2 6 4" xfId="18726" xr:uid="{41FF4B51-B0E0-48D9-A363-5201F3E60F45}"/>
    <cellStyle name="SAPBEXchaText 5 2 7" xfId="4078" xr:uid="{F1E41671-C57D-416B-9865-D6C2E13B5B91}"/>
    <cellStyle name="SAPBEXchaText 5 2 7 2" xfId="27131" xr:uid="{E391311C-2E11-4013-8E93-0EA2DE968C30}"/>
    <cellStyle name="SAPBEXchaText 5 2 7 3" xfId="16797" xr:uid="{8F202D63-B40A-48E8-B879-976D34256C59}"/>
    <cellStyle name="SAPBEXchaText 5 2 8" xfId="6926" xr:uid="{B06C3DC9-D81C-49AA-A184-BBD636F10AB1}"/>
    <cellStyle name="SAPBEXchaText 5 2 8 2" xfId="11558" xr:uid="{A9CB76DB-4B40-414B-BCAE-97796F682B2E}"/>
    <cellStyle name="SAPBEXchaText 5 2 8 2 2" xfId="33623" xr:uid="{B5B16CC8-A34A-4FEB-ACA8-2259909E1A44}"/>
    <cellStyle name="SAPBEXchaText 5 2 8 2 3" xfId="23380" xr:uid="{48208C30-19CA-428C-8C64-7BEBFCD9C828}"/>
    <cellStyle name="SAPBEXchaText 5 2 8 3" xfId="29556" xr:uid="{9A310403-A30B-43E8-BFA3-1B61A4F87252}"/>
    <cellStyle name="SAPBEXchaText 5 2 8 4" xfId="19267" xr:uid="{92AE7777-AF9E-4F3F-8D4B-725E492FE09F}"/>
    <cellStyle name="SAPBEXchaText 5 2 9" xfId="7313" xr:uid="{7FF60A64-C186-4B2B-B3AB-8C3678FD7758}"/>
    <cellStyle name="SAPBEXchaText 5 2 9 2" xfId="11940" xr:uid="{AAFF282A-6D56-4B73-A6AF-0E4E1F9E5BEF}"/>
    <cellStyle name="SAPBEXchaText 5 2 9 2 2" xfId="33966" xr:uid="{C42A0362-7359-4DBF-8A56-CEBADC1654FA}"/>
    <cellStyle name="SAPBEXchaText 5 2 9 2 3" xfId="23725" xr:uid="{5B98D557-BC4D-4EE7-BD67-552B7CDFACC5}"/>
    <cellStyle name="SAPBEXchaText 5 2 9 3" xfId="29897" xr:uid="{5CB51078-8A78-43AA-9071-4E8FFCCAEC88}"/>
    <cellStyle name="SAPBEXchaText 5 2 9 4" xfId="19613" xr:uid="{3A649023-68AF-4D8A-92FA-140FDF483764}"/>
    <cellStyle name="SAPBEXchaText 5 3" xfId="2681" xr:uid="{79592E06-EF51-4D8A-9488-D2B4651404D2}"/>
    <cellStyle name="SAPBEXchaText 5 3 10" xfId="3671" xr:uid="{8890912B-4A57-432E-AA40-AFBC2D207FBE}"/>
    <cellStyle name="SAPBEXchaText 5 3 10 2" xfId="8876" xr:uid="{E8A27C84-FA10-4D4C-9A0C-38C2D9DFF753}"/>
    <cellStyle name="SAPBEXchaText 5 3 10 2 2" xfId="31318" xr:uid="{434D7F09-412B-4657-AFAC-B0D8D2D4FEE9}"/>
    <cellStyle name="SAPBEXchaText 5 3 10 2 3" xfId="21052" xr:uid="{D1770819-56E9-4F80-9F1E-852CC1FF9A12}"/>
    <cellStyle name="SAPBEXchaText 5 3 10 3" xfId="26900" xr:uid="{94371447-CC56-4978-A7C4-C6021067FC6A}"/>
    <cellStyle name="SAPBEXchaText 5 3 10 4" xfId="16554" xr:uid="{C322F614-0822-4CA9-AF42-2AA4D08894FC}"/>
    <cellStyle name="SAPBEXchaText 5 3 11" xfId="7960" xr:uid="{87F802D3-0C92-4652-AF75-29B2CDDD8754}"/>
    <cellStyle name="SAPBEXchaText 5 3 11 2" xfId="12573" xr:uid="{DA89A47F-15F0-4FDD-BF3C-1A15A4D0DD93}"/>
    <cellStyle name="SAPBEXchaText 5 3 11 2 2" xfId="34553" xr:uid="{0AD58F33-4BA7-40AC-B6A7-4C66652CBAEF}"/>
    <cellStyle name="SAPBEXchaText 5 3 11 2 3" xfId="24313" xr:uid="{E856C47A-BF83-48A6-A398-7F4F657AA94F}"/>
    <cellStyle name="SAPBEXchaText 5 3 11 3" xfId="30504" xr:uid="{C44D8BBB-EE0E-4EB7-89AB-71EBFE8EF82E}"/>
    <cellStyle name="SAPBEXchaText 5 3 11 4" xfId="20218" xr:uid="{0C170685-A704-4976-9EF8-C43C3BE77E79}"/>
    <cellStyle name="SAPBEXchaText 5 3 12" xfId="26156" xr:uid="{01D5917E-DC7D-41E1-8774-C844FB9DC927}"/>
    <cellStyle name="SAPBEXchaText 5 3 13" xfId="15740" xr:uid="{6A5C1407-F5DB-424C-826F-D64838380B9A}"/>
    <cellStyle name="SAPBEXchaText 5 3 2" xfId="4232" xr:uid="{4D4D8335-9EC4-4526-93DE-3B86CA55A7C3}"/>
    <cellStyle name="SAPBEXchaText 5 3 2 2" xfId="9293" xr:uid="{D95E05C9-DDB8-4593-A8E2-CD3E1563B371}"/>
    <cellStyle name="SAPBEXchaText 5 3 2 2 2" xfId="31596" xr:uid="{B62FF5A3-B47B-442B-86ED-51A94FA297C1}"/>
    <cellStyle name="SAPBEXchaText 5 3 2 2 3" xfId="21332" xr:uid="{403D6E9E-12F2-4599-8FD3-C1362DDA281F}"/>
    <cellStyle name="SAPBEXchaText 5 3 2 3" xfId="27269" xr:uid="{A68A4A34-FA57-433A-AD2B-46EDC6370817}"/>
    <cellStyle name="SAPBEXchaText 5 3 2 4" xfId="16934" xr:uid="{8389C05E-AA46-468D-A80F-8E2158EC7664}"/>
    <cellStyle name="SAPBEXchaText 5 3 3" xfId="4570" xr:uid="{0B6DA638-21E6-494D-BE2F-3399727C2855}"/>
    <cellStyle name="SAPBEXchaText 5 3 3 2" xfId="9583" xr:uid="{13E99506-9A51-4F6E-80DD-298641E907D5}"/>
    <cellStyle name="SAPBEXchaText 5 3 3 2 2" xfId="31848" xr:uid="{D40F6077-EBDF-49FC-9F54-C973CF38B65F}"/>
    <cellStyle name="SAPBEXchaText 5 3 3 2 3" xfId="21585" xr:uid="{4B32408E-51EF-4C21-956B-8ACD1F60620D}"/>
    <cellStyle name="SAPBEXchaText 5 3 3 3" xfId="27564" xr:uid="{CA2B22FB-734E-4452-9D4B-6E2D8ABC3D96}"/>
    <cellStyle name="SAPBEXchaText 5 3 3 4" xfId="17230" xr:uid="{902F2EBB-F81B-4DD8-8168-86CABF22CAC9}"/>
    <cellStyle name="SAPBEXchaText 5 3 4" xfId="5127" xr:uid="{FF0D0D7B-2396-4117-B4B5-62DFEC9028E3}"/>
    <cellStyle name="SAPBEXchaText 5 3 4 2" xfId="10026" xr:uid="{BC7B9FC8-1C64-42E9-ABFD-09CD5BEA961B}"/>
    <cellStyle name="SAPBEXchaText 5 3 4 2 2" xfId="32272" xr:uid="{EB358714-7C90-4527-80F4-D6251462CDD9}"/>
    <cellStyle name="SAPBEXchaText 5 3 4 2 3" xfId="22008" xr:uid="{FA9D9FE1-0757-42B6-8329-3F6B6605EAE0}"/>
    <cellStyle name="SAPBEXchaText 5 3 4 3" xfId="28008" xr:uid="{433269E7-ACC0-4B7C-88A8-D880516F9FDD}"/>
    <cellStyle name="SAPBEXchaText 5 3 4 4" xfId="17681" xr:uid="{EFBC0453-4E99-4653-AED4-882C8C4DCA51}"/>
    <cellStyle name="SAPBEXchaText 5 3 5" xfId="4463" xr:uid="{5F7C43EE-45BA-4B1F-8BC1-0126C92BF1D4}"/>
    <cellStyle name="SAPBEXchaText 5 3 5 2" xfId="9499" xr:uid="{BB346E86-3213-48D3-82DA-1263168B0EBD}"/>
    <cellStyle name="SAPBEXchaText 5 3 5 2 2" xfId="31775" xr:uid="{51279CB5-96DD-431C-9FCF-96399229C668}"/>
    <cellStyle name="SAPBEXchaText 5 3 5 2 3" xfId="21510" xr:uid="{24A7F596-3BB1-4ABE-8BF9-766313AE247B}"/>
    <cellStyle name="SAPBEXchaText 5 3 5 3" xfId="27471" xr:uid="{4E96EA92-09F4-444C-9399-7B04EA24CAF7}"/>
    <cellStyle name="SAPBEXchaText 5 3 5 4" xfId="17135" xr:uid="{B0C3A36E-8BC9-4B33-A405-6F83F214D51C}"/>
    <cellStyle name="SAPBEXchaText 5 3 6" xfId="6059" xr:uid="{14320DD4-4B71-44F9-89F9-35682ECA0781}"/>
    <cellStyle name="SAPBEXchaText 5 3 6 2" xfId="10817" xr:uid="{A7F96BD5-CA9D-43E7-92D1-1046DD533DA9}"/>
    <cellStyle name="SAPBEXchaText 5 3 6 2 2" xfId="32972" xr:uid="{CCDCB291-D8EA-4E2E-B939-C9E1A2117FBC}"/>
    <cellStyle name="SAPBEXchaText 5 3 6 2 3" xfId="22722" xr:uid="{65F38970-4EC3-4119-AE6B-16E671113F05}"/>
    <cellStyle name="SAPBEXchaText 5 3 6 3" xfId="28786" xr:uid="{E14F2916-CB51-4159-8330-440FE4E1030E}"/>
    <cellStyle name="SAPBEXchaText 5 3 6 4" xfId="18489" xr:uid="{F2CFA79D-3B3D-454A-AEB5-CD9877B4D7D7}"/>
    <cellStyle name="SAPBEXchaText 5 3 7" xfId="5801" xr:uid="{BEBA75C9-3945-47B4-A8DA-201D5AB84EC1}"/>
    <cellStyle name="SAPBEXchaText 5 3 7 2" xfId="28565" xr:uid="{19CE0D2D-3E8E-4151-AC70-D04E514195B3}"/>
    <cellStyle name="SAPBEXchaText 5 3 7 3" xfId="18268" xr:uid="{B9B3D257-BC60-437E-B0F5-A38BD5F9CF5F}"/>
    <cellStyle name="SAPBEXchaText 5 3 8" xfId="6652" xr:uid="{E4B83E8E-D05F-4D48-8F8C-648D8C5E6C8C}"/>
    <cellStyle name="SAPBEXchaText 5 3 8 2" xfId="11382" xr:uid="{FB7D7844-5352-440F-B400-7E942780AE9A}"/>
    <cellStyle name="SAPBEXchaText 5 3 8 2 2" xfId="33480" xr:uid="{E3AC3AC7-8925-4647-9FDE-15F3914E5F93}"/>
    <cellStyle name="SAPBEXchaText 5 3 8 2 3" xfId="23234" xr:uid="{4BB90C0D-683E-4466-91FA-719165FF6CD0}"/>
    <cellStyle name="SAPBEXchaText 5 3 8 3" xfId="29316" xr:uid="{38AB2760-DAA9-4B5B-A06F-47CE3530DB6B}"/>
    <cellStyle name="SAPBEXchaText 5 3 8 4" xfId="19024" xr:uid="{9439DFC0-AA82-4B7D-AF34-D49A3B7F6771}"/>
    <cellStyle name="SAPBEXchaText 5 3 9" xfId="4495" xr:uid="{8CEB96D1-FC22-45F3-B571-401FF9EA21E5}"/>
    <cellStyle name="SAPBEXchaText 5 3 9 2" xfId="9522" xr:uid="{F91F0233-B105-4460-8656-BDF40E2AB92E}"/>
    <cellStyle name="SAPBEXchaText 5 3 9 2 2" xfId="31792" xr:uid="{7D8CA2DA-7F46-4B66-8F17-7238717B8357}"/>
    <cellStyle name="SAPBEXchaText 5 3 9 2 3" xfId="21529" xr:uid="{66B9B1E1-9FAA-4091-A058-071134394C9C}"/>
    <cellStyle name="SAPBEXchaText 5 3 9 3" xfId="27497" xr:uid="{56B99CB4-3875-48B1-84E9-19444FCF6E27}"/>
    <cellStyle name="SAPBEXchaText 5 3 9 4" xfId="17163" xr:uid="{CBDF14B4-1B81-40D4-AA2D-AFBC12BDA4FE}"/>
    <cellStyle name="SAPBEXchaText 5 4" xfId="3083" xr:uid="{34FF68A5-E76F-4F08-94C8-46CFDD6B65C6}"/>
    <cellStyle name="SAPBEXchaText 5 4 10" xfId="8301" xr:uid="{01F9EDE6-0239-45D1-94DB-F47AD207631A}"/>
    <cellStyle name="SAPBEXchaText 5 4 10 2" xfId="12898" xr:uid="{BE3B66EE-355D-49C2-8047-E6ECEC846FBB}"/>
    <cellStyle name="SAPBEXchaText 5 4 10 2 2" xfId="34813" xr:uid="{4F303585-BB27-4CFC-BCC5-B14F40CDC69C}"/>
    <cellStyle name="SAPBEXchaText 5 4 10 2 3" xfId="24585" xr:uid="{B938A2E2-ECB5-424B-8971-4640BA0B7419}"/>
    <cellStyle name="SAPBEXchaText 5 4 10 3" xfId="30845" xr:uid="{273DA9B1-DE84-40F3-AD7E-C78A97A94DCB}"/>
    <cellStyle name="SAPBEXchaText 5 4 10 4" xfId="20544" xr:uid="{AC1E7829-09D8-4B0A-80F0-07BD817325AD}"/>
    <cellStyle name="SAPBEXchaText 5 4 11" xfId="26440" xr:uid="{EF3CD760-0736-4954-979A-9F0FD538E8D3}"/>
    <cellStyle name="SAPBEXchaText 5 4 12" xfId="16029" xr:uid="{FDF5387A-16C5-413A-BB90-92FB55CA4037}"/>
    <cellStyle name="SAPBEXchaText 5 4 2" xfId="4979" xr:uid="{8EC596B2-C6AC-40CF-A091-1104ED63488D}"/>
    <cellStyle name="SAPBEXchaText 5 4 2 2" xfId="9898" xr:uid="{41B4A6E8-4E9F-4242-8582-1C0BBF50AD36}"/>
    <cellStyle name="SAPBEXchaText 5 4 2 2 2" xfId="32145" xr:uid="{A8C6CF0D-C297-404C-864F-D65EF003CAE0}"/>
    <cellStyle name="SAPBEXchaText 5 4 2 2 3" xfId="21880" xr:uid="{DF63FDBC-EC11-4017-AF96-ACC24A0A0FED}"/>
    <cellStyle name="SAPBEXchaText 5 4 2 3" xfId="27869" xr:uid="{B48A6226-C9E3-4625-96D3-540351070287}"/>
    <cellStyle name="SAPBEXchaText 5 4 2 4" xfId="17541" xr:uid="{01B43EA0-612B-40B7-8C0E-047B315F9FD9}"/>
    <cellStyle name="SAPBEXchaText 5 4 3" xfId="5488" xr:uid="{C2B06D0C-A268-43B3-B99A-359ACD3E503F}"/>
    <cellStyle name="SAPBEXchaText 5 4 3 2" xfId="10329" xr:uid="{99F4923C-D716-4217-9F82-936FE0380154}"/>
    <cellStyle name="SAPBEXchaText 5 4 3 2 2" xfId="32561" xr:uid="{E0DDF7E6-CC0C-469F-8750-723608263F34}"/>
    <cellStyle name="SAPBEXchaText 5 4 3 2 3" xfId="22307" xr:uid="{DE1A67BC-C9EF-4E2F-90D4-9D387D55BCA4}"/>
    <cellStyle name="SAPBEXchaText 5 4 3 3" xfId="28309" xr:uid="{EF1F389C-038F-41F5-A322-25076E560CBD}"/>
    <cellStyle name="SAPBEXchaText 5 4 3 4" xfId="18011" xr:uid="{6A356DE7-B65C-4BFC-9BDA-D540936439E2}"/>
    <cellStyle name="SAPBEXchaText 5 4 4" xfId="6124" xr:uid="{8893C177-C2FD-4DD2-9960-609040035795}"/>
    <cellStyle name="SAPBEXchaText 5 4 4 2" xfId="10876" xr:uid="{D8A56EA4-AF85-4816-AEF1-04B4207CC88D}"/>
    <cellStyle name="SAPBEXchaText 5 4 4 2 2" xfId="33030" xr:uid="{F50DC645-FC70-4A01-9BD7-63C2F691E333}"/>
    <cellStyle name="SAPBEXchaText 5 4 4 2 3" xfId="22780" xr:uid="{AAD03A8A-E814-495E-85DE-3E4B9BA9E8C2}"/>
    <cellStyle name="SAPBEXchaText 5 4 4 3" xfId="28850" xr:uid="{16DB82A3-E8F9-4B85-9975-FAEA373CB988}"/>
    <cellStyle name="SAPBEXchaText 5 4 4 4" xfId="18553" xr:uid="{57B81A5F-7F0F-422C-9564-C6A5E3A81384}"/>
    <cellStyle name="SAPBEXchaText 5 4 5" xfId="6486" xr:uid="{771EB5D5-5503-4F67-BA2A-7D04A0E80092}"/>
    <cellStyle name="SAPBEXchaText 5 4 5 2" xfId="11225" xr:uid="{F461DB19-34D3-44D4-9836-8A816C79DC41}"/>
    <cellStyle name="SAPBEXchaText 5 4 5 2 2" xfId="33349" xr:uid="{9CF49B96-5EBA-4235-983C-C168C6C487DE}"/>
    <cellStyle name="SAPBEXchaText 5 4 5 2 3" xfId="23103" xr:uid="{C679D410-548D-47E0-A015-FB48E92E1911}"/>
    <cellStyle name="SAPBEXchaText 5 4 5 3" xfId="29179" xr:uid="{864C28F9-4545-4E9E-A429-F11D1D34D27A}"/>
    <cellStyle name="SAPBEXchaText 5 4 5 4" xfId="18887" xr:uid="{D19C0666-A410-49F5-84DA-7F2711B0B65F}"/>
    <cellStyle name="SAPBEXchaText 5 4 6" xfId="6743" xr:uid="{FF9D0142-8B3B-427E-B19C-C36E0ADF6CE3}"/>
    <cellStyle name="SAPBEXchaText 5 4 6 2" xfId="29393" xr:uid="{CC9794D6-F949-48A8-82AE-0967BE3F37FD}"/>
    <cellStyle name="SAPBEXchaText 5 4 6 3" xfId="19102" xr:uid="{A8C5FE2C-F2FB-4411-9C2F-C4E9A8AF73BE}"/>
    <cellStyle name="SAPBEXchaText 5 4 7" xfId="7095" xr:uid="{4829C9B4-C6D4-4F20-AE2E-FE36F45A7375}"/>
    <cellStyle name="SAPBEXchaText 5 4 7 2" xfId="11725" xr:uid="{758B87A2-A685-49BA-AC08-5CB02BEDBC40}"/>
    <cellStyle name="SAPBEXchaText 5 4 7 2 2" xfId="33776" xr:uid="{3462FD58-9059-4395-BEA2-551C8CE4DBD6}"/>
    <cellStyle name="SAPBEXchaText 5 4 7 2 3" xfId="23535" xr:uid="{DB52D23D-DA62-4240-BBFD-76EDD9AE5E49}"/>
    <cellStyle name="SAPBEXchaText 5 4 7 3" xfId="29709" xr:uid="{41942A96-3C0C-4888-9D54-52CF24B464FE}"/>
    <cellStyle name="SAPBEXchaText 5 4 7 4" xfId="19423" xr:uid="{EE008C4E-C320-4113-A915-A9BCBBDD045F}"/>
    <cellStyle name="SAPBEXchaText 5 4 8" xfId="7479" xr:uid="{809B74C5-AA5F-4179-BFD5-4832D3A0D5D5}"/>
    <cellStyle name="SAPBEXchaText 5 4 8 2" xfId="12106" xr:uid="{34A44274-BD50-43E6-B6CD-DE746CF46D75}"/>
    <cellStyle name="SAPBEXchaText 5 4 8 2 2" xfId="34122" xr:uid="{A240140B-38B0-42E1-A089-FF28EE4A02E4}"/>
    <cellStyle name="SAPBEXchaText 5 4 8 2 3" xfId="23883" xr:uid="{B9799DBE-A4F8-4BF1-BBCC-4F50B6306B16}"/>
    <cellStyle name="SAPBEXchaText 5 4 8 3" xfId="30053" xr:uid="{ED376E5B-DA63-4869-BCF7-E8F7B8DCDDF5}"/>
    <cellStyle name="SAPBEXchaText 5 4 8 4" xfId="19771" xr:uid="{2C8C7C28-40E3-41F5-B801-30D99525FA26}"/>
    <cellStyle name="SAPBEXchaText 5 4 9" xfId="7691" xr:uid="{6A817D9E-509A-4C3B-81C8-7E7965F71F50}"/>
    <cellStyle name="SAPBEXchaText 5 4 9 2" xfId="12315" xr:uid="{07032590-2E42-4BA2-BA2F-ABC57B581982}"/>
    <cellStyle name="SAPBEXchaText 5 4 9 2 2" xfId="34310" xr:uid="{C3621E15-FA6D-47A7-AB56-4C4951D1093E}"/>
    <cellStyle name="SAPBEXchaText 5 4 9 2 3" xfId="24069" xr:uid="{E7C99683-A9E8-43ED-9946-AE5AF70806CB}"/>
    <cellStyle name="SAPBEXchaText 5 4 9 3" xfId="30241" xr:uid="{0BF1CE69-4F00-4DF1-8F7F-85D900255D3E}"/>
    <cellStyle name="SAPBEXchaText 5 4 9 4" xfId="19958" xr:uid="{0D7EF87A-5E96-425C-9580-521C02601A99}"/>
    <cellStyle name="SAPBEXchaText 5 5" xfId="3480" xr:uid="{58C05DEE-9BE5-43AC-9A42-4BF3A6D31DBF}"/>
    <cellStyle name="SAPBEXchaText 5 5 2" xfId="8703" xr:uid="{FB6A9BA6-89B8-4C68-9FC6-063D440CCDFD}"/>
    <cellStyle name="SAPBEXchaText 5 5 2 2" xfId="31187" xr:uid="{FA65BF8B-1C11-4ABD-BB84-F5E418A2B320}"/>
    <cellStyle name="SAPBEXchaText 5 5 2 3" xfId="20895" xr:uid="{D049927A-CCCF-4CE6-BBAF-5E9DDD3E245E}"/>
    <cellStyle name="SAPBEXchaText 5 5 3" xfId="26757" xr:uid="{EA7CC0E1-807B-4488-93E1-DE13D4C6CD31}"/>
    <cellStyle name="SAPBEXchaText 5 5 4" xfId="16387" xr:uid="{378030FD-D527-4CC9-B60D-2714EBB92371}"/>
    <cellStyle name="SAPBEXchaText 5 6" xfId="5791" xr:uid="{45412811-0257-40E6-83E2-0B02974826BC}"/>
    <cellStyle name="SAPBEXchaText 5 6 2" xfId="10588" xr:uid="{8FA80AF1-AB17-4960-A60C-97264D058E4F}"/>
    <cellStyle name="SAPBEXchaText 5 6 2 2" xfId="32768" xr:uid="{2234E87E-49E6-4809-9221-00A9269CE1EB}"/>
    <cellStyle name="SAPBEXchaText 5 6 2 3" xfId="22514" xr:uid="{D55DCDE4-1F23-4D4F-BDA9-0BA43478D2DE}"/>
    <cellStyle name="SAPBEXchaText 5 6 3" xfId="28556" xr:uid="{CD90CE5C-F737-4AD7-A301-4D45630B34E0}"/>
    <cellStyle name="SAPBEXchaText 5 6 4" xfId="18259" xr:uid="{DD7D0F46-278B-4B9E-8917-C3B29E1AF0DE}"/>
    <cellStyle name="SAPBEXchaText 5 7" xfId="7431" xr:uid="{0CA119D7-8AB4-44A8-B133-DD4E098D7253}"/>
    <cellStyle name="SAPBEXchaText 5 7 2" xfId="12058" xr:uid="{8C511897-7DFF-4728-A9DF-CD1B13414CA0}"/>
    <cellStyle name="SAPBEXchaText 5 7 2 2" xfId="34075" xr:uid="{DFE63F86-8E16-44E6-8B88-F3E804605AC0}"/>
    <cellStyle name="SAPBEXchaText 5 7 2 3" xfId="23836" xr:uid="{0DBE9CF1-F758-4A07-B594-705A64457C39}"/>
    <cellStyle name="SAPBEXchaText 5 7 3" xfId="30006" xr:uid="{D8769901-D946-40FD-9926-C2C8B75A2054}"/>
    <cellStyle name="SAPBEXchaText 5 7 4" xfId="19724" xr:uid="{D9B7317D-9379-4C9C-BB4E-F2860BCA9418}"/>
    <cellStyle name="SAPBEXchaText 5 8" xfId="7849" xr:uid="{087E5FFC-A185-4A48-BC81-8F087C94F7CE}"/>
    <cellStyle name="SAPBEXchaText 5 8 2" xfId="12464" xr:uid="{CF1CA812-1EBC-4AA9-98A4-8C562E907302}"/>
    <cellStyle name="SAPBEXchaText 5 8 2 2" xfId="34453" xr:uid="{6E4FC23C-FCD0-418F-9251-212AA070101B}"/>
    <cellStyle name="SAPBEXchaText 5 8 2 3" xfId="24211" xr:uid="{C62CE170-561B-41C0-A4FD-A53BE2052E1E}"/>
    <cellStyle name="SAPBEXchaText 5 8 3" xfId="30393" xr:uid="{18772114-2E34-45AD-BCA2-C9A7CD605810}"/>
    <cellStyle name="SAPBEXchaText 5 8 4" xfId="20108" xr:uid="{C1F18F55-DF8D-4A91-8506-B210D7A65F83}"/>
    <cellStyle name="SAPBEXchaText 5 9" xfId="26048" xr:uid="{4E07FB15-4DE7-4024-8E76-2E521BCDEB82}"/>
    <cellStyle name="SAPBEXchaText 6" xfId="2357" xr:uid="{6954E7D8-BC14-4C84-94BA-0E9922A1B1C4}"/>
    <cellStyle name="SAPBEXchaText 6 10" xfId="15633" xr:uid="{019F044B-4417-40AC-A8C0-C23A2777E24D}"/>
    <cellStyle name="SAPBEXchaText 6 2" xfId="2987" xr:uid="{C43B71FE-4E0F-4F9B-941D-B00F805C7A27}"/>
    <cellStyle name="SAPBEXchaText 6 2 10" xfId="6308" xr:uid="{31081148-8D5C-4078-8EE5-7D713EFDA7C7}"/>
    <cellStyle name="SAPBEXchaText 6 2 10 2" xfId="11051" xr:uid="{59A8FABB-8C42-4B91-9970-FBC6F697323E}"/>
    <cellStyle name="SAPBEXchaText 6 2 10 2 2" xfId="33188" xr:uid="{70A48363-6E2D-456C-A357-AB3855D474E6}"/>
    <cellStyle name="SAPBEXchaText 6 2 10 2 3" xfId="22939" xr:uid="{8B32FD9C-3B4E-42AE-9A99-673F34AD0B89}"/>
    <cellStyle name="SAPBEXchaText 6 2 10 3" xfId="29014" xr:uid="{F4739BF7-22DD-4279-9D4D-4CB68D4AC648}"/>
    <cellStyle name="SAPBEXchaText 6 2 10 4" xfId="18719" xr:uid="{C8467D18-ECCB-48B9-9197-5C78760C665E}"/>
    <cellStyle name="SAPBEXchaText 6 2 11" xfId="8205" xr:uid="{BFD14731-2F4E-4622-946B-D5857666B98E}"/>
    <cellStyle name="SAPBEXchaText 6 2 11 2" xfId="12818" xr:uid="{51F847A9-62D2-443C-A176-B88198A64B79}"/>
    <cellStyle name="SAPBEXchaText 6 2 11 2 2" xfId="34741" xr:uid="{2638A541-FB55-433B-9D44-0B3EDD6A1B38}"/>
    <cellStyle name="SAPBEXchaText 6 2 11 2 3" xfId="24513" xr:uid="{ABCF7AAA-7B8D-4B59-B2DE-8D0FFC8FBF65}"/>
    <cellStyle name="SAPBEXchaText 6 2 11 3" xfId="30749" xr:uid="{F0FC3056-53AC-4281-A1BD-1A08C818656F}"/>
    <cellStyle name="SAPBEXchaText 6 2 11 4" xfId="20463" xr:uid="{079D0738-1CB8-415F-B0AF-B2CCABDFDE32}"/>
    <cellStyle name="SAPBEXchaText 6 2 12" xfId="26363" xr:uid="{BCAF3A20-F61F-4CB6-A6B3-B937B4F5ACCB}"/>
    <cellStyle name="SAPBEXchaText 6 2 13" xfId="15955" xr:uid="{9386B532-1B48-4F18-BE2B-4AB949431C05}"/>
    <cellStyle name="SAPBEXchaText 6 2 2" xfId="4235" xr:uid="{FD9F35B5-B281-4F4A-ADCF-B5E4011FC500}"/>
    <cellStyle name="SAPBEXchaText 6 2 2 2" xfId="9296" xr:uid="{FF558DE2-85C1-4094-9D63-86AFF192B603}"/>
    <cellStyle name="SAPBEXchaText 6 2 2 2 2" xfId="31598" xr:uid="{4DF74B66-8CBA-4876-8484-2D3844FB8D68}"/>
    <cellStyle name="SAPBEXchaText 6 2 2 2 3" xfId="21334" xr:uid="{F3DE45C0-F536-449F-8084-F1A44FEC9F60}"/>
    <cellStyle name="SAPBEXchaText 6 2 2 3" xfId="27271" xr:uid="{EF3B8EB5-7840-4EC1-9EE9-C270223032C1}"/>
    <cellStyle name="SAPBEXchaText 6 2 2 4" xfId="16936" xr:uid="{7B2CD030-CF38-4490-8392-7581408BF033}"/>
    <cellStyle name="SAPBEXchaText 6 2 3" xfId="4865" xr:uid="{87316302-39B0-4061-9E37-B796C6E4A154}"/>
    <cellStyle name="SAPBEXchaText 6 2 3 2" xfId="9800" xr:uid="{0ED078E4-D9EA-464B-9D53-7A5030D66092}"/>
    <cellStyle name="SAPBEXchaText 6 2 3 2 2" xfId="32050" xr:uid="{6498EA51-4D1B-4C31-B529-B0DF0810C284}"/>
    <cellStyle name="SAPBEXchaText 6 2 3 2 3" xfId="21785" xr:uid="{DDAA0B52-4180-4137-80D1-682EC6734AD0}"/>
    <cellStyle name="SAPBEXchaText 6 2 3 3" xfId="27769" xr:uid="{1A2DE702-22B6-4CB8-A30E-564AEECE70F6}"/>
    <cellStyle name="SAPBEXchaText 6 2 3 4" xfId="17439" xr:uid="{0E8EBAAB-1277-4AEA-B9F3-B2060CB7B0BD}"/>
    <cellStyle name="SAPBEXchaText 6 2 4" xfId="5383" xr:uid="{09690FF3-4A68-42D0-AC80-8357F174690D}"/>
    <cellStyle name="SAPBEXchaText 6 2 4 2" xfId="10238" xr:uid="{0B7B17D1-4705-49AB-8F8C-935A8C2289F2}"/>
    <cellStyle name="SAPBEXchaText 6 2 4 2 2" xfId="32474" xr:uid="{309DD118-B329-47AA-B83B-3C3E78BB05D1}"/>
    <cellStyle name="SAPBEXchaText 6 2 4 2 3" xfId="22219" xr:uid="{A9197CE3-043C-471D-AE73-81F43D765682}"/>
    <cellStyle name="SAPBEXchaText 6 2 4 3" xfId="28210" xr:uid="{A004CE94-6FA3-4255-8619-611C9CD67E6E}"/>
    <cellStyle name="SAPBEXchaText 6 2 4 4" xfId="17911" xr:uid="{854A850D-619E-4C2D-8272-B5D398E57AA6}"/>
    <cellStyle name="SAPBEXchaText 6 2 5" xfId="6001" xr:uid="{A6FA8AD6-3FC7-45C0-9FCC-F7F393E62707}"/>
    <cellStyle name="SAPBEXchaText 6 2 5 2" xfId="10770" xr:uid="{3BE5E591-0817-4F8D-BB21-A7248159706A}"/>
    <cellStyle name="SAPBEXchaText 6 2 5 2 2" xfId="32929" xr:uid="{B012BCFD-FEA7-4FBC-972A-EBA54D286AE4}"/>
    <cellStyle name="SAPBEXchaText 6 2 5 2 3" xfId="22678" xr:uid="{A3826A97-F116-423A-8548-F681127E5DFA}"/>
    <cellStyle name="SAPBEXchaText 6 2 5 3" xfId="28738" xr:uid="{11E4EE71-4499-4939-B138-B941B8736D9F}"/>
    <cellStyle name="SAPBEXchaText 6 2 5 4" xfId="18441" xr:uid="{210D32CE-06E6-4BEF-8159-3CEBB86E8EE5}"/>
    <cellStyle name="SAPBEXchaText 6 2 6" xfId="6389" xr:uid="{6950AB15-1B23-4D06-BA5A-6C840CBFBE78}"/>
    <cellStyle name="SAPBEXchaText 6 2 6 2" xfId="11131" xr:uid="{C8C3A255-6645-446B-BEF4-2F28C50265FC}"/>
    <cellStyle name="SAPBEXchaText 6 2 6 2 2" xfId="33261" xr:uid="{35DEB4CB-E72B-43C2-9D9B-AB45E2DB9D0E}"/>
    <cellStyle name="SAPBEXchaText 6 2 6 2 3" xfId="23013" xr:uid="{B1AAE671-E5A8-4C80-AEA6-E0EFFF718B47}"/>
    <cellStyle name="SAPBEXchaText 6 2 6 3" xfId="29088" xr:uid="{DC365AF1-72BE-4747-9441-0F4B95E0F910}"/>
    <cellStyle name="SAPBEXchaText 6 2 6 4" xfId="18794" xr:uid="{1CD967E6-8E50-45D3-9906-E045B668E84C}"/>
    <cellStyle name="SAPBEXchaText 6 2 7" xfId="5191" xr:uid="{70191F3E-9165-4990-B811-5E4FE5DCA6DB}"/>
    <cellStyle name="SAPBEXchaText 6 2 7 2" xfId="28063" xr:uid="{43A29B7C-5190-485E-A661-0237E2249A23}"/>
    <cellStyle name="SAPBEXchaText 6 2 7 3" xfId="17741" xr:uid="{24168D55-CA45-44F2-B30A-B6B47114A2FD}"/>
    <cellStyle name="SAPBEXchaText 6 2 8" xfId="6998" xr:uid="{A21E5C07-D8BA-42CC-80FC-DF25B2CE3235}"/>
    <cellStyle name="SAPBEXchaText 6 2 8 2" xfId="11630" xr:uid="{995D7BD8-6C6B-4738-A272-0E2992DE28C8}"/>
    <cellStyle name="SAPBEXchaText 6 2 8 2 2" xfId="33686" xr:uid="{FB7CE6DA-2833-44AA-BA93-82F9689CCFBE}"/>
    <cellStyle name="SAPBEXchaText 6 2 8 2 3" xfId="23444" xr:uid="{D4E76195-4598-4E5A-87B1-A676A4C237BA}"/>
    <cellStyle name="SAPBEXchaText 6 2 8 3" xfId="29619" xr:uid="{3E5B0F80-8B85-4105-99AA-CBD3F19DC7CD}"/>
    <cellStyle name="SAPBEXchaText 6 2 8 4" xfId="19331" xr:uid="{9A5FE9EB-65A3-4778-93CA-19CC9B492DFB}"/>
    <cellStyle name="SAPBEXchaText 6 2 9" xfId="7388" xr:uid="{03370D61-3F69-46DE-B145-0AE5A342761F}"/>
    <cellStyle name="SAPBEXchaText 6 2 9 2" xfId="12015" xr:uid="{02E5EC6E-8EBE-464A-84EE-4892E21FEBE5}"/>
    <cellStyle name="SAPBEXchaText 6 2 9 2 2" xfId="34034" xr:uid="{04AA7BC8-5F8F-49EF-AAC1-C8689B839094}"/>
    <cellStyle name="SAPBEXchaText 6 2 9 2 3" xfId="23794" xr:uid="{11A534F2-4F61-47D8-AD92-CEB568EFA1DF}"/>
    <cellStyle name="SAPBEXchaText 6 2 9 3" xfId="29965" xr:uid="{1DC0B0D9-3172-410D-AE33-EF677140F7A8}"/>
    <cellStyle name="SAPBEXchaText 6 2 9 4" xfId="19682" xr:uid="{526D9185-1E0D-4FF4-A509-05F59E85A9BE}"/>
    <cellStyle name="SAPBEXchaText 6 3" xfId="3024" xr:uid="{915ADE08-4FBA-4248-BBF8-98D1849E187B}"/>
    <cellStyle name="SAPBEXchaText 6 3 10" xfId="5429" xr:uid="{4438E7E4-1E4E-4A4C-919D-76ACEA7422B3}"/>
    <cellStyle name="SAPBEXchaText 6 3 10 2" xfId="10279" xr:uid="{73D009C2-B0D3-4085-99D4-A3EFAB01D0D9}"/>
    <cellStyle name="SAPBEXchaText 6 3 10 2 2" xfId="32513" xr:uid="{A89D9944-739C-45F7-A470-BD2D3DCD883B}"/>
    <cellStyle name="SAPBEXchaText 6 3 10 2 3" xfId="22259" xr:uid="{804FC749-C217-4D35-84DB-66A62E9A75F4}"/>
    <cellStyle name="SAPBEXchaText 6 3 10 3" xfId="28253" xr:uid="{30DB3B83-90F9-4267-ABF1-7812FC2D9732}"/>
    <cellStyle name="SAPBEXchaText 6 3 10 4" xfId="17955" xr:uid="{725CAF64-9E70-4600-BCD5-8DAE2120EBBD}"/>
    <cellStyle name="SAPBEXchaText 6 3 11" xfId="8232" xr:uid="{4ABA6291-BAD8-4C9D-9AF9-18268E789C85}"/>
    <cellStyle name="SAPBEXchaText 6 3 11 2" xfId="12845" xr:uid="{EFC6DE02-5C0E-4499-B481-FCEABDEDF489}"/>
    <cellStyle name="SAPBEXchaText 6 3 11 2 2" xfId="34763" xr:uid="{29F6F45F-D737-4BBF-9D25-962D9926432F}"/>
    <cellStyle name="SAPBEXchaText 6 3 11 2 3" xfId="24535" xr:uid="{002C4745-842A-40EB-BB50-FE80C027ACEA}"/>
    <cellStyle name="SAPBEXchaText 6 3 11 3" xfId="30776" xr:uid="{D9C3591F-0D9D-46D1-AC92-F0665D9BAC95}"/>
    <cellStyle name="SAPBEXchaText 6 3 11 4" xfId="20490" xr:uid="{6FD26C8B-CF01-46EA-B0C9-05B1997BFEE3}"/>
    <cellStyle name="SAPBEXchaText 6 3 12" xfId="26385" xr:uid="{68644ABA-15F4-4FB2-A793-6F15F9BA99FA}"/>
    <cellStyle name="SAPBEXchaText 6 3 13" xfId="15977" xr:uid="{874E47DC-E34C-4126-AD05-077F20A40F04}"/>
    <cellStyle name="SAPBEXchaText 6 3 2" xfId="4236" xr:uid="{60CB3975-ABF2-4C44-9424-EDA9C776CF18}"/>
    <cellStyle name="SAPBEXchaText 6 3 2 2" xfId="9297" xr:uid="{07949111-4B38-4368-939E-B8F34BA898CC}"/>
    <cellStyle name="SAPBEXchaText 6 3 2 2 2" xfId="31599" xr:uid="{2E077B3B-16FA-4FB5-9891-B18F39212EF2}"/>
    <cellStyle name="SAPBEXchaText 6 3 2 2 3" xfId="21335" xr:uid="{BC9406E3-0201-4AED-B52F-03B9F7519749}"/>
    <cellStyle name="SAPBEXchaText 6 3 2 3" xfId="27272" xr:uid="{6B609FF9-D5BE-4F61-BB4C-9C5CF2543105}"/>
    <cellStyle name="SAPBEXchaText 6 3 2 4" xfId="16937" xr:uid="{6C19DA67-4A7D-4C8F-B44E-3D4642D10C85}"/>
    <cellStyle name="SAPBEXchaText 6 3 3" xfId="4899" xr:uid="{507D93FD-78D1-4D2C-82F1-392837752FF9}"/>
    <cellStyle name="SAPBEXchaText 6 3 3 2" xfId="9827" xr:uid="{16EA3BA3-DC40-4E60-855B-3D5E92595B15}"/>
    <cellStyle name="SAPBEXchaText 6 3 3 2 2" xfId="32075" xr:uid="{6D936BBD-3065-4AD5-9E8D-F89367EB6C05}"/>
    <cellStyle name="SAPBEXchaText 6 3 3 2 3" xfId="21810" xr:uid="{2FBEB942-68C9-4FA3-93CF-2AD137B1B264}"/>
    <cellStyle name="SAPBEXchaText 6 3 3 3" xfId="27794" xr:uid="{CCD9DDEB-51AD-452C-B237-B0159905CF4C}"/>
    <cellStyle name="SAPBEXchaText 6 3 3 4" xfId="17465" xr:uid="{AA142FA5-7D63-41F0-B0E7-EA88BBC10DEE}"/>
    <cellStyle name="SAPBEXchaText 6 3 4" xfId="5408" xr:uid="{7BC005C5-5F63-44B3-AF4E-EDC9AE2D5B03}"/>
    <cellStyle name="SAPBEXchaText 6 3 4 2" xfId="10262" xr:uid="{F46395A8-8A8D-43FE-B440-D853A97206B1}"/>
    <cellStyle name="SAPBEXchaText 6 3 4 2 2" xfId="32497" xr:uid="{FCC411AF-C74E-476B-9178-625D66C55E3E}"/>
    <cellStyle name="SAPBEXchaText 6 3 4 2 3" xfId="22243" xr:uid="{EF9866EB-E024-4E0B-A957-C2B719821A53}"/>
    <cellStyle name="SAPBEXchaText 6 3 4 3" xfId="28233" xr:uid="{1139EF6F-5AAD-4A0F-83A1-ECEE0243F8F2}"/>
    <cellStyle name="SAPBEXchaText 6 3 4 4" xfId="17935" xr:uid="{64514382-2AE2-4092-B91F-CCD5565280E7}"/>
    <cellStyle name="SAPBEXchaText 6 3 5" xfId="6036" xr:uid="{61485314-D6C8-4BA4-AC28-0216C8F7542C}"/>
    <cellStyle name="SAPBEXchaText 6 3 5 2" xfId="10800" xr:uid="{6929B955-C709-42FD-8B1F-89AB23B4CC0E}"/>
    <cellStyle name="SAPBEXchaText 6 3 5 2 2" xfId="32956" xr:uid="{C2ACB32F-7A28-4E27-84E7-335F308F1A20}"/>
    <cellStyle name="SAPBEXchaText 6 3 5 2 3" xfId="22706" xr:uid="{E742EE07-3938-4CA6-B638-7556027D5CC2}"/>
    <cellStyle name="SAPBEXchaText 6 3 5 3" xfId="28766" xr:uid="{ACD8B13B-BAE5-428D-AE91-60F3D177C8DA}"/>
    <cellStyle name="SAPBEXchaText 6 3 5 4" xfId="18469" xr:uid="{50B7F5E1-5C5E-4516-BFD6-365D575E504F}"/>
    <cellStyle name="SAPBEXchaText 6 3 6" xfId="6417" xr:uid="{1A5AD05D-BA5C-43AD-9F5A-8BD3F5E532C9}"/>
    <cellStyle name="SAPBEXchaText 6 3 6 2" xfId="11159" xr:uid="{B57FC007-E1F9-4139-AFF7-121B56921AF0}"/>
    <cellStyle name="SAPBEXchaText 6 3 6 2 2" xfId="33286" xr:uid="{1EC12D35-DF8F-4A7A-890B-E88F73B4496D}"/>
    <cellStyle name="SAPBEXchaText 6 3 6 2 3" xfId="23039" xr:uid="{1B34B51C-E979-49CF-A0F0-DD22A148CF83}"/>
    <cellStyle name="SAPBEXchaText 6 3 6 3" xfId="29113" xr:uid="{EB356A74-F4E9-402A-933F-08C432ACA40A}"/>
    <cellStyle name="SAPBEXchaText 6 3 6 4" xfId="18820" xr:uid="{C8C8B807-9CD6-4418-9691-2725B8EF11F2}"/>
    <cellStyle name="SAPBEXchaText 6 3 7" xfId="4516" xr:uid="{7381C4C2-E88E-4B38-B4E9-21746FD43341}"/>
    <cellStyle name="SAPBEXchaText 6 3 7 2" xfId="27517" xr:uid="{2433D361-41FA-4DFE-80E6-D73EB4FB4AD2}"/>
    <cellStyle name="SAPBEXchaText 6 3 7 3" xfId="17183" xr:uid="{B321C3EE-C42E-4D9D-85AF-C4F47AA3EB0E}"/>
    <cellStyle name="SAPBEXchaText 6 3 8" xfId="7023" xr:uid="{AC890F47-4E86-49A3-A54B-324446BC38D8}"/>
    <cellStyle name="SAPBEXchaText 6 3 8 2" xfId="11655" xr:uid="{0EBF96AE-D44A-4C8E-AEC7-2D55C7AC42E7}"/>
    <cellStyle name="SAPBEXchaText 6 3 8 2 2" xfId="33709" xr:uid="{553BBACA-7AD9-443D-A9F1-A4FD8FD70098}"/>
    <cellStyle name="SAPBEXchaText 6 3 8 2 3" xfId="23468" xr:uid="{87C8B337-99E7-4600-89AB-C35E58E6017F}"/>
    <cellStyle name="SAPBEXchaText 6 3 8 3" xfId="29642" xr:uid="{CD1E58F1-71BF-4385-9366-EB40DC3FC190}"/>
    <cellStyle name="SAPBEXchaText 6 3 8 4" xfId="19355" xr:uid="{E8E2C2BC-9500-4BC4-94E3-27A10558EF6F}"/>
    <cellStyle name="SAPBEXchaText 6 3 9" xfId="7424" xr:uid="{4A33113F-EA36-4DBC-94A2-AE7EE5A12D1C}"/>
    <cellStyle name="SAPBEXchaText 6 3 9 2" xfId="12051" xr:uid="{BDEE81AB-784A-465A-AB4B-E95123BA7FAF}"/>
    <cellStyle name="SAPBEXchaText 6 3 9 2 2" xfId="34068" xr:uid="{81A014A7-EE3C-439E-AFB9-FDE45EE6C53B}"/>
    <cellStyle name="SAPBEXchaText 6 3 9 2 3" xfId="23829" xr:uid="{836D43CA-F2A0-48F1-B7C0-3E7C53620A24}"/>
    <cellStyle name="SAPBEXchaText 6 3 9 3" xfId="29999" xr:uid="{13BB3BDD-E53C-4BAF-A6FD-E148A9AD0403}"/>
    <cellStyle name="SAPBEXchaText 6 3 9 4" xfId="19717" xr:uid="{BE130F61-00DA-42F9-A69D-7655A7FD879A}"/>
    <cellStyle name="SAPBEXchaText 6 4" xfId="3168" xr:uid="{60C5970A-6044-4DB6-A362-E8D5FB24BACB}"/>
    <cellStyle name="SAPBEXchaText 6 4 10" xfId="8386" xr:uid="{BD8C2CD0-3F8A-4556-AB8B-83625E5D0DDC}"/>
    <cellStyle name="SAPBEXchaText 6 4 10 2" xfId="12977" xr:uid="{530797A4-B428-4AD4-AF9B-2F63974407D7}"/>
    <cellStyle name="SAPBEXchaText 6 4 10 2 2" xfId="34886" xr:uid="{3A3A97EA-64E8-4EFC-812E-304E509E9DA7}"/>
    <cellStyle name="SAPBEXchaText 6 4 10 2 3" xfId="24658" xr:uid="{1394541C-FCD6-4317-AF61-79BE9F4349F1}"/>
    <cellStyle name="SAPBEXchaText 6 4 10 3" xfId="30930" xr:uid="{ECF63249-38EC-46B7-AFA2-D808351EAD65}"/>
    <cellStyle name="SAPBEXchaText 6 4 10 4" xfId="20629" xr:uid="{A0E6DCC4-8346-4998-A715-C9A78757B426}"/>
    <cellStyle name="SAPBEXchaText 6 4 11" xfId="26519" xr:uid="{049F72A0-6B2D-44E0-AC07-8A55DC8468C0}"/>
    <cellStyle name="SAPBEXchaText 6 4 12" xfId="16108" xr:uid="{064EDEC4-B186-4D88-900B-D6A1795E15D7}"/>
    <cellStyle name="SAPBEXchaText 6 4 2" xfId="5062" xr:uid="{88E0395E-6A5E-434B-93A3-C8B08B5667B0}"/>
    <cellStyle name="SAPBEXchaText 6 4 2 2" xfId="9974" xr:uid="{9E7A149C-939F-4C9B-9429-6AAC1DA6BF93}"/>
    <cellStyle name="SAPBEXchaText 6 4 2 2 2" xfId="32221" xr:uid="{D7ACBA25-D167-445B-9BFC-D9CEC5CC9376}"/>
    <cellStyle name="SAPBEXchaText 6 4 2 2 3" xfId="21956" xr:uid="{3BB60999-EB92-480D-B900-D145533CD0F0}"/>
    <cellStyle name="SAPBEXchaText 6 4 2 3" xfId="27946" xr:uid="{BC894CA6-0BB4-45BC-BF97-5C9D1914DD52}"/>
    <cellStyle name="SAPBEXchaText 6 4 2 4" xfId="17618" xr:uid="{D032A2C2-41AD-46AE-A1F7-9F23F510A273}"/>
    <cellStyle name="SAPBEXchaText 6 4 3" xfId="5569" xr:uid="{6B799F0C-B203-46A2-B812-B3D8EFEB0F5C}"/>
    <cellStyle name="SAPBEXchaText 6 4 3 2" xfId="10408" xr:uid="{24BB007A-C81B-466D-B9D0-7C8BA35B0FF8}"/>
    <cellStyle name="SAPBEXchaText 6 4 3 2 2" xfId="32639" xr:uid="{EEE65BB2-80C1-46EF-9E55-33A829EB648B}"/>
    <cellStyle name="SAPBEXchaText 6 4 3 2 3" xfId="22385" xr:uid="{DE7CD825-FAC3-4BAC-9C0D-ADDFC559FAEE}"/>
    <cellStyle name="SAPBEXchaText 6 4 3 3" xfId="28389" xr:uid="{C849565C-FAEF-4C0E-B674-596B1CC2315E}"/>
    <cellStyle name="SAPBEXchaText 6 4 3 4" xfId="18091" xr:uid="{A0B2AA7D-D970-478C-9126-5C6C6102E9E1}"/>
    <cellStyle name="SAPBEXchaText 6 4 4" xfId="6207" xr:uid="{D68E80DF-6C31-48FF-97A7-AC1A7C812664}"/>
    <cellStyle name="SAPBEXchaText 6 4 4 2" xfId="10954" xr:uid="{F73B46D6-01C0-4A9E-8179-09BBF9E36E60}"/>
    <cellStyle name="SAPBEXchaText 6 4 4 2 2" xfId="33108" xr:uid="{260FE887-D767-4994-8536-D3D13831AB7F}"/>
    <cellStyle name="SAPBEXchaText 6 4 4 2 3" xfId="22857" xr:uid="{C608FFE8-67D0-4100-9C55-E4BC952890CC}"/>
    <cellStyle name="SAPBEXchaText 6 4 4 3" xfId="28932" xr:uid="{ABBE162B-DC18-4973-8B8A-0519C5E77FD6}"/>
    <cellStyle name="SAPBEXchaText 6 4 4 4" xfId="18634" xr:uid="{A8902B91-7DBF-44D7-8A85-9CEB5C57587E}"/>
    <cellStyle name="SAPBEXchaText 6 4 5" xfId="6566" xr:uid="{F77335A8-FF39-4479-8021-4EB327493B03}"/>
    <cellStyle name="SAPBEXchaText 6 4 5 2" xfId="11305" xr:uid="{A86A91B3-5960-442A-8F50-06FD23C2D847}"/>
    <cellStyle name="SAPBEXchaText 6 4 5 2 2" xfId="33429" xr:uid="{0997220F-55DC-4AC4-8BCC-D0ADBB254A62}"/>
    <cellStyle name="SAPBEXchaText 6 4 5 2 3" xfId="23183" xr:uid="{732E4CCC-6834-4C15-8CAD-CDBF2E5B5B11}"/>
    <cellStyle name="SAPBEXchaText 6 4 5 3" xfId="29259" xr:uid="{AF615E6E-E289-439F-A5D4-00A64C076F0D}"/>
    <cellStyle name="SAPBEXchaText 6 4 5 4" xfId="18967" xr:uid="{8720E606-5056-4985-8A40-19704C819347}"/>
    <cellStyle name="SAPBEXchaText 6 4 6" xfId="6818" xr:uid="{8E491EEA-534A-4CC9-BE6F-A30E42FB87C1}"/>
    <cellStyle name="SAPBEXchaText 6 4 6 2" xfId="29468" xr:uid="{EF394E84-BD77-4FDD-BF0B-76C8960DD229}"/>
    <cellStyle name="SAPBEXchaText 6 4 6 3" xfId="19177" xr:uid="{D4FA2F38-89C7-4BFB-A339-CE64699E25E3}"/>
    <cellStyle name="SAPBEXchaText 6 4 7" xfId="7173" xr:uid="{2A973326-CDB3-4C64-AFAD-4E9EEA3E0DBD}"/>
    <cellStyle name="SAPBEXchaText 6 4 7 2" xfId="11802" xr:uid="{05DA75FE-A2B5-4F50-9FF8-766489ADB341}"/>
    <cellStyle name="SAPBEXchaText 6 4 7 2 2" xfId="33853" xr:uid="{8F1B9FFA-2F33-4855-A3B0-A621E2B84123}"/>
    <cellStyle name="SAPBEXchaText 6 4 7 2 3" xfId="23612" xr:uid="{DEF0F1C6-800A-4AC4-A6CF-D60E2E7236BF}"/>
    <cellStyle name="SAPBEXchaText 6 4 7 3" xfId="29786" xr:uid="{05006AA0-C82C-4E42-93CA-D41BC20B1AA3}"/>
    <cellStyle name="SAPBEXchaText 6 4 7 4" xfId="19500" xr:uid="{EF16F6F8-C02C-4F83-898F-A4D1AB4BC0B5}"/>
    <cellStyle name="SAPBEXchaText 6 4 8" xfId="7557" xr:uid="{CE48801A-3D29-4D64-AA1B-613BA33A0386}"/>
    <cellStyle name="SAPBEXchaText 6 4 8 2" xfId="12184" xr:uid="{8009CDFF-DBB5-4DB5-9E48-62F03343ABE2}"/>
    <cellStyle name="SAPBEXchaText 6 4 8 2 2" xfId="34199" xr:uid="{820DCF17-90A8-48D8-9314-1E15F4C8AD28}"/>
    <cellStyle name="SAPBEXchaText 6 4 8 2 3" xfId="23960" xr:uid="{C9BB44BF-25D9-4960-BF27-95596577118D}"/>
    <cellStyle name="SAPBEXchaText 6 4 8 3" xfId="30130" xr:uid="{4D372233-72CF-4826-8D4A-408801D52026}"/>
    <cellStyle name="SAPBEXchaText 6 4 8 4" xfId="19848" xr:uid="{89A227B0-3C92-43DE-BFD8-DA1E1FA52F41}"/>
    <cellStyle name="SAPBEXchaText 6 4 9" xfId="7764" xr:uid="{2944226A-FCFD-4601-B92D-939A732B82AA}"/>
    <cellStyle name="SAPBEXchaText 6 4 9 2" xfId="12388" xr:uid="{FEB99F81-D012-40AE-A9E9-D5B30FB377F3}"/>
    <cellStyle name="SAPBEXchaText 6 4 9 2 2" xfId="34383" xr:uid="{F7C6A24F-AC36-4712-8351-BCBF14CE6E5D}"/>
    <cellStyle name="SAPBEXchaText 6 4 9 2 3" xfId="24142" xr:uid="{6F9DB36D-28E3-4023-9BAA-5714E3A0CB69}"/>
    <cellStyle name="SAPBEXchaText 6 4 9 3" xfId="30314" xr:uid="{AD91B087-4467-4973-97B3-238BD410FEDC}"/>
    <cellStyle name="SAPBEXchaText 6 4 9 4" xfId="20031" xr:uid="{7473B5B0-0EB3-407F-82A8-46D277BD9E4D}"/>
    <cellStyle name="SAPBEXchaText 6 5" xfId="3479" xr:uid="{C7AFFFC9-1D91-465F-82A9-5D8D7D0D406F}"/>
    <cellStyle name="SAPBEXchaText 6 5 2" xfId="8702" xr:uid="{9BD6F3AB-3F6F-4BF3-A988-D0611662480F}"/>
    <cellStyle name="SAPBEXchaText 6 5 2 2" xfId="31186" xr:uid="{7686C773-C2E6-40E7-AAFE-1C56FE719CF5}"/>
    <cellStyle name="SAPBEXchaText 6 5 2 3" xfId="20894" xr:uid="{B141EA24-1F3B-46BA-851B-C70AA6537A75}"/>
    <cellStyle name="SAPBEXchaText 6 5 3" xfId="26756" xr:uid="{EE2EB873-24D1-43C6-8193-44FC9935DC6F}"/>
    <cellStyle name="SAPBEXchaText 6 5 4" xfId="16386" xr:uid="{14E34347-A0CD-43C8-8AD3-64E5DEBEB8F9}"/>
    <cellStyle name="SAPBEXchaText 6 6" xfId="5644" xr:uid="{4C31321D-40F0-425D-9CA0-C404D9A5C202}"/>
    <cellStyle name="SAPBEXchaText 6 6 2" xfId="10473" xr:uid="{0AB00F07-0DC1-4334-A737-4BFA560BF64D}"/>
    <cellStyle name="SAPBEXchaText 6 6 2 2" xfId="32685" xr:uid="{6951C155-72DD-4F9D-B64B-F22D76387250}"/>
    <cellStyle name="SAPBEXchaText 6 6 2 3" xfId="22431" xr:uid="{6D36AA9C-D4DF-4886-9764-E7DF1D9DC8D0}"/>
    <cellStyle name="SAPBEXchaText 6 6 3" xfId="28443" xr:uid="{3F2FECDD-DFD6-4974-804C-8F90910933F6}"/>
    <cellStyle name="SAPBEXchaText 6 6 4" xfId="18146" xr:uid="{9F402088-DA54-4D33-86B9-3F2331A3F8B2}"/>
    <cellStyle name="SAPBEXchaText 6 7" xfId="5800" xr:uid="{F0AD8AEF-1A39-475B-9783-8A6F07594A9E}"/>
    <cellStyle name="SAPBEXchaText 6 7 2" xfId="10594" xr:uid="{D9097CAB-9FFC-4F42-BA09-A1FFA6D167FE}"/>
    <cellStyle name="SAPBEXchaText 6 7 2 2" xfId="32773" xr:uid="{84A4DF59-F84F-476A-A41B-4F6BE67849AC}"/>
    <cellStyle name="SAPBEXchaText 6 7 2 3" xfId="22519" xr:uid="{C162804E-54BC-4492-80A5-D8624F82E119}"/>
    <cellStyle name="SAPBEXchaText 6 7 3" xfId="28564" xr:uid="{1E4B9846-616B-49B3-8E44-F941403F4468}"/>
    <cellStyle name="SAPBEXchaText 6 7 4" xfId="18267" xr:uid="{59062C9C-1003-491F-B097-257E1ABBDB0E}"/>
    <cellStyle name="SAPBEXchaText 6 8" xfId="7850" xr:uid="{6D3B882C-B378-4A68-A35C-6A27E8C17065}"/>
    <cellStyle name="SAPBEXchaText 6 8 2" xfId="12465" xr:uid="{CAA730E2-3FB8-472B-827E-12301B7C6439}"/>
    <cellStyle name="SAPBEXchaText 6 8 2 2" xfId="34454" xr:uid="{D402C144-63AA-4A80-AF07-BF80F8B52D70}"/>
    <cellStyle name="SAPBEXchaText 6 8 2 3" xfId="24212" xr:uid="{88739E33-13ED-45D1-BAEB-F1774C80BFAB}"/>
    <cellStyle name="SAPBEXchaText 6 8 3" xfId="30394" xr:uid="{6B1A8902-E745-4636-9252-A5AE3FF5780A}"/>
    <cellStyle name="SAPBEXchaText 6 8 4" xfId="20109" xr:uid="{0EA5BDC2-53BB-4F30-88E1-3B3EB5BE3F05}"/>
    <cellStyle name="SAPBEXchaText 6 9" xfId="26049" xr:uid="{3C579769-03EA-4F6A-9F75-E4A26164BDE2}"/>
    <cellStyle name="SAPBEXchaText 7" xfId="2872" xr:uid="{C429D6FB-23D8-4965-845E-600379E43D27}"/>
    <cellStyle name="SAPBEXchaText 7 10" xfId="3731" xr:uid="{44780C25-17E5-4087-8EDF-3AAB4B73AB32}"/>
    <cellStyle name="SAPBEXchaText 7 10 2" xfId="8917" xr:uid="{9BF8C1A5-68F9-4ABC-891F-F91D6F32E1BA}"/>
    <cellStyle name="SAPBEXchaText 7 10 2 2" xfId="31355" xr:uid="{BFCF9889-EB6E-49B5-8F73-64B5AD235A95}"/>
    <cellStyle name="SAPBEXchaText 7 10 2 3" xfId="21087" xr:uid="{6DA8CAD5-5CC2-458F-94F4-921C81EEFD6E}"/>
    <cellStyle name="SAPBEXchaText 7 10 3" xfId="26937" xr:uid="{B1815516-6C36-404C-A29F-F7E35D17564F}"/>
    <cellStyle name="SAPBEXchaText 7 10 4" xfId="16599" xr:uid="{40D3A5A1-3636-4BF1-B61A-37333B0BA507}"/>
    <cellStyle name="SAPBEXchaText 7 11" xfId="8115" xr:uid="{4B74A662-BB38-4E9D-AE5A-471D9B18E75A}"/>
    <cellStyle name="SAPBEXchaText 7 11 2" xfId="12728" xr:uid="{D490BEEF-EE23-4DD2-AB2E-30881BA6E4A0}"/>
    <cellStyle name="SAPBEXchaText 7 11 2 2" xfId="34669" xr:uid="{72F2F270-40F5-4C3E-9259-F63364B8BC9B}"/>
    <cellStyle name="SAPBEXchaText 7 11 2 3" xfId="24436" xr:uid="{BB0D8D46-783D-4432-8F19-C6405892F312}"/>
    <cellStyle name="SAPBEXchaText 7 11 3" xfId="30659" xr:uid="{67A528D0-3CA2-4757-A8E6-7DA09C89E42E}"/>
    <cellStyle name="SAPBEXchaText 7 11 4" xfId="20373" xr:uid="{92ECDD5F-ADE2-42D0-8445-3B24AFE7538F}"/>
    <cellStyle name="SAPBEXchaText 7 12" xfId="26283" xr:uid="{29397E57-C706-4E0F-B253-3DA4E35708EE}"/>
    <cellStyle name="SAPBEXchaText 7 13" xfId="15871" xr:uid="{AB4BE156-A775-4697-92DE-B897F1BE2ED8}"/>
    <cellStyle name="SAPBEXchaText 7 2" xfId="4238" xr:uid="{15045E43-A511-4113-81A2-40ABC1D90C60}"/>
    <cellStyle name="SAPBEXchaText 7 2 2" xfId="9299" xr:uid="{819632FB-A90F-4A27-94A9-F16E00B019CB}"/>
    <cellStyle name="SAPBEXchaText 7 2 2 2" xfId="31601" xr:uid="{4104F78F-DADE-4E12-86AB-5CDF24E94409}"/>
    <cellStyle name="SAPBEXchaText 7 2 2 3" xfId="21337" xr:uid="{554DE884-FDFE-4F5E-8DE4-CD7A45997515}"/>
    <cellStyle name="SAPBEXchaText 7 2 3" xfId="27274" xr:uid="{E9E3AB09-7CD1-45BC-A97F-CF37A173EB97}"/>
    <cellStyle name="SAPBEXchaText 7 2 4" xfId="16939" xr:uid="{49C602E0-114B-4711-AD84-308559061BB6}"/>
    <cellStyle name="SAPBEXchaText 7 3" xfId="4753" xr:uid="{7D5536CB-CFED-4160-A385-F83394942EED}"/>
    <cellStyle name="SAPBEXchaText 7 3 2" xfId="9715" xr:uid="{1DA65620-F62D-48F3-BBA4-869FAE034C72}"/>
    <cellStyle name="SAPBEXchaText 7 3 2 2" xfId="31972" xr:uid="{B363A733-7617-4DB5-8016-F05229AD64E2}"/>
    <cellStyle name="SAPBEXchaText 7 3 2 3" xfId="21708" xr:uid="{EBC80D73-AD60-4FF4-9682-4B2637BAE08B}"/>
    <cellStyle name="SAPBEXchaText 7 3 3" xfId="27690" xr:uid="{A440192A-343B-4379-B43E-3C0C049CC928}"/>
    <cellStyle name="SAPBEXchaText 7 3 4" xfId="17360" xr:uid="{8156FB36-67EE-4464-BC10-CB3D17E3598C}"/>
    <cellStyle name="SAPBEXchaText 7 4" xfId="5285" xr:uid="{35436A34-A489-440D-A62B-05614B80206C}"/>
    <cellStyle name="SAPBEXchaText 7 4 2" xfId="10152" xr:uid="{BF112CC0-4649-4FE5-867F-28B85F51D522}"/>
    <cellStyle name="SAPBEXchaText 7 4 2 2" xfId="32391" xr:uid="{0E9185C2-F659-4106-9C3A-F3DF8B8570D0}"/>
    <cellStyle name="SAPBEXchaText 7 4 2 3" xfId="22133" xr:uid="{F35C3E07-9E1B-4445-9279-0B76C797BB67}"/>
    <cellStyle name="SAPBEXchaText 7 4 3" xfId="28132" xr:uid="{374D95F4-F9BF-46BF-AA9A-C0BB32330000}"/>
    <cellStyle name="SAPBEXchaText 7 4 4" xfId="17825" xr:uid="{8185461C-2EE4-4D87-9256-5096CAB749A2}"/>
    <cellStyle name="SAPBEXchaText 7 5" xfId="5891" xr:uid="{5D4A1EF0-9DE8-46F0-9474-578A3C7F08D8}"/>
    <cellStyle name="SAPBEXchaText 7 5 2" xfId="10668" xr:uid="{3EA8197B-86C2-4D65-A349-770DB7F6ECFB}"/>
    <cellStyle name="SAPBEXchaText 7 5 2 2" xfId="32836" xr:uid="{C7135FB7-4C05-41BB-A262-5C4D079E4ED1}"/>
    <cellStyle name="SAPBEXchaText 7 5 2 3" xfId="22584" xr:uid="{12186CBC-E3EA-46D8-9E7C-0FB4FBDE1880}"/>
    <cellStyle name="SAPBEXchaText 7 5 3" xfId="28642" xr:uid="{D85BB74C-E0FA-433A-9F33-67AA9D405476}"/>
    <cellStyle name="SAPBEXchaText 7 5 4" xfId="18346" xr:uid="{C4F5B591-874F-4C45-8B0C-DB6107A7FDCD}"/>
    <cellStyle name="SAPBEXchaText 7 6" xfId="6285" xr:uid="{0AF6D797-E4CE-4D3B-82CE-C77B53B5B207}"/>
    <cellStyle name="SAPBEXchaText 7 6 2" xfId="11029" xr:uid="{7137693D-B54B-4E76-9CAB-547F262CC4CE}"/>
    <cellStyle name="SAPBEXchaText 7 6 2 2" xfId="33170" xr:uid="{0F8CE455-B5DF-4DFB-8E6E-C0F5C246A8CC}"/>
    <cellStyle name="SAPBEXchaText 7 6 2 3" xfId="22920" xr:uid="{CF77FA63-F282-4F4D-96D9-163407D6D58C}"/>
    <cellStyle name="SAPBEXchaText 7 6 3" xfId="28996" xr:uid="{A0014A76-D846-4759-89B0-E3A52950DE11}"/>
    <cellStyle name="SAPBEXchaText 7 6 4" xfId="18700" xr:uid="{AD14C61E-624D-4590-9EE5-C3FE56C33EE8}"/>
    <cellStyle name="SAPBEXchaText 7 7" xfId="6079" xr:uid="{D7446C8E-66C4-4F75-9F9B-A025E0C49787}"/>
    <cellStyle name="SAPBEXchaText 7 7 2" xfId="28805" xr:uid="{DE832CDD-7958-486F-9A10-87E0C5F62F31}"/>
    <cellStyle name="SAPBEXchaText 7 7 3" xfId="18508" xr:uid="{AA5888DE-B6A4-4386-A5FC-893500337EB0}"/>
    <cellStyle name="SAPBEXchaText 7 8" xfId="6901" xr:uid="{0EA72BBE-098F-4201-A5E3-36C81620177F}"/>
    <cellStyle name="SAPBEXchaText 7 8 2" xfId="11535" xr:uid="{752CBA04-FE2C-4EB4-9249-44164992DE33}"/>
    <cellStyle name="SAPBEXchaText 7 8 2 2" xfId="33605" xr:uid="{C47707D1-BDB4-4EC0-B837-9CA54C649007}"/>
    <cellStyle name="SAPBEXchaText 7 8 2 3" xfId="23361" xr:uid="{0FD5F153-AC99-4B1D-BC5A-6E3A1BFADDE5}"/>
    <cellStyle name="SAPBEXchaText 7 8 3" xfId="29536" xr:uid="{3B5CB351-60B5-4FA8-8A1E-F7309565DD87}"/>
    <cellStyle name="SAPBEXchaText 7 8 4" xfId="19246" xr:uid="{E4E01CCD-7C14-45F3-85B8-9CAABBF1B083}"/>
    <cellStyle name="SAPBEXchaText 7 9" xfId="7284" xr:uid="{023B5496-3F01-4750-9BFE-79BF0C09D81F}"/>
    <cellStyle name="SAPBEXchaText 7 9 2" xfId="11911" xr:uid="{F74FEB2A-FDC4-40C0-BECF-78651665F022}"/>
    <cellStyle name="SAPBEXchaText 7 9 2 2" xfId="33942" xr:uid="{31E240A3-65C6-41FD-92B5-8A037458FE74}"/>
    <cellStyle name="SAPBEXchaText 7 9 2 3" xfId="23700" xr:uid="{4FB723E8-95C5-46A1-ABE4-BAABFA753F86}"/>
    <cellStyle name="SAPBEXchaText 7 9 3" xfId="29873" xr:uid="{4470D86E-94EC-4B1B-BDE7-110446271073}"/>
    <cellStyle name="SAPBEXchaText 7 9 4" xfId="19588" xr:uid="{BEFBCA55-E422-45E9-B37C-9C8C87A3C9D4}"/>
    <cellStyle name="SAPBEXchaText 8" xfId="3042" xr:uid="{84B290E1-B530-41D9-863C-CF19D29E8F89}"/>
    <cellStyle name="SAPBEXchaText 8 10" xfId="8260" xr:uid="{680923A5-F1DD-4A12-9D39-1AF8A0162193}"/>
    <cellStyle name="SAPBEXchaText 8 10 2" xfId="12857" xr:uid="{E3C8EFE1-9F4C-41B2-9B73-9FE288DF66BB}"/>
    <cellStyle name="SAPBEXchaText 8 10 2 2" xfId="34773" xr:uid="{4B8CC5A3-328E-49B0-94C5-DC722FD9E6AC}"/>
    <cellStyle name="SAPBEXchaText 8 10 2 3" xfId="24545" xr:uid="{CD50745A-C442-4BE5-A80F-B6C48989A4D8}"/>
    <cellStyle name="SAPBEXchaText 8 10 3" xfId="30804" xr:uid="{11692092-C8E3-43FC-A9D9-F910F94DACD5}"/>
    <cellStyle name="SAPBEXchaText 8 10 4" xfId="20503" xr:uid="{07C215FF-FBB6-424E-AA8B-8C06A72EA601}"/>
    <cellStyle name="SAPBEXchaText 8 11" xfId="26400" xr:uid="{893E4249-681D-45D0-9D54-58F7DEEB28AF}"/>
    <cellStyle name="SAPBEXchaText 8 12" xfId="15989" xr:uid="{23181ED3-A7EF-41AA-965C-3DA00DC8A439}"/>
    <cellStyle name="SAPBEXchaText 8 2" xfId="4938" xr:uid="{DA98A436-6EA6-49FE-AD83-4C8A3BB76945}"/>
    <cellStyle name="SAPBEXchaText 8 2 2" xfId="9858" xr:uid="{590E5BF6-0CF3-4694-954B-3B868984A8F7}"/>
    <cellStyle name="SAPBEXchaText 8 2 2 2" xfId="32105" xr:uid="{FA13D3F4-1B89-4B67-B7AB-2373C5EC6F1D}"/>
    <cellStyle name="SAPBEXchaText 8 2 2 3" xfId="21840" xr:uid="{857A9CC6-9B0A-4EE5-BFF7-0D2FDB09C41D}"/>
    <cellStyle name="SAPBEXchaText 8 2 3" xfId="27829" xr:uid="{5DFDE770-0530-4A86-B1CA-49ADC60F2749}"/>
    <cellStyle name="SAPBEXchaText 8 2 4" xfId="17501" xr:uid="{2B56DB0F-FB31-46A8-87EA-251D31B41F57}"/>
    <cellStyle name="SAPBEXchaText 8 3" xfId="5448" xr:uid="{7B68FBFF-4E08-47FA-BB1E-71D624C12FF5}"/>
    <cellStyle name="SAPBEXchaText 8 3 2" xfId="10293" xr:uid="{25EBDDDD-9213-45B0-A749-C32660BA9C87}"/>
    <cellStyle name="SAPBEXchaText 8 3 2 2" xfId="32525" xr:uid="{9297A7E6-BBC3-46CD-9E1A-328F0D961DC8}"/>
    <cellStyle name="SAPBEXchaText 8 3 2 3" xfId="22271" xr:uid="{79762A5D-CEA5-41E1-8B89-856A82A95996}"/>
    <cellStyle name="SAPBEXchaText 8 3 3" xfId="28269" xr:uid="{63186881-0653-4433-B57F-C80AF294CE11}"/>
    <cellStyle name="SAPBEXchaText 8 3 4" xfId="17971" xr:uid="{68C96EAE-1AE9-4AFC-8F6B-AFBA734DC8F0}"/>
    <cellStyle name="SAPBEXchaText 8 4" xfId="6084" xr:uid="{AB85B600-EF5A-4C77-8F6F-ACB7A341CF7A}"/>
    <cellStyle name="SAPBEXchaText 8 4 2" xfId="10836" xr:uid="{43CF086A-699A-41DD-9AD7-C8898E98B15A}"/>
    <cellStyle name="SAPBEXchaText 8 4 2 2" xfId="32990" xr:uid="{46EE2F0A-842D-4071-B1B7-588EC47BCBB7}"/>
    <cellStyle name="SAPBEXchaText 8 4 2 3" xfId="22740" xr:uid="{C66C5E01-322B-4731-86F4-9EDF052AFF43}"/>
    <cellStyle name="SAPBEXchaText 8 4 3" xfId="28810" xr:uid="{3AD579E7-1BF5-4474-8DA7-32EC792C2110}"/>
    <cellStyle name="SAPBEXchaText 8 4 4" xfId="18513" xr:uid="{06F81B4C-5BAA-41D9-9209-8EE630EC7099}"/>
    <cellStyle name="SAPBEXchaText 8 5" xfId="6445" xr:uid="{D54E5CC3-6519-414F-8E33-48FCEC6BDED0}"/>
    <cellStyle name="SAPBEXchaText 8 5 2" xfId="11184" xr:uid="{10814DE7-B9B3-44C1-B5DD-A5050000148B}"/>
    <cellStyle name="SAPBEXchaText 8 5 2 2" xfId="33308" xr:uid="{5CEA0E63-274F-4EFE-929C-214DE444FDE2}"/>
    <cellStyle name="SAPBEXchaText 8 5 2 3" xfId="23062" xr:uid="{05E81C6B-E04C-4294-B6D3-3331B5C4B12C}"/>
    <cellStyle name="SAPBEXchaText 8 5 3" xfId="29138" xr:uid="{6B2D4698-63EA-4DBD-80A7-3A931E121BCB}"/>
    <cellStyle name="SAPBEXchaText 8 5 4" xfId="18846" xr:uid="{048BA8FD-C1FA-4F05-9F7C-95CE0E655FCF}"/>
    <cellStyle name="SAPBEXchaText 8 6" xfId="4147" xr:uid="{4B4B86B0-82FD-47FC-80D5-7C4105F441AA}"/>
    <cellStyle name="SAPBEXchaText 8 6 2" xfId="27191" xr:uid="{FE12F375-C0F2-469C-984B-FB25AF64EDAF}"/>
    <cellStyle name="SAPBEXchaText 8 6 3" xfId="16857" xr:uid="{0015D40E-E9C8-409A-99E4-F2D035D6A611}"/>
    <cellStyle name="SAPBEXchaText 8 7" xfId="7055" xr:uid="{71643C9A-12DF-4CC8-BD36-6F75B78C6B5E}"/>
    <cellStyle name="SAPBEXchaText 8 7 2" xfId="11685" xr:uid="{93964F9C-585A-4F36-86FA-4417918BBF84}"/>
    <cellStyle name="SAPBEXchaText 8 7 2 2" xfId="33736" xr:uid="{B3745198-8EAE-4850-8859-2F9172B77005}"/>
    <cellStyle name="SAPBEXchaText 8 7 2 3" xfId="23495" xr:uid="{DC9A9E0B-C5DD-4DC9-A1DF-65DE001CF712}"/>
    <cellStyle name="SAPBEXchaText 8 7 3" xfId="29669" xr:uid="{28BA1230-2ADA-43A7-A2CA-1FFDBA5FFB90}"/>
    <cellStyle name="SAPBEXchaText 8 7 4" xfId="19383" xr:uid="{7B56F779-838E-4B97-BA5F-96BFC8CBAA0B}"/>
    <cellStyle name="SAPBEXchaText 8 8" xfId="7439" xr:uid="{D2517EE7-EB96-46AB-9F63-E63D736B66F5}"/>
    <cellStyle name="SAPBEXchaText 8 8 2" xfId="12066" xr:uid="{3021A7D9-E921-47AB-9399-E81F5DD1171D}"/>
    <cellStyle name="SAPBEXchaText 8 8 2 2" xfId="34082" xr:uid="{4CC75714-213A-415C-ADAB-FE51B644BB24}"/>
    <cellStyle name="SAPBEXchaText 8 8 2 3" xfId="23843" xr:uid="{9317466F-AC27-4DB8-9A5C-54D1FF28369C}"/>
    <cellStyle name="SAPBEXchaText 8 8 3" xfId="30013" xr:uid="{E82F86F0-A531-4A05-A0B7-D3E2289046F5}"/>
    <cellStyle name="SAPBEXchaText 8 8 4" xfId="19731" xr:uid="{1A262CC7-E6CE-403C-8F88-D3D0DF6547B1}"/>
    <cellStyle name="SAPBEXchaText 8 9" xfId="7651" xr:uid="{2D20E4A3-7206-4365-A73F-4AFDEA5E15E5}"/>
    <cellStyle name="SAPBEXchaText 8 9 2" xfId="12275" xr:uid="{8B53F4E5-5693-4830-8E57-FDDEDD36DF89}"/>
    <cellStyle name="SAPBEXchaText 8 9 2 2" xfId="34270" xr:uid="{1D065CA2-652A-45F5-B450-9970DC21D3A2}"/>
    <cellStyle name="SAPBEXchaText 8 9 2 3" xfId="24029" xr:uid="{3383D613-69A5-432C-8303-9CA78081750F}"/>
    <cellStyle name="SAPBEXchaText 8 9 3" xfId="30201" xr:uid="{3C9D1791-DBA0-4C53-A7EA-D996364120D6}"/>
    <cellStyle name="SAPBEXchaText 8 9 4" xfId="19918" xr:uid="{7F379C8C-4CAA-4AB9-8474-EE4B2B7EA3B5}"/>
    <cellStyle name="SAPBEXchaText 9" xfId="2349" xr:uid="{C56E14DF-406E-4DEB-BAA3-95B37BCA2121}"/>
    <cellStyle name="SAPBEXchaText 9 2" xfId="8437" xr:uid="{00A0354C-3C90-4821-99DA-EE2A03094EC6}"/>
    <cellStyle name="SAPBEXchaText 9 2 2" xfId="30980" xr:uid="{1EE04E4D-F16F-43FB-9033-8139D8A564D6}"/>
    <cellStyle name="SAPBEXchaText 9 2 3" xfId="20658" xr:uid="{8CD5C6EE-04D4-4547-B048-3B62E3F92BBB}"/>
    <cellStyle name="SAPBEXchaText 9 3" xfId="26041" xr:uid="{ECDA7A8B-8F01-455F-AAB1-0C927460098E}"/>
    <cellStyle name="SAPBEXchaText 9 4" xfId="15625" xr:uid="{1A567186-E3F1-4073-8199-4C0738D10375}"/>
    <cellStyle name="SAPBEXfilterDrill" xfId="1281" xr:uid="{9F2A8693-B455-4AFC-B44D-9DAF013E3F60}"/>
    <cellStyle name="SAPBEXfilterDrill 2" xfId="2358" xr:uid="{7D7D1EA1-414B-40E0-B179-F28E9DD75642}"/>
    <cellStyle name="SAPBEXfilterDrill 3" xfId="2359" xr:uid="{26A0744E-F64D-49CE-BE96-FD69CFC03088}"/>
    <cellStyle name="SAPBEXfilterDrill 4" xfId="2360" xr:uid="{9EF3F3EC-7218-40BA-BDDE-A88F3B7EEB2C}"/>
    <cellStyle name="SAPBEXfilterItem" xfId="1282" xr:uid="{131C8727-5528-4A35-AAAF-7E568A612059}"/>
    <cellStyle name="SAPBEXfilterItem 2" xfId="2361" xr:uid="{A52E7E88-AC18-4E44-BEF7-CED00DB78064}"/>
    <cellStyle name="SAPBEXfilterItem 3" xfId="2362" xr:uid="{8FFB29D3-E492-4A13-823F-C0C788158322}"/>
    <cellStyle name="SAPBEXfilterItem 4" xfId="2363" xr:uid="{FCFAFDEE-4A7F-4E71-85F4-55C410ADFBF6}"/>
    <cellStyle name="SAPBEXheaderItem" xfId="1283" xr:uid="{CCC43C2D-7BBC-4F12-8738-5E1296A4A733}"/>
    <cellStyle name="SAPBEXheaderItem 2" xfId="2364" xr:uid="{6950F4AA-9526-4F03-8C15-F2D4C86EDEDD}"/>
    <cellStyle name="SAPBEXheaderItem 3" xfId="2365" xr:uid="{3720E2FB-6386-4D3A-9697-BB23290C74C8}"/>
    <cellStyle name="SAPBEXheaderItem 4" xfId="2366" xr:uid="{746479C2-637F-493E-BBE9-440CE7F64A00}"/>
    <cellStyle name="SAPBEXheaderText" xfId="1284" xr:uid="{53181A21-E071-4E2A-BAF3-2507361D7AB8}"/>
    <cellStyle name="SAPBEXheaderText 10" xfId="3466" xr:uid="{0A1B7D2C-D28A-4553-8A07-AC776A108536}"/>
    <cellStyle name="SAPBEXheaderText 10 2" xfId="8696" xr:uid="{E932A666-270D-41EF-AAF2-092F4A1189AF}"/>
    <cellStyle name="SAPBEXheaderText 10 2 2" xfId="31180" xr:uid="{4041552D-30D5-4F48-9A92-786B29F4C9A4}"/>
    <cellStyle name="SAPBEXheaderText 10 2 3" xfId="20888" xr:uid="{43DCE45B-D070-477C-A9F3-F27779608F83}"/>
    <cellStyle name="SAPBEXheaderText 10 3" xfId="26750" xr:uid="{2F71225D-A55E-4FA4-A56A-0B90A17AAB6E}"/>
    <cellStyle name="SAPBEXheaderText 10 4" xfId="16373" xr:uid="{1DF88C98-7519-45DA-AEB0-1A1BF1C5B437}"/>
    <cellStyle name="SAPBEXheaderText 11" xfId="5693" xr:uid="{32DC3BAC-5DA8-457F-98EE-4AF0CC722BA5}"/>
    <cellStyle name="SAPBEXheaderText 11 2" xfId="10512" xr:uid="{99E6A606-B176-4AA3-81CB-F9CA0DF5FECE}"/>
    <cellStyle name="SAPBEXheaderText 11 2 2" xfId="32717" xr:uid="{C9DA0A3A-2D2A-43D8-9D9B-D3AB9FB77AC7}"/>
    <cellStyle name="SAPBEXheaderText 11 2 3" xfId="22463" xr:uid="{B5332FD3-409F-4C32-895F-59326D91625E}"/>
    <cellStyle name="SAPBEXheaderText 11 3" xfId="28485" xr:uid="{78095968-D379-42C6-AA3E-0DFA0138C6FF}"/>
    <cellStyle name="SAPBEXheaderText 11 4" xfId="18188" xr:uid="{447E0CCF-387F-48DE-81C8-C67E961CB9BB}"/>
    <cellStyle name="SAPBEXheaderText 12" xfId="7403" xr:uid="{FF1493B0-FE67-4230-9E2E-7CD64A4855F4}"/>
    <cellStyle name="SAPBEXheaderText 12 2" xfId="12030" xr:uid="{B23F2CDA-1C16-46C3-9D2D-0D40EBACF470}"/>
    <cellStyle name="SAPBEXheaderText 12 2 2" xfId="34048" xr:uid="{58471A73-4567-4E31-BFAA-350AF18886B8}"/>
    <cellStyle name="SAPBEXheaderText 12 2 3" xfId="23808" xr:uid="{A38788A8-8CA7-4D40-873B-17231C98BB19}"/>
    <cellStyle name="SAPBEXheaderText 12 3" xfId="29979" xr:uid="{6605DD3A-0A55-494B-9291-642949ADA35D}"/>
    <cellStyle name="SAPBEXheaderText 12 4" xfId="19696" xr:uid="{5772F7F9-77BD-489A-98CA-2C3E3F422CB0}"/>
    <cellStyle name="SAPBEXheaderText 13" xfId="7851" xr:uid="{BA6C0754-5CF3-44F0-A9F6-7B5359F902CF}"/>
    <cellStyle name="SAPBEXheaderText 13 2" xfId="12466" xr:uid="{DA12162C-7455-4700-A5AF-74BC71E83C39}"/>
    <cellStyle name="SAPBEXheaderText 13 2 2" xfId="34455" xr:uid="{BA2077AD-5E57-4AB2-A811-8484F9B25C5C}"/>
    <cellStyle name="SAPBEXheaderText 13 2 3" xfId="24213" xr:uid="{EF3DDD8D-07C8-4378-B696-AF7FCAC5658D}"/>
    <cellStyle name="SAPBEXheaderText 13 3" xfId="30395" xr:uid="{6D607164-73F5-4876-BEF3-7B3419070155}"/>
    <cellStyle name="SAPBEXheaderText 13 4" xfId="20110" xr:uid="{7F47F176-7ED4-417F-8D8A-AD3C5EF480A3}"/>
    <cellStyle name="SAPBEXheaderText 14" xfId="25717" xr:uid="{B68870C0-E8FA-47A7-9D88-CE5FD73AED47}"/>
    <cellStyle name="SAPBEXheaderText 15" xfId="15318" xr:uid="{36CD18A6-4238-4650-B205-E5096182A8A6}"/>
    <cellStyle name="SAPBEXheaderText 2" xfId="2368" xr:uid="{994B08C1-C87D-4753-BA32-6EDC381D7D42}"/>
    <cellStyle name="SAPBEXheaderText 2 10" xfId="6051" xr:uid="{7DDE5982-75DB-4D50-AE2F-94B49E369850}"/>
    <cellStyle name="SAPBEXheaderText 2 10 2" xfId="10812" xr:uid="{E28721E8-8E6D-46CA-AF3F-E1E5707ABC3B}"/>
    <cellStyle name="SAPBEXheaderText 2 10 2 2" xfId="32967" xr:uid="{02F272DC-7D8B-4A39-8048-CA6181DB22D7}"/>
    <cellStyle name="SAPBEXheaderText 2 10 2 3" xfId="22717" xr:uid="{20ED08BB-F2C2-40B6-933D-46D8E8039FAD}"/>
    <cellStyle name="SAPBEXheaderText 2 10 3" xfId="28778" xr:uid="{F580F666-AABA-4D5D-9F49-8A5700DC6265}"/>
    <cellStyle name="SAPBEXheaderText 2 10 4" xfId="18481" xr:uid="{A11B7210-CC35-42C4-B542-CAD1C57A226A}"/>
    <cellStyle name="SAPBEXheaderText 2 11" xfId="7852" xr:uid="{89F157FC-9EB1-4F36-A17A-0EE48ADBC7FB}"/>
    <cellStyle name="SAPBEXheaderText 2 11 2" xfId="12467" xr:uid="{60262CB0-0544-46DC-8F75-6450E2B8A5E3}"/>
    <cellStyle name="SAPBEXheaderText 2 11 2 2" xfId="34456" xr:uid="{4D908D88-4181-4422-AF3E-14D5F23DBFDE}"/>
    <cellStyle name="SAPBEXheaderText 2 11 2 3" xfId="24214" xr:uid="{560DBF78-E516-4361-A2DA-4E236722F167}"/>
    <cellStyle name="SAPBEXheaderText 2 11 3" xfId="30396" xr:uid="{3A49A546-593D-4173-ADA6-0374CDBBAF7C}"/>
    <cellStyle name="SAPBEXheaderText 2 11 4" xfId="20111" xr:uid="{965BE918-0AA1-4EF4-A24B-418946B179C7}"/>
    <cellStyle name="SAPBEXheaderText 2 12" xfId="26051" xr:uid="{D15737E7-7651-43EA-8EEF-01183B9B25DA}"/>
    <cellStyle name="SAPBEXheaderText 2 13" xfId="15635" xr:uid="{A5FB0D08-316A-4440-A9D5-E17E8FB6273A}"/>
    <cellStyle name="SAPBEXheaderText 2 2" xfId="2369" xr:uid="{7E9E8466-B625-4A08-B5AA-9B3724CDFFF4}"/>
    <cellStyle name="SAPBEXheaderText 2 2 10" xfId="15636" xr:uid="{993398D1-AB22-475D-BB51-1EBAEBAB0C94}"/>
    <cellStyle name="SAPBEXheaderText 2 2 2" xfId="2686" xr:uid="{9C87902D-8749-4878-8146-920AB529C34E}"/>
    <cellStyle name="SAPBEXheaderText 2 2 2 10" xfId="3676" xr:uid="{CE49EE38-A135-4B1C-9E49-AE50BEEFDFAF}"/>
    <cellStyle name="SAPBEXheaderText 2 2 2 10 2" xfId="8880" xr:uid="{B9AC386F-0CF6-41C0-8591-28B46A26F1EA}"/>
    <cellStyle name="SAPBEXheaderText 2 2 2 10 2 2" xfId="31322" xr:uid="{410BC9EC-9CF3-4CB0-BD2A-252686A0F606}"/>
    <cellStyle name="SAPBEXheaderText 2 2 2 10 2 3" xfId="21056" xr:uid="{316A1DBB-765E-484F-AF58-3CAF780FE47A}"/>
    <cellStyle name="SAPBEXheaderText 2 2 2 10 3" xfId="26904" xr:uid="{6A422A1E-ABC6-47F2-A2FD-83AF04ED2CC0}"/>
    <cellStyle name="SAPBEXheaderText 2 2 2 10 4" xfId="16558" xr:uid="{90483F51-B8F2-406D-9978-E67F8BA81FDF}"/>
    <cellStyle name="SAPBEXheaderText 2 2 2 11" xfId="7965" xr:uid="{EE0E5C9C-A2E5-4C8A-ACD9-8B6A70B0CFDA}"/>
    <cellStyle name="SAPBEXheaderText 2 2 2 11 2" xfId="12578" xr:uid="{B5BBA56F-AB14-40C4-9366-B8C00D055802}"/>
    <cellStyle name="SAPBEXheaderText 2 2 2 11 2 2" xfId="34558" xr:uid="{029E0A36-0285-4E38-9CAA-BBE8CA2DE366}"/>
    <cellStyle name="SAPBEXheaderText 2 2 2 11 2 3" xfId="24318" xr:uid="{CAFC1682-B5B7-49B0-BFE0-AA8DC809C309}"/>
    <cellStyle name="SAPBEXheaderText 2 2 2 11 3" xfId="30509" xr:uid="{2715E3C1-91B0-4F61-836A-F4DFCB2824C6}"/>
    <cellStyle name="SAPBEXheaderText 2 2 2 11 4" xfId="20223" xr:uid="{816C4654-EC9C-4233-BCD3-EA80DFF2D6F0}"/>
    <cellStyle name="SAPBEXheaderText 2 2 2 12" xfId="26161" xr:uid="{F598B60D-198F-4C5E-8FDC-3186E600A937}"/>
    <cellStyle name="SAPBEXheaderText 2 2 2 13" xfId="15745" xr:uid="{D2A4451B-A719-4565-B219-C9AABC981CED}"/>
    <cellStyle name="SAPBEXheaderText 2 2 2 2" xfId="4251" xr:uid="{1B90C6A1-43BC-4824-B0E7-A2FA2AFEFD77}"/>
    <cellStyle name="SAPBEXheaderText 2 2 2 2 2" xfId="9309" xr:uid="{A0A5A4AC-4ED1-426A-A702-06D82896BE45}"/>
    <cellStyle name="SAPBEXheaderText 2 2 2 2 2 2" xfId="31609" xr:uid="{6BA92647-0DAE-4923-A387-566514929C21}"/>
    <cellStyle name="SAPBEXheaderText 2 2 2 2 2 3" xfId="21345" xr:uid="{DE625F60-6709-4C1D-82BA-27E4BC1611D8}"/>
    <cellStyle name="SAPBEXheaderText 2 2 2 2 3" xfId="27285" xr:uid="{83A4EDD3-FF83-439E-A506-15AD46FAA8C9}"/>
    <cellStyle name="SAPBEXheaderText 2 2 2 2 4" xfId="16950" xr:uid="{EC458FED-167F-4E16-A7B7-E28EAB42A1F6}"/>
    <cellStyle name="SAPBEXheaderText 2 2 2 3" xfId="4575" xr:uid="{FCB96CB8-6AC6-4935-BEDD-C948F854F9A9}"/>
    <cellStyle name="SAPBEXheaderText 2 2 2 3 2" xfId="9588" xr:uid="{A7DF1849-9509-413C-9F8C-69B35C6FA400}"/>
    <cellStyle name="SAPBEXheaderText 2 2 2 3 2 2" xfId="31853" xr:uid="{BFD521C2-58A1-475C-AA57-8873599F1568}"/>
    <cellStyle name="SAPBEXheaderText 2 2 2 3 2 3" xfId="21590" xr:uid="{F3FA5435-B90A-4BD5-93A4-C0D03EBE4832}"/>
    <cellStyle name="SAPBEXheaderText 2 2 2 3 3" xfId="27569" xr:uid="{066AD12C-C387-4A71-A258-649ACBE8D793}"/>
    <cellStyle name="SAPBEXheaderText 2 2 2 3 4" xfId="17235" xr:uid="{C35DB0F5-2E4F-4932-80CF-A3F944E76F50}"/>
    <cellStyle name="SAPBEXheaderText 2 2 2 4" xfId="5132" xr:uid="{E4CA6ABE-B3BA-448E-A081-4B33101486DF}"/>
    <cellStyle name="SAPBEXheaderText 2 2 2 4 2" xfId="10031" xr:uid="{1C307C02-B02A-4241-A12C-F064DB469E6D}"/>
    <cellStyle name="SAPBEXheaderText 2 2 2 4 2 2" xfId="32277" xr:uid="{2BC8B745-EB29-47DF-B310-F3E7C0F55C35}"/>
    <cellStyle name="SAPBEXheaderText 2 2 2 4 2 3" xfId="22013" xr:uid="{90F561B9-81CB-4EF5-AE02-A3A1E5863C73}"/>
    <cellStyle name="SAPBEXheaderText 2 2 2 4 3" xfId="28013" xr:uid="{7C9B1390-34DA-47AE-B0F4-F4071C740128}"/>
    <cellStyle name="SAPBEXheaderText 2 2 2 4 4" xfId="17686" xr:uid="{E86FF5AD-F156-4797-9C36-2E4A340A7E87}"/>
    <cellStyle name="SAPBEXheaderText 2 2 2 5" xfId="5419" xr:uid="{28A2D2AF-230D-4FAE-BF77-A4B670E7BBD3}"/>
    <cellStyle name="SAPBEXheaderText 2 2 2 5 2" xfId="10272" xr:uid="{DBAEBFE0-BD52-4D07-87F8-E886D5F84E4F}"/>
    <cellStyle name="SAPBEXheaderText 2 2 2 5 2 2" xfId="32507" xr:uid="{A6A724A4-CA15-4D66-8DBE-801BD905DF75}"/>
    <cellStyle name="SAPBEXheaderText 2 2 2 5 2 3" xfId="22253" xr:uid="{266558A9-0162-4889-ACF0-AA0155248E39}"/>
    <cellStyle name="SAPBEXheaderText 2 2 2 5 3" xfId="28244" xr:uid="{AFBE7CD3-1BDE-4FEE-961B-9907F2DD8074}"/>
    <cellStyle name="SAPBEXheaderText 2 2 2 5 4" xfId="17946" xr:uid="{775FFB5F-48FE-4E44-8011-42215BD06AC6}"/>
    <cellStyle name="SAPBEXheaderText 2 2 2 6" xfId="4444" xr:uid="{B743F0D8-0170-45D5-85BA-211ABF75D88A}"/>
    <cellStyle name="SAPBEXheaderText 2 2 2 6 2" xfId="9484" xr:uid="{E07B9C2B-9CE6-44AD-8F0E-44F3F1038247}"/>
    <cellStyle name="SAPBEXheaderText 2 2 2 6 2 2" xfId="31764" xr:uid="{F53A6019-9AF7-4E88-B117-D42371900B9B}"/>
    <cellStyle name="SAPBEXheaderText 2 2 2 6 2 3" xfId="21499" xr:uid="{BD1E6424-C95D-484A-BF5F-49BFB9B336E1}"/>
    <cellStyle name="SAPBEXheaderText 2 2 2 6 3" xfId="27457" xr:uid="{2D663C0C-257F-42BD-B942-EBA5A8C62E70}"/>
    <cellStyle name="SAPBEXheaderText 2 2 2 6 4" xfId="17121" xr:uid="{D5C17373-CE04-4072-8486-4F0E541019AE}"/>
    <cellStyle name="SAPBEXheaderText 2 2 2 7" xfId="5898" xr:uid="{39DD9CD6-198B-41AD-BD97-5C73D8FDCEE7}"/>
    <cellStyle name="SAPBEXheaderText 2 2 2 7 2" xfId="28649" xr:uid="{F510695A-EEDB-4B1F-AB44-A6AC89585BE4}"/>
    <cellStyle name="SAPBEXheaderText 2 2 2 7 3" xfId="18353" xr:uid="{854EE2C0-FDA6-4B46-930F-67B3CDBF1709}"/>
    <cellStyle name="SAPBEXheaderText 2 2 2 8" xfId="5826" xr:uid="{49D8F391-1274-4507-B13A-9ECC0BBBE8D2}"/>
    <cellStyle name="SAPBEXheaderText 2 2 2 8 2" xfId="10610" xr:uid="{3A143F16-1103-4386-B345-CA0BD55A4214}"/>
    <cellStyle name="SAPBEXheaderText 2 2 2 8 2 2" xfId="32787" xr:uid="{7C710F7B-4625-4162-9DA7-E95A1A6A99CC}"/>
    <cellStyle name="SAPBEXheaderText 2 2 2 8 2 3" xfId="22533" xr:uid="{DB881F0F-AC0E-46E8-A2D5-75D6255A0256}"/>
    <cellStyle name="SAPBEXheaderText 2 2 2 8 3" xfId="28588" xr:uid="{CFA57758-A394-4E6B-91EA-1768FA1FF4EE}"/>
    <cellStyle name="SAPBEXheaderText 2 2 2 8 4" xfId="18291" xr:uid="{A5F8D1CD-8D05-4464-ACF2-407A2ACDFA53}"/>
    <cellStyle name="SAPBEXheaderText 2 2 2 9" xfId="4447" xr:uid="{3548D29F-6133-4DFB-B54D-1E81F0A85523}"/>
    <cellStyle name="SAPBEXheaderText 2 2 2 9 2" xfId="9487" xr:uid="{42214F29-CC1A-4D0D-929C-9DB8AAB6592B}"/>
    <cellStyle name="SAPBEXheaderText 2 2 2 9 2 2" xfId="31766" xr:uid="{EBB80FFC-4830-46BD-977A-EA2EB08B529F}"/>
    <cellStyle name="SAPBEXheaderText 2 2 2 9 2 3" xfId="21501" xr:uid="{F4DC3DC6-7B4E-4E86-A97D-5F8DB0CBCE0C}"/>
    <cellStyle name="SAPBEXheaderText 2 2 2 9 3" xfId="27459" xr:uid="{527FD288-B36D-4890-98FF-B767BA6DBCDA}"/>
    <cellStyle name="SAPBEXheaderText 2 2 2 9 4" xfId="17123" xr:uid="{90E0C5EA-3C3D-44F6-B1C8-A379F04CA1E8}"/>
    <cellStyle name="SAPBEXheaderText 2 2 3" xfId="3012" xr:uid="{344F2C60-009D-473D-905C-C3708207B892}"/>
    <cellStyle name="SAPBEXheaderText 2 2 3 10" xfId="6506" xr:uid="{9A11CD29-768D-481E-A5EE-8F2B6C05A7A2}"/>
    <cellStyle name="SAPBEXheaderText 2 2 3 10 2" xfId="11245" xr:uid="{B6BFCBF3-E2CC-41BF-BF13-307C37EFD611}"/>
    <cellStyle name="SAPBEXheaderText 2 2 3 10 2 2" xfId="33369" xr:uid="{73816235-8307-4788-9D76-5C6F1AB7196B}"/>
    <cellStyle name="SAPBEXheaderText 2 2 3 10 2 3" xfId="23123" xr:uid="{C2E1C5ED-1B6A-4173-A9D0-29FD3B12C0FF}"/>
    <cellStyle name="SAPBEXheaderText 2 2 3 10 3" xfId="29199" xr:uid="{7CFA27F7-E1B8-4151-BA56-F13EBE737926}"/>
    <cellStyle name="SAPBEXheaderText 2 2 3 10 4" xfId="18907" xr:uid="{0A18BB39-D4D3-48A4-95FF-7DCEDFF47686}"/>
    <cellStyle name="SAPBEXheaderText 2 2 3 11" xfId="8220" xr:uid="{445E9384-495E-4D4D-AA00-B4F4F154991E}"/>
    <cellStyle name="SAPBEXheaderText 2 2 3 11 2" xfId="12833" xr:uid="{2A0CD9A3-DD86-4406-AB23-15883B729AA8}"/>
    <cellStyle name="SAPBEXheaderText 2 2 3 11 2 2" xfId="34752" xr:uid="{50DC0B72-3475-47FD-A4FA-CAD076917611}"/>
    <cellStyle name="SAPBEXheaderText 2 2 3 11 2 3" xfId="24524" xr:uid="{8568ADC8-29A2-41CC-9E45-FE4A2E8CB3AA}"/>
    <cellStyle name="SAPBEXheaderText 2 2 3 11 3" xfId="30764" xr:uid="{6858C177-C9F3-404A-B4EC-536F605B178A}"/>
    <cellStyle name="SAPBEXheaderText 2 2 3 11 4" xfId="20478" xr:uid="{7D63A2F2-7143-46C6-945B-02F29E2E2860}"/>
    <cellStyle name="SAPBEXheaderText 2 2 3 12" xfId="26374" xr:uid="{CA34791F-FD7A-4DCE-B2F3-1E2DC56CF356}"/>
    <cellStyle name="SAPBEXheaderText 2 2 3 13" xfId="15966" xr:uid="{D840919C-BC90-4715-8B4C-24FE74F116A3}"/>
    <cellStyle name="SAPBEXheaderText 2 2 3 2" xfId="4252" xr:uid="{B3F91966-5CF9-4917-9C0B-26EFA27B3B3C}"/>
    <cellStyle name="SAPBEXheaderText 2 2 3 2 2" xfId="9310" xr:uid="{4F9DD1AD-110E-4BCB-B966-8EFB49EC67C0}"/>
    <cellStyle name="SAPBEXheaderText 2 2 3 2 2 2" xfId="31610" xr:uid="{13ABB409-1764-4F99-91E4-AA5D73D93EF4}"/>
    <cellStyle name="SAPBEXheaderText 2 2 3 2 2 3" xfId="21346" xr:uid="{4B3CAC10-DF6B-40E5-B255-3A511EA95C15}"/>
    <cellStyle name="SAPBEXheaderText 2 2 3 2 3" xfId="27286" xr:uid="{FB2A1627-41E6-4534-B09F-412F7DB5C903}"/>
    <cellStyle name="SAPBEXheaderText 2 2 3 2 4" xfId="16951" xr:uid="{A95EF912-8E33-4391-A747-F3BC9213831F}"/>
    <cellStyle name="SAPBEXheaderText 2 2 3 3" xfId="4887" xr:uid="{ADCE7239-D6B8-4B6C-9873-6C3552457C74}"/>
    <cellStyle name="SAPBEXheaderText 2 2 3 3 2" xfId="9816" xr:uid="{32EF92E8-B547-451D-95FB-4E5E44947F3E}"/>
    <cellStyle name="SAPBEXheaderText 2 2 3 3 2 2" xfId="32064" xr:uid="{77C80B7C-FE97-447A-8BE8-221AF34D0696}"/>
    <cellStyle name="SAPBEXheaderText 2 2 3 3 2 3" xfId="21799" xr:uid="{B8D8C013-9A55-480A-9E30-72BF478343D2}"/>
    <cellStyle name="SAPBEXheaderText 2 2 3 3 3" xfId="27783" xr:uid="{C4B1E79C-8D3F-4EFB-BBEF-983D8B92611D}"/>
    <cellStyle name="SAPBEXheaderText 2 2 3 3 4" xfId="17454" xr:uid="{2B443BF4-9CCC-42EC-BE59-CC80983E28D4}"/>
    <cellStyle name="SAPBEXheaderText 2 2 3 4" xfId="5397" xr:uid="{2A286003-DB73-48AC-8008-3919EFA8DFA0}"/>
    <cellStyle name="SAPBEXheaderText 2 2 3 4 2" xfId="10251" xr:uid="{0B9A0973-CC6D-4448-BFA2-206ABF264D60}"/>
    <cellStyle name="SAPBEXheaderText 2 2 3 4 2 2" xfId="32486" xr:uid="{5E7CE304-99F9-4BB7-82A7-FCCF5ED44367}"/>
    <cellStyle name="SAPBEXheaderText 2 2 3 4 2 3" xfId="22232" xr:uid="{869EC2C2-F405-4C95-B080-7D80C1F68957}"/>
    <cellStyle name="SAPBEXheaderText 2 2 3 4 3" xfId="28222" xr:uid="{B90BD2A0-8ED7-4CCB-9AC6-EA47A37CFD39}"/>
    <cellStyle name="SAPBEXheaderText 2 2 3 4 4" xfId="17924" xr:uid="{23C6801F-3D94-4F09-A563-F2AF0960747E}"/>
    <cellStyle name="SAPBEXheaderText 2 2 3 5" xfId="6024" xr:uid="{2975DEA2-50D0-4B2F-863F-5CE85E2CD7EC}"/>
    <cellStyle name="SAPBEXheaderText 2 2 3 5 2" xfId="10789" xr:uid="{B955E789-C72B-4823-826D-F674FB2955E9}"/>
    <cellStyle name="SAPBEXheaderText 2 2 3 5 2 2" xfId="32945" xr:uid="{E1F91A6D-9BBA-4A95-AC5F-627D85DB82D8}"/>
    <cellStyle name="SAPBEXheaderText 2 2 3 5 2 3" xfId="22695" xr:uid="{5F7C3768-6E68-44CE-A1AC-23A35455A6C6}"/>
    <cellStyle name="SAPBEXheaderText 2 2 3 5 3" xfId="28755" xr:uid="{4C953114-DE96-4253-A3D5-9E66C6C918C4}"/>
    <cellStyle name="SAPBEXheaderText 2 2 3 5 4" xfId="18458" xr:uid="{9887EA83-B1F6-438B-ABF1-7EFB26FCB5A3}"/>
    <cellStyle name="SAPBEXheaderText 2 2 3 6" xfId="6405" xr:uid="{C81094D4-8E0F-4885-85DE-B8386DC66A08}"/>
    <cellStyle name="SAPBEXheaderText 2 2 3 6 2" xfId="11147" xr:uid="{BDAAF381-BDF3-4CAA-A8C2-6EBED9E1D474}"/>
    <cellStyle name="SAPBEXheaderText 2 2 3 6 2 2" xfId="33274" xr:uid="{0A525336-0C56-4664-93E2-E60A1BFD0459}"/>
    <cellStyle name="SAPBEXheaderText 2 2 3 6 2 3" xfId="23027" xr:uid="{FE40CA9F-D959-4D0D-BFC0-42BFEDC2374B}"/>
    <cellStyle name="SAPBEXheaderText 2 2 3 6 3" xfId="29101" xr:uid="{A22D3865-78EA-4E08-A91E-FD995CD31BC4}"/>
    <cellStyle name="SAPBEXheaderText 2 2 3 6 4" xfId="18808" xr:uid="{0AEDC657-67F0-4AA2-A411-21CE1019D604}"/>
    <cellStyle name="SAPBEXheaderText 2 2 3 7" xfId="5208" xr:uid="{79EE8C06-5968-43C3-A174-830B52ED9136}"/>
    <cellStyle name="SAPBEXheaderText 2 2 3 7 2" xfId="28078" xr:uid="{87462586-2FAA-41FD-B2E1-0E2A2D77294F}"/>
    <cellStyle name="SAPBEXheaderText 2 2 3 7 3" xfId="17757" xr:uid="{E0D0989E-9A6B-46B2-94A9-882323F5E9DD}"/>
    <cellStyle name="SAPBEXheaderText 2 2 3 8" xfId="7012" xr:uid="{697B85A4-0088-4D45-8088-379E30B48070}"/>
    <cellStyle name="SAPBEXheaderText 2 2 3 8 2" xfId="11644" xr:uid="{1B0F1CB8-72F3-4DFA-A3FF-AAFFAF147B22}"/>
    <cellStyle name="SAPBEXheaderText 2 2 3 8 2 2" xfId="33698" xr:uid="{6F3830A2-AFAF-4295-83DD-8448D4768C8C}"/>
    <cellStyle name="SAPBEXheaderText 2 2 3 8 2 3" xfId="23457" xr:uid="{E7A6C847-0D97-48C8-B27F-A8698400A241}"/>
    <cellStyle name="SAPBEXheaderText 2 2 3 8 3" xfId="29631" xr:uid="{1CC9CD91-B24E-41DE-83F0-DF030924419F}"/>
    <cellStyle name="SAPBEXheaderText 2 2 3 8 4" xfId="19344" xr:uid="{DBEBF472-0710-4FB5-8697-B8154792E09E}"/>
    <cellStyle name="SAPBEXheaderText 2 2 3 9" xfId="7412" xr:uid="{01E7B27D-AD20-44A5-BE39-17C981CFFD8C}"/>
    <cellStyle name="SAPBEXheaderText 2 2 3 9 2" xfId="12039" xr:uid="{A8D44C37-B78E-4558-AF16-D96A06C5434C}"/>
    <cellStyle name="SAPBEXheaderText 2 2 3 9 2 2" xfId="34056" xr:uid="{B0E3612B-9D90-4106-96FA-697244A9FCA9}"/>
    <cellStyle name="SAPBEXheaderText 2 2 3 9 2 3" xfId="23817" xr:uid="{0208CFD6-D4F2-4271-A076-C1C8AE16F0E2}"/>
    <cellStyle name="SAPBEXheaderText 2 2 3 9 3" xfId="29987" xr:uid="{AA12AE5E-531E-44E2-BC16-0BF7DD97206B}"/>
    <cellStyle name="SAPBEXheaderText 2 2 3 9 4" xfId="19705" xr:uid="{DF3051DB-9D5A-44BA-9BC2-9920C0B23FEB}"/>
    <cellStyle name="SAPBEXheaderText 2 2 4" xfId="3123" xr:uid="{A010C682-1A4C-4D71-93FB-EDDBDD44AD7A}"/>
    <cellStyle name="SAPBEXheaderText 2 2 4 10" xfId="8341" xr:uid="{5F47655E-A4DA-48FF-B0B7-C2EE10EECFF9}"/>
    <cellStyle name="SAPBEXheaderText 2 2 4 10 2" xfId="12938" xr:uid="{06FA845A-DB36-4AB4-B5D3-913A0E71274E}"/>
    <cellStyle name="SAPBEXheaderText 2 2 4 10 2 2" xfId="34849" xr:uid="{03F3195C-2E7A-4F73-8088-5DE5FD7F90EC}"/>
    <cellStyle name="SAPBEXheaderText 2 2 4 10 2 3" xfId="24621" xr:uid="{C3A8D565-173A-4BB4-BBB5-9647062C08E4}"/>
    <cellStyle name="SAPBEXheaderText 2 2 4 10 3" xfId="30885" xr:uid="{847C6750-79C8-41B5-88F5-43E364E260EA}"/>
    <cellStyle name="SAPBEXheaderText 2 2 4 10 4" xfId="20584" xr:uid="{8E8F9BC8-A63E-44BD-8779-E587182CBA89}"/>
    <cellStyle name="SAPBEXheaderText 2 2 4 11" xfId="26476" xr:uid="{C786E0CD-B2E4-4156-88E8-2CDF2FD4B11E}"/>
    <cellStyle name="SAPBEXheaderText 2 2 4 12" xfId="16065" xr:uid="{6D0C534F-FE05-4879-8E30-811D4243945B}"/>
    <cellStyle name="SAPBEXheaderText 2 2 4 2" xfId="5019" xr:uid="{1500E6A7-6234-4D51-8397-65F393694602}"/>
    <cellStyle name="SAPBEXheaderText 2 2 4 2 2" xfId="9934" xr:uid="{6E9B13CD-8B76-473D-96B0-E36ACAE2894E}"/>
    <cellStyle name="SAPBEXheaderText 2 2 4 2 2 2" xfId="32181" xr:uid="{CF4BAB37-FFD2-4F47-B33B-2E1E8B3360A5}"/>
    <cellStyle name="SAPBEXheaderText 2 2 4 2 2 3" xfId="21916" xr:uid="{7E64B53A-2B55-4F6A-AB56-809A0A9E8FE4}"/>
    <cellStyle name="SAPBEXheaderText 2 2 4 2 3" xfId="27905" xr:uid="{E10BEC20-EEEC-464D-8BC6-21FD22FA0E90}"/>
    <cellStyle name="SAPBEXheaderText 2 2 4 2 4" xfId="17577" xr:uid="{31FD0C21-1D3E-4DF6-ABD4-A4D95E837F75}"/>
    <cellStyle name="SAPBEXheaderText 2 2 4 3" xfId="5525" xr:uid="{6A25D4FD-EC2B-4B4C-AEEC-AFE5C327E9B0}"/>
    <cellStyle name="SAPBEXheaderText 2 2 4 3 2" xfId="10365" xr:uid="{82D66279-9EB4-4B49-8D42-5D60BD0D84E6}"/>
    <cellStyle name="SAPBEXheaderText 2 2 4 3 2 2" xfId="32597" xr:uid="{2978418C-A766-423E-82D1-0DF378775D4D}"/>
    <cellStyle name="SAPBEXheaderText 2 2 4 3 2 3" xfId="22343" xr:uid="{8660F185-194F-450B-A352-5D4F30CF82E5}"/>
    <cellStyle name="SAPBEXheaderText 2 2 4 3 3" xfId="28346" xr:uid="{8ED92EA3-6BF7-4882-8D83-68D12B90EA73}"/>
    <cellStyle name="SAPBEXheaderText 2 2 4 3 4" xfId="18048" xr:uid="{554CDA6B-43E2-4F65-BAB0-D651C863B02A}"/>
    <cellStyle name="SAPBEXheaderText 2 2 4 4" xfId="6164" xr:uid="{EBDFCD4F-B776-4F83-BEBC-72FDB4148221}"/>
    <cellStyle name="SAPBEXheaderText 2 2 4 4 2" xfId="10915" xr:uid="{BD7864C8-ECFF-4BA8-AA76-4710F896EB4C}"/>
    <cellStyle name="SAPBEXheaderText 2 2 4 4 2 2" xfId="33069" xr:uid="{3DEB661E-71D0-420C-A71C-E7F623C79CA5}"/>
    <cellStyle name="SAPBEXheaderText 2 2 4 4 2 3" xfId="22818" xr:uid="{6FC8F0BE-D0B6-4D9E-817B-380316214E1C}"/>
    <cellStyle name="SAPBEXheaderText 2 2 4 4 3" xfId="28889" xr:uid="{D1E115FF-2491-4372-998B-774640C6CAEA}"/>
    <cellStyle name="SAPBEXheaderText 2 2 4 4 4" xfId="18591" xr:uid="{AC90BF5F-380C-4CE6-B5BF-15BD88E09990}"/>
    <cellStyle name="SAPBEXheaderText 2 2 4 5" xfId="6526" xr:uid="{194D82A6-02FF-4D98-9BCA-7171C355BAD8}"/>
    <cellStyle name="SAPBEXheaderText 2 2 4 5 2" xfId="11265" xr:uid="{D069A0BE-6D66-4A93-BA2D-2C769804CAC2}"/>
    <cellStyle name="SAPBEXheaderText 2 2 4 5 2 2" xfId="33389" xr:uid="{49309EED-C848-4FE6-A1C4-26521F6DC41B}"/>
    <cellStyle name="SAPBEXheaderText 2 2 4 5 2 3" xfId="23143" xr:uid="{081CF71D-BBD2-49CD-97D9-BBE4BA139830}"/>
    <cellStyle name="SAPBEXheaderText 2 2 4 5 3" xfId="29219" xr:uid="{F3196313-F793-4006-B695-CC3D9BDE83BA}"/>
    <cellStyle name="SAPBEXheaderText 2 2 4 5 4" xfId="18927" xr:uid="{54339BD4-1D76-4026-A945-552CB0C8E896}"/>
    <cellStyle name="SAPBEXheaderText 2 2 4 6" xfId="6780" xr:uid="{0B269695-89ED-491B-9D8A-DAAE5F8F8CE4}"/>
    <cellStyle name="SAPBEXheaderText 2 2 4 6 2" xfId="29430" xr:uid="{22513853-6334-4149-946D-A91434D5C28D}"/>
    <cellStyle name="SAPBEXheaderText 2 2 4 6 3" xfId="19139" xr:uid="{A412F43A-0EAE-4D11-A3FB-E80DEBBAB0C6}"/>
    <cellStyle name="SAPBEXheaderText 2 2 4 7" xfId="7131" xr:uid="{C1CF5AD1-529C-4804-B9C3-653C9B4564F8}"/>
    <cellStyle name="SAPBEXheaderText 2 2 4 7 2" xfId="11761" xr:uid="{78310A9D-08B2-494E-8101-CD74BE10EFFC}"/>
    <cellStyle name="SAPBEXheaderText 2 2 4 7 2 2" xfId="33812" xr:uid="{CE7178A8-B8FB-4ABD-B9A9-8DD4E4D0E8FE}"/>
    <cellStyle name="SAPBEXheaderText 2 2 4 7 2 3" xfId="23571" xr:uid="{C0836EE1-452B-4405-8539-4B20667C333C}"/>
    <cellStyle name="SAPBEXheaderText 2 2 4 7 3" xfId="29745" xr:uid="{FF8E552F-92E7-42AE-BE1D-34BE7BA34A23}"/>
    <cellStyle name="SAPBEXheaderText 2 2 4 7 4" xfId="19459" xr:uid="{00190EFF-797C-4254-9B79-140385BCC00C}"/>
    <cellStyle name="SAPBEXheaderText 2 2 4 8" xfId="7518" xr:uid="{69B62017-0544-47FC-9772-AD0C096432FC}"/>
    <cellStyle name="SAPBEXheaderText 2 2 4 8 2" xfId="12145" xr:uid="{01E4DC79-CDE3-4AFD-A873-C72462A12332}"/>
    <cellStyle name="SAPBEXheaderText 2 2 4 8 2 2" xfId="34160" xr:uid="{B567B4AE-81C4-459E-8302-1AF9AB0E5886}"/>
    <cellStyle name="SAPBEXheaderText 2 2 4 8 2 3" xfId="23921" xr:uid="{E0944AAA-6BD8-489B-8305-3699FD129584}"/>
    <cellStyle name="SAPBEXheaderText 2 2 4 8 3" xfId="30091" xr:uid="{F07A6D37-6A16-425B-AAC9-00B6171BD2D3}"/>
    <cellStyle name="SAPBEXheaderText 2 2 4 8 4" xfId="19809" xr:uid="{8B284FD6-8E83-4C81-9A3D-91FF555F7764}"/>
    <cellStyle name="SAPBEXheaderText 2 2 4 9" xfId="7727" xr:uid="{C680752B-647C-4F95-AE87-C2E6ADF5E93D}"/>
    <cellStyle name="SAPBEXheaderText 2 2 4 9 2" xfId="12351" xr:uid="{98A7CCC6-DF84-4324-AF77-BFD09A52DA93}"/>
    <cellStyle name="SAPBEXheaderText 2 2 4 9 2 2" xfId="34346" xr:uid="{9621B85A-F0C1-4DCC-A2F0-E5B783E6C2D6}"/>
    <cellStyle name="SAPBEXheaderText 2 2 4 9 2 3" xfId="24105" xr:uid="{B95BC568-B251-4C13-993A-46C477A7F445}"/>
    <cellStyle name="SAPBEXheaderText 2 2 4 9 3" xfId="30277" xr:uid="{6A4A45FA-5E74-476F-82C6-9F80FEFF5D75}"/>
    <cellStyle name="SAPBEXheaderText 2 2 4 9 4" xfId="19994" xr:uid="{C49C32A8-3C50-40E0-B62B-E3FAD5F4DECE}"/>
    <cellStyle name="SAPBEXheaderText 2 2 5" xfId="3464" xr:uid="{3FA69698-D68E-4BEE-AB4B-70D544B644FF}"/>
    <cellStyle name="SAPBEXheaderText 2 2 5 2" xfId="8694" xr:uid="{A51DCA8D-F843-4E6C-B274-2B82298C010E}"/>
    <cellStyle name="SAPBEXheaderText 2 2 5 2 2" xfId="31178" xr:uid="{FC238C24-F326-4B2B-9EBB-38C70A406F00}"/>
    <cellStyle name="SAPBEXheaderText 2 2 5 2 3" xfId="20886" xr:uid="{1984AD03-D744-4CB0-87C6-93E1E88429E3}"/>
    <cellStyle name="SAPBEXheaderText 2 2 5 3" xfId="26748" xr:uid="{2094BC7C-042F-4DB7-80D8-55BA10997F72}"/>
    <cellStyle name="SAPBEXheaderText 2 2 5 4" xfId="16371" xr:uid="{83C6CE06-3E85-48C8-A287-B300DA51B252}"/>
    <cellStyle name="SAPBEXheaderText 2 2 6" xfId="5638" xr:uid="{3AEF2F65-9052-45F6-98B4-637447193837}"/>
    <cellStyle name="SAPBEXheaderText 2 2 6 2" xfId="10467" xr:uid="{ACBE9F48-15FD-493A-B459-F3A05ABE2973}"/>
    <cellStyle name="SAPBEXheaderText 2 2 6 2 2" xfId="32680" xr:uid="{B42199A4-C1EC-4DC1-99ED-CB077CCF1F99}"/>
    <cellStyle name="SAPBEXheaderText 2 2 6 2 3" xfId="22425" xr:uid="{F1DFC8B5-713F-42EB-96F6-CA6923E9562C}"/>
    <cellStyle name="SAPBEXheaderText 2 2 6 3" xfId="28438" xr:uid="{D31BC157-3303-47D6-9D08-A3F7BB72685B}"/>
    <cellStyle name="SAPBEXheaderText 2 2 6 4" xfId="18140" xr:uid="{4AB49601-DE98-4E3C-B22C-6AE33E7B9FAF}"/>
    <cellStyle name="SAPBEXheaderText 2 2 7" xfId="6881" xr:uid="{70ECC9AC-B1C3-4746-BC6F-EC99D0564D06}"/>
    <cellStyle name="SAPBEXheaderText 2 2 7 2" xfId="11516" xr:uid="{4DC7A7B2-087E-4745-8714-7E1ABC12EC46}"/>
    <cellStyle name="SAPBEXheaderText 2 2 7 2 2" xfId="33592" xr:uid="{DD1DE64B-8994-4CEF-8733-F64916435F5A}"/>
    <cellStyle name="SAPBEXheaderText 2 2 7 2 3" xfId="23347" xr:uid="{5DD69EA2-6D28-4621-9878-C9F58E504742}"/>
    <cellStyle name="SAPBEXheaderText 2 2 7 3" xfId="29522" xr:uid="{59FF6307-7414-4876-B47A-3E078F1B4FBB}"/>
    <cellStyle name="SAPBEXheaderText 2 2 7 4" xfId="19231" xr:uid="{01D8E693-241A-4E58-9650-449446AE6FE3}"/>
    <cellStyle name="SAPBEXheaderText 2 2 8" xfId="7853" xr:uid="{B4492D80-EDB2-4DD7-ACCD-E4304E818940}"/>
    <cellStyle name="SAPBEXheaderText 2 2 8 2" xfId="12468" xr:uid="{67A98055-B0E0-46E7-ABB8-C355C466F25F}"/>
    <cellStyle name="SAPBEXheaderText 2 2 8 2 2" xfId="34457" xr:uid="{2A766BCC-982F-49C1-8003-FEFD7498E03A}"/>
    <cellStyle name="SAPBEXheaderText 2 2 8 2 3" xfId="24215" xr:uid="{3FC6F98E-C507-4554-9D11-E265102F03A1}"/>
    <cellStyle name="SAPBEXheaderText 2 2 8 3" xfId="30397" xr:uid="{B9A72037-0E5D-492A-BA14-5E8C33B2A60D}"/>
    <cellStyle name="SAPBEXheaderText 2 2 8 4" xfId="20112" xr:uid="{BE266250-E554-4F8B-97F4-A2BC2B962408}"/>
    <cellStyle name="SAPBEXheaderText 2 2 9" xfId="26052" xr:uid="{C0263090-561C-4B19-BD3C-707BF871388A}"/>
    <cellStyle name="SAPBEXheaderText 2 3" xfId="2370" xr:uid="{64FB3106-3553-4FC4-95E2-119B92DB5AB6}"/>
    <cellStyle name="SAPBEXheaderText 2 3 10" xfId="15637" xr:uid="{659675C4-33C4-4B68-98BB-BC19F8633CDF}"/>
    <cellStyle name="SAPBEXheaderText 2 3 2" xfId="2954" xr:uid="{12C0F2C7-A809-4212-8C88-66031E678694}"/>
    <cellStyle name="SAPBEXheaderText 2 3 2 10" xfId="6254" xr:uid="{E3A6CEC2-2A53-4F3A-8076-B3194F9AE1ED}"/>
    <cellStyle name="SAPBEXheaderText 2 3 2 10 2" xfId="10998" xr:uid="{3DAEC544-FA81-4A67-9ED4-50E3C8F96D3A}"/>
    <cellStyle name="SAPBEXheaderText 2 3 2 10 2 2" xfId="33147" xr:uid="{94AE3AA6-002F-4C2B-93AE-A454F9EDA5B2}"/>
    <cellStyle name="SAPBEXheaderText 2 3 2 10 2 3" xfId="22898" xr:uid="{B270E02A-B549-4DCB-A152-25BD84A53F06}"/>
    <cellStyle name="SAPBEXheaderText 2 3 2 10 3" xfId="28973" xr:uid="{2B35FB4F-5433-419B-B911-964D9B9CFEB6}"/>
    <cellStyle name="SAPBEXheaderText 2 3 2 10 4" xfId="18678" xr:uid="{FEA33CE3-C5A1-4C63-ACD2-D46877248061}"/>
    <cellStyle name="SAPBEXheaderText 2 3 2 11" xfId="8179" xr:uid="{82F965DC-5FBB-4DAE-9665-07625718AC3E}"/>
    <cellStyle name="SAPBEXheaderText 2 3 2 11 2" xfId="12792" xr:uid="{8C611DEC-8C4D-4594-A0B7-4A4FC07ED7FF}"/>
    <cellStyle name="SAPBEXheaderText 2 3 2 11 2 2" xfId="34718" xr:uid="{2494835D-A9F6-492E-8398-35BF7A7D3880}"/>
    <cellStyle name="SAPBEXheaderText 2 3 2 11 2 3" xfId="24489" xr:uid="{D378CFD6-6F78-4BF6-9640-42A324A34FD3}"/>
    <cellStyle name="SAPBEXheaderText 2 3 2 11 3" xfId="30723" xr:uid="{29DBC734-93A3-4D79-A34B-193527F9069F}"/>
    <cellStyle name="SAPBEXheaderText 2 3 2 11 4" xfId="20437" xr:uid="{5EF394F6-B4A5-439C-9EBD-D3C4D65ADAF9}"/>
    <cellStyle name="SAPBEXheaderText 2 3 2 12" xfId="26339" xr:uid="{2EF9763B-2380-4520-BB9D-F1D43477D449}"/>
    <cellStyle name="SAPBEXheaderText 2 3 2 13" xfId="15928" xr:uid="{E52DC586-C28D-4019-B2E3-318255D7D299}"/>
    <cellStyle name="SAPBEXheaderText 2 3 2 2" xfId="4254" xr:uid="{BAA26077-CDAE-4544-ADBB-C6B80DE31E40}"/>
    <cellStyle name="SAPBEXheaderText 2 3 2 2 2" xfId="9312" xr:uid="{B4C80C3C-E4D8-4E08-BF55-A1F4C8C8622E}"/>
    <cellStyle name="SAPBEXheaderText 2 3 2 2 2 2" xfId="31612" xr:uid="{D3F70591-D0C0-4C69-955D-074D395D1AF4}"/>
    <cellStyle name="SAPBEXheaderText 2 3 2 2 2 3" xfId="21348" xr:uid="{5F3C996F-061C-4640-9031-1432F494322D}"/>
    <cellStyle name="SAPBEXheaderText 2 3 2 2 3" xfId="27288" xr:uid="{89882E41-10F1-4803-97B9-485C922246FC}"/>
    <cellStyle name="SAPBEXheaderText 2 3 2 2 4" xfId="16953" xr:uid="{7575FE20-9DD4-4592-872F-0EE4DA2A798C}"/>
    <cellStyle name="SAPBEXheaderText 2 3 2 3" xfId="4833" xr:uid="{F5FF4FA3-13BF-4B53-97A7-8A938CFE91CB}"/>
    <cellStyle name="SAPBEXheaderText 2 3 2 3 2" xfId="9775" xr:uid="{6EF74684-DD38-40AE-96B2-6E120325065F}"/>
    <cellStyle name="SAPBEXheaderText 2 3 2 3 2 2" xfId="32028" xr:uid="{5C4CD193-557A-4F80-863B-C31CDDDEE585}"/>
    <cellStyle name="SAPBEXheaderText 2 3 2 3 2 3" xfId="21763" xr:uid="{AFDB6885-EDB5-4AC2-8F86-F80BD010F304}"/>
    <cellStyle name="SAPBEXheaderText 2 3 2 3 3" xfId="27747" xr:uid="{22F67D93-0C88-416C-BCE2-40B202CF1FA2}"/>
    <cellStyle name="SAPBEXheaderText 2 3 2 3 4" xfId="17417" xr:uid="{C7BD95FB-9010-456F-871B-3A3FB1512223}"/>
    <cellStyle name="SAPBEXheaderText 2 3 2 4" xfId="5351" xr:uid="{97A363C1-3F0D-4FB3-BAFA-D09E760DDBC9}"/>
    <cellStyle name="SAPBEXheaderText 2 3 2 4 2" xfId="10210" xr:uid="{87D3162D-808F-4857-84E5-6F756681177B}"/>
    <cellStyle name="SAPBEXheaderText 2 3 2 4 2 2" xfId="32446" xr:uid="{F87BE362-7B57-44B2-BE56-3087C5F4554A}"/>
    <cellStyle name="SAPBEXheaderText 2 3 2 4 2 3" xfId="22191" xr:uid="{C2AF8C30-7D41-4A26-A1AB-D6BFA0878F2E}"/>
    <cellStyle name="SAPBEXheaderText 2 3 2 4 3" xfId="28186" xr:uid="{C6E47DD6-2277-4AD2-BCF6-C83B4948F095}"/>
    <cellStyle name="SAPBEXheaderText 2 3 2 4 4" xfId="17884" xr:uid="{F330A8D0-35BD-4187-98E3-72B6960F4DD9}"/>
    <cellStyle name="SAPBEXheaderText 2 3 2 5" xfId="5969" xr:uid="{7DD1F2B4-5284-4587-8186-E5DAA7E4456C}"/>
    <cellStyle name="SAPBEXheaderText 2 3 2 5 2" xfId="10738" xr:uid="{E20AEB19-88C9-4D96-8317-50C24632B2A8}"/>
    <cellStyle name="SAPBEXheaderText 2 3 2 5 2 2" xfId="32900" xr:uid="{D2ABD8F6-C7FA-41D7-8E66-629D17EE6B5E}"/>
    <cellStyle name="SAPBEXheaderText 2 3 2 5 2 3" xfId="22650" xr:uid="{4AD19115-FAFF-40F0-9BCB-B44401EBECE3}"/>
    <cellStyle name="SAPBEXheaderText 2 3 2 5 3" xfId="28710" xr:uid="{7BAD172D-696E-49DD-A25D-8456D55F4256}"/>
    <cellStyle name="SAPBEXheaderText 2 3 2 5 4" xfId="18413" xr:uid="{0FAD00A9-7AF3-4677-BDAE-2B4715A73CEA}"/>
    <cellStyle name="SAPBEXheaderText 2 3 2 6" xfId="6357" xr:uid="{8725B918-E1E0-4266-8549-B60D3004CB22}"/>
    <cellStyle name="SAPBEXheaderText 2 3 2 6 2" xfId="11099" xr:uid="{F65F182E-A932-4E70-B35F-D5236EA7A373}"/>
    <cellStyle name="SAPBEXheaderText 2 3 2 6 2 2" xfId="33232" xr:uid="{7506EB2E-D62A-4516-97C9-149DFCC249E1}"/>
    <cellStyle name="SAPBEXheaderText 2 3 2 6 2 3" xfId="22984" xr:uid="{5F95D30D-6467-477A-B4FF-5E95BB702216}"/>
    <cellStyle name="SAPBEXheaderText 2 3 2 6 3" xfId="29059" xr:uid="{F7BBCBA3-F075-4038-B138-FBC9D39C05C1}"/>
    <cellStyle name="SAPBEXheaderText 2 3 2 6 4" xfId="18765" xr:uid="{51B7C0A1-F9B4-482F-B9BC-132C69FAD1EA}"/>
    <cellStyle name="SAPBEXheaderText 2 3 2 7" xfId="3962" xr:uid="{7DC12DD0-C2E2-4EA0-BB97-01616429D933}"/>
    <cellStyle name="SAPBEXheaderText 2 3 2 7 2" xfId="27028" xr:uid="{104C948A-EB11-456D-9E1F-966EAEF9461A}"/>
    <cellStyle name="SAPBEXheaderText 2 3 2 7 3" xfId="16695" xr:uid="{98B2D0BF-8668-4057-80E4-7BF469A94370}"/>
    <cellStyle name="SAPBEXheaderText 2 3 2 8" xfId="6967" xr:uid="{FCDD5DEB-A0C9-41E0-9844-FD2C465B0958}"/>
    <cellStyle name="SAPBEXheaderText 2 3 2 8 2" xfId="11599" xr:uid="{C12F93B0-25BF-4FFC-9E9E-2D8E0FFCA95B}"/>
    <cellStyle name="SAPBEXheaderText 2 3 2 8 2 2" xfId="33658" xr:uid="{05CFF4DA-CCD0-4011-AEC9-DE8A45E77A71}"/>
    <cellStyle name="SAPBEXheaderText 2 3 2 8 2 3" xfId="23416" xr:uid="{A72DCDDC-3A1F-471B-AC02-4F3A2BC10EC9}"/>
    <cellStyle name="SAPBEXheaderText 2 3 2 8 3" xfId="29591" xr:uid="{0FD075EE-2211-4C97-89D9-2358F72A9F13}"/>
    <cellStyle name="SAPBEXheaderText 2 3 2 8 4" xfId="19303" xr:uid="{39B89F7E-94AF-4336-93B2-C1A2E142D53F}"/>
    <cellStyle name="SAPBEXheaderText 2 3 2 9" xfId="7358" xr:uid="{A2EB4376-257D-42E4-A081-65A477170167}"/>
    <cellStyle name="SAPBEXheaderText 2 3 2 9 2" xfId="11985" xr:uid="{E26A3432-8D3C-4030-B461-1EB6365DDA07}"/>
    <cellStyle name="SAPBEXheaderText 2 3 2 9 2 2" xfId="34007" xr:uid="{A24036A0-D40E-44D9-B443-D47BF1E95CAD}"/>
    <cellStyle name="SAPBEXheaderText 2 3 2 9 2 3" xfId="23767" xr:uid="{6ABDE019-DCA8-4A9C-9C53-01C15EC36030}"/>
    <cellStyle name="SAPBEXheaderText 2 3 2 9 3" xfId="29938" xr:uid="{3ADE1CAC-D563-480B-B81B-EA48577FAD2A}"/>
    <cellStyle name="SAPBEXheaderText 2 3 2 9 4" xfId="19655" xr:uid="{929D7A99-2FD1-493C-9582-34440211C634}"/>
    <cellStyle name="SAPBEXheaderText 2 3 3" xfId="2746" xr:uid="{F92DF23A-0A71-4124-AC12-2D0FF98F2B50}"/>
    <cellStyle name="SAPBEXheaderText 2 3 3 10" xfId="7182" xr:uid="{E6D2F7CD-ED96-478F-B786-3175686CBDC4}"/>
    <cellStyle name="SAPBEXheaderText 2 3 3 10 2" xfId="11810" xr:uid="{D5C3591F-91EA-4948-9E37-F4FD5AD6DBAC}"/>
    <cellStyle name="SAPBEXheaderText 2 3 3 10 2 2" xfId="33861" xr:uid="{E974CC2D-980D-4671-A676-2CCE88A1BCA9}"/>
    <cellStyle name="SAPBEXheaderText 2 3 3 10 2 3" xfId="23620" xr:uid="{5F1CC7AC-4FE0-4A5E-974C-195849139836}"/>
    <cellStyle name="SAPBEXheaderText 2 3 3 10 3" xfId="29794" xr:uid="{6977C884-B4C0-45C7-8479-7059DA3910DB}"/>
    <cellStyle name="SAPBEXheaderText 2 3 3 10 4" xfId="19508" xr:uid="{A8FE7A46-E3F5-40F0-AF64-5A7273C97D1B}"/>
    <cellStyle name="SAPBEXheaderText 2 3 3 11" xfId="8017" xr:uid="{70CAEA8D-2358-4566-890D-697C0FC26F20}"/>
    <cellStyle name="SAPBEXheaderText 2 3 3 11 2" xfId="12630" xr:uid="{FC7F1C50-4DAD-4AE7-90E2-9D1E61B7639A}"/>
    <cellStyle name="SAPBEXheaderText 2 3 3 11 2 2" xfId="34597" xr:uid="{257A2593-056F-450B-8D04-C1CBA4B8CF9C}"/>
    <cellStyle name="SAPBEXheaderText 2 3 3 11 2 3" xfId="24360" xr:uid="{7826A76D-D117-4669-9D0C-49844458A03C}"/>
    <cellStyle name="SAPBEXheaderText 2 3 3 11 3" xfId="30561" xr:uid="{050DE0C8-4F8F-42CA-9849-3D97191E2A5A}"/>
    <cellStyle name="SAPBEXheaderText 2 3 3 11 4" xfId="20275" xr:uid="{47FC4F67-E9D7-4F2D-8F4E-99D7A41A4F1F}"/>
    <cellStyle name="SAPBEXheaderText 2 3 3 12" xfId="26203" xr:uid="{586B9AD7-2C38-4F86-AD54-179F4B1666E3}"/>
    <cellStyle name="SAPBEXheaderText 2 3 3 13" xfId="15786" xr:uid="{52239D93-12F2-4029-8EDE-590F08E02C31}"/>
    <cellStyle name="SAPBEXheaderText 2 3 3 2" xfId="4255" xr:uid="{FF71FA95-ED05-4426-809F-9595717AA497}"/>
    <cellStyle name="SAPBEXheaderText 2 3 3 2 2" xfId="9313" xr:uid="{EFAE98F3-7131-41AA-8D6A-84EA63D5AF7C}"/>
    <cellStyle name="SAPBEXheaderText 2 3 3 2 2 2" xfId="31613" xr:uid="{84226B0A-DEBD-4F2D-81C5-92EA0E48F3C1}"/>
    <cellStyle name="SAPBEXheaderText 2 3 3 2 2 3" xfId="21349" xr:uid="{3F64907E-3CE5-4BC2-B91A-58068979CA08}"/>
    <cellStyle name="SAPBEXheaderText 2 3 3 2 3" xfId="27289" xr:uid="{536B4D36-D26B-46A1-BA25-C251F1AAE93E}"/>
    <cellStyle name="SAPBEXheaderText 2 3 3 2 4" xfId="16954" xr:uid="{C8F5CDD1-E979-4132-9F82-6CF7C59E6A9F}"/>
    <cellStyle name="SAPBEXheaderText 2 3 3 3" xfId="4634" xr:uid="{E770D527-99E2-4D55-8D53-F44716B1C0B3}"/>
    <cellStyle name="SAPBEXheaderText 2 3 3 3 2" xfId="9631" xr:uid="{60630E63-F92A-4B95-A94A-1D732A81A23A}"/>
    <cellStyle name="SAPBEXheaderText 2 3 3 3 2 2" xfId="31894" xr:uid="{F6AE1047-4C8B-4346-ABAD-8972F560C0FF}"/>
    <cellStyle name="SAPBEXheaderText 2 3 3 3 2 3" xfId="21630" xr:uid="{55CAA5D7-BE60-4F88-BFF6-BCCC8567CD34}"/>
    <cellStyle name="SAPBEXheaderText 2 3 3 3 3" xfId="27611" xr:uid="{BFF4B403-933E-4D36-87C5-81AACEAA4C0D}"/>
    <cellStyle name="SAPBEXheaderText 2 3 3 3 4" xfId="17278" xr:uid="{E4DD5270-B968-4E08-B08E-E00C96719DF5}"/>
    <cellStyle name="SAPBEXheaderText 2 3 3 4" xfId="5181" xr:uid="{C3C6A012-70F2-46FB-8E72-8B10A447BD6F}"/>
    <cellStyle name="SAPBEXheaderText 2 3 3 4 2" xfId="10069" xr:uid="{EAA3AA8F-2F51-4932-8DA4-18684D69967E}"/>
    <cellStyle name="SAPBEXheaderText 2 3 3 4 2 2" xfId="32313" xr:uid="{37F641C4-329F-4814-92C5-F60B3369E30A}"/>
    <cellStyle name="SAPBEXheaderText 2 3 3 4 2 3" xfId="22051" xr:uid="{8D82821F-BA35-4CBD-9E84-0324D10285FD}"/>
    <cellStyle name="SAPBEXheaderText 2 3 3 4 3" xfId="28055" xr:uid="{A4FA07BA-965E-4A16-9E11-156213DAB93A}"/>
    <cellStyle name="SAPBEXheaderText 2 3 3 4 4" xfId="17732" xr:uid="{F90E48C7-9FF2-42FB-BD0C-13957E56B4BC}"/>
    <cellStyle name="SAPBEXheaderText 2 3 3 5" xfId="3404" xr:uid="{C36F1956-E25A-4B7C-9817-FFFD5274D349}"/>
    <cellStyle name="SAPBEXheaderText 2 3 3 5 2" xfId="8638" xr:uid="{8208ECC2-AA21-40ED-9E37-303E95EF6A45}"/>
    <cellStyle name="SAPBEXheaderText 2 3 3 5 2 2" xfId="31122" xr:uid="{3F7677DD-6B01-49DE-BFC4-FBAAB855C7DD}"/>
    <cellStyle name="SAPBEXheaderText 2 3 3 5 2 3" xfId="20831" xr:uid="{7B765C34-2130-4F99-9C0E-E4D8235D8417}"/>
    <cellStyle name="SAPBEXheaderText 2 3 3 5 3" xfId="26692" xr:uid="{01F4DF83-C37F-49D4-BE47-32A4D2DCD81B}"/>
    <cellStyle name="SAPBEXheaderText 2 3 3 5 4" xfId="16313" xr:uid="{8B71586F-D502-499C-99D2-24960F763FE4}"/>
    <cellStyle name="SAPBEXheaderText 2 3 3 6" xfId="5840" xr:uid="{EB90DA15-241B-4182-9A7B-1F1174853878}"/>
    <cellStyle name="SAPBEXheaderText 2 3 3 6 2" xfId="10621" xr:uid="{CA6F188D-EDF8-4629-8303-8E45F2D17D9D}"/>
    <cellStyle name="SAPBEXheaderText 2 3 3 6 2 2" xfId="32797" xr:uid="{D2D2BBE7-FF15-4DC5-A489-60347B706BD3}"/>
    <cellStyle name="SAPBEXheaderText 2 3 3 6 2 3" xfId="22543" xr:uid="{6B875506-847A-44B2-B008-DCDAEDE06CC8}"/>
    <cellStyle name="SAPBEXheaderText 2 3 3 6 3" xfId="28601" xr:uid="{5C9EC22E-C9BC-42BE-BC04-48FF5729A28B}"/>
    <cellStyle name="SAPBEXheaderText 2 3 3 6 4" xfId="18304" xr:uid="{E04D2BB9-E84F-423E-B315-16CAD2ACAA47}"/>
    <cellStyle name="SAPBEXheaderText 2 3 3 7" xfId="5815" xr:uid="{C4CAD3DB-BE9D-41CC-901E-DD01892EC201}"/>
    <cellStyle name="SAPBEXheaderText 2 3 3 7 2" xfId="28577" xr:uid="{F202DD94-0841-4F78-BE36-817EA4337EEA}"/>
    <cellStyle name="SAPBEXheaderText 2 3 3 7 3" xfId="18280" xr:uid="{3539F1C2-C933-4659-869D-6B4951AF605A}"/>
    <cellStyle name="SAPBEXheaderText 2 3 3 8" xfId="6703" xr:uid="{48A833FE-8518-4CC1-9841-C7FC28E61F5E}"/>
    <cellStyle name="SAPBEXheaderText 2 3 3 8 2" xfId="11427" xr:uid="{4765B3E3-E80A-4AFD-8940-C0F61B68F01B}"/>
    <cellStyle name="SAPBEXheaderText 2 3 3 8 2 2" xfId="33517" xr:uid="{3BC5E874-E219-4393-894A-7605E11211D4}"/>
    <cellStyle name="SAPBEXheaderText 2 3 3 8 2 3" xfId="23272" xr:uid="{B45DC4BA-8E13-4FF3-A43F-0F54CA33C9F9}"/>
    <cellStyle name="SAPBEXheaderText 2 3 3 8 3" xfId="29359" xr:uid="{3E50E654-6FD7-4539-9BE5-28E3686D4A10}"/>
    <cellStyle name="SAPBEXheaderText 2 3 3 8 4" xfId="19068" xr:uid="{14068D92-467B-437F-9D49-43E1760B3913}"/>
    <cellStyle name="SAPBEXheaderText 2 3 3 9" xfId="3754" xr:uid="{A767274F-2975-4B7C-973B-97AB0378E59D}"/>
    <cellStyle name="SAPBEXheaderText 2 3 3 9 2" xfId="8940" xr:uid="{336EA839-C08A-4E68-AB59-3BC22E21D7DB}"/>
    <cellStyle name="SAPBEXheaderText 2 3 3 9 2 2" xfId="31371" xr:uid="{A3EC15C2-7D5C-4BD0-8F5F-7C69326983C1}"/>
    <cellStyle name="SAPBEXheaderText 2 3 3 9 2 3" xfId="21106" xr:uid="{BACF260C-4A50-4844-B06B-0A3B194C09A3}"/>
    <cellStyle name="SAPBEXheaderText 2 3 3 9 3" xfId="26953" xr:uid="{BA1F315E-F2AF-4F95-87B4-40356B39C818}"/>
    <cellStyle name="SAPBEXheaderText 2 3 3 9 4" xfId="16618" xr:uid="{20C3DBD0-3A96-4802-9D3A-89ED5EAF56C5}"/>
    <cellStyle name="SAPBEXheaderText 2 3 4" xfId="3154" xr:uid="{FC70C617-30FD-44B1-B9EB-3FA4CA23C1E8}"/>
    <cellStyle name="SAPBEXheaderText 2 3 4 10" xfId="8372" xr:uid="{8237B847-309F-430F-AC7A-4A953ECA3832}"/>
    <cellStyle name="SAPBEXheaderText 2 3 4 10 2" xfId="12966" xr:uid="{AD721B48-AA6E-496B-BDCD-4B1C1A10D807}"/>
    <cellStyle name="SAPBEXheaderText 2 3 4 10 2 2" xfId="34875" xr:uid="{43A73DD0-F53D-4391-9D4E-3B64DFCECB98}"/>
    <cellStyle name="SAPBEXheaderText 2 3 4 10 2 3" xfId="24647" xr:uid="{30436FFE-14DD-47E6-95EA-016709F11879}"/>
    <cellStyle name="SAPBEXheaderText 2 3 4 10 3" xfId="30916" xr:uid="{D55AE41B-1AF2-4806-9A5F-1E2935256BBF}"/>
    <cellStyle name="SAPBEXheaderText 2 3 4 10 4" xfId="20615" xr:uid="{C201ED17-6597-40A1-B4B8-101DB819363D}"/>
    <cellStyle name="SAPBEXheaderText 2 3 4 11" xfId="26505" xr:uid="{1D215AE9-C564-4385-9B69-EB346C4F2847}"/>
    <cellStyle name="SAPBEXheaderText 2 3 4 12" xfId="16094" xr:uid="{49FECF81-0E60-48CC-A430-3BE602529572}"/>
    <cellStyle name="SAPBEXheaderText 2 3 4 2" xfId="5049" xr:uid="{5A752E77-EDC0-405D-9A3B-558ADB182D4A}"/>
    <cellStyle name="SAPBEXheaderText 2 3 4 2 2" xfId="9962" xr:uid="{1D3C4C84-ACC6-46A1-AFF9-ACBBEEA90241}"/>
    <cellStyle name="SAPBEXheaderText 2 3 4 2 2 2" xfId="32209" xr:uid="{45934B1B-2A4E-4F24-8805-2CB06375697D}"/>
    <cellStyle name="SAPBEXheaderText 2 3 4 2 2 3" xfId="21944" xr:uid="{BC2624BA-94FA-4270-8F26-5681324CB15F}"/>
    <cellStyle name="SAPBEXheaderText 2 3 4 2 3" xfId="27933" xr:uid="{34DFF4BD-8285-4441-868C-DCFDBFFFF9B5}"/>
    <cellStyle name="SAPBEXheaderText 2 3 4 2 4" xfId="17605" xr:uid="{6E7FDA96-E8B8-41BB-BC16-D93E7918E53F}"/>
    <cellStyle name="SAPBEXheaderText 2 3 4 3" xfId="5555" xr:uid="{D972BFFD-1F1F-4E7A-9B6A-D597AE9E902D}"/>
    <cellStyle name="SAPBEXheaderText 2 3 4 3 2" xfId="10395" xr:uid="{20000CC2-9141-4563-8EC5-10635A95016B}"/>
    <cellStyle name="SAPBEXheaderText 2 3 4 3 2 2" xfId="32626" xr:uid="{3465D68E-9747-422F-AC70-1AD769B4822A}"/>
    <cellStyle name="SAPBEXheaderText 2 3 4 3 2 3" xfId="22372" xr:uid="{5F9DE2EC-92F8-47A4-9E12-D3CC5ED64416}"/>
    <cellStyle name="SAPBEXheaderText 2 3 4 3 3" xfId="28375" xr:uid="{85716250-1010-46F9-8869-C97AE50443F7}"/>
    <cellStyle name="SAPBEXheaderText 2 3 4 3 4" xfId="18077" xr:uid="{52A3379B-E01F-419F-990F-50050A648B73}"/>
    <cellStyle name="SAPBEXheaderText 2 3 4 4" xfId="6193" xr:uid="{741D46AC-1EE4-46CB-9C8A-E900B7090A89}"/>
    <cellStyle name="SAPBEXheaderText 2 3 4 4 2" xfId="10942" xr:uid="{780B4B40-EEF6-4989-AFC4-9CF44C0BC1D5}"/>
    <cellStyle name="SAPBEXheaderText 2 3 4 4 2 2" xfId="33096" xr:uid="{573C9D45-5ECD-4287-9864-473F972DB277}"/>
    <cellStyle name="SAPBEXheaderText 2 3 4 4 2 3" xfId="22845" xr:uid="{41ACB6CD-F66A-4DB9-9605-CAE039AF07B3}"/>
    <cellStyle name="SAPBEXheaderText 2 3 4 4 3" xfId="28918" xr:uid="{9C893EDC-DB34-49D4-B254-CC90494CFB1E}"/>
    <cellStyle name="SAPBEXheaderText 2 3 4 4 4" xfId="18620" xr:uid="{B0069B26-97FB-4C16-A990-338FD67D320D}"/>
    <cellStyle name="SAPBEXheaderText 2 3 4 5" xfId="6554" xr:uid="{CB207C6F-5003-448A-8E45-B725567DF329}"/>
    <cellStyle name="SAPBEXheaderText 2 3 4 5 2" xfId="11293" xr:uid="{4381F1E3-E5E9-4BCE-B72C-B5D24A8AD524}"/>
    <cellStyle name="SAPBEXheaderText 2 3 4 5 2 2" xfId="33417" xr:uid="{89A877EC-1955-4878-88C9-467FC4761347}"/>
    <cellStyle name="SAPBEXheaderText 2 3 4 5 2 3" xfId="23171" xr:uid="{83C7418E-D126-4422-91DB-2FC50A3E356C}"/>
    <cellStyle name="SAPBEXheaderText 2 3 4 5 3" xfId="29247" xr:uid="{2B807DF7-9B20-40A1-A7CE-351AD34E907E}"/>
    <cellStyle name="SAPBEXheaderText 2 3 4 5 4" xfId="18955" xr:uid="{66CFC72E-0629-452B-A654-EB5C479B4B56}"/>
    <cellStyle name="SAPBEXheaderText 2 3 4 6" xfId="6807" xr:uid="{70806C6D-A70C-4DE9-A311-216C873665E3}"/>
    <cellStyle name="SAPBEXheaderText 2 3 4 6 2" xfId="29457" xr:uid="{F6916D6D-1996-4035-A5AE-F4C9CD42DC50}"/>
    <cellStyle name="SAPBEXheaderText 2 3 4 6 3" xfId="19166" xr:uid="{99D2F864-38F2-45EF-AFEE-3FC8AC13E112}"/>
    <cellStyle name="SAPBEXheaderText 2 3 4 7" xfId="7159" xr:uid="{372B3888-1C74-4F55-A913-39540A2514F0}"/>
    <cellStyle name="SAPBEXheaderText 2 3 4 7 2" xfId="11789" xr:uid="{774A79D0-CF44-4524-9BB8-F657A20EDBA2}"/>
    <cellStyle name="SAPBEXheaderText 2 3 4 7 2 2" xfId="33840" xr:uid="{7EB716F7-9F4E-493F-B67D-58FAB85DEF8D}"/>
    <cellStyle name="SAPBEXheaderText 2 3 4 7 2 3" xfId="23599" xr:uid="{5AB5B6A9-B597-44EC-BE0E-C0BDF1D69399}"/>
    <cellStyle name="SAPBEXheaderText 2 3 4 7 3" xfId="29773" xr:uid="{3AA818A9-5CFB-4DA6-BB77-531EBE0C9822}"/>
    <cellStyle name="SAPBEXheaderText 2 3 4 7 4" xfId="19487" xr:uid="{6BE5C389-3871-4D34-B4D4-4898244CC02B}"/>
    <cellStyle name="SAPBEXheaderText 2 3 4 8" xfId="7546" xr:uid="{4A31D05B-C135-4822-87F7-B340E6AEBD54}"/>
    <cellStyle name="SAPBEXheaderText 2 3 4 8 2" xfId="12173" xr:uid="{853A56A1-890B-46E2-BE0D-A62777C576AD}"/>
    <cellStyle name="SAPBEXheaderText 2 3 4 8 2 2" xfId="34188" xr:uid="{0686310A-AC7C-4BDD-B6D0-A6702F281EC0}"/>
    <cellStyle name="SAPBEXheaderText 2 3 4 8 2 3" xfId="23949" xr:uid="{F91945BB-BAC3-4740-AACB-99DE288B2DF2}"/>
    <cellStyle name="SAPBEXheaderText 2 3 4 8 3" xfId="30119" xr:uid="{5DECA9A1-EA51-4995-974B-A7BD7BACE83C}"/>
    <cellStyle name="SAPBEXheaderText 2 3 4 8 4" xfId="19837" xr:uid="{6CC1F974-1A03-457D-9C04-C36405F38231}"/>
    <cellStyle name="SAPBEXheaderText 2 3 4 9" xfId="7753" xr:uid="{0A8C2E6E-165F-4C09-B74A-EE4CE147EDB0}"/>
    <cellStyle name="SAPBEXheaderText 2 3 4 9 2" xfId="12377" xr:uid="{8E977BF1-E939-4937-8D7E-9671C88A6AC9}"/>
    <cellStyle name="SAPBEXheaderText 2 3 4 9 2 2" xfId="34372" xr:uid="{55BFF4C7-F065-4BA5-BE2B-B71F8F595568}"/>
    <cellStyle name="SAPBEXheaderText 2 3 4 9 2 3" xfId="24131" xr:uid="{A5C7068E-F35E-4A95-9C32-E8D409E6BB81}"/>
    <cellStyle name="SAPBEXheaderText 2 3 4 9 3" xfId="30303" xr:uid="{60E0D5CB-46C7-4AF3-B356-7CB310C87E29}"/>
    <cellStyle name="SAPBEXheaderText 2 3 4 9 4" xfId="20020" xr:uid="{4397F63E-62C6-498E-A45E-53C1746C1E84}"/>
    <cellStyle name="SAPBEXheaderText 2 3 5" xfId="3463" xr:uid="{28F1B936-2097-4AE7-A46A-094EFD14D334}"/>
    <cellStyle name="SAPBEXheaderText 2 3 5 2" xfId="8693" xr:uid="{701C7BCC-4FE9-44E5-8B58-10DA96803AA9}"/>
    <cellStyle name="SAPBEXheaderText 2 3 5 2 2" xfId="31177" xr:uid="{81F0918E-12F7-4128-A388-682EEF499EF9}"/>
    <cellStyle name="SAPBEXheaderText 2 3 5 2 3" xfId="20885" xr:uid="{F05E3011-C9E0-4826-BF1B-C1647DBCDD13}"/>
    <cellStyle name="SAPBEXheaderText 2 3 5 3" xfId="26747" xr:uid="{25BCF7C3-5B09-4DBF-8461-282A1F8D0DF5}"/>
    <cellStyle name="SAPBEXheaderText 2 3 5 4" xfId="16370" xr:uid="{13623DCA-41D7-434F-BBFE-06BA7AAE3236}"/>
    <cellStyle name="SAPBEXheaderText 2 3 6" xfId="4027" xr:uid="{B7320790-2972-44A7-AE9B-B4E01DE64797}"/>
    <cellStyle name="SAPBEXheaderText 2 3 6 2" xfId="9114" xr:uid="{1B8B5E4E-6231-41DC-AFAB-8F6A1E48B602}"/>
    <cellStyle name="SAPBEXheaderText 2 3 6 2 2" xfId="31442" xr:uid="{5E1D6C3A-F97D-46C3-A275-1ED9B3EB1524}"/>
    <cellStyle name="SAPBEXheaderText 2 3 6 2 3" xfId="21179" xr:uid="{A44DAA32-1B11-4E89-B19F-4AC4F4E77245}"/>
    <cellStyle name="SAPBEXheaderText 2 3 6 3" xfId="27090" xr:uid="{3DA9DE60-69AF-4E10-84A5-C009F8738B2E}"/>
    <cellStyle name="SAPBEXheaderText 2 3 6 4" xfId="16757" xr:uid="{2AD61FC0-3D83-4119-88A7-9FC263E897B9}"/>
    <cellStyle name="SAPBEXheaderText 2 3 7" xfId="7399" xr:uid="{EED40524-869A-4DA5-BFF8-5CDB70D79C03}"/>
    <cellStyle name="SAPBEXheaderText 2 3 7 2" xfId="12026" xr:uid="{651528B3-9353-47A4-89A7-4193CD8850D5}"/>
    <cellStyle name="SAPBEXheaderText 2 3 7 2 2" xfId="34044" xr:uid="{991529C0-0097-43C2-91A3-F6DC547D1263}"/>
    <cellStyle name="SAPBEXheaderText 2 3 7 2 3" xfId="23804" xr:uid="{44E814C7-E37A-4AE5-A0B7-DF92105ABE8F}"/>
    <cellStyle name="SAPBEXheaderText 2 3 7 3" xfId="29975" xr:uid="{16602537-2AB7-4C40-99A9-E8849A70E509}"/>
    <cellStyle name="SAPBEXheaderText 2 3 7 4" xfId="19692" xr:uid="{D998C2DF-3878-4DDF-8FE1-553E8D643E75}"/>
    <cellStyle name="SAPBEXheaderText 2 3 8" xfId="7854" xr:uid="{C0EB4C8C-A50C-4BF8-8D58-51B28C282F38}"/>
    <cellStyle name="SAPBEXheaderText 2 3 8 2" xfId="12469" xr:uid="{ADE99A6E-06B7-4E81-AB40-4E23E0F4344E}"/>
    <cellStyle name="SAPBEXheaderText 2 3 8 2 2" xfId="34458" xr:uid="{2BE56984-F8BC-402C-9065-594BB06137FB}"/>
    <cellStyle name="SAPBEXheaderText 2 3 8 2 3" xfId="24216" xr:uid="{8A238061-53F1-4A5B-A3C9-186CF178E4E2}"/>
    <cellStyle name="SAPBEXheaderText 2 3 8 3" xfId="30398" xr:uid="{813F451F-8B57-4F6F-B98A-73059B4FD178}"/>
    <cellStyle name="SAPBEXheaderText 2 3 8 4" xfId="20113" xr:uid="{F4D35268-75FD-4BC5-AD82-EA87044864DA}"/>
    <cellStyle name="SAPBEXheaderText 2 3 9" xfId="26053" xr:uid="{3502E102-1013-4A57-91E0-681B9D0A70D2}"/>
    <cellStyle name="SAPBEXheaderText 2 4" xfId="2371" xr:uid="{870273FC-25A1-4921-843D-DE11A07E0E72}"/>
    <cellStyle name="SAPBEXheaderText 2 4 10" xfId="15638" xr:uid="{0AB775DD-6DF8-497C-91D5-98E6A462E2DB}"/>
    <cellStyle name="SAPBEXheaderText 2 4 2" xfId="2631" xr:uid="{038D5072-8A67-4FA9-BCA7-D72F932A617D}"/>
    <cellStyle name="SAPBEXheaderText 2 4 2 10" xfId="4930" xr:uid="{0706645D-8597-4001-9B54-7E222B073020}"/>
    <cellStyle name="SAPBEXheaderText 2 4 2 10 2" xfId="9851" xr:uid="{F11BAC25-2EAC-4801-B0ED-0A6BCAF03CBE}"/>
    <cellStyle name="SAPBEXheaderText 2 4 2 10 2 2" xfId="32098" xr:uid="{4DB94E88-FFCA-468C-9F37-0D6861D11A1D}"/>
    <cellStyle name="SAPBEXheaderText 2 4 2 10 2 3" xfId="21833" xr:uid="{6F145BBB-2D25-4D41-B0BB-16263E3F215F}"/>
    <cellStyle name="SAPBEXheaderText 2 4 2 10 3" xfId="27822" xr:uid="{4A8ECCB5-CD51-4A9A-AD8A-228D43D5D703}"/>
    <cellStyle name="SAPBEXheaderText 2 4 2 10 4" xfId="17494" xr:uid="{84574C46-9D0C-4DB6-BF09-86509E06150B}"/>
    <cellStyle name="SAPBEXheaderText 2 4 2 11" xfId="7917" xr:uid="{0D684192-6FFC-4F4E-91A3-A404514C27D6}"/>
    <cellStyle name="SAPBEXheaderText 2 4 2 11 2" xfId="12530" xr:uid="{A716A922-1749-459D-88E3-11ECCB66C2F9}"/>
    <cellStyle name="SAPBEXheaderText 2 4 2 11 2 2" xfId="34517" xr:uid="{16B097E1-6661-4456-9668-E63B16E9F7C8}"/>
    <cellStyle name="SAPBEXheaderText 2 4 2 11 2 3" xfId="24276" xr:uid="{1422B2FD-A551-4C24-A845-D2CDE5CC80A8}"/>
    <cellStyle name="SAPBEXheaderText 2 4 2 11 3" xfId="30461" xr:uid="{259B739B-DF26-4668-9DCC-81B7B16429BD}"/>
    <cellStyle name="SAPBEXheaderText 2 4 2 11 4" xfId="20175" xr:uid="{9045CD34-5979-4CA2-9B22-9D259F5EA953}"/>
    <cellStyle name="SAPBEXheaderText 2 4 2 12" xfId="26118" xr:uid="{78FDB2DC-83AA-4EF1-B077-31673DB31A02}"/>
    <cellStyle name="SAPBEXheaderText 2 4 2 13" xfId="15701" xr:uid="{A5AB6737-AE82-46D7-B9E1-193D71EBCE13}"/>
    <cellStyle name="SAPBEXheaderText 2 4 2 2" xfId="4256" xr:uid="{A0D410B1-465F-47A4-8E44-D1B4BE508AFC}"/>
    <cellStyle name="SAPBEXheaderText 2 4 2 2 2" xfId="9314" xr:uid="{55530449-98EE-405F-99AF-50C7AB94EBB3}"/>
    <cellStyle name="SAPBEXheaderText 2 4 2 2 2 2" xfId="31614" xr:uid="{B4256D8D-D744-4562-B035-B02907880DA1}"/>
    <cellStyle name="SAPBEXheaderText 2 4 2 2 2 3" xfId="21350" xr:uid="{425C5A26-FED6-461F-AC19-5B0D08004AE6}"/>
    <cellStyle name="SAPBEXheaderText 2 4 2 2 3" xfId="27290" xr:uid="{E0AC072B-8F72-4011-AB3A-F3EBAE221170}"/>
    <cellStyle name="SAPBEXheaderText 2 4 2 2 4" xfId="16955" xr:uid="{0B20AB4C-C599-4AC1-A5C5-39CED064213E}"/>
    <cellStyle name="SAPBEXheaderText 2 4 2 3" xfId="3205" xr:uid="{0044DD8F-F98D-446D-9D9D-BDA93A7F517A}"/>
    <cellStyle name="SAPBEXheaderText 2 4 2 3 2" xfId="8471" xr:uid="{3706BE74-CDA5-44A4-BFB4-A96359097A43}"/>
    <cellStyle name="SAPBEXheaderText 2 4 2 3 2 2" xfId="31005" xr:uid="{6E47BF4D-7554-4B06-B672-5D18F2E21FCE}"/>
    <cellStyle name="SAPBEXheaderText 2 4 2 3 2 3" xfId="20683" xr:uid="{97EA06FE-D514-44F8-B526-855839B671A6}"/>
    <cellStyle name="SAPBEXheaderText 2 4 2 3 3" xfId="26549" xr:uid="{711A0B0D-F166-47A6-841A-C70ECD301E21}"/>
    <cellStyle name="SAPBEXheaderText 2 4 2 3 4" xfId="16138" xr:uid="{5813CB0A-B9DB-4C4F-8D52-4549D46A9B21}"/>
    <cellStyle name="SAPBEXheaderText 2 4 2 4" xfId="5086" xr:uid="{31013842-7339-4D81-B13A-4C6A1BFC664B}"/>
    <cellStyle name="SAPBEXheaderText 2 4 2 4 2" xfId="9992" xr:uid="{7FE30AE0-944F-4D4D-94CA-DE9390E6D68C}"/>
    <cellStyle name="SAPBEXheaderText 2 4 2 4 2 2" xfId="32239" xr:uid="{C503CA2D-9E95-48AE-AEF5-33606D558A5C}"/>
    <cellStyle name="SAPBEXheaderText 2 4 2 4 2 3" xfId="21974" xr:uid="{7068624B-067B-4DCA-B8F8-5B9CBE0D692A}"/>
    <cellStyle name="SAPBEXheaderText 2 4 2 4 3" xfId="27969" xr:uid="{1E7CF8B0-BE78-453F-AF73-DFD67F51FB1D}"/>
    <cellStyle name="SAPBEXheaderText 2 4 2 4 4" xfId="17641" xr:uid="{B8D52924-C1AB-4491-86BB-7D8821FE33F6}"/>
    <cellStyle name="SAPBEXheaderText 2 4 2 5" xfId="3588" xr:uid="{A45B89B9-8868-4131-ABF7-F88B04E54EA0}"/>
    <cellStyle name="SAPBEXheaderText 2 4 2 5 2" xfId="8803" xr:uid="{32A1CE4E-5F6D-4435-9957-D3216858AF4D}"/>
    <cellStyle name="SAPBEXheaderText 2 4 2 5 2 2" xfId="31278" xr:uid="{1F8BF562-F855-4CD1-9CB4-6D65CA6E90ED}"/>
    <cellStyle name="SAPBEXheaderText 2 4 2 5 2 3" xfId="20987" xr:uid="{1ED7A596-CB98-42AF-881A-7F2BF353BB47}"/>
    <cellStyle name="SAPBEXheaderText 2 4 2 5 3" xfId="26851" xr:uid="{6EEFF941-7B51-4E8A-AFE3-DBE851866D00}"/>
    <cellStyle name="SAPBEXheaderText 2 4 2 5 4" xfId="16480" xr:uid="{EED04946-75CE-40D6-A476-348B7ACFA19A}"/>
    <cellStyle name="SAPBEXheaderText 2 4 2 6" xfId="4503" xr:uid="{61F1AF48-3EAB-4653-8884-E3190DD61727}"/>
    <cellStyle name="SAPBEXheaderText 2 4 2 6 2" xfId="9530" xr:uid="{C2565AA4-7B43-4B30-A50C-EB9BE26BF133}"/>
    <cellStyle name="SAPBEXheaderText 2 4 2 6 2 2" xfId="31799" xr:uid="{29F876D4-86A5-443C-AD69-EE2F0EAA5263}"/>
    <cellStyle name="SAPBEXheaderText 2 4 2 6 2 3" xfId="21536" xr:uid="{585CFA50-EB8B-40FB-BBEB-F0B4741072BD}"/>
    <cellStyle name="SAPBEXheaderText 2 4 2 6 3" xfId="27504" xr:uid="{6A3962D0-5963-4E9D-A01A-020C3A2039F0}"/>
    <cellStyle name="SAPBEXheaderText 2 4 2 6 4" xfId="17170" xr:uid="{B0835FE0-A3F6-4CA8-BC14-A15D7E4ED5CE}"/>
    <cellStyle name="SAPBEXheaderText 2 4 2 7" xfId="4120" xr:uid="{C2A6E725-236E-42E5-8C6D-0730239C0981}"/>
    <cellStyle name="SAPBEXheaderText 2 4 2 7 2" xfId="27164" xr:uid="{6042BF52-1816-4EC9-B019-26ADB412AFDE}"/>
    <cellStyle name="SAPBEXheaderText 2 4 2 7 3" xfId="16830" xr:uid="{5654D434-6DAC-4932-BFAD-1DE71A21D737}"/>
    <cellStyle name="SAPBEXheaderText 2 4 2 8" xfId="6617" xr:uid="{F7300062-E77D-43B3-BDE3-B4F9A2111F40}"/>
    <cellStyle name="SAPBEXheaderText 2 4 2 8 2" xfId="11349" xr:uid="{C16C6018-9126-4EDB-80F0-E7C62AC99259}"/>
    <cellStyle name="SAPBEXheaderText 2 4 2 8 2 2" xfId="33450" xr:uid="{FA75E2F2-96D3-4F72-85B1-4F5EF1B1F26F}"/>
    <cellStyle name="SAPBEXheaderText 2 4 2 8 2 3" xfId="23204" xr:uid="{A4AC04C0-33DC-4230-90AE-BEAEE051B113}"/>
    <cellStyle name="SAPBEXheaderText 2 4 2 8 3" xfId="29284" xr:uid="{74D5010F-E144-4D24-901E-5CF591CBDA1E}"/>
    <cellStyle name="SAPBEXheaderText 2 4 2 8 4" xfId="18992" xr:uid="{CA78A94B-5632-4BA6-952E-AFD45A50689C}"/>
    <cellStyle name="SAPBEXheaderText 2 4 2 9" xfId="6305" xr:uid="{29CD36FE-EA85-4F06-B664-DDCF47C78208}"/>
    <cellStyle name="SAPBEXheaderText 2 4 2 9 2" xfId="11048" xr:uid="{1EC1859F-0DA6-46D1-B219-8E846F04D302}"/>
    <cellStyle name="SAPBEXheaderText 2 4 2 9 2 2" xfId="33185" xr:uid="{B956ABFF-B7D8-4897-979E-F2AA32A3DD32}"/>
    <cellStyle name="SAPBEXheaderText 2 4 2 9 2 3" xfId="22936" xr:uid="{C929A43E-888C-4B87-9F3E-71650595D4C1}"/>
    <cellStyle name="SAPBEXheaderText 2 4 2 9 3" xfId="29011" xr:uid="{44447AA0-E204-4AD4-9E87-052B9A1A8BB6}"/>
    <cellStyle name="SAPBEXheaderText 2 4 2 9 4" xfId="18716" xr:uid="{1867A241-C103-47AF-9C5C-DC476589CD6E}"/>
    <cellStyle name="SAPBEXheaderText 2 4 3" xfId="2981" xr:uid="{EC280C1A-83DF-4799-840B-D0E96D6C4F36}"/>
    <cellStyle name="SAPBEXheaderText 2 4 3 10" xfId="5755" xr:uid="{AB4812EA-2E3B-4ADC-831A-3EC7D51A47F5}"/>
    <cellStyle name="SAPBEXheaderText 2 4 3 10 2" xfId="10559" xr:uid="{5697F978-6612-4239-B57D-60D60E684641}"/>
    <cellStyle name="SAPBEXheaderText 2 4 3 10 2 2" xfId="32749" xr:uid="{A63C261F-7F08-42D6-BDF7-C9ACF1DD7CD8}"/>
    <cellStyle name="SAPBEXheaderText 2 4 3 10 2 3" xfId="22495" xr:uid="{E542E419-9D85-4EB2-9DC6-A42945FF588D}"/>
    <cellStyle name="SAPBEXheaderText 2 4 3 10 3" xfId="28531" xr:uid="{6FF32B8B-7C89-4FBF-8E64-A1B44814D442}"/>
    <cellStyle name="SAPBEXheaderText 2 4 3 10 4" xfId="18234" xr:uid="{2F24B13D-A6EC-4CC3-819B-F56044322421}"/>
    <cellStyle name="SAPBEXheaderText 2 4 3 11" xfId="8200" xr:uid="{79C5900B-2558-4FE0-B556-E237A6987064}"/>
    <cellStyle name="SAPBEXheaderText 2 4 3 11 2" xfId="12813" xr:uid="{BD1ABB8D-2730-48A3-BE9B-87CF40B3BCB7}"/>
    <cellStyle name="SAPBEXheaderText 2 4 3 11 2 2" xfId="34736" xr:uid="{95E3D1F6-E206-4838-A954-3A9885BEC21E}"/>
    <cellStyle name="SAPBEXheaderText 2 4 3 11 2 3" xfId="24508" xr:uid="{D2794632-46DE-4FEB-AF1D-96E957B1ED89}"/>
    <cellStyle name="SAPBEXheaderText 2 4 3 11 3" xfId="30744" xr:uid="{8C4C60FB-DE10-4DB8-8DF5-44BEA836AA40}"/>
    <cellStyle name="SAPBEXheaderText 2 4 3 11 4" xfId="20458" xr:uid="{3470F4A3-FB08-48CF-AA05-0CC676AA54F7}"/>
    <cellStyle name="SAPBEXheaderText 2 4 3 12" xfId="26358" xr:uid="{7CC4BC67-3DC6-4683-B532-74CA2B05BC51}"/>
    <cellStyle name="SAPBEXheaderText 2 4 3 13" xfId="15949" xr:uid="{A1BB10FB-3F1F-4D88-AF79-5DF1658613B9}"/>
    <cellStyle name="SAPBEXheaderText 2 4 3 2" xfId="4257" xr:uid="{3E63127A-B45A-4E6B-AAEF-6A43FBB91948}"/>
    <cellStyle name="SAPBEXheaderText 2 4 3 2 2" xfId="9315" xr:uid="{84A8C913-B9CB-4B26-B425-E20024183239}"/>
    <cellStyle name="SAPBEXheaderText 2 4 3 2 2 2" xfId="31615" xr:uid="{09D52664-2D03-4C97-B026-7570AC23DCA3}"/>
    <cellStyle name="SAPBEXheaderText 2 4 3 2 2 3" xfId="21351" xr:uid="{C4E32DAC-0D09-4327-8B23-279F3F0BE3EA}"/>
    <cellStyle name="SAPBEXheaderText 2 4 3 2 3" xfId="27291" xr:uid="{B36670DE-046D-406A-B176-80F45D9C2CF5}"/>
    <cellStyle name="SAPBEXheaderText 2 4 3 2 4" xfId="16956" xr:uid="{D79B7C02-48B6-4C9A-901A-D2AF3145EF7B}"/>
    <cellStyle name="SAPBEXheaderText 2 4 3 3" xfId="4859" xr:uid="{8E28D98A-6866-4B96-9909-9F5F58744FD1}"/>
    <cellStyle name="SAPBEXheaderText 2 4 3 3 2" xfId="9795" xr:uid="{C51E7359-9E01-4055-BF8D-09D38383923C}"/>
    <cellStyle name="SAPBEXheaderText 2 4 3 3 2 2" xfId="32045" xr:uid="{2F815E94-EDE8-4530-B4B5-5D3D2685A880}"/>
    <cellStyle name="SAPBEXheaderText 2 4 3 3 2 3" xfId="21780" xr:uid="{919B3E04-4BA3-472C-AEA2-26697A2146AC}"/>
    <cellStyle name="SAPBEXheaderText 2 4 3 3 3" xfId="27764" xr:uid="{C28121BE-16E9-47F9-862E-A709497A866D}"/>
    <cellStyle name="SAPBEXheaderText 2 4 3 3 4" xfId="17434" xr:uid="{37006A3A-FADD-4F34-9E0C-56505E2D256B}"/>
    <cellStyle name="SAPBEXheaderText 2 4 3 4" xfId="5377" xr:uid="{4502B8A8-BC5B-4190-A1EB-6BADA3AD06D7}"/>
    <cellStyle name="SAPBEXheaderText 2 4 3 4 2" xfId="10232" xr:uid="{644DDCD3-17A3-4979-B932-01DB821EEFA5}"/>
    <cellStyle name="SAPBEXheaderText 2 4 3 4 2 2" xfId="32468" xr:uid="{CB4C633A-D6EB-4972-A8EE-E9AF4B11BFCE}"/>
    <cellStyle name="SAPBEXheaderText 2 4 3 4 2 3" xfId="22213" xr:uid="{6285BDF2-A86A-49EE-8ECF-DD53013B0412}"/>
    <cellStyle name="SAPBEXheaderText 2 4 3 4 3" xfId="28205" xr:uid="{3BD1892C-A01F-435C-A1DA-D981882C61A0}"/>
    <cellStyle name="SAPBEXheaderText 2 4 3 4 4" xfId="17906" xr:uid="{7B01947E-7F6F-4D2D-ACDD-F1F2D69E1BB7}"/>
    <cellStyle name="SAPBEXheaderText 2 4 3 5" xfId="5995" xr:uid="{01EFD56C-E501-4E63-B2EE-7A3A632DA357}"/>
    <cellStyle name="SAPBEXheaderText 2 4 3 5 2" xfId="10764" xr:uid="{E3E2F655-DF72-4F93-95C7-76D6E21FB447}"/>
    <cellStyle name="SAPBEXheaderText 2 4 3 5 2 2" xfId="32923" xr:uid="{A4E6E72F-2B4A-4256-9BC0-89B3C980FF9F}"/>
    <cellStyle name="SAPBEXheaderText 2 4 3 5 2 3" xfId="22672" xr:uid="{5B9AF7AD-FA49-44B1-BC24-62034DB316FC}"/>
    <cellStyle name="SAPBEXheaderText 2 4 3 5 3" xfId="28732" xr:uid="{94328772-F3D3-4AF7-B3C3-0B897572E77F}"/>
    <cellStyle name="SAPBEXheaderText 2 4 3 5 4" xfId="18435" xr:uid="{888ED23C-5073-423A-81BC-EC79B4D2F587}"/>
    <cellStyle name="SAPBEXheaderText 2 4 3 6" xfId="6383" xr:uid="{B99E35EE-4154-499C-A1B9-1528B3A4E919}"/>
    <cellStyle name="SAPBEXheaderText 2 4 3 6 2" xfId="11125" xr:uid="{DEADD977-B6BB-46AC-9B82-0588ACB21D9D}"/>
    <cellStyle name="SAPBEXheaderText 2 4 3 6 2 2" xfId="33255" xr:uid="{1CC9053A-3EC8-4D80-AEBD-13D5AAAD2B31}"/>
    <cellStyle name="SAPBEXheaderText 2 4 3 6 2 3" xfId="23007" xr:uid="{9EC00B03-7671-4F7C-87AB-9F14CCD4D370}"/>
    <cellStyle name="SAPBEXheaderText 2 4 3 6 3" xfId="29082" xr:uid="{7465511C-9E2A-4F87-909C-D0E34CE4DB5A}"/>
    <cellStyle name="SAPBEXheaderText 2 4 3 6 4" xfId="18788" xr:uid="{86E8E7EB-ED6F-4733-8B16-7966FB044E51}"/>
    <cellStyle name="SAPBEXheaderText 2 4 3 7" xfId="5253" xr:uid="{E3354E97-7478-4E25-A27E-436B934422A3}"/>
    <cellStyle name="SAPBEXheaderText 2 4 3 7 2" xfId="28112" xr:uid="{9432CE15-C2C0-478E-8D94-C46299FE86C1}"/>
    <cellStyle name="SAPBEXheaderText 2 4 3 7 3" xfId="17798" xr:uid="{0915A841-FDAF-4744-A61B-93F70D614935}"/>
    <cellStyle name="SAPBEXheaderText 2 4 3 8" xfId="6992" xr:uid="{BD310B83-2CCD-4788-8F8D-4D652E7B3CF2}"/>
    <cellStyle name="SAPBEXheaderText 2 4 3 8 2" xfId="11624" xr:uid="{2C038738-4D44-423D-943A-F35E3CCDDE2A}"/>
    <cellStyle name="SAPBEXheaderText 2 4 3 8 2 2" xfId="33680" xr:uid="{209B295D-2F3C-4BA4-8ACD-EFAC2E69207C}"/>
    <cellStyle name="SAPBEXheaderText 2 4 3 8 2 3" xfId="23438" xr:uid="{EFCF1290-B926-4527-842A-F1F616AC340F}"/>
    <cellStyle name="SAPBEXheaderText 2 4 3 8 3" xfId="29613" xr:uid="{5660F74A-098B-4465-AD39-225424D31886}"/>
    <cellStyle name="SAPBEXheaderText 2 4 3 8 4" xfId="19325" xr:uid="{9A507409-9512-42EA-AFF2-38E61A102E56}"/>
    <cellStyle name="SAPBEXheaderText 2 4 3 9" xfId="7382" xr:uid="{D0DD43AC-B147-4B60-9683-0968DCCD2C05}"/>
    <cellStyle name="SAPBEXheaderText 2 4 3 9 2" xfId="12009" xr:uid="{B5F8A000-EFA9-48CC-AEB0-A1E1E45068DA}"/>
    <cellStyle name="SAPBEXheaderText 2 4 3 9 2 2" xfId="34028" xr:uid="{5EC5BA48-0096-4491-B8FA-D6DDF51B80E8}"/>
    <cellStyle name="SAPBEXheaderText 2 4 3 9 2 3" xfId="23788" xr:uid="{8001EB47-1C71-4C6E-8228-F1CFBEEECD54}"/>
    <cellStyle name="SAPBEXheaderText 2 4 3 9 3" xfId="29959" xr:uid="{0266F2C1-27A7-4FD3-97BB-40154A628DC9}"/>
    <cellStyle name="SAPBEXheaderText 2 4 3 9 4" xfId="19676" xr:uid="{D38502AE-F671-4F5A-B829-02A75A58763D}"/>
    <cellStyle name="SAPBEXheaderText 2 4 4" xfId="3109" xr:uid="{93FBFFF9-D829-4B7E-B403-71BC4DF20D81}"/>
    <cellStyle name="SAPBEXheaderText 2 4 4 10" xfId="8327" xr:uid="{50A50552-A5C5-4685-A0EC-844157F86100}"/>
    <cellStyle name="SAPBEXheaderText 2 4 4 10 2" xfId="12924" xr:uid="{EF5455B2-93A3-40CE-B6D1-7DE5B8C16542}"/>
    <cellStyle name="SAPBEXheaderText 2 4 4 10 2 2" xfId="34836" xr:uid="{3CF8E1E3-6D5F-4EC0-932E-2D1273ED7755}"/>
    <cellStyle name="SAPBEXheaderText 2 4 4 10 2 3" xfId="24608" xr:uid="{F64B7F4B-C54F-46F5-AF2C-8D4BA275CE93}"/>
    <cellStyle name="SAPBEXheaderText 2 4 4 10 3" xfId="30871" xr:uid="{FD97F988-4E54-463D-8DA8-DEFBF625D995}"/>
    <cellStyle name="SAPBEXheaderText 2 4 4 10 4" xfId="20570" xr:uid="{6FB043C2-7960-4800-ACA9-DDC58978526C}"/>
    <cellStyle name="SAPBEXheaderText 2 4 4 11" xfId="26463" xr:uid="{8CE034E5-CF31-486B-83B8-6A61375A75E5}"/>
    <cellStyle name="SAPBEXheaderText 2 4 4 12" xfId="16052" xr:uid="{C56117C4-4CAF-408F-BD98-B64592213717}"/>
    <cellStyle name="SAPBEXheaderText 2 4 4 2" xfId="5005" xr:uid="{EF653C58-6391-436C-AB2F-8659C919ACFD}"/>
    <cellStyle name="SAPBEXheaderText 2 4 4 2 2" xfId="9921" xr:uid="{E38CA347-39DD-44A0-BAA6-11692AB892EE}"/>
    <cellStyle name="SAPBEXheaderText 2 4 4 2 2 2" xfId="32168" xr:uid="{673416A4-8D97-4A87-BB61-403BFAFDAB62}"/>
    <cellStyle name="SAPBEXheaderText 2 4 4 2 2 3" xfId="21903" xr:uid="{330D2E0D-1E08-45F2-BB0F-A8E7B6C3AB1B}"/>
    <cellStyle name="SAPBEXheaderText 2 4 4 2 3" xfId="27892" xr:uid="{A85BFC90-AA82-4C85-B428-68E8E89DB28B}"/>
    <cellStyle name="SAPBEXheaderText 2 4 4 2 4" xfId="17564" xr:uid="{E5CFF9D7-D1A4-4215-BE3B-304454061B0A}"/>
    <cellStyle name="SAPBEXheaderText 2 4 4 3" xfId="5512" xr:uid="{07D282EB-2589-4B70-8F35-1F36F33D1AFD}"/>
    <cellStyle name="SAPBEXheaderText 2 4 4 3 2" xfId="10353" xr:uid="{74FA7216-91C6-4617-9F2C-4985C05AC0C4}"/>
    <cellStyle name="SAPBEXheaderText 2 4 4 3 2 2" xfId="32585" xr:uid="{CEFA059D-C7BE-497C-B8F7-167326A683D0}"/>
    <cellStyle name="SAPBEXheaderText 2 4 4 3 2 3" xfId="22331" xr:uid="{F5C4BBA0-C4EB-43D6-99B5-F90972D70971}"/>
    <cellStyle name="SAPBEXheaderText 2 4 4 3 3" xfId="28333" xr:uid="{97163178-78DD-4834-881D-DE46A9C55355}"/>
    <cellStyle name="SAPBEXheaderText 2 4 4 3 4" xfId="18035" xr:uid="{745101E5-6CD4-48D6-A4BA-B7D971BD4AEB}"/>
    <cellStyle name="SAPBEXheaderText 2 4 4 4" xfId="6150" xr:uid="{F5B55BFA-C95B-497E-A3A0-2A5F150B9F9E}"/>
    <cellStyle name="SAPBEXheaderText 2 4 4 4 2" xfId="10902" xr:uid="{FEDE7A86-FAF2-4890-8F94-F12BCA484696}"/>
    <cellStyle name="SAPBEXheaderText 2 4 4 4 2 2" xfId="33056" xr:uid="{1A8B59CC-12A5-4E46-906C-671A77CB7875}"/>
    <cellStyle name="SAPBEXheaderText 2 4 4 4 2 3" xfId="22805" xr:uid="{7ECB8D5F-B6ED-4F05-8773-CDF64480464D}"/>
    <cellStyle name="SAPBEXheaderText 2 4 4 4 3" xfId="28876" xr:uid="{19F43A68-0911-45CF-AE38-758803618FBD}"/>
    <cellStyle name="SAPBEXheaderText 2 4 4 4 4" xfId="18578" xr:uid="{B1450AA8-9665-4DC8-8667-34DD889015CD}"/>
    <cellStyle name="SAPBEXheaderText 2 4 4 5" xfId="6512" xr:uid="{1C45FFDA-F480-416A-95D4-0549A163A4CC}"/>
    <cellStyle name="SAPBEXheaderText 2 4 4 5 2" xfId="11251" xr:uid="{C0CEF080-5158-46AE-AC55-48A22F7499AD}"/>
    <cellStyle name="SAPBEXheaderText 2 4 4 5 2 2" xfId="33375" xr:uid="{CDA67E58-DD16-4D9F-B2DD-4F4EC4CEC71D}"/>
    <cellStyle name="SAPBEXheaderText 2 4 4 5 2 3" xfId="23129" xr:uid="{A8D18A5B-EA85-422E-B380-6E5D4423D66D}"/>
    <cellStyle name="SAPBEXheaderText 2 4 4 5 3" xfId="29205" xr:uid="{167BC161-8ED9-4484-98A6-D813A94C4ACC}"/>
    <cellStyle name="SAPBEXheaderText 2 4 4 5 4" xfId="18913" xr:uid="{14007A12-DB4A-4D17-A712-2C8FD74E38D0}"/>
    <cellStyle name="SAPBEXheaderText 2 4 4 6" xfId="6767" xr:uid="{9C9D1DE0-4A99-4391-941C-91BDD6EFE067}"/>
    <cellStyle name="SAPBEXheaderText 2 4 4 6 2" xfId="29417" xr:uid="{581A2FBC-76DB-4147-98D9-40C353BC9D26}"/>
    <cellStyle name="SAPBEXheaderText 2 4 4 6 3" xfId="19126" xr:uid="{6B79D9E2-DA6A-4F81-9378-FE400DFCB675}"/>
    <cellStyle name="SAPBEXheaderText 2 4 4 7" xfId="7118" xr:uid="{F09EDB91-B368-429E-B8DA-B1246AABF5AF}"/>
    <cellStyle name="SAPBEXheaderText 2 4 4 7 2" xfId="11748" xr:uid="{37A481F0-8882-4823-9751-4E5714626C40}"/>
    <cellStyle name="SAPBEXheaderText 2 4 4 7 2 2" xfId="33799" xr:uid="{832D0FD6-0987-44C9-915F-C5727B7D8966}"/>
    <cellStyle name="SAPBEXheaderText 2 4 4 7 2 3" xfId="23558" xr:uid="{F009E3A5-16A8-42D6-8EA3-195F45C89A1B}"/>
    <cellStyle name="SAPBEXheaderText 2 4 4 7 3" xfId="29732" xr:uid="{1563496C-52C2-4861-BBE6-6E0B1FAE4B7D}"/>
    <cellStyle name="SAPBEXheaderText 2 4 4 7 4" xfId="19446" xr:uid="{1F63735E-1B1D-44A5-B30E-6A4EA18BFBF7}"/>
    <cellStyle name="SAPBEXheaderText 2 4 4 8" xfId="7505" xr:uid="{6A2763C8-C1C2-4901-8CF4-0D6465B82812}"/>
    <cellStyle name="SAPBEXheaderText 2 4 4 8 2" xfId="12132" xr:uid="{52559E65-4220-4F8E-B4EB-29615221B098}"/>
    <cellStyle name="SAPBEXheaderText 2 4 4 8 2 2" xfId="34147" xr:uid="{051FFFB9-F2F2-4E5B-A786-F07854A00827}"/>
    <cellStyle name="SAPBEXheaderText 2 4 4 8 2 3" xfId="23908" xr:uid="{A6F83771-8DF3-4C13-89BE-9877D6065944}"/>
    <cellStyle name="SAPBEXheaderText 2 4 4 8 3" xfId="30078" xr:uid="{E8F4A66C-7FDC-4262-A48E-183DECE4FB02}"/>
    <cellStyle name="SAPBEXheaderText 2 4 4 8 4" xfId="19796" xr:uid="{FD580DDF-9D27-4F71-A38A-5F89FD4D0D56}"/>
    <cellStyle name="SAPBEXheaderText 2 4 4 9" xfId="7714" xr:uid="{F4ABAE88-741C-4E90-90FB-32E156EBF28D}"/>
    <cellStyle name="SAPBEXheaderText 2 4 4 9 2" xfId="12338" xr:uid="{9A1EED17-7132-48A7-8004-B5150E3B1AC8}"/>
    <cellStyle name="SAPBEXheaderText 2 4 4 9 2 2" xfId="34333" xr:uid="{35BC459A-40D1-476E-B2E2-681E20994790}"/>
    <cellStyle name="SAPBEXheaderText 2 4 4 9 2 3" xfId="24092" xr:uid="{10BC37A8-2FAA-4EBF-A5B0-589987A5CC84}"/>
    <cellStyle name="SAPBEXheaderText 2 4 4 9 3" xfId="30264" xr:uid="{EA2BA591-ACDF-4D33-A4FC-CD98E35B1579}"/>
    <cellStyle name="SAPBEXheaderText 2 4 4 9 4" xfId="19981" xr:uid="{7CCEF905-7E47-4EC2-B88A-E027A206E9B9}"/>
    <cellStyle name="SAPBEXheaderText 2 4 5" xfId="3462" xr:uid="{7CB2B602-8F09-48D0-A289-FF0B333624C9}"/>
    <cellStyle name="SAPBEXheaderText 2 4 5 2" xfId="8692" xr:uid="{30C5C208-4E57-470D-B5A1-EBB8998F4ADF}"/>
    <cellStyle name="SAPBEXheaderText 2 4 5 2 2" xfId="31176" xr:uid="{83111B03-B1BC-49BA-9627-7629476B75DE}"/>
    <cellStyle name="SAPBEXheaderText 2 4 5 2 3" xfId="20884" xr:uid="{3387D7CE-37B3-4B57-A86F-246057CBF3DD}"/>
    <cellStyle name="SAPBEXheaderText 2 4 5 3" xfId="26746" xr:uid="{1371B22C-2E21-4B11-9127-10C4170ACDF7}"/>
    <cellStyle name="SAPBEXheaderText 2 4 5 4" xfId="16369" xr:uid="{83BCC611-1EAC-4832-A6FC-CACE4D7EF495}"/>
    <cellStyle name="SAPBEXheaderText 2 4 6" xfId="5794" xr:uid="{8B4371FA-ACDC-435B-9FE7-87C91022E888}"/>
    <cellStyle name="SAPBEXheaderText 2 4 6 2" xfId="10590" xr:uid="{240370DF-BC8E-4F2E-A4AA-32BFD68E9F24}"/>
    <cellStyle name="SAPBEXheaderText 2 4 6 2 2" xfId="32769" xr:uid="{73167028-4F65-43AC-A245-10CF1872EE32}"/>
    <cellStyle name="SAPBEXheaderText 2 4 6 2 3" xfId="22515" xr:uid="{5AFA87A5-36DF-4C2C-8B07-7D2B66C337C3}"/>
    <cellStyle name="SAPBEXheaderText 2 4 6 3" xfId="28558" xr:uid="{371F7538-04E5-44F0-892D-117FB2569D0E}"/>
    <cellStyle name="SAPBEXheaderText 2 4 6 4" xfId="18261" xr:uid="{70F2A71F-1820-40A4-96AB-68238E3FE4B4}"/>
    <cellStyle name="SAPBEXheaderText 2 4 7" xfId="7238" xr:uid="{79350113-D437-44EE-98A0-9AF8DCC690E9}"/>
    <cellStyle name="SAPBEXheaderText 2 4 7 2" xfId="11865" xr:uid="{5161A71F-FFB8-43AD-A56D-24C81D0D9A19}"/>
    <cellStyle name="SAPBEXheaderText 2 4 7 2 2" xfId="33906" xr:uid="{92DDFF70-4F68-44F9-9F3E-DDB048983F73}"/>
    <cellStyle name="SAPBEXheaderText 2 4 7 2 3" xfId="23665" xr:uid="{453B9B18-FB21-4FFC-86E1-CD48B4E2DBD0}"/>
    <cellStyle name="SAPBEXheaderText 2 4 7 3" xfId="29838" xr:uid="{8EABF9C2-1A03-4C82-8B42-ADCB9DE73427}"/>
    <cellStyle name="SAPBEXheaderText 2 4 7 4" xfId="19553" xr:uid="{9F54D40B-49BB-4BBD-BD47-6E48C910F3B1}"/>
    <cellStyle name="SAPBEXheaderText 2 4 8" xfId="7855" xr:uid="{8AB6CD4C-EC68-467A-B718-0A8E6F613261}"/>
    <cellStyle name="SAPBEXheaderText 2 4 8 2" xfId="12470" xr:uid="{0343BFBB-A063-4495-8E39-85FFEB4C10DC}"/>
    <cellStyle name="SAPBEXheaderText 2 4 8 2 2" xfId="34459" xr:uid="{AC0AE0DB-6101-48FB-AD10-55145C158627}"/>
    <cellStyle name="SAPBEXheaderText 2 4 8 2 3" xfId="24217" xr:uid="{9578C569-D89E-4310-BBDA-AA8545F92822}"/>
    <cellStyle name="SAPBEXheaderText 2 4 8 3" xfId="30399" xr:uid="{F560A5E5-661B-45AD-9D17-5FB37CE752AE}"/>
    <cellStyle name="SAPBEXheaderText 2 4 8 4" xfId="20114" xr:uid="{F4EC761E-C3CA-44D1-B6B6-DBDDD9B87DC8}"/>
    <cellStyle name="SAPBEXheaderText 2 4 9" xfId="26054" xr:uid="{9F315C84-848C-4818-9F68-30D3EB800335}"/>
    <cellStyle name="SAPBEXheaderText 2 5" xfId="2754" xr:uid="{506FE35C-FD66-4AD7-B453-CD163B5DC58C}"/>
    <cellStyle name="SAPBEXheaderText 2 5 10" xfId="5904" xr:uid="{D7A01BD0-2869-400B-A382-4F9BF5F69981}"/>
    <cellStyle name="SAPBEXheaderText 2 5 10 2" xfId="10679" xr:uid="{8299561F-8155-408B-A1C6-26FF2858B355}"/>
    <cellStyle name="SAPBEXheaderText 2 5 10 2 2" xfId="32846" xr:uid="{8B03BDA6-C7BA-45CB-BB56-33DE47F10231}"/>
    <cellStyle name="SAPBEXheaderText 2 5 10 2 3" xfId="22594" xr:uid="{0A47623C-87E3-4DAD-827B-90A206D0C546}"/>
    <cellStyle name="SAPBEXheaderText 2 5 10 3" xfId="28654" xr:uid="{756134C8-D02C-42F1-A54D-1544DB06C9F8}"/>
    <cellStyle name="SAPBEXheaderText 2 5 10 4" xfId="18358" xr:uid="{A14D453E-0B6B-4993-B107-267547243557}"/>
    <cellStyle name="SAPBEXheaderText 2 5 11" xfId="8023" xr:uid="{EA25B68D-E64F-4F6E-A0EB-26C09001D748}"/>
    <cellStyle name="SAPBEXheaderText 2 5 11 2" xfId="12636" xr:uid="{D8AD671E-A2FE-4862-80B1-0E02B3B502ED}"/>
    <cellStyle name="SAPBEXheaderText 2 5 11 2 2" xfId="34603" xr:uid="{2A81A34A-6130-4F73-A881-75C76BE93531}"/>
    <cellStyle name="SAPBEXheaderText 2 5 11 2 3" xfId="24366" xr:uid="{5CF2E30F-BE84-4869-8467-1A5A29B32EB6}"/>
    <cellStyle name="SAPBEXheaderText 2 5 11 3" xfId="30567" xr:uid="{7F900782-9259-42C6-9397-CD8EABFDCF26}"/>
    <cellStyle name="SAPBEXheaderText 2 5 11 4" xfId="20281" xr:uid="{1426BB0E-910F-44DE-825F-BD1021541DB8}"/>
    <cellStyle name="SAPBEXheaderText 2 5 12" xfId="26209" xr:uid="{CD671C09-6C23-49AB-879F-C5EC2D61F5D0}"/>
    <cellStyle name="SAPBEXheaderText 2 5 13" xfId="15793" xr:uid="{50C34165-0584-4BCE-9F7E-1F94A3BDDE88}"/>
    <cellStyle name="SAPBEXheaderText 2 5 2" xfId="4259" xr:uid="{DB6EEAA9-5D53-44FD-AB2B-49BEA1D59F4F}"/>
    <cellStyle name="SAPBEXheaderText 2 5 2 2" xfId="9317" xr:uid="{98A26686-C161-4346-834F-889F27957D53}"/>
    <cellStyle name="SAPBEXheaderText 2 5 2 2 2" xfId="31617" xr:uid="{29690BDF-4AAA-4CAA-BE96-A1DE93AE2923}"/>
    <cellStyle name="SAPBEXheaderText 2 5 2 2 3" xfId="21353" xr:uid="{4103BA87-CAAE-4B8E-AA94-D2DDE9658E91}"/>
    <cellStyle name="SAPBEXheaderText 2 5 2 3" xfId="27293" xr:uid="{BC624F1C-CDA5-43E2-9F02-5FA4D6290CE5}"/>
    <cellStyle name="SAPBEXheaderText 2 5 2 4" xfId="16958" xr:uid="{232CCDE3-9DED-400A-9022-BBA958D2D0F6}"/>
    <cellStyle name="SAPBEXheaderText 2 5 3" xfId="4641" xr:uid="{594840AE-2CA5-4CB5-9254-9E859EC34961}"/>
    <cellStyle name="SAPBEXheaderText 2 5 3 2" xfId="9637" xr:uid="{D088F704-A83B-4D2D-BEE7-B8B70967BD2E}"/>
    <cellStyle name="SAPBEXheaderText 2 5 3 2 2" xfId="31900" xr:uid="{8935B90B-4245-4EBB-900F-E0ED0990F9FF}"/>
    <cellStyle name="SAPBEXheaderText 2 5 3 2 3" xfId="21636" xr:uid="{BE954D49-9E42-4116-9FC3-B36B9C11050E}"/>
    <cellStyle name="SAPBEXheaderText 2 5 3 3" xfId="27617" xr:uid="{33954C0F-F8E9-45A5-B485-04578608C99D}"/>
    <cellStyle name="SAPBEXheaderText 2 5 3 4" xfId="17284" xr:uid="{DCC86B3A-933E-454E-B587-A200B3B759CB}"/>
    <cellStyle name="SAPBEXheaderText 2 5 4" xfId="5189" xr:uid="{0C07531F-4EE6-4FB5-AFAA-161FDF219A3A}"/>
    <cellStyle name="SAPBEXheaderText 2 5 4 2" xfId="10076" xr:uid="{29A4D013-8020-4740-B11B-AFAEB8E29606}"/>
    <cellStyle name="SAPBEXheaderText 2 5 4 2 2" xfId="32320" xr:uid="{81F6FEE5-6B97-4F19-97DF-0288F66A5C0A}"/>
    <cellStyle name="SAPBEXheaderText 2 5 4 2 3" xfId="22058" xr:uid="{602D6A11-7734-4B7C-9031-68138D24817E}"/>
    <cellStyle name="SAPBEXheaderText 2 5 4 3" xfId="28061" xr:uid="{E51EA6D8-DCA5-4218-A60B-5D96DDB6ECC5}"/>
    <cellStyle name="SAPBEXheaderText 2 5 4 4" xfId="17739" xr:uid="{F6635EF8-70D2-41A5-B193-C798092B8F34}"/>
    <cellStyle name="SAPBEXheaderText 2 5 5" xfId="5417" xr:uid="{1E2DF083-009D-42F5-AD0A-0E4EDC646709}"/>
    <cellStyle name="SAPBEXheaderText 2 5 5 2" xfId="10270" xr:uid="{3BA9ADF4-6381-4E0F-8F26-5984C887B10A}"/>
    <cellStyle name="SAPBEXheaderText 2 5 5 2 2" xfId="32505" xr:uid="{34E4FF2F-0556-4174-9EFE-81493D4FB4CA}"/>
    <cellStyle name="SAPBEXheaderText 2 5 5 2 3" xfId="22251" xr:uid="{0FC9EED3-DBA1-46D9-829F-3E21EF1F6359}"/>
    <cellStyle name="SAPBEXheaderText 2 5 5 3" xfId="28242" xr:uid="{250161C0-C1A4-4D20-85F4-53139588F01B}"/>
    <cellStyle name="SAPBEXheaderText 2 5 5 4" xfId="17944" xr:uid="{FC221A11-75F8-4A12-A678-F04850FB7438}"/>
    <cellStyle name="SAPBEXheaderText 2 5 6" xfId="5832" xr:uid="{C40B292F-8C9A-4252-8663-AB7DB87D755B}"/>
    <cellStyle name="SAPBEXheaderText 2 5 6 2" xfId="10615" xr:uid="{71AFA241-CA13-463E-9628-796761DF83D4}"/>
    <cellStyle name="SAPBEXheaderText 2 5 6 2 2" xfId="32792" xr:uid="{51B8726A-DCB0-49AF-9A0D-484150312A43}"/>
    <cellStyle name="SAPBEXheaderText 2 5 6 2 3" xfId="22538" xr:uid="{E207F40F-0910-4975-905F-BF629D3B40D6}"/>
    <cellStyle name="SAPBEXheaderText 2 5 6 3" xfId="28594" xr:uid="{64DA1832-4FF9-479F-9D0D-0385AD6646A7}"/>
    <cellStyle name="SAPBEXheaderText 2 5 6 4" xfId="18297" xr:uid="{E90CA60A-3C61-4113-8009-766EE51779A5}"/>
    <cellStyle name="SAPBEXheaderText 2 5 7" xfId="3876" xr:uid="{464BA67F-058D-4FCD-AE53-68502EE1B53D}"/>
    <cellStyle name="SAPBEXheaderText 2 5 7 2" xfId="26982" xr:uid="{2CC5F9ED-81AE-4D94-A406-F87A78860809}"/>
    <cellStyle name="SAPBEXheaderText 2 5 7 3" xfId="16647" xr:uid="{B644F2D8-C7E2-4A76-917B-34A2C69E1ED1}"/>
    <cellStyle name="SAPBEXheaderText 2 5 8" xfId="6711" xr:uid="{A22ACFC4-3427-4617-9E8E-6B20C7D01E1D}"/>
    <cellStyle name="SAPBEXheaderText 2 5 8 2" xfId="11435" xr:uid="{E4D5F708-1186-4CA5-ABE7-4A61AEDE3A11}"/>
    <cellStyle name="SAPBEXheaderText 2 5 8 2 2" xfId="33524" xr:uid="{0A026FDF-D680-448A-B3D0-952B30236F49}"/>
    <cellStyle name="SAPBEXheaderText 2 5 8 2 3" xfId="23279" xr:uid="{64DA8FC9-045C-485A-A522-BE207E4BCB46}"/>
    <cellStyle name="SAPBEXheaderText 2 5 8 3" xfId="29366" xr:uid="{CDB6DA47-1D85-4DB1-98DB-8E79B1C56A24}"/>
    <cellStyle name="SAPBEXheaderText 2 5 8 4" xfId="19075" xr:uid="{DB5056E3-9A7E-4FDF-8410-D5A8ED046E4E}"/>
    <cellStyle name="SAPBEXheaderText 2 5 9" xfId="4432" xr:uid="{040F928B-019B-41CE-B2DB-7ED0B0F4AA82}"/>
    <cellStyle name="SAPBEXheaderText 2 5 9 2" xfId="9474" xr:uid="{FA4E3651-35A1-4CCB-97E5-35C5FBE1829F}"/>
    <cellStyle name="SAPBEXheaderText 2 5 9 2 2" xfId="31754" xr:uid="{AE1AFF69-2945-4B94-A4DE-39E417D05D4E}"/>
    <cellStyle name="SAPBEXheaderText 2 5 9 2 3" xfId="21489" xr:uid="{AC8A6E07-2D2B-4FC2-9087-E8C48B2DB59F}"/>
    <cellStyle name="SAPBEXheaderText 2 5 9 3" xfId="27445" xr:uid="{E4597463-CC3D-4FC9-9B3A-428F0C8A2EEE}"/>
    <cellStyle name="SAPBEXheaderText 2 5 9 4" xfId="17109" xr:uid="{0EDB68BB-E35D-4B86-901B-940BA2ABB346}"/>
    <cellStyle name="SAPBEXheaderText 2 6" xfId="2975" xr:uid="{92178424-6631-4DFB-8A99-E3F5D6BD0C3C}"/>
    <cellStyle name="SAPBEXheaderText 2 6 10" xfId="5980" xr:uid="{D3839AE3-41F1-4807-900A-6C098568F651}"/>
    <cellStyle name="SAPBEXheaderText 2 6 10 2" xfId="10749" xr:uid="{711CE376-6F8F-4D6A-BBCE-7690C1215962}"/>
    <cellStyle name="SAPBEXheaderText 2 6 10 2 2" xfId="32911" xr:uid="{2AAC64A8-E18D-4A5B-A553-01A01FBC1E45}"/>
    <cellStyle name="SAPBEXheaderText 2 6 10 2 3" xfId="22660" xr:uid="{D8337A1F-F214-4778-B536-A57CF173C09F}"/>
    <cellStyle name="SAPBEXheaderText 2 6 10 3" xfId="28720" xr:uid="{C03A0510-2BA8-4C53-8961-FEEF8D07C075}"/>
    <cellStyle name="SAPBEXheaderText 2 6 10 4" xfId="18423" xr:uid="{AC11CDE5-0CF1-46BA-8B4C-E992FC7ED928}"/>
    <cellStyle name="SAPBEXheaderText 2 6 11" xfId="8195" xr:uid="{ABD03527-FAF3-4225-9A5F-8AF7653B5224}"/>
    <cellStyle name="SAPBEXheaderText 2 6 11 2" xfId="12808" xr:uid="{9D0C476E-223C-40A9-9F59-2D8649CAF6A8}"/>
    <cellStyle name="SAPBEXheaderText 2 6 11 2 2" xfId="34732" xr:uid="{921A105F-5EAF-4CF5-8793-681250E4F267}"/>
    <cellStyle name="SAPBEXheaderText 2 6 11 2 3" xfId="24504" xr:uid="{21043EA5-38EC-4B8D-ACE6-9DC5F57097BD}"/>
    <cellStyle name="SAPBEXheaderText 2 6 11 3" xfId="30739" xr:uid="{22D37C9C-8A28-4D9B-9C39-479A532139AC}"/>
    <cellStyle name="SAPBEXheaderText 2 6 11 4" xfId="20453" xr:uid="{930EEB40-8B67-4706-ABDD-A5545E0891E7}"/>
    <cellStyle name="SAPBEXheaderText 2 6 12" xfId="26354" xr:uid="{C1B2AB77-B6DA-4B33-95CE-83EA1E9D0705}"/>
    <cellStyle name="SAPBEXheaderText 2 6 13" xfId="15945" xr:uid="{DDD258C5-0A7A-44DF-9A0C-DE0AC15444C6}"/>
    <cellStyle name="SAPBEXheaderText 2 6 2" xfId="4260" xr:uid="{9F0D781B-5867-4789-BD97-44A01D2323C0}"/>
    <cellStyle name="SAPBEXheaderText 2 6 2 2" xfId="9318" xr:uid="{70CFBF13-738E-4B90-8869-D4459CBD67FF}"/>
    <cellStyle name="SAPBEXheaderText 2 6 2 2 2" xfId="31618" xr:uid="{31F74ABD-3EE8-4CCD-816A-874F6640BC70}"/>
    <cellStyle name="SAPBEXheaderText 2 6 2 2 3" xfId="21354" xr:uid="{FE535A62-451F-46C5-8B3E-50CA56F03394}"/>
    <cellStyle name="SAPBEXheaderText 2 6 2 3" xfId="27294" xr:uid="{33D83A58-E52C-4B22-AFE5-2ADD55E98D63}"/>
    <cellStyle name="SAPBEXheaderText 2 6 2 4" xfId="16959" xr:uid="{211CA194-9642-4541-8475-D24EAD3A17DC}"/>
    <cellStyle name="SAPBEXheaderText 2 6 3" xfId="4854" xr:uid="{0429EB14-306F-4D00-BC8C-6313B0D577A3}"/>
    <cellStyle name="SAPBEXheaderText 2 6 3 2" xfId="9791" xr:uid="{661D6651-8568-4459-8D9C-9C505CC683C3}"/>
    <cellStyle name="SAPBEXheaderText 2 6 3 2 2" xfId="32041" xr:uid="{FFAF8BC2-5030-4889-9E18-61D41DFF4367}"/>
    <cellStyle name="SAPBEXheaderText 2 6 3 2 3" xfId="21776" xr:uid="{5497099E-2A27-45DC-A48B-4A5741B19F82}"/>
    <cellStyle name="SAPBEXheaderText 2 6 3 3" xfId="27760" xr:uid="{ADBC7A3A-5E98-41F9-A4BF-4693C9EA994A}"/>
    <cellStyle name="SAPBEXheaderText 2 6 3 4" xfId="17430" xr:uid="{DE640FD3-E736-482E-9A0D-CFB08FF847A2}"/>
    <cellStyle name="SAPBEXheaderText 2 6 4" xfId="5372" xr:uid="{ECF9CEC6-0561-4389-899E-2610A5464E83}"/>
    <cellStyle name="SAPBEXheaderText 2 6 4 2" xfId="10227" xr:uid="{17339936-2981-45E4-A3D3-CD2715C0D8AD}"/>
    <cellStyle name="SAPBEXheaderText 2 6 4 2 2" xfId="32463" xr:uid="{7B472883-4959-4E6B-9D5F-9C7C0F05E8B0}"/>
    <cellStyle name="SAPBEXheaderText 2 6 4 2 3" xfId="22208" xr:uid="{EF703021-5D26-4FB0-A6DB-6BC0D92D26C6}"/>
    <cellStyle name="SAPBEXheaderText 2 6 4 3" xfId="28200" xr:uid="{6EECE25D-37B2-45C3-9683-CE33A2829BD7}"/>
    <cellStyle name="SAPBEXheaderText 2 6 4 4" xfId="17901" xr:uid="{82547266-E5A0-47C4-963A-B079F2458243}"/>
    <cellStyle name="SAPBEXheaderText 2 6 5" xfId="5990" xr:uid="{ACDA55ED-6CBD-46EC-BB1E-C38145CC5772}"/>
    <cellStyle name="SAPBEXheaderText 2 6 5 2" xfId="10759" xr:uid="{5708C6A2-C81A-42CD-96BD-EF68DAB59BAA}"/>
    <cellStyle name="SAPBEXheaderText 2 6 5 2 2" xfId="32919" xr:uid="{D8308CFA-B416-48BA-889E-60B159839CF5}"/>
    <cellStyle name="SAPBEXheaderText 2 6 5 2 3" xfId="22668" xr:uid="{373BA41B-ECFB-4626-8145-2964BF57081F}"/>
    <cellStyle name="SAPBEXheaderText 2 6 5 3" xfId="28728" xr:uid="{B7A586AE-CD9E-4CD9-89B3-DBD5ED847CD0}"/>
    <cellStyle name="SAPBEXheaderText 2 6 5 4" xfId="18431" xr:uid="{CC848A07-064F-4BF8-B2AE-554EBAE67191}"/>
    <cellStyle name="SAPBEXheaderText 2 6 6" xfId="6378" xr:uid="{69503A04-2EE0-4619-8035-46F7830D71A8}"/>
    <cellStyle name="SAPBEXheaderText 2 6 6 2" xfId="11120" xr:uid="{2518FBD4-0732-4420-9591-53D06B1BE1B4}"/>
    <cellStyle name="SAPBEXheaderText 2 6 6 2 2" xfId="33250" xr:uid="{3EE6A9C8-A774-4C6E-92D6-DA35F6637AA3}"/>
    <cellStyle name="SAPBEXheaderText 2 6 6 2 3" xfId="23002" xr:uid="{01932A80-89FC-406D-ACCD-92999E217140}"/>
    <cellStyle name="SAPBEXheaderText 2 6 6 3" xfId="29077" xr:uid="{0C3E641C-FD3E-4094-9BB0-E811325D631D}"/>
    <cellStyle name="SAPBEXheaderText 2 6 6 4" xfId="18783" xr:uid="{D86D0E22-3537-4094-AF8A-4F385A41D275}"/>
    <cellStyle name="SAPBEXheaderText 2 6 7" xfId="3997" xr:uid="{8CD547E2-555F-4528-8A5B-815BD7B74E2C}"/>
    <cellStyle name="SAPBEXheaderText 2 6 7 2" xfId="27062" xr:uid="{CC88CC42-3BC3-4154-A91F-4804053D539D}"/>
    <cellStyle name="SAPBEXheaderText 2 6 7 3" xfId="16729" xr:uid="{795CE76D-6D14-4E3E-B721-31D8428FDA75}"/>
    <cellStyle name="SAPBEXheaderText 2 6 8" xfId="6988" xr:uid="{3FBD56AB-22A6-49FD-8C0A-AB65C87CF255}"/>
    <cellStyle name="SAPBEXheaderText 2 6 8 2" xfId="11620" xr:uid="{A4F5EF12-B554-4439-9E88-E7C697D61087}"/>
    <cellStyle name="SAPBEXheaderText 2 6 8 2 2" xfId="33676" xr:uid="{BBA81CD1-B8AC-43A6-B7C5-119E17A97400}"/>
    <cellStyle name="SAPBEXheaderText 2 6 8 2 3" xfId="23434" xr:uid="{44AFB254-8564-480E-8706-14B12399679E}"/>
    <cellStyle name="SAPBEXheaderText 2 6 8 3" xfId="29609" xr:uid="{20C704CE-1AD9-4365-A27C-092E44801117}"/>
    <cellStyle name="SAPBEXheaderText 2 6 8 4" xfId="19321" xr:uid="{A1F07A7C-B81B-471A-A6AD-3CE535DBE5A8}"/>
    <cellStyle name="SAPBEXheaderText 2 6 9" xfId="7378" xr:uid="{0DBA6241-46D2-4C0E-A8B7-8C41C2CF9B67}"/>
    <cellStyle name="SAPBEXheaderText 2 6 9 2" xfId="12005" xr:uid="{BAA2CDA6-D5F0-4FC2-8025-3E4EB94ECB55}"/>
    <cellStyle name="SAPBEXheaderText 2 6 9 2 2" xfId="34024" xr:uid="{A5AC76DF-BD1F-4FFD-99AC-C96A078A2492}"/>
    <cellStyle name="SAPBEXheaderText 2 6 9 2 3" xfId="23784" xr:uid="{136F46DA-DAFC-4D2A-8135-F34BB0F8C86B}"/>
    <cellStyle name="SAPBEXheaderText 2 6 9 3" xfId="29955" xr:uid="{AD173416-4B46-420E-A3A7-65181684DBBF}"/>
    <cellStyle name="SAPBEXheaderText 2 6 9 4" xfId="19672" xr:uid="{1333697E-1357-42B6-9BA1-AACA572F952B}"/>
    <cellStyle name="SAPBEXheaderText 2 7" xfId="3068" xr:uid="{1EAF44AB-0445-4825-A17B-67240FBAF048}"/>
    <cellStyle name="SAPBEXheaderText 2 7 10" xfId="8286" xr:uid="{23ADB998-51B9-499A-9274-000BEE9AA140}"/>
    <cellStyle name="SAPBEXheaderText 2 7 10 2" xfId="12883" xr:uid="{8FA788E8-D6FC-4E40-B524-3A474ECB4790}"/>
    <cellStyle name="SAPBEXheaderText 2 7 10 2 2" xfId="34798" xr:uid="{C42FCC56-6CA2-488B-9C47-80DBD3F1FDDC}"/>
    <cellStyle name="SAPBEXheaderText 2 7 10 2 3" xfId="24570" xr:uid="{5FFC9C65-CCDF-4560-9E11-68C658A01E48}"/>
    <cellStyle name="SAPBEXheaderText 2 7 10 3" xfId="30830" xr:uid="{B17B22E6-B5E4-4AFC-ACB2-11B75438482D}"/>
    <cellStyle name="SAPBEXheaderText 2 7 10 4" xfId="20529" xr:uid="{1AEE6A2C-95B0-4E15-9FE2-6EE911AD2695}"/>
    <cellStyle name="SAPBEXheaderText 2 7 11" xfId="26425" xr:uid="{BBE1D966-7F1D-4BA6-8C8B-0F343E3E12B9}"/>
    <cellStyle name="SAPBEXheaderText 2 7 12" xfId="16014" xr:uid="{365554C7-1DF6-45ED-B74E-34D2C8FA0445}"/>
    <cellStyle name="SAPBEXheaderText 2 7 2" xfId="4964" xr:uid="{A21AFC70-B750-4814-939A-55D9A83729CF}"/>
    <cellStyle name="SAPBEXheaderText 2 7 2 2" xfId="9883" xr:uid="{C1040545-9015-4804-8E4F-5967E8CE2A71}"/>
    <cellStyle name="SAPBEXheaderText 2 7 2 2 2" xfId="32130" xr:uid="{EBA46D00-96E1-42EF-83B5-DA07FCD6E0D6}"/>
    <cellStyle name="SAPBEXheaderText 2 7 2 2 3" xfId="21865" xr:uid="{F967B4C8-833A-4952-95C7-1303E9FB155F}"/>
    <cellStyle name="SAPBEXheaderText 2 7 2 3" xfId="27854" xr:uid="{86EB6EBE-FC4D-4C99-A895-B23483F90F75}"/>
    <cellStyle name="SAPBEXheaderText 2 7 2 4" xfId="17526" xr:uid="{7945908E-C725-43DB-9E9E-A03E5CDB9F97}"/>
    <cellStyle name="SAPBEXheaderText 2 7 3" xfId="5473" xr:uid="{470112BB-1D55-4861-84BE-0668DD3D0B8D}"/>
    <cellStyle name="SAPBEXheaderText 2 7 3 2" xfId="10315" xr:uid="{395A5BA6-231C-406A-8947-5ABB70FB1301}"/>
    <cellStyle name="SAPBEXheaderText 2 7 3 2 2" xfId="32547" xr:uid="{FBB18DF7-7F2E-4C2D-9EEB-32320902C7B2}"/>
    <cellStyle name="SAPBEXheaderText 2 7 3 2 3" xfId="22293" xr:uid="{A4E491C4-453B-4F3A-A316-010044AD601C}"/>
    <cellStyle name="SAPBEXheaderText 2 7 3 3" xfId="28294" xr:uid="{F44AFAC3-7C99-481C-BEA5-C6EB41279F6C}"/>
    <cellStyle name="SAPBEXheaderText 2 7 3 4" xfId="17996" xr:uid="{7520858C-B775-4657-8515-9857D67AE684}"/>
    <cellStyle name="SAPBEXheaderText 2 7 4" xfId="6109" xr:uid="{7682BAC9-056D-4D83-A2DF-94E30E0451FA}"/>
    <cellStyle name="SAPBEXheaderText 2 7 4 2" xfId="10861" xr:uid="{75A7077D-56BE-4555-9E08-2BF7C31B1D54}"/>
    <cellStyle name="SAPBEXheaderText 2 7 4 2 2" xfId="33015" xr:uid="{C4857056-AF17-4D2B-A822-9AE86A74B466}"/>
    <cellStyle name="SAPBEXheaderText 2 7 4 2 3" xfId="22765" xr:uid="{E03C637E-025A-4222-B8F9-E8DC6852EB1E}"/>
    <cellStyle name="SAPBEXheaderText 2 7 4 3" xfId="28835" xr:uid="{B8E8E92B-27E5-42CB-B2F4-090909956A4C}"/>
    <cellStyle name="SAPBEXheaderText 2 7 4 4" xfId="18538" xr:uid="{6C50212E-65F2-4216-B759-6189F7D26787}"/>
    <cellStyle name="SAPBEXheaderText 2 7 5" xfId="6471" xr:uid="{1E12E187-EBA5-4D89-84F8-4624D87E439D}"/>
    <cellStyle name="SAPBEXheaderText 2 7 5 2" xfId="11210" xr:uid="{62A0E695-2396-43A8-9C15-0A79182DA2A1}"/>
    <cellStyle name="SAPBEXheaderText 2 7 5 2 2" xfId="33334" xr:uid="{92875192-DD6D-46A6-8990-895BCA25D110}"/>
    <cellStyle name="SAPBEXheaderText 2 7 5 2 3" xfId="23088" xr:uid="{D13980DC-0076-4947-9EA2-49480BD4057A}"/>
    <cellStyle name="SAPBEXheaderText 2 7 5 3" xfId="29164" xr:uid="{E009FF8C-DE24-4096-B5B2-5AF362615F6A}"/>
    <cellStyle name="SAPBEXheaderText 2 7 5 4" xfId="18872" xr:uid="{DC34452A-DBC7-4640-8E08-8A55191F3B89}"/>
    <cellStyle name="SAPBEXheaderText 2 7 6" xfId="6057" xr:uid="{2CC6B132-F0A2-4D86-BF36-71324BAD4BE2}"/>
    <cellStyle name="SAPBEXheaderText 2 7 6 2" xfId="28784" xr:uid="{FCC3808A-6F20-49DD-A86E-E02917B58578}"/>
    <cellStyle name="SAPBEXheaderText 2 7 6 3" xfId="18487" xr:uid="{19F8C10B-938B-4354-8FF3-5185BA813895}"/>
    <cellStyle name="SAPBEXheaderText 2 7 7" xfId="7080" xr:uid="{AFA99E20-9277-40A5-A638-E7E0C5588C55}"/>
    <cellStyle name="SAPBEXheaderText 2 7 7 2" xfId="11710" xr:uid="{4535A7F5-1105-4124-A064-DC507FC00D33}"/>
    <cellStyle name="SAPBEXheaderText 2 7 7 2 2" xfId="33761" xr:uid="{6840CFBF-E079-470A-8CEA-D459819F31D6}"/>
    <cellStyle name="SAPBEXheaderText 2 7 7 2 3" xfId="23520" xr:uid="{38379481-E70D-4D14-85C3-2A47FC62A5E4}"/>
    <cellStyle name="SAPBEXheaderText 2 7 7 3" xfId="29694" xr:uid="{D21526C3-2085-4571-8D9E-07ACD8F6EFBE}"/>
    <cellStyle name="SAPBEXheaderText 2 7 7 4" xfId="19408" xr:uid="{031FDFCE-9894-45D2-833B-10B38ED684BC}"/>
    <cellStyle name="SAPBEXheaderText 2 7 8" xfId="7464" xr:uid="{921EDB07-2A3F-4F79-9BED-304C1AAE5905}"/>
    <cellStyle name="SAPBEXheaderText 2 7 8 2" xfId="12091" xr:uid="{5AF67F1C-86F2-4F82-8189-D7F31E12595C}"/>
    <cellStyle name="SAPBEXheaderText 2 7 8 2 2" xfId="34107" xr:uid="{B61387C1-1B53-476B-AFEB-EE264D1CD9F9}"/>
    <cellStyle name="SAPBEXheaderText 2 7 8 2 3" xfId="23868" xr:uid="{0FEAF49B-2B29-45C4-AADD-40A698670468}"/>
    <cellStyle name="SAPBEXheaderText 2 7 8 3" xfId="30038" xr:uid="{CE97B814-7C21-482C-8BD2-D4D926C52B67}"/>
    <cellStyle name="SAPBEXheaderText 2 7 8 4" xfId="19756" xr:uid="{1BDD1E5F-E385-41D7-A860-E3C31E87AA10}"/>
    <cellStyle name="SAPBEXheaderText 2 7 9" xfId="7676" xr:uid="{B8ECFBB4-999A-475A-BAA7-A196BEE321ED}"/>
    <cellStyle name="SAPBEXheaderText 2 7 9 2" xfId="12300" xr:uid="{56E791EB-0B97-4498-883D-8DB9DCD5FF82}"/>
    <cellStyle name="SAPBEXheaderText 2 7 9 2 2" xfId="34295" xr:uid="{FC7AECB3-285F-42C5-B63D-E50920C315A2}"/>
    <cellStyle name="SAPBEXheaderText 2 7 9 2 3" xfId="24054" xr:uid="{EEF9D1FE-4A81-4BC1-B801-0D21FBFDC9EC}"/>
    <cellStyle name="SAPBEXheaderText 2 7 9 3" xfId="30226" xr:uid="{3B3DB641-626A-4BED-A152-7FB717598FEE}"/>
    <cellStyle name="SAPBEXheaderText 2 7 9 4" xfId="19943" xr:uid="{D5BC5C51-7961-4FA0-BA67-5238C3B01EEE}"/>
    <cellStyle name="SAPBEXheaderText 2 8" xfId="3465" xr:uid="{77EFAB3D-CD9F-4961-9465-A49F085A18C1}"/>
    <cellStyle name="SAPBEXheaderText 2 8 2" xfId="8695" xr:uid="{415A27C8-6F3E-4C50-A1A4-E9FF986EE79F}"/>
    <cellStyle name="SAPBEXheaderText 2 8 2 2" xfId="31179" xr:uid="{355A15F6-7D44-4A1B-AC67-72AE4C80CA4C}"/>
    <cellStyle name="SAPBEXheaderText 2 8 2 3" xfId="20887" xr:uid="{8D71498C-113D-4386-80B6-157A8D0E146A}"/>
    <cellStyle name="SAPBEXheaderText 2 8 3" xfId="26749" xr:uid="{931C674A-88C2-4D6E-BC3A-0F80F3707C5E}"/>
    <cellStyle name="SAPBEXheaderText 2 8 4" xfId="16372" xr:uid="{9AB8A5AC-D02F-49CD-A7D2-33D67B27B440}"/>
    <cellStyle name="SAPBEXheaderText 2 9" xfId="5678" xr:uid="{AB47A95C-1EE5-409F-9A01-07CF998A913D}"/>
    <cellStyle name="SAPBEXheaderText 2 9 2" xfId="10501" xr:uid="{90F9E630-4B4C-4651-9D8F-BC31C543FE82}"/>
    <cellStyle name="SAPBEXheaderText 2 9 2 2" xfId="32709" xr:uid="{7A2F67FE-A2BA-4244-9146-DCAA74856D96}"/>
    <cellStyle name="SAPBEXheaderText 2 9 2 3" xfId="22455" xr:uid="{A2E4E5C6-2E32-425E-8565-6A2502139915}"/>
    <cellStyle name="SAPBEXheaderText 2 9 3" xfId="28473" xr:uid="{830F8289-87CD-4F5A-82C7-8D2207299C80}"/>
    <cellStyle name="SAPBEXheaderText 2 9 4" xfId="18176" xr:uid="{6D51A3DA-701D-4643-B316-B515CCC67E91}"/>
    <cellStyle name="SAPBEXheaderText 3" xfId="2372" xr:uid="{35FCFE2A-7D2D-4967-937E-A859983B1743}"/>
    <cellStyle name="SAPBEXheaderText 3 10" xfId="15639" xr:uid="{AB944A54-BF6F-49AD-9BB3-7E73749C9A8F}"/>
    <cellStyle name="SAPBEXheaderText 3 2" xfId="2918" xr:uid="{E9CCE466-F190-4984-9CCA-6B8E69E38206}"/>
    <cellStyle name="SAPBEXheaderText 3 2 10" xfId="5723" xr:uid="{900224A0-6C51-4D39-95D8-5403FAACC7B0}"/>
    <cellStyle name="SAPBEXheaderText 3 2 10 2" xfId="10532" xr:uid="{AA19ADB5-29D4-468D-8CF3-F8C331E34992}"/>
    <cellStyle name="SAPBEXheaderText 3 2 10 2 2" xfId="32730" xr:uid="{15ABDEFC-2268-4005-861B-5729B74818C2}"/>
    <cellStyle name="SAPBEXheaderText 3 2 10 2 3" xfId="22476" xr:uid="{B8CD266D-B4A5-460A-88F8-7363D95115DF}"/>
    <cellStyle name="SAPBEXheaderText 3 2 10 3" xfId="28508" xr:uid="{87D23151-521C-463C-882A-79FCBA7D34E9}"/>
    <cellStyle name="SAPBEXheaderText 3 2 10 4" xfId="18211" xr:uid="{CEE7BE21-8D44-46BF-81CA-133891C20EF2}"/>
    <cellStyle name="SAPBEXheaderText 3 2 11" xfId="8151" xr:uid="{7BA2359D-9730-44E2-B4D3-7D3AFB89A19D}"/>
    <cellStyle name="SAPBEXheaderText 3 2 11 2" xfId="12764" xr:uid="{10BDE096-A44B-482F-83B3-1B3C6570C255}"/>
    <cellStyle name="SAPBEXheaderText 3 2 11 2 2" xfId="34694" xr:uid="{EE6F8EAC-A690-4BAC-8477-0E2CDECF5B1A}"/>
    <cellStyle name="SAPBEXheaderText 3 2 11 2 3" xfId="24464" xr:uid="{5073B16A-02A9-49DB-847C-86EB9A6C96BD}"/>
    <cellStyle name="SAPBEXheaderText 3 2 11 3" xfId="30695" xr:uid="{2BB7F49A-4BCD-42C6-A111-30CE1D4E5C1B}"/>
    <cellStyle name="SAPBEXheaderText 3 2 11 4" xfId="20409" xr:uid="{8FBECA74-D393-4965-9452-94C6568712FB}"/>
    <cellStyle name="SAPBEXheaderText 3 2 12" xfId="26311" xr:uid="{A53D4192-125E-4F0F-989E-43D14F41CF7E}"/>
    <cellStyle name="SAPBEXheaderText 3 2 13" xfId="15899" xr:uid="{B6D7BE3D-4FDB-4830-83E9-DCAC02FC4490}"/>
    <cellStyle name="SAPBEXheaderText 3 2 2" xfId="4263" xr:uid="{685231FD-641D-4AAF-AD55-AF905E4F3C3D}"/>
    <cellStyle name="SAPBEXheaderText 3 2 2 2" xfId="9321" xr:uid="{756941B8-0749-405D-8BFE-07823A5F14F8}"/>
    <cellStyle name="SAPBEXheaderText 3 2 2 2 2" xfId="31620" xr:uid="{92F8D6A7-9F11-4B87-9012-ADDF8215C512}"/>
    <cellStyle name="SAPBEXheaderText 3 2 2 2 3" xfId="21356" xr:uid="{334EF2B1-CD5B-4361-BAA4-735544D0571B}"/>
    <cellStyle name="SAPBEXheaderText 3 2 2 3" xfId="27296" xr:uid="{28525835-2182-4A49-8B65-07A011AC081B}"/>
    <cellStyle name="SAPBEXheaderText 3 2 2 4" xfId="16961" xr:uid="{B4697562-A109-4BFA-8919-DF2F55E90C9F}"/>
    <cellStyle name="SAPBEXheaderText 3 2 3" xfId="4797" xr:uid="{26019B26-FD42-4D46-99D6-9885351149A7}"/>
    <cellStyle name="SAPBEXheaderText 3 2 3 2" xfId="9747" xr:uid="{F56CB3A2-B310-4A5B-A7F2-7ABC8D144CA5}"/>
    <cellStyle name="SAPBEXheaderText 3 2 3 2 2" xfId="32002" xr:uid="{088353A2-5F3E-4BC6-94D6-EEB5037BCC40}"/>
    <cellStyle name="SAPBEXheaderText 3 2 3 2 3" xfId="21737" xr:uid="{1EC5948A-FF5E-42BC-87A0-405D74582724}"/>
    <cellStyle name="SAPBEXheaderText 3 2 3 3" xfId="27720" xr:uid="{ECFB4E7F-D3FD-4D84-B85F-AE339E163D19}"/>
    <cellStyle name="SAPBEXheaderText 3 2 3 4" xfId="17390" xr:uid="{70CF8551-0668-4DFB-BF18-908A7B070D99}"/>
    <cellStyle name="SAPBEXheaderText 3 2 4" xfId="5321" xr:uid="{AA596497-B55C-49B8-B961-182AFEAED0CB}"/>
    <cellStyle name="SAPBEXheaderText 3 2 4 2" xfId="10181" xr:uid="{F9B627D6-E810-462C-B889-C73FD1213049}"/>
    <cellStyle name="SAPBEXheaderText 3 2 4 2 2" xfId="32419" xr:uid="{3BFF7E73-63A0-4178-BB7C-673A58706CF9}"/>
    <cellStyle name="SAPBEXheaderText 3 2 4 2 3" xfId="22162" xr:uid="{4C578F48-A8CF-4C0D-B044-F2D27227535D}"/>
    <cellStyle name="SAPBEXheaderText 3 2 4 3" xfId="28161" xr:uid="{C6E217C2-7670-46EB-89AC-95F3CB926B7E}"/>
    <cellStyle name="SAPBEXheaderText 3 2 4 4" xfId="17858" xr:uid="{F37E4EEA-A260-41BD-9B8C-C1195E33DFF3}"/>
    <cellStyle name="SAPBEXheaderText 3 2 5" xfId="5934" xr:uid="{E68357B3-CACC-4ECF-86B7-E6539B732CBB}"/>
    <cellStyle name="SAPBEXheaderText 3 2 5 2" xfId="10707" xr:uid="{5C679718-FA42-48DA-B124-458909187500}"/>
    <cellStyle name="SAPBEXheaderText 3 2 5 2 2" xfId="32872" xr:uid="{18070C69-8939-42B6-B053-74364A4A740E}"/>
    <cellStyle name="SAPBEXheaderText 3 2 5 2 3" xfId="22620" xr:uid="{9A2BB456-C9C3-44A9-9A1F-123497C12E4C}"/>
    <cellStyle name="SAPBEXheaderText 3 2 5 3" xfId="28680" xr:uid="{BCD9BDE2-9BD2-42B3-8440-566DC5971C91}"/>
    <cellStyle name="SAPBEXheaderText 3 2 5 4" xfId="18383" xr:uid="{6257E64A-E878-4CBA-8A9B-F129AC691610}"/>
    <cellStyle name="SAPBEXheaderText 3 2 6" xfId="6325" xr:uid="{B47058AE-3DEB-41CF-82B2-75FDB20353DA}"/>
    <cellStyle name="SAPBEXheaderText 3 2 6 2" xfId="11067" xr:uid="{FFCEBBEB-A864-46AD-8582-ACEF3C8EA286}"/>
    <cellStyle name="SAPBEXheaderText 3 2 6 2 2" xfId="33203" xr:uid="{0894312D-6EEF-4A2B-BF15-4F66C3FCC90B}"/>
    <cellStyle name="SAPBEXheaderText 3 2 6 2 3" xfId="22953" xr:uid="{8250554C-CA93-428C-93A7-0A41DE11EEA6}"/>
    <cellStyle name="SAPBEXheaderText 3 2 6 3" xfId="29030" xr:uid="{BF94B2C5-B014-4C72-9832-CDF5EC02493F}"/>
    <cellStyle name="SAPBEXheaderText 3 2 6 4" xfId="18734" xr:uid="{EF4B3213-8255-48FA-91CA-76AD63048CAD}"/>
    <cellStyle name="SAPBEXheaderText 3 2 7" xfId="5705" xr:uid="{4D603BCE-BC73-449D-9D0C-4B95D4C9AF8B}"/>
    <cellStyle name="SAPBEXheaderText 3 2 7 2" xfId="28495" xr:uid="{4E6AC407-4B1D-40CC-939D-9E65C590D150}"/>
    <cellStyle name="SAPBEXheaderText 3 2 7 3" xfId="18198" xr:uid="{DA642FE3-A0BA-4CF3-A1AD-98E7F753F847}"/>
    <cellStyle name="SAPBEXheaderText 3 2 8" xfId="6936" xr:uid="{A3374404-6D2C-4F41-A985-383DCB9B534A}"/>
    <cellStyle name="SAPBEXheaderText 3 2 8 2" xfId="11568" xr:uid="{5714F9BD-E853-4F16-AFED-D779B132625E}"/>
    <cellStyle name="SAPBEXheaderText 3 2 8 2 2" xfId="33632" xr:uid="{8734CDC1-7108-4A36-9CFB-5779047D5E36}"/>
    <cellStyle name="SAPBEXheaderText 3 2 8 2 3" xfId="23388" xr:uid="{37A52A9D-55D8-4070-92D6-902268E83926}"/>
    <cellStyle name="SAPBEXheaderText 3 2 8 3" xfId="29565" xr:uid="{0355ACB4-05A8-472A-94AA-676721938863}"/>
    <cellStyle name="SAPBEXheaderText 3 2 8 4" xfId="19275" xr:uid="{09D2811B-0C42-4263-96BF-F707ED0AEC4A}"/>
    <cellStyle name="SAPBEXheaderText 3 2 9" xfId="7325" xr:uid="{4A48FAFB-CA1C-417D-8B25-25FF71283DC9}"/>
    <cellStyle name="SAPBEXheaderText 3 2 9 2" xfId="11952" xr:uid="{CE5EF488-89E5-4D08-9348-08F604A0C7CA}"/>
    <cellStyle name="SAPBEXheaderText 3 2 9 2 2" xfId="33977" xr:uid="{0E0E5DB8-ECBD-4E43-8AFF-532BAFFDFF0D}"/>
    <cellStyle name="SAPBEXheaderText 3 2 9 2 3" xfId="23735" xr:uid="{7BC7F68C-C5C9-4EEB-BFB4-D938742AAE7A}"/>
    <cellStyle name="SAPBEXheaderText 3 2 9 3" xfId="29908" xr:uid="{6C820688-5048-444D-85E1-D860C049437F}"/>
    <cellStyle name="SAPBEXheaderText 3 2 9 4" xfId="19623" xr:uid="{B8D41478-ABD7-4819-91C1-7D84FA1ABCDC}"/>
    <cellStyle name="SAPBEXheaderText 3 3" xfId="2828" xr:uid="{3582EC69-3B77-45AD-A190-68C2A38FA8F2}"/>
    <cellStyle name="SAPBEXheaderText 3 3 10" xfId="3708" xr:uid="{8078DD6D-4EC3-42E3-8455-10D1FB91E8C1}"/>
    <cellStyle name="SAPBEXheaderText 3 3 10 2" xfId="8908" xr:uid="{F696CE0C-FEB4-4FC1-AFD8-68EC9DEF4658}"/>
    <cellStyle name="SAPBEXheaderText 3 3 10 2 2" xfId="31346" xr:uid="{CF540735-A573-4C18-B0D1-226050B86696}"/>
    <cellStyle name="SAPBEXheaderText 3 3 10 2 3" xfId="21079" xr:uid="{C1954A95-3C84-408D-8A7E-9DF7E81D2C1B}"/>
    <cellStyle name="SAPBEXheaderText 3 3 10 3" xfId="26927" xr:uid="{FEC94509-F544-4BCD-9955-A292BA200D77}"/>
    <cellStyle name="SAPBEXheaderText 3 3 10 4" xfId="16581" xr:uid="{74D864AA-6A7A-4B40-8358-252E29E2933B}"/>
    <cellStyle name="SAPBEXheaderText 3 3 11" xfId="8081" xr:uid="{3EFDD532-8C03-4444-B912-52A996933060}"/>
    <cellStyle name="SAPBEXheaderText 3 3 11 2" xfId="12694" xr:uid="{85291BAC-A354-4271-B449-07F696B37F1E}"/>
    <cellStyle name="SAPBEXheaderText 3 3 11 2 2" xfId="34645" xr:uid="{7037D771-1ECD-48CF-9188-E196D37FC58B}"/>
    <cellStyle name="SAPBEXheaderText 3 3 11 2 3" xfId="24409" xr:uid="{07E929DA-E950-4FDD-B6A5-7700F5F7BBF7}"/>
    <cellStyle name="SAPBEXheaderText 3 3 11 3" xfId="30625" xr:uid="{9B6B9E58-D6A0-4DDC-8E6A-F40E5D64203E}"/>
    <cellStyle name="SAPBEXheaderText 3 3 11 4" xfId="20339" xr:uid="{286211AC-1213-42E2-9E25-BA703EB83C0F}"/>
    <cellStyle name="SAPBEXheaderText 3 3 12" xfId="26257" xr:uid="{9CD8678A-852F-4ADB-A48A-D088C9273321}"/>
    <cellStyle name="SAPBEXheaderText 3 3 13" xfId="15843" xr:uid="{0EDBD2E2-F92F-41BB-940A-C0A33328FE1F}"/>
    <cellStyle name="SAPBEXheaderText 3 3 2" xfId="4264" xr:uid="{63676657-A98A-45E5-8C18-78E21372628B}"/>
    <cellStyle name="SAPBEXheaderText 3 3 2 2" xfId="9322" xr:uid="{1F8DC554-1CF2-4E12-BE1F-D22C0CBACD99}"/>
    <cellStyle name="SAPBEXheaderText 3 3 2 2 2" xfId="31621" xr:uid="{747120F5-12CF-4456-B957-AE1EA0EDF334}"/>
    <cellStyle name="SAPBEXheaderText 3 3 2 2 3" xfId="21357" xr:uid="{26E4F791-7E77-4457-B02A-34C76B5A7313}"/>
    <cellStyle name="SAPBEXheaderText 3 3 2 3" xfId="27297" xr:uid="{BC04B2A2-00B9-4271-85C8-6B17D1CDA8A1}"/>
    <cellStyle name="SAPBEXheaderText 3 3 2 4" xfId="16962" xr:uid="{8C90E67E-26F4-4AE6-AAEB-B1A91B188DC4}"/>
    <cellStyle name="SAPBEXheaderText 3 3 3" xfId="4712" xr:uid="{0A1F7DCB-3CA7-4E71-9F45-E607D42E1E08}"/>
    <cellStyle name="SAPBEXheaderText 3 3 3 2" xfId="9688" xr:uid="{7A39256E-61CD-4A7D-A1CA-9699869CF7EF}"/>
    <cellStyle name="SAPBEXheaderText 3 3 3 2 2" xfId="31947" xr:uid="{CEFD4DD4-FB6A-4219-A7FE-FF1CCB04D08A}"/>
    <cellStyle name="SAPBEXheaderText 3 3 3 2 3" xfId="21683" xr:uid="{9DA625B0-BEC4-4481-B41C-9D95206FFBA6}"/>
    <cellStyle name="SAPBEXheaderText 3 3 3 3" xfId="27664" xr:uid="{FD22DBC4-BA0E-4814-B5A5-2C28BA1B954D}"/>
    <cellStyle name="SAPBEXheaderText 3 3 3 4" xfId="17331" xr:uid="{56BBA03F-5329-45C4-8EE3-E4FC23DDF9DA}"/>
    <cellStyle name="SAPBEXheaderText 3 3 4" xfId="5251" xr:uid="{EC1AB233-E57E-40C1-9159-ADD85592E1D5}"/>
    <cellStyle name="SAPBEXheaderText 3 3 4 2" xfId="10127" xr:uid="{5D1257BB-1D29-4B9A-AD74-DC050B65830E}"/>
    <cellStyle name="SAPBEXheaderText 3 3 4 2 2" xfId="32369" xr:uid="{5F995436-C7C1-4B93-862D-990C8D3653D4}"/>
    <cellStyle name="SAPBEXheaderText 3 3 4 2 3" xfId="22109" xr:uid="{69FD9B52-213D-4B75-BD52-82DB33B153EC}"/>
    <cellStyle name="SAPBEXheaderText 3 3 4 3" xfId="28110" xr:uid="{A4F6F99E-8C9F-4B3E-AD47-EA0F304FADA0}"/>
    <cellStyle name="SAPBEXheaderText 3 3 4 4" xfId="17796" xr:uid="{DB145EA9-BDDC-4047-B70C-F4AB1F130202}"/>
    <cellStyle name="SAPBEXheaderText 3 3 5" xfId="5854" xr:uid="{94062E6C-24B1-43EE-ACD7-8C0A75A39F63}"/>
    <cellStyle name="SAPBEXheaderText 3 3 5 2" xfId="10634" xr:uid="{4A883E76-85EA-4E63-816F-7B98851250B2}"/>
    <cellStyle name="SAPBEXheaderText 3 3 5 2 2" xfId="32807" xr:uid="{72588BDB-E2D4-4C6B-8B22-87CBD5F0DCF6}"/>
    <cellStyle name="SAPBEXheaderText 3 3 5 2 3" xfId="22554" xr:uid="{C3E89A0A-307C-4EEB-905A-1FD82A124CB9}"/>
    <cellStyle name="SAPBEXheaderText 3 3 5 3" xfId="28611" xr:uid="{2FE3E563-903E-4D45-A850-65869EA373F0}"/>
    <cellStyle name="SAPBEXheaderText 3 3 5 4" xfId="18315" xr:uid="{D0A8FA87-8DE8-4BEC-80AA-396B0F38F9DA}"/>
    <cellStyle name="SAPBEXheaderText 3 3 6" xfId="6246" xr:uid="{40A46972-F894-4B12-9258-55AFB866A0DA}"/>
    <cellStyle name="SAPBEXheaderText 3 3 6 2" xfId="10990" xr:uid="{B25F12C2-CC10-4037-8610-1C867D85C7B7}"/>
    <cellStyle name="SAPBEXheaderText 3 3 6 2 2" xfId="33141" xr:uid="{082F5B26-E267-4EA8-A58F-C80C807936E9}"/>
    <cellStyle name="SAPBEXheaderText 3 3 6 2 3" xfId="22892" xr:uid="{CDAE2EB5-1D48-423F-BDE1-BEF9FC8716A2}"/>
    <cellStyle name="SAPBEXheaderText 3 3 6 3" xfId="28967" xr:uid="{439E547C-6DBA-4F20-8B00-C42F9D3D4640}"/>
    <cellStyle name="SAPBEXheaderText 3 3 6 4" xfId="18672" xr:uid="{EE17AEE5-3649-46CB-A58B-D45312AFCDD0}"/>
    <cellStyle name="SAPBEXheaderText 3 3 7" xfId="4927" xr:uid="{3433E77D-C68A-47B5-A259-125A469A5724}"/>
    <cellStyle name="SAPBEXheaderText 3 3 7 2" xfId="27819" xr:uid="{57A4B8C7-AC66-4B0E-81F5-6A2646B7FA6F}"/>
    <cellStyle name="SAPBEXheaderText 3 3 7 3" xfId="17491" xr:uid="{1822AE41-7D36-4E1B-8723-44B10E7FC954}"/>
    <cellStyle name="SAPBEXheaderText 3 3 8" xfId="6861" xr:uid="{BDA1915B-411F-4AD9-9724-07211EB6172D}"/>
    <cellStyle name="SAPBEXheaderText 3 3 8 2" xfId="11501" xr:uid="{94E80D9D-7B46-4B87-86A3-FF972AF1A252}"/>
    <cellStyle name="SAPBEXheaderText 3 3 8 2 2" xfId="33581" xr:uid="{B186FEFB-980E-424E-A988-586DB4DE1C80}"/>
    <cellStyle name="SAPBEXheaderText 3 3 8 2 3" xfId="23337" xr:uid="{EAF7B562-010B-4D0E-B77B-787FD540F549}"/>
    <cellStyle name="SAPBEXheaderText 3 3 8 3" xfId="29506" xr:uid="{CF014536-A4D4-470F-AD55-7634A207C58C}"/>
    <cellStyle name="SAPBEXheaderText 3 3 8 4" xfId="19216" xr:uid="{725A7B73-1976-44FD-8BD9-026841631627}"/>
    <cellStyle name="SAPBEXheaderText 3 3 9" xfId="7245" xr:uid="{574CF0A6-C898-4ACE-A8C7-E89008FC8EAC}"/>
    <cellStyle name="SAPBEXheaderText 3 3 9 2" xfId="11872" xr:uid="{F61CDC89-8028-44BB-9E95-2FDF6D5F2449}"/>
    <cellStyle name="SAPBEXheaderText 3 3 9 2 2" xfId="33913" xr:uid="{78C05D64-4B59-4383-B658-72F9720A676A}"/>
    <cellStyle name="SAPBEXheaderText 3 3 9 2 3" xfId="23672" xr:uid="{C2B88EB2-BE5C-49A1-B968-E5EA98886F5F}"/>
    <cellStyle name="SAPBEXheaderText 3 3 9 3" xfId="29845" xr:uid="{C3962A7B-8052-4D71-850B-014204342A43}"/>
    <cellStyle name="SAPBEXheaderText 3 3 9 4" xfId="19560" xr:uid="{DB04C5C1-3698-44C4-BA65-8B2880EADB38}"/>
    <cellStyle name="SAPBEXheaderText 3 4" xfId="3096" xr:uid="{9070D019-9E9D-440A-93BB-3A0B2E19FBCA}"/>
    <cellStyle name="SAPBEXheaderText 3 4 10" xfId="8314" xr:uid="{D96C36BB-3B0D-43F9-9E33-C79D3059B0FC}"/>
    <cellStyle name="SAPBEXheaderText 3 4 10 2" xfId="12911" xr:uid="{A9E9ED18-F897-4097-B408-96441C124DE2}"/>
    <cellStyle name="SAPBEXheaderText 3 4 10 2 2" xfId="34825" xr:uid="{696C660D-5938-43A3-9A74-130863B4C8B6}"/>
    <cellStyle name="SAPBEXheaderText 3 4 10 2 3" xfId="24597" xr:uid="{4220E82E-07D6-4683-8B49-362880D6EBF3}"/>
    <cellStyle name="SAPBEXheaderText 3 4 10 3" xfId="30858" xr:uid="{F383E94B-EFB7-47F3-A481-72C18F680F9C}"/>
    <cellStyle name="SAPBEXheaderText 3 4 10 4" xfId="20557" xr:uid="{DC044D5E-77BF-431D-860F-86174858AE0D}"/>
    <cellStyle name="SAPBEXheaderText 3 4 11" xfId="26452" xr:uid="{102EDD0B-A85D-4290-AB15-02276394B16F}"/>
    <cellStyle name="SAPBEXheaderText 3 4 12" xfId="16041" xr:uid="{A4875ACB-1DF7-408F-BD68-D2377A17EBDB}"/>
    <cellStyle name="SAPBEXheaderText 3 4 2" xfId="4992" xr:uid="{7D7BE1B1-3288-4675-83C4-5475E352E26B}"/>
    <cellStyle name="SAPBEXheaderText 3 4 2 2" xfId="9910" xr:uid="{94FB7414-F3AB-4A5C-ACE4-037222D28DEA}"/>
    <cellStyle name="SAPBEXheaderText 3 4 2 2 2" xfId="32157" xr:uid="{28A01DF6-6A56-4A20-BE0A-0336B919BB79}"/>
    <cellStyle name="SAPBEXheaderText 3 4 2 2 3" xfId="21892" xr:uid="{51CC347E-145F-4600-A2E0-95289A7E4B9C}"/>
    <cellStyle name="SAPBEXheaderText 3 4 2 3" xfId="27881" xr:uid="{873E6D69-47D6-4299-B5EF-6210D7882B45}"/>
    <cellStyle name="SAPBEXheaderText 3 4 2 4" xfId="17553" xr:uid="{9CF2C5B2-D2C9-495F-8928-AC62290D6D89}"/>
    <cellStyle name="SAPBEXheaderText 3 4 3" xfId="5501" xr:uid="{FE331023-CE5E-4C2E-9A0D-04B206E74875}"/>
    <cellStyle name="SAPBEXheaderText 3 4 3 2" xfId="10342" xr:uid="{88A32ED0-1C38-4C54-A286-769AE0B6F220}"/>
    <cellStyle name="SAPBEXheaderText 3 4 3 2 2" xfId="32574" xr:uid="{FC6722F7-C5DA-41FE-A8CE-0AD6CF7D0AC6}"/>
    <cellStyle name="SAPBEXheaderText 3 4 3 2 3" xfId="22320" xr:uid="{60BA1ED1-0AA4-4BFF-9277-D4A357543E57}"/>
    <cellStyle name="SAPBEXheaderText 3 4 3 3" xfId="28322" xr:uid="{B3AD7692-BF29-466E-A826-ABC733873B58}"/>
    <cellStyle name="SAPBEXheaderText 3 4 3 4" xfId="18024" xr:uid="{B438BB86-73F3-4661-AEF9-C0C9D4C17487}"/>
    <cellStyle name="SAPBEXheaderText 3 4 4" xfId="6137" xr:uid="{5BE5C9A4-313F-435B-BD01-77549D348432}"/>
    <cellStyle name="SAPBEXheaderText 3 4 4 2" xfId="10889" xr:uid="{0DFEA472-4F6F-4830-A2AE-FC39EA20ED8C}"/>
    <cellStyle name="SAPBEXheaderText 3 4 4 2 2" xfId="33043" xr:uid="{7B49A321-A242-4032-8BC6-6D8178FAD4CE}"/>
    <cellStyle name="SAPBEXheaderText 3 4 4 2 3" xfId="22793" xr:uid="{A3ED8223-4F85-4754-BA4C-F782C1BA5505}"/>
    <cellStyle name="SAPBEXheaderText 3 4 4 3" xfId="28863" xr:uid="{3B57BC0F-3557-4882-9A24-DB153DADE361}"/>
    <cellStyle name="SAPBEXheaderText 3 4 4 4" xfId="18566" xr:uid="{5BB2AEB3-B77F-4874-8D1A-BAA2A24E0D9B}"/>
    <cellStyle name="SAPBEXheaderText 3 4 5" xfId="6499" xr:uid="{00104262-02E1-4752-890E-E5F1D39B3456}"/>
    <cellStyle name="SAPBEXheaderText 3 4 5 2" xfId="11238" xr:uid="{27C14B5E-0AA1-4457-8429-4DC481D0BAF0}"/>
    <cellStyle name="SAPBEXheaderText 3 4 5 2 2" xfId="33362" xr:uid="{95D89EAA-C634-4521-A230-AFF76B9F2F1C}"/>
    <cellStyle name="SAPBEXheaderText 3 4 5 2 3" xfId="23116" xr:uid="{7DFE8501-29F6-4003-BA3D-F412D55A328E}"/>
    <cellStyle name="SAPBEXheaderText 3 4 5 3" xfId="29192" xr:uid="{9C4BDDAD-AF57-4F9C-9D32-5DC1B9BAF560}"/>
    <cellStyle name="SAPBEXheaderText 3 4 5 4" xfId="18900" xr:uid="{83784527-2AE8-44D2-8D55-1756BC24487C}"/>
    <cellStyle name="SAPBEXheaderText 3 4 6" xfId="6755" xr:uid="{99B16496-5B5F-4B50-9E49-8FA3FC36515D}"/>
    <cellStyle name="SAPBEXheaderText 3 4 6 2" xfId="29405" xr:uid="{15249C26-4D1B-448A-9632-07070D554400}"/>
    <cellStyle name="SAPBEXheaderText 3 4 6 3" xfId="19114" xr:uid="{FB185DAE-C0EE-4CE1-822B-5D099BAA3CB2}"/>
    <cellStyle name="SAPBEXheaderText 3 4 7" xfId="7107" xr:uid="{658EA581-F490-4B7F-9D3C-24E26F58BDC2}"/>
    <cellStyle name="SAPBEXheaderText 3 4 7 2" xfId="11737" xr:uid="{CE83F5E3-3ACE-4F5C-9224-17A6B981D631}"/>
    <cellStyle name="SAPBEXheaderText 3 4 7 2 2" xfId="33788" xr:uid="{C37EF1C1-7521-436A-9A5B-E2463D867689}"/>
    <cellStyle name="SAPBEXheaderText 3 4 7 2 3" xfId="23547" xr:uid="{1026C072-98C1-4687-B50C-55BE11258A92}"/>
    <cellStyle name="SAPBEXheaderText 3 4 7 3" xfId="29721" xr:uid="{11F9A5A8-9BB5-4C5F-980E-48A9CB9DF6A0}"/>
    <cellStyle name="SAPBEXheaderText 3 4 7 4" xfId="19435" xr:uid="{6BD16BF8-922A-4DF9-863F-7BD1DA361C6D}"/>
    <cellStyle name="SAPBEXheaderText 3 4 8" xfId="7492" xr:uid="{334688B3-CD16-48C7-87D3-7E03789C8590}"/>
    <cellStyle name="SAPBEXheaderText 3 4 8 2" xfId="12119" xr:uid="{586A25EE-93C5-43E9-A738-2A48078BC8EC}"/>
    <cellStyle name="SAPBEXheaderText 3 4 8 2 2" xfId="34135" xr:uid="{BD198A9A-7BD4-4A00-A501-8FF0542D46E6}"/>
    <cellStyle name="SAPBEXheaderText 3 4 8 2 3" xfId="23896" xr:uid="{32CDC062-88F2-47DD-95C0-B3DF5A6126AB}"/>
    <cellStyle name="SAPBEXheaderText 3 4 8 3" xfId="30066" xr:uid="{D8589E06-72B3-480E-8794-0D9D6AE00928}"/>
    <cellStyle name="SAPBEXheaderText 3 4 8 4" xfId="19784" xr:uid="{BC954560-31F7-4736-A237-A9FF6DAE4AA6}"/>
    <cellStyle name="SAPBEXheaderText 3 4 9" xfId="7703" xr:uid="{9ADF7989-5452-4857-9309-58D9B026D3FD}"/>
    <cellStyle name="SAPBEXheaderText 3 4 9 2" xfId="12327" xr:uid="{8C1FCBC8-6B09-4E47-9A29-DE08B8BF8D99}"/>
    <cellStyle name="SAPBEXheaderText 3 4 9 2 2" xfId="34322" xr:uid="{893A16F5-F1C8-46B1-B090-02D271EF091E}"/>
    <cellStyle name="SAPBEXheaderText 3 4 9 2 3" xfId="24081" xr:uid="{94C1D8B1-C097-4AE8-93C3-4C0495BAD940}"/>
    <cellStyle name="SAPBEXheaderText 3 4 9 3" xfId="30253" xr:uid="{8CC6C978-BD9E-4138-86E0-8AF99D1CEF39}"/>
    <cellStyle name="SAPBEXheaderText 3 4 9 4" xfId="19970" xr:uid="{02F8226C-DE5D-4CE4-B55A-5D6F581A9692}"/>
    <cellStyle name="SAPBEXheaderText 3 5" xfId="3461" xr:uid="{EA20DC2C-8F9C-43BB-988C-B658DD3AF502}"/>
    <cellStyle name="SAPBEXheaderText 3 5 2" xfId="8691" xr:uid="{C5694BC7-2B40-4556-944F-A2213B69A163}"/>
    <cellStyle name="SAPBEXheaderText 3 5 2 2" xfId="31175" xr:uid="{91F6DC22-2634-4C36-B11D-6291D56C556E}"/>
    <cellStyle name="SAPBEXheaderText 3 5 2 3" xfId="20883" xr:uid="{1AD7B02F-AAFB-4F07-916A-DBD93BDFBBF7}"/>
    <cellStyle name="SAPBEXheaderText 3 5 3" xfId="26745" xr:uid="{7FF37940-59B9-4E8C-B309-16B48F7AFADB}"/>
    <cellStyle name="SAPBEXheaderText 3 5 4" xfId="16368" xr:uid="{1559AA49-D45E-4433-8936-C5B403573EF0}"/>
    <cellStyle name="SAPBEXheaderText 3 6" xfId="4917" xr:uid="{7421BEBA-5651-4712-BDFB-1C2863C31390}"/>
    <cellStyle name="SAPBEXheaderText 3 6 2" xfId="9843" xr:uid="{101CF8D3-AF96-4EE4-92C1-A5E445095E11}"/>
    <cellStyle name="SAPBEXheaderText 3 6 2 2" xfId="32090" xr:uid="{7C0B9768-9603-4A27-ACE7-142BA193836B}"/>
    <cellStyle name="SAPBEXheaderText 3 6 2 3" xfId="21825" xr:uid="{F4651DAD-26EA-4000-8E8D-FEC25AC3952F}"/>
    <cellStyle name="SAPBEXheaderText 3 6 3" xfId="27809" xr:uid="{A1524A82-623A-4B05-9743-7782BFD205E8}"/>
    <cellStyle name="SAPBEXheaderText 3 6 4" xfId="17481" xr:uid="{CE6A48D7-A862-4974-A4FB-67E467F4E602}"/>
    <cellStyle name="SAPBEXheaderText 3 7" xfId="5873" xr:uid="{0833C0F9-954F-4731-B023-FFC4982E5EF2}"/>
    <cellStyle name="SAPBEXheaderText 3 7 2" xfId="10650" xr:uid="{6BE79D6D-5ABE-4A1C-8D11-EADA9216B211}"/>
    <cellStyle name="SAPBEXheaderText 3 7 2 2" xfId="32823" xr:uid="{C9B179A5-9E65-4C56-BF1D-E6A3D1117B7F}"/>
    <cellStyle name="SAPBEXheaderText 3 7 2 3" xfId="22570" xr:uid="{B13F71BE-7789-4B2D-858B-FA410A508C8E}"/>
    <cellStyle name="SAPBEXheaderText 3 7 3" xfId="28629" xr:uid="{1FB781D4-2389-4002-8317-F80FED442B9D}"/>
    <cellStyle name="SAPBEXheaderText 3 7 4" xfId="18333" xr:uid="{BC794BA1-F9C5-4558-9CA8-8557CE3EFCC8}"/>
    <cellStyle name="SAPBEXheaderText 3 8" xfId="7856" xr:uid="{6DCBAEA2-A34E-4D85-9D5F-1B72C64D3BDC}"/>
    <cellStyle name="SAPBEXheaderText 3 8 2" xfId="12471" xr:uid="{394E3B7A-A5CB-4EA7-9E2C-8D18AF84898D}"/>
    <cellStyle name="SAPBEXheaderText 3 8 2 2" xfId="34460" xr:uid="{6C37CC27-058F-47E7-BEA3-411DBF25A2BA}"/>
    <cellStyle name="SAPBEXheaderText 3 8 2 3" xfId="24218" xr:uid="{45E8B3E6-490F-43AB-9D1D-362C0AC23FDF}"/>
    <cellStyle name="SAPBEXheaderText 3 8 3" xfId="30400" xr:uid="{FD9B9522-28BC-4D97-A227-4C492D1BEC8D}"/>
    <cellStyle name="SAPBEXheaderText 3 8 4" xfId="20115" xr:uid="{04E15DF0-09D2-4A10-A322-E4A70E9D8BFC}"/>
    <cellStyle name="SAPBEXheaderText 3 9" xfId="26055" xr:uid="{6D0D5225-C94A-4025-B539-194E997F99BD}"/>
    <cellStyle name="SAPBEXheaderText 4" xfId="2373" xr:uid="{D7E5D617-B050-4F65-B8B2-9F5A740A5477}"/>
    <cellStyle name="SAPBEXheaderText 4 10" xfId="15640" xr:uid="{911378D1-2A65-4E2A-9409-F48E22FD1BB1}"/>
    <cellStyle name="SAPBEXheaderText 4 2" xfId="2938" xr:uid="{2E2FAF59-EB63-46A8-AA02-9B3AF5D171F4}"/>
    <cellStyle name="SAPBEXheaderText 4 2 10" xfId="5902" xr:uid="{B92B252F-81EC-4FB8-8D9C-0E0AE683BDCD}"/>
    <cellStyle name="SAPBEXheaderText 4 2 10 2" xfId="10677" xr:uid="{D4339012-ACF4-44A7-A9A7-1D55B5EDE5D6}"/>
    <cellStyle name="SAPBEXheaderText 4 2 10 2 2" xfId="32844" xr:uid="{1EB9367B-AEE4-4C08-A49D-A68F9B19F92B}"/>
    <cellStyle name="SAPBEXheaderText 4 2 10 2 3" xfId="22592" xr:uid="{F58BF969-B0E4-445A-AB87-30F04298E5CF}"/>
    <cellStyle name="SAPBEXheaderText 4 2 10 3" xfId="28652" xr:uid="{25041E68-4E39-4CC8-AFD0-A06E130724B2}"/>
    <cellStyle name="SAPBEXheaderText 4 2 10 4" xfId="18356" xr:uid="{D2751F11-CD18-49DD-8F95-85C6DB895FF2}"/>
    <cellStyle name="SAPBEXheaderText 4 2 11" xfId="8166" xr:uid="{AA933808-F7AA-493F-B7FE-8B4D00633BC5}"/>
    <cellStyle name="SAPBEXheaderText 4 2 11 2" xfId="12779" xr:uid="{7519E8E9-DBE0-4A91-AB1D-F78DDCEAC4EA}"/>
    <cellStyle name="SAPBEXheaderText 4 2 11 2 2" xfId="34706" xr:uid="{422C20C3-444D-48E6-BDFF-F8409167DFE9}"/>
    <cellStyle name="SAPBEXheaderText 4 2 11 2 3" xfId="24477" xr:uid="{1FAA26F1-71B0-4DEE-9933-41941AD92CF6}"/>
    <cellStyle name="SAPBEXheaderText 4 2 11 3" xfId="30710" xr:uid="{F522D7B1-2543-42FD-9932-BB2FB50509D5}"/>
    <cellStyle name="SAPBEXheaderText 4 2 11 4" xfId="20424" xr:uid="{838C9414-F863-48BE-B02A-4654CB2EE866}"/>
    <cellStyle name="SAPBEXheaderText 4 2 12" xfId="26325" xr:uid="{7F2CCC7F-3574-4C7F-9E8C-D4645C1F8D85}"/>
    <cellStyle name="SAPBEXheaderText 4 2 13" xfId="15914" xr:uid="{3084DD2F-84C4-462F-810A-4E1DC41FA11A}"/>
    <cellStyle name="SAPBEXheaderText 4 2 2" xfId="4266" xr:uid="{B05EEC8A-1D87-4E88-A62A-4BB8FDD59496}"/>
    <cellStyle name="SAPBEXheaderText 4 2 2 2" xfId="9323" xr:uid="{8B1247AD-D4FF-4F22-B02F-504AA611E4F3}"/>
    <cellStyle name="SAPBEXheaderText 4 2 2 2 2" xfId="31622" xr:uid="{A8C8CE2C-7F18-4A30-82B9-7B8A6CF76FC8}"/>
    <cellStyle name="SAPBEXheaderText 4 2 2 2 3" xfId="21358" xr:uid="{3C1B96BA-5571-4473-B721-12C66F605D72}"/>
    <cellStyle name="SAPBEXheaderText 4 2 2 3" xfId="27299" xr:uid="{A6CBA37B-224F-4515-9E3E-CC037A2C5F37}"/>
    <cellStyle name="SAPBEXheaderText 4 2 2 4" xfId="16964" xr:uid="{2CE7CB99-FC02-49C7-917E-8F7D1EAF676A}"/>
    <cellStyle name="SAPBEXheaderText 4 2 3" xfId="4817" xr:uid="{65884869-D489-4EAF-B3E1-AEEF90AD5362}"/>
    <cellStyle name="SAPBEXheaderText 4 2 3 2" xfId="9762" xr:uid="{DBC0E5D9-18AA-4F70-A0D7-717A687346C4}"/>
    <cellStyle name="SAPBEXheaderText 4 2 3 2 2" xfId="32015" xr:uid="{52EFB135-ECA2-468A-96EE-D0FE88C8DCA9}"/>
    <cellStyle name="SAPBEXheaderText 4 2 3 2 3" xfId="21750" xr:uid="{263DAAD4-A979-4DA8-9AFE-B65AE3A653AA}"/>
    <cellStyle name="SAPBEXheaderText 4 2 3 3" xfId="27734" xr:uid="{A988B875-9C1C-41AB-9563-D392C9B2C6C9}"/>
    <cellStyle name="SAPBEXheaderText 4 2 3 4" xfId="17404" xr:uid="{372DE4F4-401A-485E-B48F-3970DB07A5DF}"/>
    <cellStyle name="SAPBEXheaderText 4 2 4" xfId="5337" xr:uid="{5033413D-EFF6-4CEB-97E0-0F7CD83AF52F}"/>
    <cellStyle name="SAPBEXheaderText 4 2 4 2" xfId="10196" xr:uid="{9A3679AD-2886-4CCE-999C-89F66B2430DD}"/>
    <cellStyle name="SAPBEXheaderText 4 2 4 2 2" xfId="32433" xr:uid="{6C507433-E919-428C-A603-F1EBCFC73CD7}"/>
    <cellStyle name="SAPBEXheaderText 4 2 4 2 3" xfId="22177" xr:uid="{24334823-06E0-41C2-BDAF-D1B85D108D4D}"/>
    <cellStyle name="SAPBEXheaderText 4 2 4 3" xfId="28174" xr:uid="{66A4BE21-3B42-40BA-BCED-27D670800147}"/>
    <cellStyle name="SAPBEXheaderText 4 2 4 4" xfId="17872" xr:uid="{DBD7B439-A638-4F41-8542-DDB2136C4964}"/>
    <cellStyle name="SAPBEXheaderText 4 2 5" xfId="5953" xr:uid="{D6C863FF-F7D1-47C9-9F65-29939079A530}"/>
    <cellStyle name="SAPBEXheaderText 4 2 5 2" xfId="10723" xr:uid="{1376E054-EBFE-4147-96A2-8FE83142DA34}"/>
    <cellStyle name="SAPBEXheaderText 4 2 5 2 2" xfId="32886" xr:uid="{EEAA901B-D5EA-4CCD-9639-FE4912F12801}"/>
    <cellStyle name="SAPBEXheaderText 4 2 5 2 3" xfId="22635" xr:uid="{95F8F861-7522-4FB2-8FAF-33D825438D37}"/>
    <cellStyle name="SAPBEXheaderText 4 2 5 3" xfId="28695" xr:uid="{C542DC52-8FA4-4F55-9F9F-5FCF4C04EC1D}"/>
    <cellStyle name="SAPBEXheaderText 4 2 5 4" xfId="18398" xr:uid="{F2DC691E-37C8-403C-A4C8-59C59A6A0149}"/>
    <cellStyle name="SAPBEXheaderText 4 2 6" xfId="6343" xr:uid="{5433A72F-63A6-420C-B9A8-6AA3C51AB4C9}"/>
    <cellStyle name="SAPBEXheaderText 4 2 6 2" xfId="11085" xr:uid="{D94EE15F-5760-4ED6-B9BD-FCDB287C4798}"/>
    <cellStyle name="SAPBEXheaderText 4 2 6 2 2" xfId="33219" xr:uid="{13426B11-EF41-4BDE-8F58-4B7289DF7A3D}"/>
    <cellStyle name="SAPBEXheaderText 4 2 6 2 3" xfId="22970" xr:uid="{F3FCEA91-1B82-4734-B035-282B3CF0DC27}"/>
    <cellStyle name="SAPBEXheaderText 4 2 6 3" xfId="29046" xr:uid="{275F1624-9DDC-4B61-91BE-5160C38F66A6}"/>
    <cellStyle name="SAPBEXheaderText 4 2 6 4" xfId="18751" xr:uid="{EC724B4B-AF0E-430D-9948-2F405F055F97}"/>
    <cellStyle name="SAPBEXheaderText 4 2 7" xfId="3254" xr:uid="{152DA7CB-DCE1-42B7-BE03-D53D6580CB88}"/>
    <cellStyle name="SAPBEXheaderText 4 2 7 2" xfId="26589" xr:uid="{D7876036-08D5-46AF-87A9-83F79D6BC7DB}"/>
    <cellStyle name="SAPBEXheaderText 4 2 7 3" xfId="16180" xr:uid="{56A5025D-C841-4369-9E0B-116A7E9E4C0C}"/>
    <cellStyle name="SAPBEXheaderText 4 2 8" xfId="6952" xr:uid="{0D6C54C0-2A77-4259-8A03-13B3396F4361}"/>
    <cellStyle name="SAPBEXheaderText 4 2 8 2" xfId="11584" xr:uid="{33EC6BAB-F900-454A-BC2E-03E195ED8FE0}"/>
    <cellStyle name="SAPBEXheaderText 4 2 8 2 2" xfId="33645" xr:uid="{9B1C8705-4EDA-4D74-BFB6-74D5C840ED29}"/>
    <cellStyle name="SAPBEXheaderText 4 2 8 2 3" xfId="23402" xr:uid="{A1500EF3-AABF-4FFB-B5ED-E8775B88DE31}"/>
    <cellStyle name="SAPBEXheaderText 4 2 8 3" xfId="29578" xr:uid="{6CBD1944-F066-4A72-802C-BC4961C14B63}"/>
    <cellStyle name="SAPBEXheaderText 4 2 8 4" xfId="19289" xr:uid="{3ECA37A0-E734-4978-85E8-0BF55FAE8F29}"/>
    <cellStyle name="SAPBEXheaderText 4 2 9" xfId="7343" xr:uid="{E66EDAE9-4865-4002-A6CA-F6BB330AF894}"/>
    <cellStyle name="SAPBEXheaderText 4 2 9 2" xfId="11970" xr:uid="{0F442FC2-43C4-4BDD-BFE2-C7A4F3B22483}"/>
    <cellStyle name="SAPBEXheaderText 4 2 9 2 2" xfId="33993" xr:uid="{50B6A63E-0627-4565-9336-4038640519B1}"/>
    <cellStyle name="SAPBEXheaderText 4 2 9 2 3" xfId="23752" xr:uid="{92BED61E-58F9-434A-A2F2-CB2F04E6C1F5}"/>
    <cellStyle name="SAPBEXheaderText 4 2 9 3" xfId="29924" xr:uid="{6601124A-985C-4F4A-B2AE-C25347910AA9}"/>
    <cellStyle name="SAPBEXheaderText 4 2 9 4" xfId="19640" xr:uid="{D1765E05-29FD-49A9-8FC4-BA723C3337C7}"/>
    <cellStyle name="SAPBEXheaderText 4 3" xfId="2659" xr:uid="{5DC4C67B-6DAF-4FE2-8187-166470093744}"/>
    <cellStyle name="SAPBEXheaderText 4 3 10" xfId="5651" xr:uid="{9B34A695-E126-4C75-BB9C-0000EDDCA5F9}"/>
    <cellStyle name="SAPBEXheaderText 4 3 10 2" xfId="10479" xr:uid="{8FB5F19B-5139-49DF-BF59-B3A2161299FF}"/>
    <cellStyle name="SAPBEXheaderText 4 3 10 2 2" xfId="32691" xr:uid="{1C9595BA-78CD-4C5B-899B-65363C98319E}"/>
    <cellStyle name="SAPBEXheaderText 4 3 10 2 3" xfId="22437" xr:uid="{240F2A5B-1756-4077-AB3D-09D9880E52B4}"/>
    <cellStyle name="SAPBEXheaderText 4 3 10 3" xfId="28450" xr:uid="{46BB0908-48B6-4EFC-96B0-526EA7740D1E}"/>
    <cellStyle name="SAPBEXheaderText 4 3 10 4" xfId="18153" xr:uid="{FFB8FCBE-A754-46F0-90A6-010A723BE5A8}"/>
    <cellStyle name="SAPBEXheaderText 4 3 11" xfId="7942" xr:uid="{E8AE9E78-EF46-48C6-A2AD-E2581667EA4F}"/>
    <cellStyle name="SAPBEXheaderText 4 3 11 2" xfId="12555" xr:uid="{CD868EBA-DB6E-4A10-ACD3-A7A4A24C096A}"/>
    <cellStyle name="SAPBEXheaderText 4 3 11 2 2" xfId="34537" xr:uid="{EA1A9B1A-7E28-475F-9ACA-E3B20AA68048}"/>
    <cellStyle name="SAPBEXheaderText 4 3 11 2 3" xfId="24297" xr:uid="{7AE5613A-00D4-483A-8359-F6B9CA113643}"/>
    <cellStyle name="SAPBEXheaderText 4 3 11 3" xfId="30486" xr:uid="{98941788-092D-4EDD-9A38-428F3E1E3724}"/>
    <cellStyle name="SAPBEXheaderText 4 3 11 4" xfId="20200" xr:uid="{FF2CF9A4-635C-4225-BF56-36F5656B46A0}"/>
    <cellStyle name="SAPBEXheaderText 4 3 12" xfId="26139" xr:uid="{4EF97939-5401-49C0-872F-D9162A01F149}"/>
    <cellStyle name="SAPBEXheaderText 4 3 13" xfId="15723" xr:uid="{4D158DBB-49D7-4F07-B86B-C28C4441D0E1}"/>
    <cellStyle name="SAPBEXheaderText 4 3 2" xfId="4267" xr:uid="{313FE6D9-A014-4396-935B-69F00DEADD4A}"/>
    <cellStyle name="SAPBEXheaderText 4 3 2 2" xfId="9324" xr:uid="{E48CF8CD-F651-4E94-8D64-4B1EA0E03B05}"/>
    <cellStyle name="SAPBEXheaderText 4 3 2 2 2" xfId="31623" xr:uid="{E1BE29F3-B8D3-49F6-AAD5-D973A3896743}"/>
    <cellStyle name="SAPBEXheaderText 4 3 2 2 3" xfId="21359" xr:uid="{32BC169B-F47A-48C4-91D2-6E18C2A7695D}"/>
    <cellStyle name="SAPBEXheaderText 4 3 2 3" xfId="27300" xr:uid="{EB433218-1C62-4506-92AB-65A51033F35C}"/>
    <cellStyle name="SAPBEXheaderText 4 3 2 4" xfId="16965" xr:uid="{219A162A-9307-46D9-A7A0-2A1CD27711FD}"/>
    <cellStyle name="SAPBEXheaderText 4 3 3" xfId="4550" xr:uid="{78264502-86CF-4A58-8B4C-1EC66AD63E1C}"/>
    <cellStyle name="SAPBEXheaderText 4 3 3 2" xfId="9565" xr:uid="{21850221-B472-4DB1-9F7A-3DB2D1404F91}"/>
    <cellStyle name="SAPBEXheaderText 4 3 3 2 2" xfId="31831" xr:uid="{77BF620A-FD5E-4A60-BA06-AB0A3ADFA5CA}"/>
    <cellStyle name="SAPBEXheaderText 4 3 3 2 3" xfId="21568" xr:uid="{EB0B396A-E3EB-4F5A-A1DC-6C8CE48A7799}"/>
    <cellStyle name="SAPBEXheaderText 4 3 3 3" xfId="27547" xr:uid="{5E2B2309-73FC-4EFB-AD0C-C8C736A9602A}"/>
    <cellStyle name="SAPBEXheaderText 4 3 3 4" xfId="17213" xr:uid="{9296A214-1607-4B28-8B23-7958C3CA8A16}"/>
    <cellStyle name="SAPBEXheaderText 4 3 4" xfId="5111" xr:uid="{72A1B3AC-CA96-4452-BC63-22E4F2C90787}"/>
    <cellStyle name="SAPBEXheaderText 4 3 4 2" xfId="10012" xr:uid="{CECBACEF-B68D-40D9-8C4E-6A38295D4CBB}"/>
    <cellStyle name="SAPBEXheaderText 4 3 4 2 2" xfId="32258" xr:uid="{55C7DA1B-A2F3-4A9F-839E-82733E451CD5}"/>
    <cellStyle name="SAPBEXheaderText 4 3 4 2 3" xfId="21994" xr:uid="{F518E7D5-679D-4421-B336-8477658652A8}"/>
    <cellStyle name="SAPBEXheaderText 4 3 4 3" xfId="27992" xr:uid="{A24A9250-8CF6-473C-94B4-601F31B371D2}"/>
    <cellStyle name="SAPBEXheaderText 4 3 4 4" xfId="17665" xr:uid="{836F084C-8D2B-4DFF-82C8-8FA6D2D3D19A}"/>
    <cellStyle name="SAPBEXheaderText 4 3 5" xfId="3565" xr:uid="{806CA138-2843-4DD8-8B73-C2AB22B1B691}"/>
    <cellStyle name="SAPBEXheaderText 4 3 5 2" xfId="8782" xr:uid="{339B75A4-1F32-426A-857F-5001EE2D3AAF}"/>
    <cellStyle name="SAPBEXheaderText 4 3 5 2 2" xfId="31260" xr:uid="{EDF0BEBF-B0F6-41BD-A9E9-B3A8227FAFE1}"/>
    <cellStyle name="SAPBEXheaderText 4 3 5 2 3" xfId="20968" xr:uid="{E64B10F1-B744-46C3-B313-17189E26FA3F}"/>
    <cellStyle name="SAPBEXheaderText 4 3 5 3" xfId="26832" xr:uid="{8E420FD8-FDC4-41AF-849E-C714A44F400D}"/>
    <cellStyle name="SAPBEXheaderText 4 3 5 4" xfId="16461" xr:uid="{4707B094-322D-438D-BE2B-1735E1661E53}"/>
    <cellStyle name="SAPBEXheaderText 4 3 6" xfId="5664" xr:uid="{161C7FCB-61B2-4B7D-8507-A4644B60942B}"/>
    <cellStyle name="SAPBEXheaderText 4 3 6 2" xfId="10488" xr:uid="{5F46D093-DAB1-488A-A2F6-168C546AE73E}"/>
    <cellStyle name="SAPBEXheaderText 4 3 6 2 2" xfId="32696" xr:uid="{B00B4043-D031-4C64-B668-853E1BB0089B}"/>
    <cellStyle name="SAPBEXheaderText 4 3 6 2 3" xfId="22442" xr:uid="{634B013E-AB16-44A1-9142-212CAC92366B}"/>
    <cellStyle name="SAPBEXheaderText 4 3 6 3" xfId="28459" xr:uid="{C99CC7A4-8592-44AF-B5F5-C1D10BDCBBB7}"/>
    <cellStyle name="SAPBEXheaderText 4 3 6 4" xfId="18162" xr:uid="{E3488329-4634-48D3-A12D-24899F0BCE5E}"/>
    <cellStyle name="SAPBEXheaderText 4 3 7" xfId="4385" xr:uid="{CC3AB62E-1196-4805-8C6F-D4C66BA3B21C}"/>
    <cellStyle name="SAPBEXheaderText 4 3 7 2" xfId="27401" xr:uid="{AF7958AF-A627-4256-9FCB-EE33ACBF2805}"/>
    <cellStyle name="SAPBEXheaderText 4 3 7 3" xfId="17067" xr:uid="{08226BE1-3317-4847-9D75-3CE492F8D9A4}"/>
    <cellStyle name="SAPBEXheaderText 4 3 8" xfId="6636" xr:uid="{B246F271-72E8-448B-BDF5-E0D594042B04}"/>
    <cellStyle name="SAPBEXheaderText 4 3 8 2" xfId="11368" xr:uid="{8DD99AB9-EECB-4B8F-9335-5C138DBF87E4}"/>
    <cellStyle name="SAPBEXheaderText 4 3 8 2 2" xfId="33467" xr:uid="{0CBA8533-2069-4DBD-8097-A3C41D341B63}"/>
    <cellStyle name="SAPBEXheaderText 4 3 8 2 3" xfId="23221" xr:uid="{FFBD3196-1643-43C6-BCCC-1A3F40B37366}"/>
    <cellStyle name="SAPBEXheaderText 4 3 8 3" xfId="29301" xr:uid="{E5C8E07C-A9DB-4377-B293-188D1DD3F477}"/>
    <cellStyle name="SAPBEXheaderText 4 3 8 4" xfId="19009" xr:uid="{AE7F537B-957B-43B5-A672-18A4A1FE2CBB}"/>
    <cellStyle name="SAPBEXheaderText 4 3 9" xfId="4365" xr:uid="{643D0FBB-198A-4746-A526-68CF6125F35A}"/>
    <cellStyle name="SAPBEXheaderText 4 3 9 2" xfId="9412" xr:uid="{3CDBCDB1-4FC3-47A0-8E91-84DE798BE50D}"/>
    <cellStyle name="SAPBEXheaderText 4 3 9 2 2" xfId="31696" xr:uid="{4ADF7DB4-1BD0-4A6A-9A6C-89CD2073C077}"/>
    <cellStyle name="SAPBEXheaderText 4 3 9 2 3" xfId="21433" xr:uid="{434352D2-0F8B-403B-A242-CF2CD53B3C1C}"/>
    <cellStyle name="SAPBEXheaderText 4 3 9 3" xfId="27381" xr:uid="{1A3F147D-BF53-407D-BA15-0C5FDD6DC85E}"/>
    <cellStyle name="SAPBEXheaderText 4 3 9 4" xfId="17048" xr:uid="{EDD34877-F738-43D4-9DB4-7D2160F65A05}"/>
    <cellStyle name="SAPBEXheaderText 4 4" xfId="3144" xr:uid="{F02793FA-DB30-42D3-B063-DF6F852E17AC}"/>
    <cellStyle name="SAPBEXheaderText 4 4 10" xfId="8362" xr:uid="{C6B69B00-D92C-4204-97AC-2FAA7E1B1DFC}"/>
    <cellStyle name="SAPBEXheaderText 4 4 10 2" xfId="12956" xr:uid="{42F47EA5-45C5-4C1A-9724-4687332794B9}"/>
    <cellStyle name="SAPBEXheaderText 4 4 10 2 2" xfId="34865" xr:uid="{2E97E637-455B-413A-A121-1F3DBE0F8039}"/>
    <cellStyle name="SAPBEXheaderText 4 4 10 2 3" xfId="24637" xr:uid="{03E14B8D-3E26-4623-97CD-838E7B6B93FD}"/>
    <cellStyle name="SAPBEXheaderText 4 4 10 3" xfId="30906" xr:uid="{E25AA0DE-9708-4379-91D9-D7BDC14EFE6A}"/>
    <cellStyle name="SAPBEXheaderText 4 4 10 4" xfId="20605" xr:uid="{8A4931EA-EF08-4C27-BE07-F37C952C16DC}"/>
    <cellStyle name="SAPBEXheaderText 4 4 11" xfId="26495" xr:uid="{DEC3052D-11AB-4440-9ED9-A628B030B82D}"/>
    <cellStyle name="SAPBEXheaderText 4 4 12" xfId="16084" xr:uid="{5D91F2ED-19A0-4101-91D2-38E7D3AA23DB}"/>
    <cellStyle name="SAPBEXheaderText 4 4 2" xfId="5039" xr:uid="{E811E5CC-7EE7-4FB4-ACAC-C677117FF912}"/>
    <cellStyle name="SAPBEXheaderText 4 4 2 2" xfId="9952" xr:uid="{3D0FD888-1B68-4148-B8FE-18DACF590454}"/>
    <cellStyle name="SAPBEXheaderText 4 4 2 2 2" xfId="32199" xr:uid="{9F44AB47-A531-4490-B6C2-825731A050E3}"/>
    <cellStyle name="SAPBEXheaderText 4 4 2 2 3" xfId="21934" xr:uid="{1B9F22FB-B90E-49B8-AF25-9E12B1D1F241}"/>
    <cellStyle name="SAPBEXheaderText 4 4 2 3" xfId="27923" xr:uid="{E5EF6D8B-DBE6-4065-A6D5-CDF5E063A27C}"/>
    <cellStyle name="SAPBEXheaderText 4 4 2 4" xfId="17595" xr:uid="{24E51393-0871-4B0C-B054-21A04F1E9E9F}"/>
    <cellStyle name="SAPBEXheaderText 4 4 3" xfId="5545" xr:uid="{EEB2ED3B-5415-4516-8E5E-36A202756D5A}"/>
    <cellStyle name="SAPBEXheaderText 4 4 3 2" xfId="10385" xr:uid="{58782C95-5550-4AD8-A5DA-51132A22B22E}"/>
    <cellStyle name="SAPBEXheaderText 4 4 3 2 2" xfId="32616" xr:uid="{1DEE8F97-E7E7-4CE8-8246-873F15968ABD}"/>
    <cellStyle name="SAPBEXheaderText 4 4 3 2 3" xfId="22362" xr:uid="{49EF263E-C972-4953-93BE-0992ECA33FDA}"/>
    <cellStyle name="SAPBEXheaderText 4 4 3 3" xfId="28365" xr:uid="{32BFA5E7-1389-4C51-A483-F9DC24E752DC}"/>
    <cellStyle name="SAPBEXheaderText 4 4 3 4" xfId="18067" xr:uid="{63A6C3FB-6B93-46B2-97EE-8D4F7A3814EE}"/>
    <cellStyle name="SAPBEXheaderText 4 4 4" xfId="6183" xr:uid="{6F4650E9-A1F8-428C-A7A8-5531E72FDC59}"/>
    <cellStyle name="SAPBEXheaderText 4 4 4 2" xfId="10932" xr:uid="{2554C3B5-BD62-4A3E-BD5B-FF48F0FE3594}"/>
    <cellStyle name="SAPBEXheaderText 4 4 4 2 2" xfId="33086" xr:uid="{74044531-8031-4579-813B-5F9DA3591A33}"/>
    <cellStyle name="SAPBEXheaderText 4 4 4 2 3" xfId="22835" xr:uid="{ECF96540-6FDE-4DF9-A8E7-0A9A54EF2B0F}"/>
    <cellStyle name="SAPBEXheaderText 4 4 4 3" xfId="28908" xr:uid="{B2214620-E824-4B80-8978-391CA8665B70}"/>
    <cellStyle name="SAPBEXheaderText 4 4 4 4" xfId="18610" xr:uid="{9729F757-59DD-44AD-9C77-7ACB7470ABBD}"/>
    <cellStyle name="SAPBEXheaderText 4 4 5" xfId="6544" xr:uid="{90153A2D-0DFE-4E96-9BE4-E4CD3AFC19AD}"/>
    <cellStyle name="SAPBEXheaderText 4 4 5 2" xfId="11283" xr:uid="{E682379B-1C06-493D-881E-B4EDF8DF5ABF}"/>
    <cellStyle name="SAPBEXheaderText 4 4 5 2 2" xfId="33407" xr:uid="{53E97C08-BDE7-43A5-8827-473ADA0284FA}"/>
    <cellStyle name="SAPBEXheaderText 4 4 5 2 3" xfId="23161" xr:uid="{3D59EBC6-5F79-43F1-B000-5908DCA4B643}"/>
    <cellStyle name="SAPBEXheaderText 4 4 5 3" xfId="29237" xr:uid="{9C55B5D8-AC68-49E8-A80E-F1C4D3F7D2DA}"/>
    <cellStyle name="SAPBEXheaderText 4 4 5 4" xfId="18945" xr:uid="{4C12A06B-4921-4052-B82A-EDE61EC7DDD5}"/>
    <cellStyle name="SAPBEXheaderText 4 4 6" xfId="6797" xr:uid="{1D236925-DE9C-4590-948D-9520DAC0C7CA}"/>
    <cellStyle name="SAPBEXheaderText 4 4 6 2" xfId="29447" xr:uid="{F50C6EA3-E29F-4DBE-A910-A237796FF88E}"/>
    <cellStyle name="SAPBEXheaderText 4 4 6 3" xfId="19156" xr:uid="{6A35A6FC-799C-43EF-A906-098F95DCF81E}"/>
    <cellStyle name="SAPBEXheaderText 4 4 7" xfId="7149" xr:uid="{BB73BA92-4586-482D-AAF3-F30C677DB27C}"/>
    <cellStyle name="SAPBEXheaderText 4 4 7 2" xfId="11779" xr:uid="{73A9D68E-7B8C-4D60-B41D-0932083F47C3}"/>
    <cellStyle name="SAPBEXheaderText 4 4 7 2 2" xfId="33830" xr:uid="{98E48CAC-9BB2-43A4-8745-9FF549E4F600}"/>
    <cellStyle name="SAPBEXheaderText 4 4 7 2 3" xfId="23589" xr:uid="{7CE8DF0D-88B0-4375-9218-BA66470C36D6}"/>
    <cellStyle name="SAPBEXheaderText 4 4 7 3" xfId="29763" xr:uid="{A3276716-6AF4-4E01-BC13-7CF28A30DA5F}"/>
    <cellStyle name="SAPBEXheaderText 4 4 7 4" xfId="19477" xr:uid="{8C1B1909-5B6B-412B-A6EB-90529306DF2C}"/>
    <cellStyle name="SAPBEXheaderText 4 4 8" xfId="7536" xr:uid="{7A62CC4C-CFDB-43F2-BC99-2B4966782DE4}"/>
    <cellStyle name="SAPBEXheaderText 4 4 8 2" xfId="12163" xr:uid="{2C68A98C-E04A-4A7F-B6C0-59410A98D57D}"/>
    <cellStyle name="SAPBEXheaderText 4 4 8 2 2" xfId="34178" xr:uid="{6C1BE5EE-C8C1-440F-AFA6-66CF16951CF7}"/>
    <cellStyle name="SAPBEXheaderText 4 4 8 2 3" xfId="23939" xr:uid="{A8D18CEF-22DC-4C8C-BD78-78BC45AE120D}"/>
    <cellStyle name="SAPBEXheaderText 4 4 8 3" xfId="30109" xr:uid="{35C24352-325B-4853-B94B-68C2DCDE7832}"/>
    <cellStyle name="SAPBEXheaderText 4 4 8 4" xfId="19827" xr:uid="{D0D930DD-781B-45C9-9B4B-8D2FFBD63AB3}"/>
    <cellStyle name="SAPBEXheaderText 4 4 9" xfId="7743" xr:uid="{A2BB06B7-B1DF-4A1B-8787-401C8E703537}"/>
    <cellStyle name="SAPBEXheaderText 4 4 9 2" xfId="12367" xr:uid="{9B253AF7-B34F-4E15-A109-34F7D8A031DC}"/>
    <cellStyle name="SAPBEXheaderText 4 4 9 2 2" xfId="34362" xr:uid="{968D43D0-282F-471E-A352-443A62213034}"/>
    <cellStyle name="SAPBEXheaderText 4 4 9 2 3" xfId="24121" xr:uid="{31D52F7B-D88B-42F2-AC0A-6C725BC2331E}"/>
    <cellStyle name="SAPBEXheaderText 4 4 9 3" xfId="30293" xr:uid="{F750830A-2708-4EE0-A144-998FD53B754B}"/>
    <cellStyle name="SAPBEXheaderText 4 4 9 4" xfId="20010" xr:uid="{854B78D3-DBA4-455F-A6A4-3AED0DE06230}"/>
    <cellStyle name="SAPBEXheaderText 4 5" xfId="3460" xr:uid="{992EE3B2-8054-45F0-B6B0-035487AAD984}"/>
    <cellStyle name="SAPBEXheaderText 4 5 2" xfId="8690" xr:uid="{0CD9B386-82E8-4023-BE79-40BA9222213B}"/>
    <cellStyle name="SAPBEXheaderText 4 5 2 2" xfId="31174" xr:uid="{F18DED4A-0B17-4953-9DCB-2325646741E0}"/>
    <cellStyle name="SAPBEXheaderText 4 5 2 3" xfId="20882" xr:uid="{BE7C7EF8-4CCB-4777-8049-A9525EE2DAAD}"/>
    <cellStyle name="SAPBEXheaderText 4 5 3" xfId="26744" xr:uid="{1D20BAC7-8E82-4C1D-9C0C-1DB540566142}"/>
    <cellStyle name="SAPBEXheaderText 4 5 4" xfId="16367" xr:uid="{23044DE5-4727-4CB5-BD17-50A0AE593F37}"/>
    <cellStyle name="SAPBEXheaderText 4 6" xfId="3248" xr:uid="{4543794B-B204-4E91-A8C9-62CCA73B5C98}"/>
    <cellStyle name="SAPBEXheaderText 4 6 2" xfId="8507" xr:uid="{4DBB6692-5597-4C2C-8A50-4220879D6400}"/>
    <cellStyle name="SAPBEXheaderText 4 6 2 2" xfId="31036" xr:uid="{67E8F1B4-4CAD-4FC8-94C9-D4F116A4DF31}"/>
    <cellStyle name="SAPBEXheaderText 4 6 2 3" xfId="20715" xr:uid="{7A3B2F7B-51B7-4A21-8528-DC70C0440E26}"/>
    <cellStyle name="SAPBEXheaderText 4 6 3" xfId="26584" xr:uid="{1A20D9AF-DA1B-462F-98CB-C67966A565C4}"/>
    <cellStyle name="SAPBEXheaderText 4 6 4" xfId="16175" xr:uid="{D3B81927-F8C7-494B-BEEE-64B3B2070ED6}"/>
    <cellStyle name="SAPBEXheaderText 4 7" xfId="5581" xr:uid="{27530656-6520-4999-8FF6-A9FF0C31F79E}"/>
    <cellStyle name="SAPBEXheaderText 4 7 2" xfId="10420" xr:uid="{AC006C56-F3A0-4FB8-9482-D06EF6CFF540}"/>
    <cellStyle name="SAPBEXheaderText 4 7 2 2" xfId="32649" xr:uid="{84AF1E25-6E06-4174-BE36-8B2266565821}"/>
    <cellStyle name="SAPBEXheaderText 4 7 2 3" xfId="22395" xr:uid="{EF6C9C61-7366-45A6-B362-47039036FEAE}"/>
    <cellStyle name="SAPBEXheaderText 4 7 3" xfId="28399" xr:uid="{5C5A692D-9CB4-4ECA-B51C-2E1852A7FCAB}"/>
    <cellStyle name="SAPBEXheaderText 4 7 4" xfId="18101" xr:uid="{B2CB0767-B951-432D-95EC-C80084E5D5AF}"/>
    <cellStyle name="SAPBEXheaderText 4 8" xfId="7857" xr:uid="{6EE2DAB0-C947-4AB0-9649-7852BDCEBB52}"/>
    <cellStyle name="SAPBEXheaderText 4 8 2" xfId="12472" xr:uid="{23D916C2-4C53-46FD-B2FA-1729865B5F74}"/>
    <cellStyle name="SAPBEXheaderText 4 8 2 2" xfId="34461" xr:uid="{797FC80C-D9A1-47C6-8FB1-965B8690EEB2}"/>
    <cellStyle name="SAPBEXheaderText 4 8 2 3" xfId="24219" xr:uid="{B4B75EC6-2079-4C50-90A9-871A6B1F1DC4}"/>
    <cellStyle name="SAPBEXheaderText 4 8 3" xfId="30401" xr:uid="{4A543BB8-7B77-4615-AB02-0C8A4DB9001A}"/>
    <cellStyle name="SAPBEXheaderText 4 8 4" xfId="20116" xr:uid="{D4790CCB-C49D-4A06-BAB6-0D3947EDA078}"/>
    <cellStyle name="SAPBEXheaderText 4 9" xfId="26056" xr:uid="{202984FA-0A34-4A61-933F-C03B4E021182}"/>
    <cellStyle name="SAPBEXheaderText 5" xfId="2374" xr:uid="{19174029-203A-427C-8ABB-0D66B71D7D49}"/>
    <cellStyle name="SAPBEXheaderText 5 10" xfId="15641" xr:uid="{8C8C4CFA-B24C-414F-BE3A-23830869B32A}"/>
    <cellStyle name="SAPBEXheaderText 5 2" xfId="2911" xr:uid="{BE7B17CA-44A6-4322-828F-296EE731EF2C}"/>
    <cellStyle name="SAPBEXheaderText 5 2 10" xfId="5919" xr:uid="{8FDC5740-2F7E-4950-9EBE-5C26D3F6F57B}"/>
    <cellStyle name="SAPBEXheaderText 5 2 10 2" xfId="10693" xr:uid="{268CFD08-63BB-4A0A-BF92-6B72729FFB99}"/>
    <cellStyle name="SAPBEXheaderText 5 2 10 2 2" xfId="32859" xr:uid="{87D9B814-BE71-4B25-9D31-1E6F5C705865}"/>
    <cellStyle name="SAPBEXheaderText 5 2 10 2 3" xfId="22608" xr:uid="{E4D65D25-761D-4127-9071-5CD61B230416}"/>
    <cellStyle name="SAPBEXheaderText 5 2 10 3" xfId="28667" xr:uid="{E6200754-48CD-4F24-9BB5-463A50CA5A9E}"/>
    <cellStyle name="SAPBEXheaderText 5 2 10 4" xfId="18371" xr:uid="{344BCC24-3033-4579-B16D-BF09E9B3E06F}"/>
    <cellStyle name="SAPBEXheaderText 5 2 11" xfId="8144" xr:uid="{275FE515-66CA-4965-8906-07F43906D280}"/>
    <cellStyle name="SAPBEXheaderText 5 2 11 2" xfId="12757" xr:uid="{1641F842-E484-4411-8E90-73813037C01E}"/>
    <cellStyle name="SAPBEXheaderText 5 2 11 2 2" xfId="34688" xr:uid="{45339DC3-3911-4069-8A63-2CA8EBE77DED}"/>
    <cellStyle name="SAPBEXheaderText 5 2 11 2 3" xfId="24457" xr:uid="{AEC68CFF-40EF-4671-AA29-15A6392389A8}"/>
    <cellStyle name="SAPBEXheaderText 5 2 11 3" xfId="30688" xr:uid="{985F2E09-5EE5-4E77-9B41-BF338FF39C75}"/>
    <cellStyle name="SAPBEXheaderText 5 2 11 4" xfId="20402" xr:uid="{9933AFEB-2ECD-4D96-B877-8725AB51DE7C}"/>
    <cellStyle name="SAPBEXheaderText 5 2 12" xfId="26305" xr:uid="{499900C3-4A55-432F-A4A6-942BCA284C6A}"/>
    <cellStyle name="SAPBEXheaderText 5 2 13" xfId="15893" xr:uid="{91ACE72A-C7E0-46B1-8E53-74162B91779D}"/>
    <cellStyle name="SAPBEXheaderText 5 2 2" xfId="4270" xr:uid="{93EC1C4D-E7F1-40E0-BDAF-6C964B3506C2}"/>
    <cellStyle name="SAPBEXheaderText 5 2 2 2" xfId="9326" xr:uid="{20361C5C-620D-4E69-9F02-C31E3F82A2E3}"/>
    <cellStyle name="SAPBEXheaderText 5 2 2 2 2" xfId="31624" xr:uid="{E901EA18-C0AA-485F-86AC-672CAF2C705D}"/>
    <cellStyle name="SAPBEXheaderText 5 2 2 2 3" xfId="21360" xr:uid="{2E15A756-A10F-4474-A4BD-E50B89081239}"/>
    <cellStyle name="SAPBEXheaderText 5 2 2 3" xfId="27302" xr:uid="{260BB7A5-6BE7-46A1-8A24-F7B8421A517C}"/>
    <cellStyle name="SAPBEXheaderText 5 2 2 4" xfId="16967" xr:uid="{32840D0D-86D0-4F39-A1E0-BE37F218962F}"/>
    <cellStyle name="SAPBEXheaderText 5 2 3" xfId="4790" xr:uid="{F652AE74-0E91-4AB9-A896-F7ACB0EFDE4D}"/>
    <cellStyle name="SAPBEXheaderText 5 2 3 2" xfId="9740" xr:uid="{5BA0BD46-C446-42EE-8F5E-8BB4E94FAE40}"/>
    <cellStyle name="SAPBEXheaderText 5 2 3 2 2" xfId="31996" xr:uid="{66CCF113-E5BA-4D8A-A841-D80CB7FE6322}"/>
    <cellStyle name="SAPBEXheaderText 5 2 3 2 3" xfId="21731" xr:uid="{8C2DD666-B2AF-4BA9-8E57-4B3655F13624}"/>
    <cellStyle name="SAPBEXheaderText 5 2 3 3" xfId="27714" xr:uid="{D9F9761A-7EFF-497A-9134-B0C9B7BF44E8}"/>
    <cellStyle name="SAPBEXheaderText 5 2 3 4" xfId="17384" xr:uid="{F3071920-CBDD-4ED9-8DCB-ED0E1517E9FE}"/>
    <cellStyle name="SAPBEXheaderText 5 2 4" xfId="5314" xr:uid="{C890CD3E-6C2B-4F01-9707-CEE65A856417}"/>
    <cellStyle name="SAPBEXheaderText 5 2 4 2" xfId="10175" xr:uid="{9BB7CBA4-8420-4F27-A641-A5B1E1B4E659}"/>
    <cellStyle name="SAPBEXheaderText 5 2 4 2 2" xfId="32413" xr:uid="{40BB5E0A-B32D-4DE3-8D28-9ECE1BBA03F4}"/>
    <cellStyle name="SAPBEXheaderText 5 2 4 2 3" xfId="22156" xr:uid="{E1FF23C7-4CB7-45BB-A321-21BE9CA99C69}"/>
    <cellStyle name="SAPBEXheaderText 5 2 4 3" xfId="28155" xr:uid="{2EC806AC-7ECD-43BC-A78A-AAE5BE6A2064}"/>
    <cellStyle name="SAPBEXheaderText 5 2 4 4" xfId="17851" xr:uid="{C93D67AA-315C-468D-BB0C-AA0AC054142C}"/>
    <cellStyle name="SAPBEXheaderText 5 2 5" xfId="5927" xr:uid="{70B2B16A-8BF6-4156-AA12-E8B5D77EC6C6}"/>
    <cellStyle name="SAPBEXheaderText 5 2 5 2" xfId="10700" xr:uid="{8A510682-BBC1-42EB-9AB1-591099A6174C}"/>
    <cellStyle name="SAPBEXheaderText 5 2 5 2 2" xfId="32866" xr:uid="{A4354DA9-D62C-49ED-BCC0-05CEC5A6FF2F}"/>
    <cellStyle name="SAPBEXheaderText 5 2 5 2 3" xfId="22614" xr:uid="{D018759F-D4C8-4C35-A217-245092017310}"/>
    <cellStyle name="SAPBEXheaderText 5 2 5 3" xfId="28674" xr:uid="{D8D1AF2C-1076-46E7-B4FA-7D2DECE8598A}"/>
    <cellStyle name="SAPBEXheaderText 5 2 5 4" xfId="18377" xr:uid="{29FAD046-F618-4142-9D8C-721028B0072D}"/>
    <cellStyle name="SAPBEXheaderText 5 2 6" xfId="6318" xr:uid="{9BB76634-993C-4ED1-9DF7-9611F27C9833}"/>
    <cellStyle name="SAPBEXheaderText 5 2 6 2" xfId="11060" xr:uid="{C87BC731-1E4B-4388-B993-DD6ED653A0B1}"/>
    <cellStyle name="SAPBEXheaderText 5 2 6 2 2" xfId="33197" xr:uid="{2EE7C4C8-A0D4-4AAE-9E1C-6F07556FE2CA}"/>
    <cellStyle name="SAPBEXheaderText 5 2 6 2 3" xfId="22947" xr:uid="{7F30DC7C-5C74-4182-A8DF-ACBBC394EA8D}"/>
    <cellStyle name="SAPBEXheaderText 5 2 6 3" xfId="29024" xr:uid="{3B533B39-EF53-49C3-A383-84B311DF0614}"/>
    <cellStyle name="SAPBEXheaderText 5 2 6 4" xfId="18728" xr:uid="{9A35019F-B925-4789-BBEA-9D9AAAB28847}"/>
    <cellStyle name="SAPBEXheaderText 5 2 7" xfId="4475" xr:uid="{4B5796F4-8D46-4230-83A3-67E52B721C6D}"/>
    <cellStyle name="SAPBEXheaderText 5 2 7 2" xfId="27480" xr:uid="{12FBB252-DEBA-49E7-A850-0641C8BCE862}"/>
    <cellStyle name="SAPBEXheaderText 5 2 7 3" xfId="17145" xr:uid="{8C31D2EF-DBA8-492C-B9D8-108E1686D2EA}"/>
    <cellStyle name="SAPBEXheaderText 5 2 8" xfId="6929" xr:uid="{B05DE890-7B88-4488-99C9-E9CC93213888}"/>
    <cellStyle name="SAPBEXheaderText 5 2 8 2" xfId="11561" xr:uid="{7EB9C0DA-D699-47D8-A1AD-5803DCA455B4}"/>
    <cellStyle name="SAPBEXheaderText 5 2 8 2 2" xfId="33626" xr:uid="{133F07B5-62F0-4976-B836-E0444B51D465}"/>
    <cellStyle name="SAPBEXheaderText 5 2 8 2 3" xfId="23382" xr:uid="{FB641A3C-3486-47A9-9D30-1A714B13D134}"/>
    <cellStyle name="SAPBEXheaderText 5 2 8 3" xfId="29559" xr:uid="{0249BE83-B868-4D15-9951-A925A6A62F6A}"/>
    <cellStyle name="SAPBEXheaderText 5 2 8 4" xfId="19269" xr:uid="{08509054-9DA6-4B5E-8A87-D369D1E52D07}"/>
    <cellStyle name="SAPBEXheaderText 5 2 9" xfId="7318" xr:uid="{EA2743A5-7F5F-4A88-B426-DCE1E4E090D0}"/>
    <cellStyle name="SAPBEXheaderText 5 2 9 2" xfId="11945" xr:uid="{FB85EA8D-2865-4C18-8A74-5CEB4F58998F}"/>
    <cellStyle name="SAPBEXheaderText 5 2 9 2 2" xfId="33971" xr:uid="{200D834B-8468-4232-AE4F-51367B3BE2ED}"/>
    <cellStyle name="SAPBEXheaderText 5 2 9 2 3" xfId="23729" xr:uid="{86260BB3-7BC8-4680-8AC0-660221A51CFA}"/>
    <cellStyle name="SAPBEXheaderText 5 2 9 3" xfId="29902" xr:uid="{0E1E3F7B-3A5A-4023-8A88-13311AE81C37}"/>
    <cellStyle name="SAPBEXheaderText 5 2 9 4" xfId="19617" xr:uid="{6A25698F-56D4-490F-A451-FADC9CC6D142}"/>
    <cellStyle name="SAPBEXheaderText 5 3" xfId="2913" xr:uid="{F60759AF-DFAB-4FB1-9949-007F954E3CF1}"/>
    <cellStyle name="SAPBEXheaderText 5 3 10" xfId="7626" xr:uid="{EC3F3208-0ACD-4E6E-A6E4-D12B16A5DFEC}"/>
    <cellStyle name="SAPBEXheaderText 5 3 10 2" xfId="12250" xr:uid="{8982074C-0CC6-4E45-B02D-27DD4CDFB4A2}"/>
    <cellStyle name="SAPBEXheaderText 5 3 10 2 2" xfId="34247" xr:uid="{3CBF25AA-5598-47DD-AAA6-DA34B1FC5A80}"/>
    <cellStyle name="SAPBEXheaderText 5 3 10 2 3" xfId="24006" xr:uid="{BC8DFBBA-BBA9-4B5A-B342-3843B6D674FF}"/>
    <cellStyle name="SAPBEXheaderText 5 3 10 3" xfId="30178" xr:uid="{AB6F997B-DB45-44D2-A38C-3975168BBD01}"/>
    <cellStyle name="SAPBEXheaderText 5 3 10 4" xfId="19895" xr:uid="{DEF7199A-2DAA-42C5-9F88-AD69F444FCA1}"/>
    <cellStyle name="SAPBEXheaderText 5 3 11" xfId="8146" xr:uid="{015D0B29-4BED-4F28-91AA-B396A2D1DD8F}"/>
    <cellStyle name="SAPBEXheaderText 5 3 11 2" xfId="12759" xr:uid="{67367C85-5F98-4C9B-8187-DB463B099FF1}"/>
    <cellStyle name="SAPBEXheaderText 5 3 11 2 2" xfId="34690" xr:uid="{3E0A092C-7DEB-4C47-B554-1B04DACD3761}"/>
    <cellStyle name="SAPBEXheaderText 5 3 11 2 3" xfId="24459" xr:uid="{C0616155-3261-401C-8F1B-7CAD12F50CBC}"/>
    <cellStyle name="SAPBEXheaderText 5 3 11 3" xfId="30690" xr:uid="{E3AF9291-6D72-4724-994D-7872C99F93F6}"/>
    <cellStyle name="SAPBEXheaderText 5 3 11 4" xfId="20404" xr:uid="{9C0D23FC-5C24-406D-A2AA-4524DFB678B3}"/>
    <cellStyle name="SAPBEXheaderText 5 3 12" xfId="26307" xr:uid="{F44F22C8-D08D-4047-B3A3-B81C74AC2AD2}"/>
    <cellStyle name="SAPBEXheaderText 5 3 13" xfId="15895" xr:uid="{1F31AE04-0C3C-4A6C-A101-32928DD90BE5}"/>
    <cellStyle name="SAPBEXheaderText 5 3 2" xfId="4271" xr:uid="{725B9526-00BE-445F-A87E-5970C686BF0C}"/>
    <cellStyle name="SAPBEXheaderText 5 3 2 2" xfId="9327" xr:uid="{5D9637FF-6960-49CE-8333-A46B6B8D2435}"/>
    <cellStyle name="SAPBEXheaderText 5 3 2 2 2" xfId="31625" xr:uid="{AAB8826A-A225-457C-8AA6-67462BEF5960}"/>
    <cellStyle name="SAPBEXheaderText 5 3 2 2 3" xfId="21361" xr:uid="{6CF51EBC-B6D0-46DC-A2EC-17121F36BDD8}"/>
    <cellStyle name="SAPBEXheaderText 5 3 2 3" xfId="27303" xr:uid="{8F4A39B7-A819-4C34-ABE9-7F27C3C7CF92}"/>
    <cellStyle name="SAPBEXheaderText 5 3 2 4" xfId="16968" xr:uid="{77227CBB-F95A-4AB6-A23D-B8AA43A18BC3}"/>
    <cellStyle name="SAPBEXheaderText 5 3 3" xfId="4792" xr:uid="{FA2C33D4-F0CF-490E-B37D-0EE77AC150A1}"/>
    <cellStyle name="SAPBEXheaderText 5 3 3 2" xfId="9742" xr:uid="{62A6CC64-5AC1-40D0-9DE0-2563D5AD394A}"/>
    <cellStyle name="SAPBEXheaderText 5 3 3 2 2" xfId="31998" xr:uid="{D4F283AD-282C-40DC-A2D3-52893E967331}"/>
    <cellStyle name="SAPBEXheaderText 5 3 3 2 3" xfId="21733" xr:uid="{7FA8961D-0164-4544-83E3-B6FE60684AAE}"/>
    <cellStyle name="SAPBEXheaderText 5 3 3 3" xfId="27716" xr:uid="{42AC8516-BCCA-43E7-AE2D-FE3785EF672E}"/>
    <cellStyle name="SAPBEXheaderText 5 3 3 4" xfId="17386" xr:uid="{289D38C6-B45D-493D-BB9E-37FDC1BD06A1}"/>
    <cellStyle name="SAPBEXheaderText 5 3 4" xfId="5316" xr:uid="{F2335A31-E8D9-45D4-B2B8-C4F01DB9DC69}"/>
    <cellStyle name="SAPBEXheaderText 5 3 4 2" xfId="10177" xr:uid="{6C7C7838-DD3D-489E-81AB-AD0DD9FFD3F4}"/>
    <cellStyle name="SAPBEXheaderText 5 3 4 2 2" xfId="32415" xr:uid="{B9DD72A0-6F89-4CC6-BA34-C4BB50C888A1}"/>
    <cellStyle name="SAPBEXheaderText 5 3 4 2 3" xfId="22158" xr:uid="{BBE4EF2A-4938-412B-A6DA-9B7335A4BFF2}"/>
    <cellStyle name="SAPBEXheaderText 5 3 4 3" xfId="28157" xr:uid="{85326EF8-BFD5-464F-992D-D4B9B89E3F83}"/>
    <cellStyle name="SAPBEXheaderText 5 3 4 4" xfId="17853" xr:uid="{3B96FB10-7CBB-4E6E-8D30-298D60C20AF5}"/>
    <cellStyle name="SAPBEXheaderText 5 3 5" xfId="5929" xr:uid="{16BA9B2F-4216-48D1-ABD7-468BB9A4C632}"/>
    <cellStyle name="SAPBEXheaderText 5 3 5 2" xfId="10702" xr:uid="{F99AFE59-B35C-47F1-974D-6088F84052B4}"/>
    <cellStyle name="SAPBEXheaderText 5 3 5 2 2" xfId="32868" xr:uid="{01B4F893-1822-47D7-B3BE-E7C00BB4CE88}"/>
    <cellStyle name="SAPBEXheaderText 5 3 5 2 3" xfId="22616" xr:uid="{9E9B345D-1857-4489-9580-97F4337AE204}"/>
    <cellStyle name="SAPBEXheaderText 5 3 5 3" xfId="28676" xr:uid="{8277BF3B-EF41-42AE-ABBB-8E037724DA67}"/>
    <cellStyle name="SAPBEXheaderText 5 3 5 4" xfId="18379" xr:uid="{E4C0D11C-1506-4E7A-9034-D1D66C35F821}"/>
    <cellStyle name="SAPBEXheaderText 5 3 6" xfId="6320" xr:uid="{447EC9AA-A552-421A-99A8-D9BB951D4736}"/>
    <cellStyle name="SAPBEXheaderText 5 3 6 2" xfId="11062" xr:uid="{DA706C5E-3483-4CFA-B2C7-CADF9DA769E1}"/>
    <cellStyle name="SAPBEXheaderText 5 3 6 2 2" xfId="33199" xr:uid="{87DEAA58-9737-4C9D-B1B4-80116877C7BB}"/>
    <cellStyle name="SAPBEXheaderText 5 3 6 2 3" xfId="22949" xr:uid="{FF460C20-BC2F-4F76-BD19-BA008687CC54}"/>
    <cellStyle name="SAPBEXheaderText 5 3 6 3" xfId="29026" xr:uid="{62B3D078-CC40-459B-A234-4CE356F58A6D}"/>
    <cellStyle name="SAPBEXheaderText 5 3 6 4" xfId="18730" xr:uid="{36568D4F-2C44-401A-81C1-15BB3CEA4589}"/>
    <cellStyle name="SAPBEXheaderText 5 3 7" xfId="3267" xr:uid="{6ECA3C29-D178-4820-99B7-E42E83FDDD60}"/>
    <cellStyle name="SAPBEXheaderText 5 3 7 2" xfId="26601" xr:uid="{30DD81B7-67BD-464A-A3AC-71DD72B59365}"/>
    <cellStyle name="SAPBEXheaderText 5 3 7 3" xfId="16192" xr:uid="{42361F98-98F7-430E-A1EA-2278F8FD4B9B}"/>
    <cellStyle name="SAPBEXheaderText 5 3 8" xfId="6931" xr:uid="{01777734-3DF2-4377-8BA4-3558157C64A1}"/>
    <cellStyle name="SAPBEXheaderText 5 3 8 2" xfId="11563" xr:uid="{010B0055-EC05-420A-83DD-9E584348F5D9}"/>
    <cellStyle name="SAPBEXheaderText 5 3 8 2 2" xfId="33628" xr:uid="{5C4EA3CD-609A-46DF-AEDE-F6E46B5EBBA5}"/>
    <cellStyle name="SAPBEXheaderText 5 3 8 2 3" xfId="23384" xr:uid="{293EADA0-4B34-4A8F-95AE-8DAC2B481082}"/>
    <cellStyle name="SAPBEXheaderText 5 3 8 3" xfId="29561" xr:uid="{A27649CC-4C1F-4F26-8151-D8A55E2A785C}"/>
    <cellStyle name="SAPBEXheaderText 5 3 8 4" xfId="19271" xr:uid="{8588A000-7B04-4BD6-995D-522AEEF5B855}"/>
    <cellStyle name="SAPBEXheaderText 5 3 9" xfId="7320" xr:uid="{B928AE22-C6C9-47A3-B2F9-ECFEA6C1345D}"/>
    <cellStyle name="SAPBEXheaderText 5 3 9 2" xfId="11947" xr:uid="{1161ADCA-857F-4F42-BA8C-FFF6AA37C7B8}"/>
    <cellStyle name="SAPBEXheaderText 5 3 9 2 2" xfId="33973" xr:uid="{1A509801-7C65-4247-9EB0-57B0DB8212B1}"/>
    <cellStyle name="SAPBEXheaderText 5 3 9 2 3" xfId="23731" xr:uid="{B0D6FF94-D23C-4DE7-807D-C400EA267D58}"/>
    <cellStyle name="SAPBEXheaderText 5 3 9 3" xfId="29904" xr:uid="{8E9A1F77-A236-4B4B-89CC-D5565A224B0E}"/>
    <cellStyle name="SAPBEXheaderText 5 3 9 4" xfId="19619" xr:uid="{E3AD4523-D7FB-4590-8639-46E7921956BF}"/>
    <cellStyle name="SAPBEXheaderText 5 4" xfId="3084" xr:uid="{1623B5AE-D975-4108-ABA2-102E1DA85C38}"/>
    <cellStyle name="SAPBEXheaderText 5 4 10" xfId="8302" xr:uid="{FA760BFE-1E86-4951-B4E2-334990D31180}"/>
    <cellStyle name="SAPBEXheaderText 5 4 10 2" xfId="12899" xr:uid="{DD8E276F-BE13-4CAA-A481-C6228EED6E1A}"/>
    <cellStyle name="SAPBEXheaderText 5 4 10 2 2" xfId="34814" xr:uid="{E30C7542-9105-45C0-A0CB-CEAAC2C2E4D3}"/>
    <cellStyle name="SAPBEXheaderText 5 4 10 2 3" xfId="24586" xr:uid="{A1B17708-1E8F-46B5-8430-7FFF60B22B8C}"/>
    <cellStyle name="SAPBEXheaderText 5 4 10 3" xfId="30846" xr:uid="{372CAA7E-FF8D-49F8-A5D2-5EB73BF36C3A}"/>
    <cellStyle name="SAPBEXheaderText 5 4 10 4" xfId="20545" xr:uid="{CBDA5A1E-B679-48D8-B9FA-EE4F4F3E0A69}"/>
    <cellStyle name="SAPBEXheaderText 5 4 11" xfId="26441" xr:uid="{B0F3F2E2-6BB8-4BD9-8602-647AFC53AC96}"/>
    <cellStyle name="SAPBEXheaderText 5 4 12" xfId="16030" xr:uid="{FB6FD4BB-A229-44D5-9712-2DD2F7FBFCF3}"/>
    <cellStyle name="SAPBEXheaderText 5 4 2" xfId="4980" xr:uid="{ADD6DE94-D884-4432-A036-1B54E0B14806}"/>
    <cellStyle name="SAPBEXheaderText 5 4 2 2" xfId="9899" xr:uid="{84D7896E-27DE-4E10-BE35-E4909306A8F2}"/>
    <cellStyle name="SAPBEXheaderText 5 4 2 2 2" xfId="32146" xr:uid="{3A13C184-3851-49D3-A782-4A3ECD4C0C9D}"/>
    <cellStyle name="SAPBEXheaderText 5 4 2 2 3" xfId="21881" xr:uid="{3529CDCC-9639-4611-988F-FA72FDFF6E26}"/>
    <cellStyle name="SAPBEXheaderText 5 4 2 3" xfId="27870" xr:uid="{0BA65DA1-7493-48BF-BBB3-591CA48F14C5}"/>
    <cellStyle name="SAPBEXheaderText 5 4 2 4" xfId="17542" xr:uid="{6599D5EF-9572-4D8D-B57A-C97D6AEBFA4D}"/>
    <cellStyle name="SAPBEXheaderText 5 4 3" xfId="5489" xr:uid="{6CB40D43-1A64-4C01-9364-C39115B9E60B}"/>
    <cellStyle name="SAPBEXheaderText 5 4 3 2" xfId="10330" xr:uid="{860E80AD-9543-46A8-862C-E56389A173A2}"/>
    <cellStyle name="SAPBEXheaderText 5 4 3 2 2" xfId="32562" xr:uid="{60BCD04D-A270-4237-9B27-CC527811EFD2}"/>
    <cellStyle name="SAPBEXheaderText 5 4 3 2 3" xfId="22308" xr:uid="{CA47741B-7464-4C79-A885-E70CEEBE4946}"/>
    <cellStyle name="SAPBEXheaderText 5 4 3 3" xfId="28310" xr:uid="{D6B4722B-EEF9-4169-9000-3C151C508F5C}"/>
    <cellStyle name="SAPBEXheaderText 5 4 3 4" xfId="18012" xr:uid="{F9248B38-FA1A-465D-9CD8-889B5A42B78C}"/>
    <cellStyle name="SAPBEXheaderText 5 4 4" xfId="6125" xr:uid="{4990D796-55F5-4932-ABFF-47B377B1EA0F}"/>
    <cellStyle name="SAPBEXheaderText 5 4 4 2" xfId="10877" xr:uid="{1E41F7E8-3666-451A-A52D-475242F2544D}"/>
    <cellStyle name="SAPBEXheaderText 5 4 4 2 2" xfId="33031" xr:uid="{FA929643-0EBE-41D7-94CB-84566535956E}"/>
    <cellStyle name="SAPBEXheaderText 5 4 4 2 3" xfId="22781" xr:uid="{2D909CED-A673-49D5-A30A-643DDF484A5F}"/>
    <cellStyle name="SAPBEXheaderText 5 4 4 3" xfId="28851" xr:uid="{3D61A855-14B1-403B-AE61-DC1E1357FCBF}"/>
    <cellStyle name="SAPBEXheaderText 5 4 4 4" xfId="18554" xr:uid="{FA4222FF-CFF9-4FF4-9D9E-BC792B1369FC}"/>
    <cellStyle name="SAPBEXheaderText 5 4 5" xfId="6487" xr:uid="{E591C389-8204-457F-A074-7F22004D6C01}"/>
    <cellStyle name="SAPBEXheaderText 5 4 5 2" xfId="11226" xr:uid="{E814C429-AE2C-47C2-AEF7-2D83A162F1DD}"/>
    <cellStyle name="SAPBEXheaderText 5 4 5 2 2" xfId="33350" xr:uid="{C1113433-C636-4587-93FC-A3E8DB05CDFB}"/>
    <cellStyle name="SAPBEXheaderText 5 4 5 2 3" xfId="23104" xr:uid="{4C1795B1-A7AD-48DA-B371-052AAF15F26C}"/>
    <cellStyle name="SAPBEXheaderText 5 4 5 3" xfId="29180" xr:uid="{AD7AAA74-D2DC-4BFF-9EE2-850B0DDD9DD8}"/>
    <cellStyle name="SAPBEXheaderText 5 4 5 4" xfId="18888" xr:uid="{57DA303F-8F56-4489-BA2C-F92D0B6276B5}"/>
    <cellStyle name="SAPBEXheaderText 5 4 6" xfId="6744" xr:uid="{16FF72DF-D68B-48B6-AC56-25E8242003B2}"/>
    <cellStyle name="SAPBEXheaderText 5 4 6 2" xfId="29394" xr:uid="{1576697D-8BB6-421F-BE99-D96A505E093A}"/>
    <cellStyle name="SAPBEXheaderText 5 4 6 3" xfId="19103" xr:uid="{68C331FF-FBE7-4F47-B55C-E78A0888A173}"/>
    <cellStyle name="SAPBEXheaderText 5 4 7" xfId="7096" xr:uid="{C80B8983-4680-4639-84FE-11AF53B2F666}"/>
    <cellStyle name="SAPBEXheaderText 5 4 7 2" xfId="11726" xr:uid="{07497BBF-2083-4B84-8E46-B8BFB2D139FF}"/>
    <cellStyle name="SAPBEXheaderText 5 4 7 2 2" xfId="33777" xr:uid="{65336369-12B2-4278-80AA-FF89D32C6C96}"/>
    <cellStyle name="SAPBEXheaderText 5 4 7 2 3" xfId="23536" xr:uid="{2AA467D3-BEC3-42D7-AC79-72AF7065C697}"/>
    <cellStyle name="SAPBEXheaderText 5 4 7 3" xfId="29710" xr:uid="{7DD41380-2BE2-4DFE-89C1-E5B1DF046D46}"/>
    <cellStyle name="SAPBEXheaderText 5 4 7 4" xfId="19424" xr:uid="{7C4AF175-3AAF-44B1-ABF8-109F645572C3}"/>
    <cellStyle name="SAPBEXheaderText 5 4 8" xfId="7480" xr:uid="{062A1A07-F8FE-49C1-AF39-73794A700AD5}"/>
    <cellStyle name="SAPBEXheaderText 5 4 8 2" xfId="12107" xr:uid="{56C52DDD-A48D-4CC7-BDB2-71C15BBF92A6}"/>
    <cellStyle name="SAPBEXheaderText 5 4 8 2 2" xfId="34123" xr:uid="{2F565A38-AC44-4946-8E1F-8F7E1C987627}"/>
    <cellStyle name="SAPBEXheaderText 5 4 8 2 3" xfId="23884" xr:uid="{81C5F3D6-1F77-4A10-9E29-6A94062B337E}"/>
    <cellStyle name="SAPBEXheaderText 5 4 8 3" xfId="30054" xr:uid="{CAA26DDA-8773-43EF-939A-16F7B97E3BAC}"/>
    <cellStyle name="SAPBEXheaderText 5 4 8 4" xfId="19772" xr:uid="{2328F96E-89C8-4492-8FD1-447297878ED2}"/>
    <cellStyle name="SAPBEXheaderText 5 4 9" xfId="7692" xr:uid="{011676B3-69FA-4431-BC72-AB102E3A9F63}"/>
    <cellStyle name="SAPBEXheaderText 5 4 9 2" xfId="12316" xr:uid="{83B1FCAB-E2CD-4106-A664-523BF8D11254}"/>
    <cellStyle name="SAPBEXheaderText 5 4 9 2 2" xfId="34311" xr:uid="{B2812595-5EAE-4C46-BDB4-136256CA4579}"/>
    <cellStyle name="SAPBEXheaderText 5 4 9 2 3" xfId="24070" xr:uid="{F731E927-DECC-48EA-9B87-4F3175F5D7FD}"/>
    <cellStyle name="SAPBEXheaderText 5 4 9 3" xfId="30242" xr:uid="{FA90912B-30B4-470D-9781-13955492FEDF}"/>
    <cellStyle name="SAPBEXheaderText 5 4 9 4" xfId="19959" xr:uid="{AB248B3D-16E6-4AE0-884C-3E4484D1A538}"/>
    <cellStyle name="SAPBEXheaderText 5 5" xfId="3459" xr:uid="{6D5BCBCF-E83D-4C60-9E06-D6CFC9D3CCF7}"/>
    <cellStyle name="SAPBEXheaderText 5 5 2" xfId="8689" xr:uid="{91E669EC-5CBC-4273-ADBB-35D3BBB9DA1D}"/>
    <cellStyle name="SAPBEXheaderText 5 5 2 2" xfId="31173" xr:uid="{27BC4FE6-7461-4EF5-AB7F-EE8E9500343C}"/>
    <cellStyle name="SAPBEXheaderText 5 5 2 3" xfId="20881" xr:uid="{DB69F51E-E27C-461D-81C4-760331FDDBB4}"/>
    <cellStyle name="SAPBEXheaderText 5 5 3" xfId="26743" xr:uid="{95E7F7C8-74C7-4084-B65D-CBB239507F9F}"/>
    <cellStyle name="SAPBEXheaderText 5 5 4" xfId="16366" xr:uid="{AA424D48-F270-4CBC-9B0B-A93AD62F8BED}"/>
    <cellStyle name="SAPBEXheaderText 5 6" xfId="5617" xr:uid="{E879FEE2-441E-4076-8199-A82C2B594C83}"/>
    <cellStyle name="SAPBEXheaderText 5 6 2" xfId="10451" xr:uid="{C9FD5125-BC1C-41DF-B7F7-D44AB5716739}"/>
    <cellStyle name="SAPBEXheaderText 5 6 2 2" xfId="32671" xr:uid="{F5A15BF1-71C8-45AE-9BD8-67A3204A3D30}"/>
    <cellStyle name="SAPBEXheaderText 5 6 2 3" xfId="22416" xr:uid="{A3F8400C-C2D7-40BD-8A30-E4525BBF19D6}"/>
    <cellStyle name="SAPBEXheaderText 5 6 3" xfId="28424" xr:uid="{21CF0A11-8CE0-4BF4-88D5-0D42657DE0DC}"/>
    <cellStyle name="SAPBEXheaderText 5 6 4" xfId="18126" xr:uid="{7C9445A0-0BC9-44FA-8CBF-DB46AC5A7CEA}"/>
    <cellStyle name="SAPBEXheaderText 5 7" xfId="5752" xr:uid="{949B5544-21CE-41F7-9E7A-88780EF3680D}"/>
    <cellStyle name="SAPBEXheaderText 5 7 2" xfId="10556" xr:uid="{1E6C98BE-FDF1-4AA7-B18C-1476817E4BED}"/>
    <cellStyle name="SAPBEXheaderText 5 7 2 2" xfId="32747" xr:uid="{605A1E29-0017-4464-BA38-89555B60E4EF}"/>
    <cellStyle name="SAPBEXheaderText 5 7 2 3" xfId="22493" xr:uid="{7C4B0C02-29BA-421B-BC63-E2DA9FDD5645}"/>
    <cellStyle name="SAPBEXheaderText 5 7 3" xfId="28529" xr:uid="{938A5569-760F-406E-9503-1DAAD2219B5A}"/>
    <cellStyle name="SAPBEXheaderText 5 7 4" xfId="18232" xr:uid="{83682A53-6AA7-4D70-B3A4-1A9E6AC3F635}"/>
    <cellStyle name="SAPBEXheaderText 5 8" xfId="7858" xr:uid="{EFDDC3E4-3A09-410F-9058-2A876594ADAF}"/>
    <cellStyle name="SAPBEXheaderText 5 8 2" xfId="12473" xr:uid="{44459460-234C-418E-B768-9B27826D7BFB}"/>
    <cellStyle name="SAPBEXheaderText 5 8 2 2" xfId="34462" xr:uid="{13A71B91-9503-487E-A8E1-BF6C5E8F195D}"/>
    <cellStyle name="SAPBEXheaderText 5 8 2 3" xfId="24220" xr:uid="{B65F8685-070E-418E-8C74-4DCA66687C72}"/>
    <cellStyle name="SAPBEXheaderText 5 8 3" xfId="30402" xr:uid="{EF18F3CE-E7CA-4677-90ED-83B12949A298}"/>
    <cellStyle name="SAPBEXheaderText 5 8 4" xfId="20117" xr:uid="{C466106D-B651-4992-BDEC-EF46B52698BD}"/>
    <cellStyle name="SAPBEXheaderText 5 9" xfId="26057" xr:uid="{FE2F5DB0-870B-4F97-A267-F2DD53D4F516}"/>
    <cellStyle name="SAPBEXheaderText 6" xfId="2375" xr:uid="{DCAE68E5-E035-4C7B-9541-39B6570CF41A}"/>
    <cellStyle name="SAPBEXheaderText 6 10" xfId="15642" xr:uid="{F6C91F61-0C1B-4BE1-8CD4-405846ADDD34}"/>
    <cellStyle name="SAPBEXheaderText 6 2" xfId="2988" xr:uid="{9969B7DB-445B-497D-A970-C62C8A99BABA}"/>
    <cellStyle name="SAPBEXheaderText 6 2 10" xfId="6493" xr:uid="{A5CC92E6-E6A4-4EF8-9E32-6A9B7BD173A3}"/>
    <cellStyle name="SAPBEXheaderText 6 2 10 2" xfId="11232" xr:uid="{941D7A03-CE96-4C1F-A9DB-7665515413B5}"/>
    <cellStyle name="SAPBEXheaderText 6 2 10 2 2" xfId="33356" xr:uid="{838E60DF-8B0D-46FC-8B6E-0B6E6E7EB852}"/>
    <cellStyle name="SAPBEXheaderText 6 2 10 2 3" xfId="23110" xr:uid="{B3D869E3-4851-4086-A648-87E961880FE6}"/>
    <cellStyle name="SAPBEXheaderText 6 2 10 3" xfId="29186" xr:uid="{B423179D-B634-4881-B5B8-1E868E3BD63C}"/>
    <cellStyle name="SAPBEXheaderText 6 2 10 4" xfId="18894" xr:uid="{375AB057-D53D-4845-B7E3-F5373DA3AE73}"/>
    <cellStyle name="SAPBEXheaderText 6 2 11" xfId="8206" xr:uid="{6B593268-AC01-457E-B48B-71E9D6F1E4F7}"/>
    <cellStyle name="SAPBEXheaderText 6 2 11 2" xfId="12819" xr:uid="{508D341F-9C52-4483-AABC-157A61A1B1B0}"/>
    <cellStyle name="SAPBEXheaderText 6 2 11 2 2" xfId="34742" xr:uid="{133439BC-0387-4583-93E5-6173567B6299}"/>
    <cellStyle name="SAPBEXheaderText 6 2 11 2 3" xfId="24514" xr:uid="{71749EA5-B47F-49A0-9798-E2E8CC0B94A6}"/>
    <cellStyle name="SAPBEXheaderText 6 2 11 3" xfId="30750" xr:uid="{DDD10A74-2D31-49D5-B426-D1A02FAE7DD4}"/>
    <cellStyle name="SAPBEXheaderText 6 2 11 4" xfId="20464" xr:uid="{2357DAF6-581B-46E4-9E9F-A63A1B06E178}"/>
    <cellStyle name="SAPBEXheaderText 6 2 12" xfId="26364" xr:uid="{15223EEB-26F8-4F27-8523-01B1DA324F32}"/>
    <cellStyle name="SAPBEXheaderText 6 2 13" xfId="15956" xr:uid="{A8F40EBB-837B-4C52-9185-0E595D4932A4}"/>
    <cellStyle name="SAPBEXheaderText 6 2 2" xfId="4274" xr:uid="{9B1C8FED-7514-4D00-B5DD-7656910BA034}"/>
    <cellStyle name="SAPBEXheaderText 6 2 2 2" xfId="9329" xr:uid="{34AAD935-1A99-47B8-97DE-5E3CB7AA0744}"/>
    <cellStyle name="SAPBEXheaderText 6 2 2 2 2" xfId="31627" xr:uid="{BE119D7E-0CA5-420D-88B5-E5F8378C31EA}"/>
    <cellStyle name="SAPBEXheaderText 6 2 2 2 3" xfId="21363" xr:uid="{2CFB9512-2321-4514-BCD2-76D48E1C11E0}"/>
    <cellStyle name="SAPBEXheaderText 6 2 2 3" xfId="27306" xr:uid="{E027E752-8484-4117-9756-E871CF7C8276}"/>
    <cellStyle name="SAPBEXheaderText 6 2 2 4" xfId="16971" xr:uid="{FC6C6FDF-B54F-41A5-80CC-5882E6886CA6}"/>
    <cellStyle name="SAPBEXheaderText 6 2 3" xfId="4866" xr:uid="{78AA6F44-844C-4539-A8FE-51D2F4A8A08D}"/>
    <cellStyle name="SAPBEXheaderText 6 2 3 2" xfId="9801" xr:uid="{20C50023-1AB7-450D-A659-83BD9042121F}"/>
    <cellStyle name="SAPBEXheaderText 6 2 3 2 2" xfId="32051" xr:uid="{5E05E6CB-A28B-42F3-9FEF-43B4B1550AB4}"/>
    <cellStyle name="SAPBEXheaderText 6 2 3 2 3" xfId="21786" xr:uid="{0A09E30D-5C93-45F9-835F-CD86314D1D46}"/>
    <cellStyle name="SAPBEXheaderText 6 2 3 3" xfId="27770" xr:uid="{838B4716-D998-42CC-AE39-24DA350D3A57}"/>
    <cellStyle name="SAPBEXheaderText 6 2 3 4" xfId="17440" xr:uid="{457CCEA9-EF5A-4B7C-B519-AFC16E2077DB}"/>
    <cellStyle name="SAPBEXheaderText 6 2 4" xfId="5384" xr:uid="{95316F02-A04E-4C2B-A358-705C671019A0}"/>
    <cellStyle name="SAPBEXheaderText 6 2 4 2" xfId="10239" xr:uid="{F59FFCD6-66C0-476B-A224-CA582A749A5E}"/>
    <cellStyle name="SAPBEXheaderText 6 2 4 2 2" xfId="32475" xr:uid="{D40EB0C0-049C-44EB-88D4-794F9A60F2BF}"/>
    <cellStyle name="SAPBEXheaderText 6 2 4 2 3" xfId="22220" xr:uid="{BFBB249B-AB81-490B-B022-24C76CABFD2C}"/>
    <cellStyle name="SAPBEXheaderText 6 2 4 3" xfId="28211" xr:uid="{BE51DF43-0FE7-4216-B3B5-73A526CCEC92}"/>
    <cellStyle name="SAPBEXheaderText 6 2 4 4" xfId="17912" xr:uid="{F84D4037-6146-435F-A26D-98C977D86CF5}"/>
    <cellStyle name="SAPBEXheaderText 6 2 5" xfId="6002" xr:uid="{B1313A0A-73D0-4FBA-8526-49F88D7C6359}"/>
    <cellStyle name="SAPBEXheaderText 6 2 5 2" xfId="10771" xr:uid="{74D3110C-CE98-4CB9-A576-5511251A8C3A}"/>
    <cellStyle name="SAPBEXheaderText 6 2 5 2 2" xfId="32930" xr:uid="{77B52106-39B0-4E14-86DF-1FE0758FF970}"/>
    <cellStyle name="SAPBEXheaderText 6 2 5 2 3" xfId="22679" xr:uid="{608EB58D-3A96-424E-BD9B-31736D45A73F}"/>
    <cellStyle name="SAPBEXheaderText 6 2 5 3" xfId="28739" xr:uid="{8573AE8F-6568-4322-9E47-7449EF78485F}"/>
    <cellStyle name="SAPBEXheaderText 6 2 5 4" xfId="18442" xr:uid="{C1EC17E7-C191-408C-8521-22D180AC41D0}"/>
    <cellStyle name="SAPBEXheaderText 6 2 6" xfId="6390" xr:uid="{F2C8E683-A694-4E58-B9E2-81698D58BF02}"/>
    <cellStyle name="SAPBEXheaderText 6 2 6 2" xfId="11132" xr:uid="{38074240-181B-4D3D-9581-1319C3C7C0B4}"/>
    <cellStyle name="SAPBEXheaderText 6 2 6 2 2" xfId="33262" xr:uid="{BF022629-1592-4651-B2E0-D02462D2AF45}"/>
    <cellStyle name="SAPBEXheaderText 6 2 6 2 3" xfId="23014" xr:uid="{BCD26EA1-0144-4B44-B50F-EF965B479DEC}"/>
    <cellStyle name="SAPBEXheaderText 6 2 6 3" xfId="29089" xr:uid="{D715FA8C-D33C-4569-A40E-D33708F56506}"/>
    <cellStyle name="SAPBEXheaderText 6 2 6 4" xfId="18795" xr:uid="{0E220906-CB53-4CCC-84B1-378CDFA286ED}"/>
    <cellStyle name="SAPBEXheaderText 6 2 7" xfId="5668" xr:uid="{FA7F0F67-C7FA-4235-847D-44DAF6F72314}"/>
    <cellStyle name="SAPBEXheaderText 6 2 7 2" xfId="28463" xr:uid="{E34708E2-B0B2-4D89-A224-5A82235B618E}"/>
    <cellStyle name="SAPBEXheaderText 6 2 7 3" xfId="18166" xr:uid="{27F06517-CF77-4321-AFDA-DB48DEE5C6C4}"/>
    <cellStyle name="SAPBEXheaderText 6 2 8" xfId="6999" xr:uid="{3713F9A6-7077-4CDB-9923-EDACFA98FFF8}"/>
    <cellStyle name="SAPBEXheaderText 6 2 8 2" xfId="11631" xr:uid="{55BACA3F-7AF7-4E6E-8B85-A77555B049A3}"/>
    <cellStyle name="SAPBEXheaderText 6 2 8 2 2" xfId="33687" xr:uid="{6FB17393-7C56-4DF6-AA6C-D40274A69593}"/>
    <cellStyle name="SAPBEXheaderText 6 2 8 2 3" xfId="23445" xr:uid="{FB603782-A0FE-42E7-9278-F2087AFB5E5B}"/>
    <cellStyle name="SAPBEXheaderText 6 2 8 3" xfId="29620" xr:uid="{47950927-ECD1-4900-B074-1E4727C9C1D7}"/>
    <cellStyle name="SAPBEXheaderText 6 2 8 4" xfId="19332" xr:uid="{21490439-73F8-4D0F-813B-9B5BB2BDE20B}"/>
    <cellStyle name="SAPBEXheaderText 6 2 9" xfId="7389" xr:uid="{8127F842-EBDB-4796-9A8D-96A4FB5A2273}"/>
    <cellStyle name="SAPBEXheaderText 6 2 9 2" xfId="12016" xr:uid="{6C6409FB-D328-4CA8-BD92-7CC05100775D}"/>
    <cellStyle name="SAPBEXheaderText 6 2 9 2 2" xfId="34035" xr:uid="{4EDA4122-4DF4-4966-A2D3-7C2A841A3F79}"/>
    <cellStyle name="SAPBEXheaderText 6 2 9 2 3" xfId="23795" xr:uid="{09FE3CFE-4D0C-488F-90B4-694BDF4C8942}"/>
    <cellStyle name="SAPBEXheaderText 6 2 9 3" xfId="29966" xr:uid="{98E2606D-1DAC-4311-9B87-862146363E9C}"/>
    <cellStyle name="SAPBEXheaderText 6 2 9 4" xfId="19683" xr:uid="{6F9A0A2B-23D1-45D3-B1EE-8B565D074282}"/>
    <cellStyle name="SAPBEXheaderText 6 3" xfId="3025" xr:uid="{5B939998-5AB3-402B-B735-234ADA8ED099}"/>
    <cellStyle name="SAPBEXheaderText 6 3 10" xfId="3530" xr:uid="{3406908E-B83A-4FF8-BCB6-5FF04EDA4C8D}"/>
    <cellStyle name="SAPBEXheaderText 6 3 10 2" xfId="8750" xr:uid="{59F5B480-FC89-4CE8-916A-41620D3DBEC8}"/>
    <cellStyle name="SAPBEXheaderText 6 3 10 2 2" xfId="31229" xr:uid="{67D6DA1D-A066-47BB-9630-D1672124E697}"/>
    <cellStyle name="SAPBEXheaderText 6 3 10 2 3" xfId="20939" xr:uid="{B8393258-429E-4BD9-969F-BB8AA091188F}"/>
    <cellStyle name="SAPBEXheaderText 6 3 10 3" xfId="26801" xr:uid="{E41764F7-C341-4E30-ADC5-AD4B0C5A08D6}"/>
    <cellStyle name="SAPBEXheaderText 6 3 10 4" xfId="16431" xr:uid="{8970FE98-D88B-4F3E-97BB-23778F71DBC1}"/>
    <cellStyle name="SAPBEXheaderText 6 3 11" xfId="8233" xr:uid="{B1682F2D-EA25-468F-965E-CBF71CF331C3}"/>
    <cellStyle name="SAPBEXheaderText 6 3 11 2" xfId="12846" xr:uid="{CC013BF3-FCF6-4860-A2B0-07C5B6CE65F6}"/>
    <cellStyle name="SAPBEXheaderText 6 3 11 2 2" xfId="34764" xr:uid="{60345D42-0499-4394-973B-BE52AD649617}"/>
    <cellStyle name="SAPBEXheaderText 6 3 11 2 3" xfId="24536" xr:uid="{073CB1EA-516A-40E8-9FA1-28353695064F}"/>
    <cellStyle name="SAPBEXheaderText 6 3 11 3" xfId="30777" xr:uid="{ADD6E22B-5162-445B-9F02-3C4398FCA79B}"/>
    <cellStyle name="SAPBEXheaderText 6 3 11 4" xfId="20491" xr:uid="{43B936F0-FCDA-4DB3-82CA-4EE3B12994E5}"/>
    <cellStyle name="SAPBEXheaderText 6 3 12" xfId="26386" xr:uid="{E83BC9F5-478B-4A53-B8DD-AF7E64E2C94C}"/>
    <cellStyle name="SAPBEXheaderText 6 3 13" xfId="15978" xr:uid="{62C3F32A-A3B4-41C6-883C-EC5107224B97}"/>
    <cellStyle name="SAPBEXheaderText 6 3 2" xfId="4275" xr:uid="{93536D0E-F66E-4E0B-933E-AF8526DF0E0B}"/>
    <cellStyle name="SAPBEXheaderText 6 3 2 2" xfId="9330" xr:uid="{56189A34-A219-4DF1-A4CC-50CEAFD83ABF}"/>
    <cellStyle name="SAPBEXheaderText 6 3 2 2 2" xfId="31628" xr:uid="{0DA0B2F9-6F6D-48F1-90E2-77ADA4C1EC2A}"/>
    <cellStyle name="SAPBEXheaderText 6 3 2 2 3" xfId="21364" xr:uid="{243CCA89-91D4-4B37-BD46-31AA2017BE8E}"/>
    <cellStyle name="SAPBEXheaderText 6 3 2 3" xfId="27307" xr:uid="{F744973A-4008-4B8D-BEC2-889FC383E461}"/>
    <cellStyle name="SAPBEXheaderText 6 3 2 4" xfId="16972" xr:uid="{2510643C-FB90-4709-A36A-FAD28EE35771}"/>
    <cellStyle name="SAPBEXheaderText 6 3 3" xfId="4900" xr:uid="{500CC252-5D8B-4E14-B2B3-5558C4D65E4C}"/>
    <cellStyle name="SAPBEXheaderText 6 3 3 2" xfId="9828" xr:uid="{BD8AABA0-2C7D-440A-B4BB-DF5B0C1FF6CD}"/>
    <cellStyle name="SAPBEXheaderText 6 3 3 2 2" xfId="32076" xr:uid="{31E71537-41DC-40D9-BACE-210CDBE35A54}"/>
    <cellStyle name="SAPBEXheaderText 6 3 3 2 3" xfId="21811" xr:uid="{D5D051E6-AD81-4F96-B748-9078B9520848}"/>
    <cellStyle name="SAPBEXheaderText 6 3 3 3" xfId="27795" xr:uid="{B2570736-D767-4AB5-B3A9-6D826FA5C48C}"/>
    <cellStyle name="SAPBEXheaderText 6 3 3 4" xfId="17466" xr:uid="{B6BFD11A-51BE-4325-9A7F-97A7B7F2402C}"/>
    <cellStyle name="SAPBEXheaderText 6 3 4" xfId="5409" xr:uid="{3D42870F-BFDC-4356-BC9D-D722D38BAA7C}"/>
    <cellStyle name="SAPBEXheaderText 6 3 4 2" xfId="10263" xr:uid="{EC8E5426-CD20-42C1-BB46-67E1E6548540}"/>
    <cellStyle name="SAPBEXheaderText 6 3 4 2 2" xfId="32498" xr:uid="{E7321DAE-FB74-4EEE-9FB5-60F7CFC03A09}"/>
    <cellStyle name="SAPBEXheaderText 6 3 4 2 3" xfId="22244" xr:uid="{9CBDF707-8C0A-4795-A7A7-432B198ED7A4}"/>
    <cellStyle name="SAPBEXheaderText 6 3 4 3" xfId="28234" xr:uid="{2E70D186-F839-41B5-8740-7AF14FBCDDA3}"/>
    <cellStyle name="SAPBEXheaderText 6 3 4 4" xfId="17936" xr:uid="{70453FBB-CB6B-4898-859A-B98F42B1DCBA}"/>
    <cellStyle name="SAPBEXheaderText 6 3 5" xfId="6037" xr:uid="{7D9717C3-CAA8-4CC3-A0E0-383A2651A3D9}"/>
    <cellStyle name="SAPBEXheaderText 6 3 5 2" xfId="10801" xr:uid="{31B33E34-A7FD-4BD4-954F-7F9090696FC5}"/>
    <cellStyle name="SAPBEXheaderText 6 3 5 2 2" xfId="32957" xr:uid="{A965D816-C611-4D19-B4C0-58F61B1B0168}"/>
    <cellStyle name="SAPBEXheaderText 6 3 5 2 3" xfId="22707" xr:uid="{6F0AB8BC-6163-4CFB-8592-C2704B4DA0F2}"/>
    <cellStyle name="SAPBEXheaderText 6 3 5 3" xfId="28767" xr:uid="{3A001CE5-BE41-44A9-864E-EBCF23F7097B}"/>
    <cellStyle name="SAPBEXheaderText 6 3 5 4" xfId="18470" xr:uid="{9F7344E8-E090-4AB0-A2CE-278BC8090787}"/>
    <cellStyle name="SAPBEXheaderText 6 3 6" xfId="6418" xr:uid="{44824AB4-9096-453F-980F-C5F02D198C3D}"/>
    <cellStyle name="SAPBEXheaderText 6 3 6 2" xfId="11160" xr:uid="{6CB04566-0EBC-4E8A-9E38-5DC1A93C1F17}"/>
    <cellStyle name="SAPBEXheaderText 6 3 6 2 2" xfId="33287" xr:uid="{C0EDAECB-E7BB-4113-8998-AFDDD3BEC868}"/>
    <cellStyle name="SAPBEXheaderText 6 3 6 2 3" xfId="23040" xr:uid="{3A27D91C-3494-4C24-879F-B3D6AD9AE5CC}"/>
    <cellStyle name="SAPBEXheaderText 6 3 6 3" xfId="29114" xr:uid="{78DF4142-318C-4161-AB7E-BFF80B780779}"/>
    <cellStyle name="SAPBEXheaderText 6 3 6 4" xfId="18821" xr:uid="{6B1D9015-4333-4279-B641-7C34EEA9F0CC}"/>
    <cellStyle name="SAPBEXheaderText 6 3 7" xfId="4922" xr:uid="{B85B972A-9DFA-4CFA-9F62-B6C84DC67DF1}"/>
    <cellStyle name="SAPBEXheaderText 6 3 7 2" xfId="27814" xr:uid="{BF8B1672-51A3-4329-A7EE-1C264C6DAED3}"/>
    <cellStyle name="SAPBEXheaderText 6 3 7 3" xfId="17486" xr:uid="{5B4ACCC6-D594-45CC-92ED-F7295F37244C}"/>
    <cellStyle name="SAPBEXheaderText 6 3 8" xfId="7024" xr:uid="{87339FDF-5502-46EA-ADEB-3FAFEC33541F}"/>
    <cellStyle name="SAPBEXheaderText 6 3 8 2" xfId="11656" xr:uid="{0968A003-5436-419C-A07A-7A65B983F2CC}"/>
    <cellStyle name="SAPBEXheaderText 6 3 8 2 2" xfId="33710" xr:uid="{B2302172-79F4-49F2-A05E-C81D86CCCB3F}"/>
    <cellStyle name="SAPBEXheaderText 6 3 8 2 3" xfId="23469" xr:uid="{284CAFA1-F5DB-44E0-90C6-A8BE1680A811}"/>
    <cellStyle name="SAPBEXheaderText 6 3 8 3" xfId="29643" xr:uid="{E3E3225E-B9A8-4A7A-B95E-777E39FEA7EF}"/>
    <cellStyle name="SAPBEXheaderText 6 3 8 4" xfId="19356" xr:uid="{66481E08-198A-4F11-BC6E-77141A4CEB6D}"/>
    <cellStyle name="SAPBEXheaderText 6 3 9" xfId="7425" xr:uid="{9CC22C76-0E80-41A8-A16B-B7643BCC0EEE}"/>
    <cellStyle name="SAPBEXheaderText 6 3 9 2" xfId="12052" xr:uid="{8F35F314-4F31-4CA1-98C3-DEA679B283FD}"/>
    <cellStyle name="SAPBEXheaderText 6 3 9 2 2" xfId="34069" xr:uid="{B84C386F-242F-4E17-81B3-88770F376CEA}"/>
    <cellStyle name="SAPBEXheaderText 6 3 9 2 3" xfId="23830" xr:uid="{4A971B39-7EF8-41DB-BB76-E2EAF04AFA2C}"/>
    <cellStyle name="SAPBEXheaderText 6 3 9 3" xfId="30000" xr:uid="{15DCBC15-88E8-4D41-B968-2D852862E465}"/>
    <cellStyle name="SAPBEXheaderText 6 3 9 4" xfId="19718" xr:uid="{3E9F5FFB-6EAE-48DF-9FD0-7A057222FAB2}"/>
    <cellStyle name="SAPBEXheaderText 6 4" xfId="3169" xr:uid="{C3CA0346-8010-4E37-A86A-757543CAD13B}"/>
    <cellStyle name="SAPBEXheaderText 6 4 10" xfId="8387" xr:uid="{38672FC7-B69B-4F2A-8C0E-D62A4F6B5DC0}"/>
    <cellStyle name="SAPBEXheaderText 6 4 10 2" xfId="12978" xr:uid="{B8C03C78-0AFF-4079-B806-37E6BBBD2CA3}"/>
    <cellStyle name="SAPBEXheaderText 6 4 10 2 2" xfId="34887" xr:uid="{D76EF485-90B5-4CD1-8E2E-D4DC3F024350}"/>
    <cellStyle name="SAPBEXheaderText 6 4 10 2 3" xfId="24659" xr:uid="{5EECFE70-2278-47CE-9A3C-17C4B5FBFDEB}"/>
    <cellStyle name="SAPBEXheaderText 6 4 10 3" xfId="30931" xr:uid="{008F870F-A738-4F39-803F-923C5827EFBB}"/>
    <cellStyle name="SAPBEXheaderText 6 4 10 4" xfId="20630" xr:uid="{6748F6EC-F764-490B-A08D-61C8AC2F6123}"/>
    <cellStyle name="SAPBEXheaderText 6 4 11" xfId="26520" xr:uid="{BEA9BBA8-83D2-4676-A9EF-B48794AE048E}"/>
    <cellStyle name="SAPBEXheaderText 6 4 12" xfId="16109" xr:uid="{000CC12F-9B08-4883-A46F-184DCC74A197}"/>
    <cellStyle name="SAPBEXheaderText 6 4 2" xfId="5063" xr:uid="{71EF8F1B-733F-4EF3-820A-183B49502A87}"/>
    <cellStyle name="SAPBEXheaderText 6 4 2 2" xfId="9975" xr:uid="{2EE1046A-2859-4708-AEC1-CDE4BB47FEEA}"/>
    <cellStyle name="SAPBEXheaderText 6 4 2 2 2" xfId="32222" xr:uid="{5C61C008-0621-451A-9183-BD388017DB0A}"/>
    <cellStyle name="SAPBEXheaderText 6 4 2 2 3" xfId="21957" xr:uid="{48DFC9EE-7325-4521-AB83-860DB25D188C}"/>
    <cellStyle name="SAPBEXheaderText 6 4 2 3" xfId="27947" xr:uid="{0265B38F-387B-4C48-81A4-6F60B3579BF9}"/>
    <cellStyle name="SAPBEXheaderText 6 4 2 4" xfId="17619" xr:uid="{6565235E-1722-4827-B461-C4E8B51DC539}"/>
    <cellStyle name="SAPBEXheaderText 6 4 3" xfId="5570" xr:uid="{5777F8AB-346E-40A5-A649-6948527E21BB}"/>
    <cellStyle name="SAPBEXheaderText 6 4 3 2" xfId="10409" xr:uid="{13E52D09-4C3C-4C93-807F-45A8BD059B1B}"/>
    <cellStyle name="SAPBEXheaderText 6 4 3 2 2" xfId="32640" xr:uid="{6626FC13-10AA-4003-9290-5B2A4AA40A71}"/>
    <cellStyle name="SAPBEXheaderText 6 4 3 2 3" xfId="22386" xr:uid="{8CD63B11-8ED5-4520-8F47-8D0813542332}"/>
    <cellStyle name="SAPBEXheaderText 6 4 3 3" xfId="28390" xr:uid="{58AF5B7F-1F6D-4134-B01E-CCC9104CB658}"/>
    <cellStyle name="SAPBEXheaderText 6 4 3 4" xfId="18092" xr:uid="{13C8A6D2-9938-448D-9885-6497B9FFB12A}"/>
    <cellStyle name="SAPBEXheaderText 6 4 4" xfId="6208" xr:uid="{D6E6123D-6C65-4ED4-9E63-DC5F25881C85}"/>
    <cellStyle name="SAPBEXheaderText 6 4 4 2" xfId="10955" xr:uid="{FA13856D-83FD-4FF0-AE3F-6852D12A93FA}"/>
    <cellStyle name="SAPBEXheaderText 6 4 4 2 2" xfId="33109" xr:uid="{9F9646A9-3E59-4B73-930F-6E6AA706CE0B}"/>
    <cellStyle name="SAPBEXheaderText 6 4 4 2 3" xfId="22858" xr:uid="{A27CD788-91C4-4E88-9BC1-5EFFAC492F68}"/>
    <cellStyle name="SAPBEXheaderText 6 4 4 3" xfId="28933" xr:uid="{12F65C56-F414-4FEF-9E9A-D8974BE42BF3}"/>
    <cellStyle name="SAPBEXheaderText 6 4 4 4" xfId="18635" xr:uid="{260D8CAA-CC15-457B-AF86-35C66276CE44}"/>
    <cellStyle name="SAPBEXheaderText 6 4 5" xfId="6567" xr:uid="{D397C14C-1966-4FFC-B3A7-CA71744C57FD}"/>
    <cellStyle name="SAPBEXheaderText 6 4 5 2" xfId="11306" xr:uid="{73800FBE-AC89-41C7-AEC7-4427B19D6A50}"/>
    <cellStyle name="SAPBEXheaderText 6 4 5 2 2" xfId="33430" xr:uid="{AD4F73D3-2980-471B-9B57-2D527F4EB1AC}"/>
    <cellStyle name="SAPBEXheaderText 6 4 5 2 3" xfId="23184" xr:uid="{AE979B1E-4E68-4B83-858C-AC4DD5EFC60D}"/>
    <cellStyle name="SAPBEXheaderText 6 4 5 3" xfId="29260" xr:uid="{2E7E623A-8E17-4EA7-966C-581B4FCA74A5}"/>
    <cellStyle name="SAPBEXheaderText 6 4 5 4" xfId="18968" xr:uid="{5EC66A8D-7771-4A91-BFA6-0D4F14AF9E08}"/>
    <cellStyle name="SAPBEXheaderText 6 4 6" xfId="6819" xr:uid="{3E91320F-B6C2-4058-A0E6-7485897C8139}"/>
    <cellStyle name="SAPBEXheaderText 6 4 6 2" xfId="29469" xr:uid="{1843ED94-6CD6-4689-91CA-AA9564677E4A}"/>
    <cellStyle name="SAPBEXheaderText 6 4 6 3" xfId="19178" xr:uid="{EC3762DE-26D5-44A7-BC19-F5BDFA5D1A9D}"/>
    <cellStyle name="SAPBEXheaderText 6 4 7" xfId="7174" xr:uid="{D101E61B-0D2F-4CB8-95BF-F84341505364}"/>
    <cellStyle name="SAPBEXheaderText 6 4 7 2" xfId="11803" xr:uid="{646B1505-20BF-405A-B597-DEA8CDAFB366}"/>
    <cellStyle name="SAPBEXheaderText 6 4 7 2 2" xfId="33854" xr:uid="{A5AA0B16-03D1-4E17-AFAC-25AA42E823E1}"/>
    <cellStyle name="SAPBEXheaderText 6 4 7 2 3" xfId="23613" xr:uid="{61018898-2640-4966-AED2-01357753B8B8}"/>
    <cellStyle name="SAPBEXheaderText 6 4 7 3" xfId="29787" xr:uid="{8413FCF0-5B85-4065-BFFF-8D19C018D407}"/>
    <cellStyle name="SAPBEXheaderText 6 4 7 4" xfId="19501" xr:uid="{41F5C810-AEBE-4116-84B3-79866759A519}"/>
    <cellStyle name="SAPBEXheaderText 6 4 8" xfId="7558" xr:uid="{81F96ED0-7F5D-4E19-9607-91B3F1E3FA49}"/>
    <cellStyle name="SAPBEXheaderText 6 4 8 2" xfId="12185" xr:uid="{0B97208F-23D2-42D9-BB91-E8F3B47C09A7}"/>
    <cellStyle name="SAPBEXheaderText 6 4 8 2 2" xfId="34200" xr:uid="{1D0188A5-A6E1-4456-84B7-C3E1515C7025}"/>
    <cellStyle name="SAPBEXheaderText 6 4 8 2 3" xfId="23961" xr:uid="{FA001985-B8D8-447C-8DDF-9CCE32B246E3}"/>
    <cellStyle name="SAPBEXheaderText 6 4 8 3" xfId="30131" xr:uid="{C48525EF-8E01-4D82-9CD7-676CDEC16ACF}"/>
    <cellStyle name="SAPBEXheaderText 6 4 8 4" xfId="19849" xr:uid="{F3C4C963-2425-4C28-BFED-32D55AFC5271}"/>
    <cellStyle name="SAPBEXheaderText 6 4 9" xfId="7765" xr:uid="{E90BE1CE-1E01-4F94-A391-45DB8B06C3BA}"/>
    <cellStyle name="SAPBEXheaderText 6 4 9 2" xfId="12389" xr:uid="{8765732F-383C-41BA-B783-2071489FF7C7}"/>
    <cellStyle name="SAPBEXheaderText 6 4 9 2 2" xfId="34384" xr:uid="{5BD70039-D92A-45EF-95AC-84069E6B60D3}"/>
    <cellStyle name="SAPBEXheaderText 6 4 9 2 3" xfId="24143" xr:uid="{3E22D715-6BD4-4140-B7E6-5FB6EEB5EE29}"/>
    <cellStyle name="SAPBEXheaderText 6 4 9 3" xfId="30315" xr:uid="{ACF0A854-63BF-4D0B-B20A-F85851D46A74}"/>
    <cellStyle name="SAPBEXheaderText 6 4 9 4" xfId="20032" xr:uid="{54F69C0C-AAF1-446E-8189-0BDE75C8BE4A}"/>
    <cellStyle name="SAPBEXheaderText 6 5" xfId="3458" xr:uid="{0C18406B-CA05-4BDA-BEE7-D1B097D755AB}"/>
    <cellStyle name="SAPBEXheaderText 6 5 2" xfId="8688" xr:uid="{B93CA8C7-7582-43BD-8AD3-F0782DAC8DB2}"/>
    <cellStyle name="SAPBEXheaderText 6 5 2 2" xfId="31172" xr:uid="{1B06C86F-833F-4F90-9AE1-C9D9CEABA763}"/>
    <cellStyle name="SAPBEXheaderText 6 5 2 3" xfId="20880" xr:uid="{FC16E559-3C81-4FD3-B22D-81C72DFA5F3B}"/>
    <cellStyle name="SAPBEXheaderText 6 5 3" xfId="26742" xr:uid="{B4FE37D7-0886-44EA-B536-44F1EE69E797}"/>
    <cellStyle name="SAPBEXheaderText 6 5 4" xfId="16365" xr:uid="{C87E84C0-D712-48BE-9166-EC9ECA3C3206}"/>
    <cellStyle name="SAPBEXheaderText 6 6" xfId="4028" xr:uid="{E25111CD-41E9-4426-AE44-EB5B2102F1FA}"/>
    <cellStyle name="SAPBEXheaderText 6 6 2" xfId="9115" xr:uid="{6C6E4110-B704-4875-9F1E-CBF5A3121A16}"/>
    <cellStyle name="SAPBEXheaderText 6 6 2 2" xfId="31443" xr:uid="{38B5294E-557D-40D1-899C-79A202B323BA}"/>
    <cellStyle name="SAPBEXheaderText 6 6 2 3" xfId="21180" xr:uid="{47709F11-1F7F-473F-B5AF-39099C800AC6}"/>
    <cellStyle name="SAPBEXheaderText 6 6 3" xfId="27091" xr:uid="{A0DD8C03-07A5-46FD-9FDA-DF22C1443F70}"/>
    <cellStyle name="SAPBEXheaderText 6 6 4" xfId="16758" xr:uid="{93CD7850-6314-49BC-B57B-87E2C8AD1E79}"/>
    <cellStyle name="SAPBEXheaderText 6 7" xfId="7407" xr:uid="{AB6776A0-5BA8-448A-A44D-3BA0585C2013}"/>
    <cellStyle name="SAPBEXheaderText 6 7 2" xfId="12034" xr:uid="{5C2E5BF6-E464-45DE-AC8A-4B78FAAB76F4}"/>
    <cellStyle name="SAPBEXheaderText 6 7 2 2" xfId="34051" xr:uid="{9EF9E41C-0380-4E48-9E1F-584858BFD7FC}"/>
    <cellStyle name="SAPBEXheaderText 6 7 2 3" xfId="23812" xr:uid="{D1316B19-0E08-4F0F-8E24-F86595FA15B5}"/>
    <cellStyle name="SAPBEXheaderText 6 7 3" xfId="29982" xr:uid="{FCD51F63-97A9-438A-942C-C0AD365DD5B4}"/>
    <cellStyle name="SAPBEXheaderText 6 7 4" xfId="19700" xr:uid="{AB358E1E-A335-4103-896B-721155EDB605}"/>
    <cellStyle name="SAPBEXheaderText 6 8" xfId="7859" xr:uid="{0947DB78-CDBC-4E23-A683-6DE21FBC5175}"/>
    <cellStyle name="SAPBEXheaderText 6 8 2" xfId="12474" xr:uid="{14CF1514-7EE9-41BA-8FE8-3F6AE156EE65}"/>
    <cellStyle name="SAPBEXheaderText 6 8 2 2" xfId="34463" xr:uid="{5AF5B1F1-CEB1-4C53-B6F9-692F53051E31}"/>
    <cellStyle name="SAPBEXheaderText 6 8 2 3" xfId="24221" xr:uid="{E33BECC9-9D85-4FB9-A4FE-8D03512AEE30}"/>
    <cellStyle name="SAPBEXheaderText 6 8 3" xfId="30403" xr:uid="{3169DEBB-D16E-4858-8A61-86EAE62D8D33}"/>
    <cellStyle name="SAPBEXheaderText 6 8 4" xfId="20118" xr:uid="{F4E8A4BC-2909-4EBF-8E34-7FBF35CDB39E}"/>
    <cellStyle name="SAPBEXheaderText 6 9" xfId="26058" xr:uid="{9644C645-6699-4F3B-A954-E8BD2ECE613A}"/>
    <cellStyle name="SAPBEXheaderText 7" xfId="2764" xr:uid="{176FC26A-CB3E-4E3B-A123-DB12B3DDCCFB}"/>
    <cellStyle name="SAPBEXheaderText 7 10" xfId="3701" xr:uid="{514D3F4E-EFB8-47C8-91F9-0EAB41F09D66}"/>
    <cellStyle name="SAPBEXheaderText 7 10 2" xfId="8901" xr:uid="{87513F1D-E444-4A89-9EB2-59DDA09CD8EC}"/>
    <cellStyle name="SAPBEXheaderText 7 10 2 2" xfId="31339" xr:uid="{A4B76C61-1462-44C8-AAD0-129D9305630B}"/>
    <cellStyle name="SAPBEXheaderText 7 10 2 3" xfId="21072" xr:uid="{B8AEDDAA-51B5-4656-9ECB-9586D3E0390A}"/>
    <cellStyle name="SAPBEXheaderText 7 10 3" xfId="26920" xr:uid="{0FC3C845-B8C1-4B6B-956A-5BBFC33AF115}"/>
    <cellStyle name="SAPBEXheaderText 7 10 4" xfId="16574" xr:uid="{BBEFF08F-FC20-4604-88E5-25C2A0595A81}"/>
    <cellStyle name="SAPBEXheaderText 7 11" xfId="8032" xr:uid="{32EDC50A-8655-4AD5-BF45-FEDC297A3145}"/>
    <cellStyle name="SAPBEXheaderText 7 11 2" xfId="12645" xr:uid="{2D8E9D65-B1C0-43B7-AA05-0FAF4BDF0ACF}"/>
    <cellStyle name="SAPBEXheaderText 7 11 2 2" xfId="34611" xr:uid="{2F40987F-0E46-4D23-AA95-E05C65BAEF09}"/>
    <cellStyle name="SAPBEXheaderText 7 11 2 3" xfId="24374" xr:uid="{40EF0599-AE4F-4C52-BCC5-5700D0475A1F}"/>
    <cellStyle name="SAPBEXheaderText 7 11 3" xfId="30576" xr:uid="{EF0424F3-C30A-4129-972C-BB4273DDC330}"/>
    <cellStyle name="SAPBEXheaderText 7 11 4" xfId="20290" xr:uid="{E744D775-00D9-4DC1-82CF-EFCE802E8C97}"/>
    <cellStyle name="SAPBEXheaderText 7 12" xfId="26217" xr:uid="{50782E4D-3AEC-4FE7-9AFB-8382F80C9E10}"/>
    <cellStyle name="SAPBEXheaderText 7 13" xfId="15802" xr:uid="{4CFA86D1-ACBA-431C-849E-8ACCA584AA34}"/>
    <cellStyle name="SAPBEXheaderText 7 2" xfId="4277" xr:uid="{6F4ACA1D-DACE-4254-91B3-180C3DEF5273}"/>
    <cellStyle name="SAPBEXheaderText 7 2 2" xfId="9331" xr:uid="{B44220D3-3972-494F-8EFD-4E3355E7110A}"/>
    <cellStyle name="SAPBEXheaderText 7 2 2 2" xfId="31629" xr:uid="{57494B53-9FF2-4100-824F-8A846110402D}"/>
    <cellStyle name="SAPBEXheaderText 7 2 2 3" xfId="21365" xr:uid="{54D751B5-F73E-410F-AD2C-AD20919008C0}"/>
    <cellStyle name="SAPBEXheaderText 7 2 3" xfId="27309" xr:uid="{FF81B321-3616-46F7-9B38-7AE448101376}"/>
    <cellStyle name="SAPBEXheaderText 7 2 4" xfId="16974" xr:uid="{19A4F9A0-0EB2-4066-BD04-F0CFD616BDA0}"/>
    <cellStyle name="SAPBEXheaderText 7 3" xfId="4651" xr:uid="{192786DA-417B-4A14-953A-F4A1F38CE764}"/>
    <cellStyle name="SAPBEXheaderText 7 3 2" xfId="9645" xr:uid="{D712476C-BB9F-4D7B-BE87-7D7D86848059}"/>
    <cellStyle name="SAPBEXheaderText 7 3 2 2" xfId="31908" xr:uid="{C98C7867-A164-4B41-95EB-DEADCBBC9BA2}"/>
    <cellStyle name="SAPBEXheaderText 7 3 2 3" xfId="21644" xr:uid="{EBC27138-DD0E-470C-BAC4-BA0E61147D16}"/>
    <cellStyle name="SAPBEXheaderText 7 3 3" xfId="27625" xr:uid="{550172FC-D6C2-4651-87B0-11B7FE6957A2}"/>
    <cellStyle name="SAPBEXheaderText 7 3 4" xfId="17292" xr:uid="{427B7B6E-E36F-4F61-BBE5-91B62E09649C}"/>
    <cellStyle name="SAPBEXheaderText 7 4" xfId="5199" xr:uid="{F49519AB-CA00-455B-8BE4-118E22E54C12}"/>
    <cellStyle name="SAPBEXheaderText 7 4 2" xfId="10085" xr:uid="{C9BC91FF-D408-4F74-9BDB-AF745388D050}"/>
    <cellStyle name="SAPBEXheaderText 7 4 2 2" xfId="32329" xr:uid="{33D93A86-0A00-4164-A7B4-F7039E75DA03}"/>
    <cellStyle name="SAPBEXheaderText 7 4 2 3" xfId="22067" xr:uid="{B7F9215F-97C5-496F-A860-831A0B496C0D}"/>
    <cellStyle name="SAPBEXheaderText 7 4 3" xfId="28070" xr:uid="{677C2B3B-F392-43C6-A260-E2FEAD3458F8}"/>
    <cellStyle name="SAPBEXheaderText 7 4 4" xfId="17748" xr:uid="{47BC9931-C932-4F52-AD38-0BA2D02C38A3}"/>
    <cellStyle name="SAPBEXheaderText 7 5" xfId="3379" xr:uid="{BA988722-9BE4-471E-AD8A-C8B5960F7E1E}"/>
    <cellStyle name="SAPBEXheaderText 7 5 2" xfId="8614" xr:uid="{231D59D6-2A64-4D62-ABBB-FF56A1897434}"/>
    <cellStyle name="SAPBEXheaderText 7 5 2 2" xfId="31098" xr:uid="{4621466E-619D-46DC-AC24-EABDA29C78C6}"/>
    <cellStyle name="SAPBEXheaderText 7 5 2 3" xfId="20807" xr:uid="{CF5812A8-18AC-4223-B8D8-3593578F9CD8}"/>
    <cellStyle name="SAPBEXheaderText 7 5 3" xfId="26667" xr:uid="{81E92BB8-1999-45AC-9FE6-AD45C63C4325}"/>
    <cellStyle name="SAPBEXheaderText 7 5 4" xfId="16288" xr:uid="{9A758588-62B2-4140-9029-E89D091B1E04}"/>
    <cellStyle name="SAPBEXheaderText 7 6" xfId="4925" xr:uid="{D48D9D06-7872-4841-AF40-82865E7C12CA}"/>
    <cellStyle name="SAPBEXheaderText 7 6 2" xfId="9849" xr:uid="{55ABE5DF-64B3-456B-AAD9-1BD1B4E88CF0}"/>
    <cellStyle name="SAPBEXheaderText 7 6 2 2" xfId="32096" xr:uid="{78E77EFB-6D26-4C51-8719-089F42820D87}"/>
    <cellStyle name="SAPBEXheaderText 7 6 2 3" xfId="21831" xr:uid="{B674CF43-5D2E-401D-ACEA-31987C49FF7B}"/>
    <cellStyle name="SAPBEXheaderText 7 6 3" xfId="27817" xr:uid="{8A1517DC-3174-4D1B-B96D-DFBCA1F17F8B}"/>
    <cellStyle name="SAPBEXheaderText 7 6 4" xfId="17489" xr:uid="{2EFFBFBF-3C14-42DD-B6D2-1F99F560539B}"/>
    <cellStyle name="SAPBEXheaderText 7 7" xfId="3884" xr:uid="{916FE820-FAF5-4676-8442-96BD17DEC252}"/>
    <cellStyle name="SAPBEXheaderText 7 7 2" xfId="26990" xr:uid="{C6F18FAF-1CAB-4378-8452-43BC37C19A37}"/>
    <cellStyle name="SAPBEXheaderText 7 7 3" xfId="16655" xr:uid="{DAA27478-D401-4C41-9E4C-BD799C61C1CD}"/>
    <cellStyle name="SAPBEXheaderText 7 8" xfId="6721" xr:uid="{4A92B6CC-C5EA-42ED-9170-1329279C192A}"/>
    <cellStyle name="SAPBEXheaderText 7 8 2" xfId="11445" xr:uid="{19D47D8F-D6CA-48C0-8B31-96A8122AB030}"/>
    <cellStyle name="SAPBEXheaderText 7 8 2 2" xfId="33534" xr:uid="{542BACBA-529F-428E-AE10-9E1781692645}"/>
    <cellStyle name="SAPBEXheaderText 7 8 2 3" xfId="23289" xr:uid="{A62D40D0-3B9A-4DEE-BB79-15075F65B3DB}"/>
    <cellStyle name="SAPBEXheaderText 7 8 3" xfId="29376" xr:uid="{5C6A4731-2C1D-4FBF-87BC-81E7BC8C3A57}"/>
    <cellStyle name="SAPBEXheaderText 7 8 4" xfId="19085" xr:uid="{8538A828-C3A9-4289-997A-549DF9E1DF37}"/>
    <cellStyle name="SAPBEXheaderText 7 9" xfId="7190" xr:uid="{93980B38-7965-4E76-BE1D-BFB8BEC51196}"/>
    <cellStyle name="SAPBEXheaderText 7 9 2" xfId="11817" xr:uid="{BE4B887D-A4AB-4901-BBD5-24D486D42CE9}"/>
    <cellStyle name="SAPBEXheaderText 7 9 2 2" xfId="33868" xr:uid="{4BB9BCDB-B7B4-4ECF-8D2C-CD0FBC50DECE}"/>
    <cellStyle name="SAPBEXheaderText 7 9 2 3" xfId="23627" xr:uid="{FE68366F-5071-43E9-AE06-4D28383606E8}"/>
    <cellStyle name="SAPBEXheaderText 7 9 3" xfId="29801" xr:uid="{2F5197D8-F91E-4B8F-B9C4-C670231CEB1B}"/>
    <cellStyle name="SAPBEXheaderText 7 9 4" xfId="19515" xr:uid="{D4ACDBEB-CBD5-45C0-AE9B-EE744DAC524A}"/>
    <cellStyle name="SAPBEXheaderText 8" xfId="3043" xr:uid="{CD0BAD3A-151D-4010-8C46-96F8358FF1CC}"/>
    <cellStyle name="SAPBEXheaderText 8 10" xfId="8261" xr:uid="{A506751B-BC35-4A56-92A4-23C911162960}"/>
    <cellStyle name="SAPBEXheaderText 8 10 2" xfId="12858" xr:uid="{A8C3D375-46A4-46FC-BF34-5E4BA1F98E51}"/>
    <cellStyle name="SAPBEXheaderText 8 10 2 2" xfId="34774" xr:uid="{3C4BF31F-A83E-4A44-9FA9-470076D568C4}"/>
    <cellStyle name="SAPBEXheaderText 8 10 2 3" xfId="24546" xr:uid="{182C9B92-0780-4477-B47B-B206E6B7BAE0}"/>
    <cellStyle name="SAPBEXheaderText 8 10 3" xfId="30805" xr:uid="{ED759776-E54D-47C0-ACB5-D21314FBA6F6}"/>
    <cellStyle name="SAPBEXheaderText 8 10 4" xfId="20504" xr:uid="{DCE2082D-2FB9-487E-B852-040F9D5140AB}"/>
    <cellStyle name="SAPBEXheaderText 8 11" xfId="26401" xr:uid="{E468F508-4448-483B-96F6-27F334AC43F6}"/>
    <cellStyle name="SAPBEXheaderText 8 12" xfId="15990" xr:uid="{06E778F5-11DC-4ECE-92BE-C120C826FFF5}"/>
    <cellStyle name="SAPBEXheaderText 8 2" xfId="4939" xr:uid="{F83DD002-8006-4A38-AEFF-B32946012EC2}"/>
    <cellStyle name="SAPBEXheaderText 8 2 2" xfId="9859" xr:uid="{D0B3B644-E4F7-4E3E-A1BC-77BE2B6C7B36}"/>
    <cellStyle name="SAPBEXheaderText 8 2 2 2" xfId="32106" xr:uid="{591B32D3-D1D7-4951-A3A8-293818909C8C}"/>
    <cellStyle name="SAPBEXheaderText 8 2 2 3" xfId="21841" xr:uid="{5A3A3667-AAE9-402E-BD76-B7400C0675CB}"/>
    <cellStyle name="SAPBEXheaderText 8 2 3" xfId="27830" xr:uid="{D453607B-FBB8-4C7B-BE90-0C952F6FB35D}"/>
    <cellStyle name="SAPBEXheaderText 8 2 4" xfId="17502" xr:uid="{62B06A34-2DDD-4027-B78A-B17AE3BA7F1A}"/>
    <cellStyle name="SAPBEXheaderText 8 3" xfId="5449" xr:uid="{B19B6D93-D169-49E6-A3AB-B8A88671E789}"/>
    <cellStyle name="SAPBEXheaderText 8 3 2" xfId="10294" xr:uid="{A41C043F-F732-46EA-B6F7-EF666DF1C36B}"/>
    <cellStyle name="SAPBEXheaderText 8 3 2 2" xfId="32526" xr:uid="{0A4B05FD-CC8D-485F-8034-DA3215C839D5}"/>
    <cellStyle name="SAPBEXheaderText 8 3 2 3" xfId="22272" xr:uid="{BC92DE1E-50F8-4DD0-92EC-C6FB09B48518}"/>
    <cellStyle name="SAPBEXheaderText 8 3 3" xfId="28270" xr:uid="{480A86B0-11A5-4F41-810C-3C63E4411B32}"/>
    <cellStyle name="SAPBEXheaderText 8 3 4" xfId="17972" xr:uid="{D7E45CD0-BC2C-4E16-8E9C-23C4BFA05BB6}"/>
    <cellStyle name="SAPBEXheaderText 8 4" xfId="6085" xr:uid="{CA46D29A-7BF6-4412-8BD6-6E54F75BC998}"/>
    <cellStyle name="SAPBEXheaderText 8 4 2" xfId="10837" xr:uid="{7F258549-10F1-4424-A0A2-394567713E94}"/>
    <cellStyle name="SAPBEXheaderText 8 4 2 2" xfId="32991" xr:uid="{DD0501B1-EB32-4B4B-B6F6-E4B353FB76F3}"/>
    <cellStyle name="SAPBEXheaderText 8 4 2 3" xfId="22741" xr:uid="{CD19C00D-11A1-471D-BD5A-01AC424F0456}"/>
    <cellStyle name="SAPBEXheaderText 8 4 3" xfId="28811" xr:uid="{0822B57C-6F8F-4E56-A3C6-40B1A0AE2030}"/>
    <cellStyle name="SAPBEXheaderText 8 4 4" xfId="18514" xr:uid="{637C6C36-193C-4E04-9DFD-1132C343B713}"/>
    <cellStyle name="SAPBEXheaderText 8 5" xfId="6446" xr:uid="{B3D1F6A5-9E78-40A4-84A0-36311F43561E}"/>
    <cellStyle name="SAPBEXheaderText 8 5 2" xfId="11185" xr:uid="{61CD9D09-AE12-49E0-807D-62F98FC267D8}"/>
    <cellStyle name="SAPBEXheaderText 8 5 2 2" xfId="33309" xr:uid="{3E07852D-BE22-43BE-8E3C-58002E45B901}"/>
    <cellStyle name="SAPBEXheaderText 8 5 2 3" xfId="23063" xr:uid="{DE2273BF-5131-467F-A9EA-38B3F2FFEFC3}"/>
    <cellStyle name="SAPBEXheaderText 8 5 3" xfId="29139" xr:uid="{6ACEDB5B-3F63-4B6A-B9E5-95C6F2EE8C36}"/>
    <cellStyle name="SAPBEXheaderText 8 5 4" xfId="18847" xr:uid="{45F1D6F3-1DF5-4152-BF34-EB96AA486517}"/>
    <cellStyle name="SAPBEXheaderText 8 6" xfId="6073" xr:uid="{F3C7AF73-DD9D-4574-BBEB-65C85B3051C9}"/>
    <cellStyle name="SAPBEXheaderText 8 6 2" xfId="28800" xr:uid="{B8D919BD-44DC-4BCF-B734-27F4FFF1D9AB}"/>
    <cellStyle name="SAPBEXheaderText 8 6 3" xfId="18503" xr:uid="{ADF81F03-AE3E-437F-BD24-A3E37A982E1D}"/>
    <cellStyle name="SAPBEXheaderText 8 7" xfId="7056" xr:uid="{3B87C5D4-266C-49D9-BFE4-C611DA1B3AD3}"/>
    <cellStyle name="SAPBEXheaderText 8 7 2" xfId="11686" xr:uid="{6B2CD656-3F57-48EE-847B-6263DCDD8F29}"/>
    <cellStyle name="SAPBEXheaderText 8 7 2 2" xfId="33737" xr:uid="{B0195376-4638-4847-8CBB-71FC39BFEBA6}"/>
    <cellStyle name="SAPBEXheaderText 8 7 2 3" xfId="23496" xr:uid="{00738C31-0E5F-4739-9FA3-8DD367CAC3AA}"/>
    <cellStyle name="SAPBEXheaderText 8 7 3" xfId="29670" xr:uid="{D49AA48B-0965-44AA-8307-EEFAD472685B}"/>
    <cellStyle name="SAPBEXheaderText 8 7 4" xfId="19384" xr:uid="{040DD432-7362-4EAD-A5C8-ECCE26B50876}"/>
    <cellStyle name="SAPBEXheaderText 8 8" xfId="7440" xr:uid="{F0543207-BD92-42A5-A535-E5FDBE4A036C}"/>
    <cellStyle name="SAPBEXheaderText 8 8 2" xfId="12067" xr:uid="{013D20C0-0873-4FA7-A282-B1EE6EB8D1C3}"/>
    <cellStyle name="SAPBEXheaderText 8 8 2 2" xfId="34083" xr:uid="{FD777B48-CA03-4882-BDDE-5A1470362730}"/>
    <cellStyle name="SAPBEXheaderText 8 8 2 3" xfId="23844" xr:uid="{1C529790-6E72-4296-B0A3-AE249213A1BF}"/>
    <cellStyle name="SAPBEXheaderText 8 8 3" xfId="30014" xr:uid="{34A6304B-1FA2-4E26-A349-EE5300AC0CFB}"/>
    <cellStyle name="SAPBEXheaderText 8 8 4" xfId="19732" xr:uid="{C31C8EF1-7AC0-4A5E-B6A9-718B381DCA9A}"/>
    <cellStyle name="SAPBEXheaderText 8 9" xfId="7652" xr:uid="{0A3BAFE3-F862-4E20-B194-9BBFCB3E1FD3}"/>
    <cellStyle name="SAPBEXheaderText 8 9 2" xfId="12276" xr:uid="{17765A40-A106-4C54-B4A0-627460515960}"/>
    <cellStyle name="SAPBEXheaderText 8 9 2 2" xfId="34271" xr:uid="{7963172C-1E68-4066-9697-0B87D465E873}"/>
    <cellStyle name="SAPBEXheaderText 8 9 2 3" xfId="24030" xr:uid="{53A89ABC-3B3E-4E9C-88A1-F7BA10566A98}"/>
    <cellStyle name="SAPBEXheaderText 8 9 3" xfId="30202" xr:uid="{3DFAEF39-70FC-4631-9E93-7ACD12DC304B}"/>
    <cellStyle name="SAPBEXheaderText 8 9 4" xfId="19919" xr:uid="{7AC22B73-8D29-4B27-A20A-579E44866AE6}"/>
    <cellStyle name="SAPBEXheaderText 9" xfId="2367" xr:uid="{86BD6DEE-0718-495E-9DB6-9C6BD3429287}"/>
    <cellStyle name="SAPBEXheaderText 9 2" xfId="8438" xr:uid="{977F9B66-C63D-451C-BAC0-48410D0F6426}"/>
    <cellStyle name="SAPBEXheaderText 9 2 2" xfId="30981" xr:uid="{83329739-6D59-460E-B3E1-9BF1DCD7FA44}"/>
    <cellStyle name="SAPBEXheaderText 9 2 3" xfId="20659" xr:uid="{6CA52F5B-925D-4406-B7E8-C711CA1CAD14}"/>
    <cellStyle name="SAPBEXheaderText 9 3" xfId="26050" xr:uid="{F8639E3F-5399-4254-A80B-9A6A600E3685}"/>
    <cellStyle name="SAPBEXheaderText 9 4" xfId="15634" xr:uid="{F8A5E023-C652-43DE-91CF-100C67406601}"/>
    <cellStyle name="SAPBEXHLevel0X" xfId="1285" xr:uid="{528B8AAB-C20C-40A3-AF3E-4E249212A4CD}"/>
    <cellStyle name="SAPBEXHLevel0X 10" xfId="3457" xr:uid="{1FA053B6-967E-46CF-83B0-91B669B5E0EA}"/>
    <cellStyle name="SAPBEXHLevel0X 10 2" xfId="8687" xr:uid="{B4379277-4940-49A2-B4F5-51E972DF8365}"/>
    <cellStyle name="SAPBEXHLevel0X 10 2 2" xfId="31171" xr:uid="{E96A1107-1C40-431F-B7AF-E03F294E8CE5}"/>
    <cellStyle name="SAPBEXHLevel0X 10 2 3" xfId="20879" xr:uid="{CC23FD22-9469-4560-B862-B6940A77A733}"/>
    <cellStyle name="SAPBEXHLevel0X 10 3" xfId="26741" xr:uid="{6F89D2E1-98BD-4518-8825-84431649925A}"/>
    <cellStyle name="SAPBEXHLevel0X 10 4" xfId="16364" xr:uid="{0BA71845-60E7-4BAB-98CF-BDB877201697}"/>
    <cellStyle name="SAPBEXHLevel0X 11" xfId="4029" xr:uid="{61F6E873-B810-4200-BED1-36A74AF057E6}"/>
    <cellStyle name="SAPBEXHLevel0X 11 2" xfId="9116" xr:uid="{40B23CB3-AFB9-486D-AD8A-EA337994C9F8}"/>
    <cellStyle name="SAPBEXHLevel0X 11 2 2" xfId="31444" xr:uid="{AFE1375D-5C30-402B-B525-945C1AF93AC4}"/>
    <cellStyle name="SAPBEXHLevel0X 11 2 3" xfId="21181" xr:uid="{2486267C-950F-465F-813B-A2D9A25CA850}"/>
    <cellStyle name="SAPBEXHLevel0X 11 3" xfId="27092" xr:uid="{1BA4533A-DCAA-416D-8EBD-945F58ACA7DF}"/>
    <cellStyle name="SAPBEXHLevel0X 11 4" xfId="16759" xr:uid="{6AD0DA86-A49D-40CC-B912-242DC281D4B4}"/>
    <cellStyle name="SAPBEXHLevel0X 12" xfId="4244" xr:uid="{C287742F-FAC3-4895-9E88-13AFB269C932}"/>
    <cellStyle name="SAPBEXHLevel0X 12 2" xfId="9304" xr:uid="{789E9799-9C07-41A8-9CB5-EF54E83CB0F7}"/>
    <cellStyle name="SAPBEXHLevel0X 12 2 2" xfId="31606" xr:uid="{BDCE6FA2-E8AF-48B5-B93A-19AA4B12995A}"/>
    <cellStyle name="SAPBEXHLevel0X 12 2 3" xfId="21342" xr:uid="{41ABD9F7-7083-40E8-B160-9443FE24F558}"/>
    <cellStyle name="SAPBEXHLevel0X 12 3" xfId="27280" xr:uid="{FA4AF023-D59D-4DB3-BDCC-ACE2E5E523B4}"/>
    <cellStyle name="SAPBEXHLevel0X 12 4" xfId="16945" xr:uid="{C423B273-7C26-4EF8-A88F-4643FD7BE424}"/>
    <cellStyle name="SAPBEXHLevel0X 13" xfId="7860" xr:uid="{1A8E380D-DBA3-4C66-ABC1-17BD50A0CC94}"/>
    <cellStyle name="SAPBEXHLevel0X 13 2" xfId="12475" xr:uid="{3E074DF4-53E3-4A1C-BBE6-3719295760B8}"/>
    <cellStyle name="SAPBEXHLevel0X 13 2 2" xfId="34464" xr:uid="{45583BE2-91CA-4237-B92A-14542592D62C}"/>
    <cellStyle name="SAPBEXHLevel0X 13 2 3" xfId="24222" xr:uid="{145A3F02-F71C-4049-AE44-72F64B73645E}"/>
    <cellStyle name="SAPBEXHLevel0X 13 3" xfId="30404" xr:uid="{B1EDD9DA-5B57-4924-AABF-C11CDECF9955}"/>
    <cellStyle name="SAPBEXHLevel0X 13 4" xfId="20119" xr:uid="{B2FA2CC6-83A3-4499-B770-5F5654C4530F}"/>
    <cellStyle name="SAPBEXHLevel0X 14" xfId="25718" xr:uid="{80EC084F-732A-43DE-B1BC-E234D711453E}"/>
    <cellStyle name="SAPBEXHLevel0X 15" xfId="15319" xr:uid="{018AEE53-33EB-45AA-B01B-AEB215FFCB6A}"/>
    <cellStyle name="SAPBEXHLevel0X 2" xfId="2377" xr:uid="{F3007668-5EDA-4D11-9CDA-520F319BEC2D}"/>
    <cellStyle name="SAPBEXHLevel0X 2 10" xfId="6713" xr:uid="{28BACEBB-27AE-44CC-ACB5-3269317CC3D0}"/>
    <cellStyle name="SAPBEXHLevel0X 2 10 2" xfId="11437" xr:uid="{FCE6D820-9E6A-4D99-A6CB-F86CE404D07A}"/>
    <cellStyle name="SAPBEXHLevel0X 2 10 2 2" xfId="33526" xr:uid="{9FE6C0AF-64A4-439C-BFF3-309CF508E49E}"/>
    <cellStyle name="SAPBEXHLevel0X 2 10 2 3" xfId="23281" xr:uid="{DAD68E44-E3A2-4EE9-BAB0-700F482E29E9}"/>
    <cellStyle name="SAPBEXHLevel0X 2 10 3" xfId="29368" xr:uid="{2FA27181-C6D3-40E9-9EF3-B0B02827C6E9}"/>
    <cellStyle name="SAPBEXHLevel0X 2 10 4" xfId="19077" xr:uid="{FAFBB564-B136-4B3A-8CB0-19FB113EAC48}"/>
    <cellStyle name="SAPBEXHLevel0X 2 11" xfId="7861" xr:uid="{03C7CF88-8103-4ED9-AAD2-0BEC1CFFBF20}"/>
    <cellStyle name="SAPBEXHLevel0X 2 11 2" xfId="12476" xr:uid="{49809F27-12A2-4802-A611-D08CF865D699}"/>
    <cellStyle name="SAPBEXHLevel0X 2 11 2 2" xfId="34465" xr:uid="{91B0D5BF-91B5-4B57-A1CE-392835E2A5AD}"/>
    <cellStyle name="SAPBEXHLevel0X 2 11 2 3" xfId="24223" xr:uid="{BC8E07FD-4A73-4A65-B823-093C1F64D268}"/>
    <cellStyle name="SAPBEXHLevel0X 2 11 3" xfId="30405" xr:uid="{A2C57AEA-A016-4613-999B-7263A79D96EA}"/>
    <cellStyle name="SAPBEXHLevel0X 2 11 4" xfId="20120" xr:uid="{F131E57C-0C47-448D-9FCC-84E62D165621}"/>
    <cellStyle name="SAPBEXHLevel0X 2 12" xfId="26060" xr:uid="{BCBFE834-E4D7-4CBC-A34B-8724B4905C78}"/>
    <cellStyle name="SAPBEXHLevel0X 2 13" xfId="15644" xr:uid="{709D56EE-FE44-4AC4-BDFF-F33B0ABFF5EE}"/>
    <cellStyle name="SAPBEXHLevel0X 2 2" xfId="2378" xr:uid="{12815B28-F9E8-4893-B8A5-35D489B08E11}"/>
    <cellStyle name="SAPBEXHLevel0X 2 2 10" xfId="15645" xr:uid="{2DB773E7-F862-49DE-8D74-1452B23011A7}"/>
    <cellStyle name="SAPBEXHLevel0X 2 2 2" xfId="2688" xr:uid="{834ADCD8-BC79-4562-8D0D-62452D4F5343}"/>
    <cellStyle name="SAPBEXHLevel0X 2 2 2 10" xfId="3679" xr:uid="{9E86231C-FA67-487A-8A92-A845B0141183}"/>
    <cellStyle name="SAPBEXHLevel0X 2 2 2 10 2" xfId="8882" xr:uid="{F83F2312-2694-460B-9062-8C185A3BC7D5}"/>
    <cellStyle name="SAPBEXHLevel0X 2 2 2 10 2 2" xfId="31324" xr:uid="{F8590561-7AC8-43C7-BCC6-0064C1F98D5F}"/>
    <cellStyle name="SAPBEXHLevel0X 2 2 2 10 2 3" xfId="21058" xr:uid="{B8BE359D-AB57-4ABD-B591-3472AA55A2DD}"/>
    <cellStyle name="SAPBEXHLevel0X 2 2 2 10 3" xfId="26906" xr:uid="{E62DAB8A-FE41-49A6-AB04-A53DEDA9A7DE}"/>
    <cellStyle name="SAPBEXHLevel0X 2 2 2 10 4" xfId="16560" xr:uid="{4CF4282F-2110-4C3B-B5A2-CC0E8114384C}"/>
    <cellStyle name="SAPBEXHLevel0X 2 2 2 11" xfId="7967" xr:uid="{0118CEB1-8F55-4F30-AC69-A62E4C95C83D}"/>
    <cellStyle name="SAPBEXHLevel0X 2 2 2 11 2" xfId="12580" xr:uid="{19AB9888-D5BC-4E1F-BD90-62BF1A7D6DD2}"/>
    <cellStyle name="SAPBEXHLevel0X 2 2 2 11 2 2" xfId="34560" xr:uid="{9317D6A0-7CA9-431D-B347-5C68EBD294CD}"/>
    <cellStyle name="SAPBEXHLevel0X 2 2 2 11 2 3" xfId="24320" xr:uid="{79B39996-0B25-4D97-8591-DA4DC9515A05}"/>
    <cellStyle name="SAPBEXHLevel0X 2 2 2 11 3" xfId="30511" xr:uid="{19F6B4DA-85F4-4B89-8B60-03EB204561A4}"/>
    <cellStyle name="SAPBEXHLevel0X 2 2 2 11 4" xfId="20225" xr:uid="{66CCE700-AE85-4DA4-80D7-58014397857C}"/>
    <cellStyle name="SAPBEXHLevel0X 2 2 2 12" xfId="26163" xr:uid="{0615A2AA-6C5A-4F62-B5E9-073F8358B87F}"/>
    <cellStyle name="SAPBEXHLevel0X 2 2 2 13" xfId="15747" xr:uid="{47DB7573-D3C8-4581-9D1A-EAF981080A81}"/>
    <cellStyle name="SAPBEXHLevel0X 2 2 2 2" xfId="4279" xr:uid="{6D73EB0C-B645-4312-83CC-782B16E3DFE6}"/>
    <cellStyle name="SAPBEXHLevel0X 2 2 2 2 2" xfId="9333" xr:uid="{9FD7D959-D3E9-4C40-B6B0-EBC93274E331}"/>
    <cellStyle name="SAPBEXHLevel0X 2 2 2 2 2 2" xfId="31631" xr:uid="{638E63A7-C77A-4899-859D-F1CEE90769F6}"/>
    <cellStyle name="SAPBEXHLevel0X 2 2 2 2 2 3" xfId="21367" xr:uid="{7EAE18E0-BE06-47AA-942E-D5E7A6B8A8E7}"/>
    <cellStyle name="SAPBEXHLevel0X 2 2 2 2 3" xfId="27311" xr:uid="{712A629E-9E77-420F-AEEA-155AB32410E8}"/>
    <cellStyle name="SAPBEXHLevel0X 2 2 2 2 4" xfId="16976" xr:uid="{4DDBF6D8-C268-4812-8745-B17D7FA230B9}"/>
    <cellStyle name="SAPBEXHLevel0X 2 2 2 3" xfId="4577" xr:uid="{3D8846F7-93B5-4067-A739-E9ABA0E48F94}"/>
    <cellStyle name="SAPBEXHLevel0X 2 2 2 3 2" xfId="9590" xr:uid="{165909BF-6B9E-4045-BC5E-8647544BCEF6}"/>
    <cellStyle name="SAPBEXHLevel0X 2 2 2 3 2 2" xfId="31855" xr:uid="{1E709544-58DB-4C2C-870C-EC24D09D05DD}"/>
    <cellStyle name="SAPBEXHLevel0X 2 2 2 3 2 3" xfId="21592" xr:uid="{AA757033-BC3A-41CB-BC5D-F4F5343E6F73}"/>
    <cellStyle name="SAPBEXHLevel0X 2 2 2 3 3" xfId="27571" xr:uid="{ADF8E2FB-3CB0-4357-B3FB-A03942666FAE}"/>
    <cellStyle name="SAPBEXHLevel0X 2 2 2 3 4" xfId="17237" xr:uid="{292EC64C-587B-4F42-8778-086CB8E43938}"/>
    <cellStyle name="SAPBEXHLevel0X 2 2 2 4" xfId="5134" xr:uid="{D4F14084-2746-4D39-8903-BF1DFD9248E8}"/>
    <cellStyle name="SAPBEXHLevel0X 2 2 2 4 2" xfId="10033" xr:uid="{B015207E-5DFB-4CCE-91BA-3AAE4CB08CC6}"/>
    <cellStyle name="SAPBEXHLevel0X 2 2 2 4 2 2" xfId="32279" xr:uid="{1265ED2A-E328-487B-9C49-30EFBEA8D181}"/>
    <cellStyle name="SAPBEXHLevel0X 2 2 2 4 2 3" xfId="22015" xr:uid="{C9224FB4-DC90-44CC-B4E5-7C24BEE0FA39}"/>
    <cellStyle name="SAPBEXHLevel0X 2 2 2 4 3" xfId="28015" xr:uid="{E61CC10B-EA40-425A-95AF-A93EB3E5FB89}"/>
    <cellStyle name="SAPBEXHLevel0X 2 2 2 4 4" xfId="17688" xr:uid="{DB7FA963-57C3-4D48-8AE5-3AF09699C9E6}"/>
    <cellStyle name="SAPBEXHLevel0X 2 2 2 5" xfId="3546" xr:uid="{B2C65D4B-10FA-48CD-8A47-B652798BAF9D}"/>
    <cellStyle name="SAPBEXHLevel0X 2 2 2 5 2" xfId="8766" xr:uid="{608A75EF-BAA2-481D-8116-F8B47C0752A4}"/>
    <cellStyle name="SAPBEXHLevel0X 2 2 2 5 2 2" xfId="31244" xr:uid="{3BAF13CD-CDDC-4F46-AB3F-B18FCBBE0190}"/>
    <cellStyle name="SAPBEXHLevel0X 2 2 2 5 2 3" xfId="20953" xr:uid="{E33ABD04-3B68-4094-ADF4-9537F32F90D9}"/>
    <cellStyle name="SAPBEXHLevel0X 2 2 2 5 3" xfId="26816" xr:uid="{EEFE0A45-ABF3-44DD-A1CC-3CEC17496B26}"/>
    <cellStyle name="SAPBEXHLevel0X 2 2 2 5 4" xfId="16445" xr:uid="{968E4E03-124A-417B-B5FB-749A23F0CB6C}"/>
    <cellStyle name="SAPBEXHLevel0X 2 2 2 6" xfId="5838" xr:uid="{E13C24E6-BE4E-40A8-BF09-EC5B3BD82DA5}"/>
    <cellStyle name="SAPBEXHLevel0X 2 2 2 6 2" xfId="10619" xr:uid="{2CFB8BD6-AC1D-4FC9-A031-3770A52BE01B}"/>
    <cellStyle name="SAPBEXHLevel0X 2 2 2 6 2 2" xfId="32795" xr:uid="{E866C30E-1443-40CB-BAA8-9D3A66C00EDB}"/>
    <cellStyle name="SAPBEXHLevel0X 2 2 2 6 2 3" xfId="22541" xr:uid="{60660033-D5EE-4EE9-ACC4-87A01B177A03}"/>
    <cellStyle name="SAPBEXHLevel0X 2 2 2 6 3" xfId="28599" xr:uid="{593D23A3-3E8A-4DE7-92BA-33A2CA3DCBB4}"/>
    <cellStyle name="SAPBEXHLevel0X 2 2 2 6 4" xfId="18302" xr:uid="{D65B9BA0-23B8-417A-B043-418D7A76831A}"/>
    <cellStyle name="SAPBEXHLevel0X 2 2 2 7" xfId="4350" xr:uid="{2D47AD36-0F4B-40D0-9065-155403E633EE}"/>
    <cellStyle name="SAPBEXHLevel0X 2 2 2 7 2" xfId="27368" xr:uid="{CC576A7C-7BBC-475C-9EFA-1B7543E67F4E}"/>
    <cellStyle name="SAPBEXHLevel0X 2 2 2 7 3" xfId="17033" xr:uid="{FD50B7BB-77DB-4CFE-838F-01FA99B4CE6D}"/>
    <cellStyle name="SAPBEXHLevel0X 2 2 2 8" xfId="6658" xr:uid="{013A01E6-9EF0-44D7-A9D1-3A17F183E759}"/>
    <cellStyle name="SAPBEXHLevel0X 2 2 2 8 2" xfId="11388" xr:uid="{FD15EE66-BA70-4CA6-AD5B-0A4BC13478DF}"/>
    <cellStyle name="SAPBEXHLevel0X 2 2 2 8 2 2" xfId="33486" xr:uid="{CB5B57BC-4082-4E05-8D91-672C44770AA5}"/>
    <cellStyle name="SAPBEXHLevel0X 2 2 2 8 2 3" xfId="23240" xr:uid="{3959F1F2-C49E-4AB4-964C-2C264959BBF2}"/>
    <cellStyle name="SAPBEXHLevel0X 2 2 2 8 3" xfId="29322" xr:uid="{75F3472D-2956-41D7-A6D5-34D3655CA4EC}"/>
    <cellStyle name="SAPBEXHLevel0X 2 2 2 8 4" xfId="19030" xr:uid="{16C2747F-C0E1-4ACA-A4E9-18D80EF7D0A5}"/>
    <cellStyle name="SAPBEXHLevel0X 2 2 2 9" xfId="4310" xr:uid="{BB6F4AC2-91CE-41F9-889C-2CDC321676BF}"/>
    <cellStyle name="SAPBEXHLevel0X 2 2 2 9 2" xfId="9360" xr:uid="{03C2E880-D732-425A-8C46-92F95B15EFF9}"/>
    <cellStyle name="SAPBEXHLevel0X 2 2 2 9 2 2" xfId="31656" xr:uid="{C0C1FD7E-20C0-4F8A-AD98-7ADD350B7F30}"/>
    <cellStyle name="SAPBEXHLevel0X 2 2 2 9 2 3" xfId="21392" xr:uid="{E1D1D97C-9961-4B92-A1C1-4CE001126A6F}"/>
    <cellStyle name="SAPBEXHLevel0X 2 2 2 9 3" xfId="27339" xr:uid="{B3D0BB85-FBDE-4469-87C7-B873859EFEB8}"/>
    <cellStyle name="SAPBEXHLevel0X 2 2 2 9 4" xfId="17004" xr:uid="{3099ABD3-ACDB-417E-9C7A-2CE6B6721EDC}"/>
    <cellStyle name="SAPBEXHLevel0X 2 2 3" xfId="2700" xr:uid="{0BC760EB-F9A1-48F7-B528-E23FFA7D616F}"/>
    <cellStyle name="SAPBEXHLevel0X 2 2 3 10" xfId="3684" xr:uid="{5750DFE9-069A-4569-ADAE-C02212C1131D}"/>
    <cellStyle name="SAPBEXHLevel0X 2 2 3 10 2" xfId="8886" xr:uid="{539960A3-6E4E-4EF5-BEFA-BA61F8825A42}"/>
    <cellStyle name="SAPBEXHLevel0X 2 2 3 10 2 2" xfId="31328" xr:uid="{2588A81B-9625-438E-AD3F-2E05746F2721}"/>
    <cellStyle name="SAPBEXHLevel0X 2 2 3 10 2 3" xfId="21062" xr:uid="{5D3AF4A4-F9AD-4AF9-9168-9C28DA0A86DC}"/>
    <cellStyle name="SAPBEXHLevel0X 2 2 3 10 3" xfId="26910" xr:uid="{331B112C-C18C-4FF7-BA1B-E9A1A9B6EC6F}"/>
    <cellStyle name="SAPBEXHLevel0X 2 2 3 10 4" xfId="16564" xr:uid="{E3DF5DD0-182E-441C-BFC4-E2C70C674997}"/>
    <cellStyle name="SAPBEXHLevel0X 2 2 3 11" xfId="7979" xr:uid="{B2F79643-CF07-473F-BCAC-E433152DEC92}"/>
    <cellStyle name="SAPBEXHLevel0X 2 2 3 11 2" xfId="12592" xr:uid="{8184D3E3-2BE2-4B24-A92A-55DE646CAF30}"/>
    <cellStyle name="SAPBEXHLevel0X 2 2 3 11 2 2" xfId="34571" xr:uid="{E54D1E5A-E431-43AF-AFB9-3CB511A826D5}"/>
    <cellStyle name="SAPBEXHLevel0X 2 2 3 11 2 3" xfId="24331" xr:uid="{AE81073F-0A21-4B7C-BA2A-B12DBD431ADC}"/>
    <cellStyle name="SAPBEXHLevel0X 2 2 3 11 3" xfId="30523" xr:uid="{D51CAB9C-8046-44C7-B0AF-FF2E8A388D5F}"/>
    <cellStyle name="SAPBEXHLevel0X 2 2 3 11 4" xfId="20237" xr:uid="{69D79B3B-454E-41CA-BFB3-A630E767086E}"/>
    <cellStyle name="SAPBEXHLevel0X 2 2 3 12" xfId="26174" xr:uid="{1D638D04-DC7F-4351-879A-F790AE036F64}"/>
    <cellStyle name="SAPBEXHLevel0X 2 2 3 13" xfId="15758" xr:uid="{84AA951D-0957-45C8-9E0F-B92981A25C05}"/>
    <cellStyle name="SAPBEXHLevel0X 2 2 3 2" xfId="4280" xr:uid="{7CEFA4EB-97E4-4456-9BA4-F6CF3F91EA8A}"/>
    <cellStyle name="SAPBEXHLevel0X 2 2 3 2 2" xfId="9334" xr:uid="{ABE20F0D-E2CB-4027-8B97-DB3F34C366CD}"/>
    <cellStyle name="SAPBEXHLevel0X 2 2 3 2 2 2" xfId="31632" xr:uid="{EA477591-EAF8-4045-8F95-CEF2E94390BA}"/>
    <cellStyle name="SAPBEXHLevel0X 2 2 3 2 2 3" xfId="21368" xr:uid="{A48FD4B9-35DA-4A92-A2AE-98ED26ABCFD9}"/>
    <cellStyle name="SAPBEXHLevel0X 2 2 3 2 3" xfId="27312" xr:uid="{04913D09-C10B-4B60-B647-13F793024980}"/>
    <cellStyle name="SAPBEXHLevel0X 2 2 3 2 4" xfId="16977" xr:uid="{5F50302A-6644-4C5E-BC99-D165EB29E9F9}"/>
    <cellStyle name="SAPBEXHLevel0X 2 2 3 3" xfId="4589" xr:uid="{5A8C05A6-8FCA-4272-BFB6-F637EB12DA49}"/>
    <cellStyle name="SAPBEXHLevel0X 2 2 3 3 2" xfId="9601" xr:uid="{1232AECE-7E4C-49EA-8151-A9A8C50EF237}"/>
    <cellStyle name="SAPBEXHLevel0X 2 2 3 3 2 2" xfId="31866" xr:uid="{FD65AC27-1B46-4688-B9A2-CCA7DAFDA6EF}"/>
    <cellStyle name="SAPBEXHLevel0X 2 2 3 3 2 3" xfId="21603" xr:uid="{7910C2C2-FDBB-4AAB-B244-555A21849A57}"/>
    <cellStyle name="SAPBEXHLevel0X 2 2 3 3 3" xfId="27582" xr:uid="{54A02EC5-8D7D-4A9C-822B-B92BE163A6F0}"/>
    <cellStyle name="SAPBEXHLevel0X 2 2 3 3 4" xfId="17248" xr:uid="{6297284B-AA5B-4799-BB3B-C22CCF1CDECB}"/>
    <cellStyle name="SAPBEXHLevel0X 2 2 3 4" xfId="5145" xr:uid="{95972B9D-D86E-4B08-B29E-BFDD3851B077}"/>
    <cellStyle name="SAPBEXHLevel0X 2 2 3 4 2" xfId="10043" xr:uid="{6B1D60DF-CC26-49F8-A9F8-147D3B34B799}"/>
    <cellStyle name="SAPBEXHLevel0X 2 2 3 4 2 2" xfId="32289" xr:uid="{59BF83B9-D8E1-423E-AA0E-01200BAB28F1}"/>
    <cellStyle name="SAPBEXHLevel0X 2 2 3 4 2 3" xfId="22025" xr:uid="{869B0416-73EB-4124-82E8-68CA02C0219B}"/>
    <cellStyle name="SAPBEXHLevel0X 2 2 3 4 3" xfId="28026" xr:uid="{DD1F4985-7F99-4123-937B-1A3EEF029574}"/>
    <cellStyle name="SAPBEXHLevel0X 2 2 3 4 4" xfId="17699" xr:uid="{43FD41AA-DFFB-4FDE-9A00-438BC96366E8}"/>
    <cellStyle name="SAPBEXHLevel0X 2 2 3 5" xfId="3536" xr:uid="{1D6D7B6A-18EB-4746-873D-9678580407DD}"/>
    <cellStyle name="SAPBEXHLevel0X 2 2 3 5 2" xfId="8756" xr:uid="{12B5C3F2-64C9-4C4B-8B5D-15E4149A68FD}"/>
    <cellStyle name="SAPBEXHLevel0X 2 2 3 5 2 2" xfId="31234" xr:uid="{F7DBB76F-C893-4E4B-805C-C9FF756EC8C7}"/>
    <cellStyle name="SAPBEXHLevel0X 2 2 3 5 2 3" xfId="20943" xr:uid="{0CE29AD6-C91B-4129-AA0C-094301760C94}"/>
    <cellStyle name="SAPBEXHLevel0X 2 2 3 5 3" xfId="26806" xr:uid="{4110B89B-BBD9-43D9-8482-63A089A9E410}"/>
    <cellStyle name="SAPBEXHLevel0X 2 2 3 5 4" xfId="16435" xr:uid="{015FC98C-7ABD-4F81-A91B-4CAE3E6F8C3A}"/>
    <cellStyle name="SAPBEXHLevel0X 2 2 3 6" xfId="5731" xr:uid="{A03C0B29-BA16-4D83-B755-5864D6C30BB7}"/>
    <cellStyle name="SAPBEXHLevel0X 2 2 3 6 2" xfId="10537" xr:uid="{85600DC2-0714-4F06-A05E-E1DE5FFD8F46}"/>
    <cellStyle name="SAPBEXHLevel0X 2 2 3 6 2 2" xfId="32735" xr:uid="{AF269445-ABC7-4C23-9E2B-37AE5517794A}"/>
    <cellStyle name="SAPBEXHLevel0X 2 2 3 6 2 3" xfId="22481" xr:uid="{0A831236-24C1-4EE9-AC73-7CE253EB8820}"/>
    <cellStyle name="SAPBEXHLevel0X 2 2 3 6 3" xfId="28516" xr:uid="{E959834E-C072-49B6-A737-981939D45058}"/>
    <cellStyle name="SAPBEXHLevel0X 2 2 3 6 4" xfId="18219" xr:uid="{856CDA2E-E5F4-4CC4-AE26-A7EB0EFAFA65}"/>
    <cellStyle name="SAPBEXHLevel0X 2 2 3 7" xfId="4528" xr:uid="{7F72AFF0-85A3-422B-AADD-2240CBE81F8B}"/>
    <cellStyle name="SAPBEXHLevel0X 2 2 3 7 2" xfId="27528" xr:uid="{5729923A-08EB-47CE-8B8E-24D6F02CD708}"/>
    <cellStyle name="SAPBEXHLevel0X 2 2 3 7 3" xfId="17194" xr:uid="{A7F432F5-FA97-4665-A552-4C9AC98A4F66}"/>
    <cellStyle name="SAPBEXHLevel0X 2 2 3 8" xfId="6668" xr:uid="{D70AACBD-24E5-4081-AB9C-6BAAA7107B1A}"/>
    <cellStyle name="SAPBEXHLevel0X 2 2 3 8 2" xfId="11398" xr:uid="{A757D3CB-9A2C-4C73-9553-A451FAE36F76}"/>
    <cellStyle name="SAPBEXHLevel0X 2 2 3 8 2 2" xfId="33496" xr:uid="{38A1958C-2302-42A5-B0C4-A5B4F9891EDC}"/>
    <cellStyle name="SAPBEXHLevel0X 2 2 3 8 2 3" xfId="23250" xr:uid="{C44FE13D-7D3C-4255-A656-FC2DC6FAA858}"/>
    <cellStyle name="SAPBEXHLevel0X 2 2 3 8 3" xfId="29332" xr:uid="{A95634F5-3D8B-47F7-8B47-5CE11429CD22}"/>
    <cellStyle name="SAPBEXHLevel0X 2 2 3 8 4" xfId="19040" xr:uid="{A847B2C1-9B5A-4890-B14A-6FBE245B9D1B}"/>
    <cellStyle name="SAPBEXHLevel0X 2 2 3 9" xfId="6298" xr:uid="{EEDB4FC6-ECD6-4FD8-AF9A-127B14CCA341}"/>
    <cellStyle name="SAPBEXHLevel0X 2 2 3 9 2" xfId="11041" xr:uid="{E31E7D66-48BA-429A-A881-D7C842350614}"/>
    <cellStyle name="SAPBEXHLevel0X 2 2 3 9 2 2" xfId="33179" xr:uid="{D3ACC38F-7AF3-464B-A676-2D3BD71A2CBA}"/>
    <cellStyle name="SAPBEXHLevel0X 2 2 3 9 2 3" xfId="22929" xr:uid="{F661305F-3E82-4A6C-A0A3-4E90BED61975}"/>
    <cellStyle name="SAPBEXHLevel0X 2 2 3 9 3" xfId="29005" xr:uid="{3C0F55E1-99CA-4764-A9D5-6D02B21EA31E}"/>
    <cellStyle name="SAPBEXHLevel0X 2 2 3 9 4" xfId="18709" xr:uid="{75E381CB-6179-40BE-A195-5852D5E88FAF}"/>
    <cellStyle name="SAPBEXHLevel0X 2 2 4" xfId="3124" xr:uid="{5AF4A40D-6B49-43FA-959F-5B482904A7A7}"/>
    <cellStyle name="SAPBEXHLevel0X 2 2 4 10" xfId="8342" xr:uid="{56020D75-0DCA-4F2D-A157-AFA1638BABB5}"/>
    <cellStyle name="SAPBEXHLevel0X 2 2 4 10 2" xfId="12939" xr:uid="{66978410-0803-4221-8F06-B57B929E2A16}"/>
    <cellStyle name="SAPBEXHLevel0X 2 2 4 10 2 2" xfId="34850" xr:uid="{473752FC-0419-4C91-AA56-4C466550D16F}"/>
    <cellStyle name="SAPBEXHLevel0X 2 2 4 10 2 3" xfId="24622" xr:uid="{0B20091E-FECC-4C4D-801F-FBBADC4352FA}"/>
    <cellStyle name="SAPBEXHLevel0X 2 2 4 10 3" xfId="30886" xr:uid="{C3290C47-4CBA-4E22-B4AD-4EFE1789BA59}"/>
    <cellStyle name="SAPBEXHLevel0X 2 2 4 10 4" xfId="20585" xr:uid="{1E7E6616-5AD8-4A98-A383-D04E99DF265D}"/>
    <cellStyle name="SAPBEXHLevel0X 2 2 4 11" xfId="26477" xr:uid="{05B1B221-481A-496D-98CA-F0BA82F94E00}"/>
    <cellStyle name="SAPBEXHLevel0X 2 2 4 12" xfId="16066" xr:uid="{48A9549C-9DF7-4076-97FA-5572C1C561C8}"/>
    <cellStyle name="SAPBEXHLevel0X 2 2 4 2" xfId="5020" xr:uid="{57227A53-26A2-4A57-A019-ABDAB44FFD7D}"/>
    <cellStyle name="SAPBEXHLevel0X 2 2 4 2 2" xfId="9935" xr:uid="{6E1C6399-F475-4D90-9CF5-B3BB36A11618}"/>
    <cellStyle name="SAPBEXHLevel0X 2 2 4 2 2 2" xfId="32182" xr:uid="{D5AE8BB8-E8AC-4245-ADC8-25BA6979D773}"/>
    <cellStyle name="SAPBEXHLevel0X 2 2 4 2 2 3" xfId="21917" xr:uid="{6174176B-D5E6-4EB1-A0A6-82E1C16B6EE8}"/>
    <cellStyle name="SAPBEXHLevel0X 2 2 4 2 3" xfId="27906" xr:uid="{45178D82-A3F9-479D-950A-9021ED2736EF}"/>
    <cellStyle name="SAPBEXHLevel0X 2 2 4 2 4" xfId="17578" xr:uid="{C9D3A1AC-4995-457B-8204-3893F98AFC08}"/>
    <cellStyle name="SAPBEXHLevel0X 2 2 4 3" xfId="5526" xr:uid="{9B3AE36B-2D38-4A07-B896-B4390BF23A53}"/>
    <cellStyle name="SAPBEXHLevel0X 2 2 4 3 2" xfId="10366" xr:uid="{C536E4C6-39C9-449E-A1DE-90CBBCD6A145}"/>
    <cellStyle name="SAPBEXHLevel0X 2 2 4 3 2 2" xfId="32598" xr:uid="{7A2BD042-D4EB-42E6-9BFD-9EC25D34858C}"/>
    <cellStyle name="SAPBEXHLevel0X 2 2 4 3 2 3" xfId="22344" xr:uid="{105C85A0-106D-48E6-9C86-0152C4881FB3}"/>
    <cellStyle name="SAPBEXHLevel0X 2 2 4 3 3" xfId="28347" xr:uid="{B6DF0AFC-9813-4368-96E4-6C9BB54AF74E}"/>
    <cellStyle name="SAPBEXHLevel0X 2 2 4 3 4" xfId="18049" xr:uid="{15FBF71C-AF02-40EE-91EA-651368CF7206}"/>
    <cellStyle name="SAPBEXHLevel0X 2 2 4 4" xfId="6165" xr:uid="{E07EE69E-6D89-4DEF-9080-6C0E4267C9AC}"/>
    <cellStyle name="SAPBEXHLevel0X 2 2 4 4 2" xfId="10916" xr:uid="{B5C4E201-2898-4CD4-B763-E23459C70E04}"/>
    <cellStyle name="SAPBEXHLevel0X 2 2 4 4 2 2" xfId="33070" xr:uid="{91A1C608-0E0A-4E4F-A5C7-EC02B6BB1233}"/>
    <cellStyle name="SAPBEXHLevel0X 2 2 4 4 2 3" xfId="22819" xr:uid="{CF6F725C-8BB2-4377-B894-EA8C1C341A61}"/>
    <cellStyle name="SAPBEXHLevel0X 2 2 4 4 3" xfId="28890" xr:uid="{36F89CE7-1B55-4B6C-A149-1FB64A84E09E}"/>
    <cellStyle name="SAPBEXHLevel0X 2 2 4 4 4" xfId="18592" xr:uid="{6034C17A-944C-4DDF-9F15-064C12D9449E}"/>
    <cellStyle name="SAPBEXHLevel0X 2 2 4 5" xfId="6527" xr:uid="{BFFFAB27-DD09-47EE-AEAD-D4415F5CCAEE}"/>
    <cellStyle name="SAPBEXHLevel0X 2 2 4 5 2" xfId="11266" xr:uid="{BED7B22A-64CF-4BED-BC4E-864AC67413C3}"/>
    <cellStyle name="SAPBEXHLevel0X 2 2 4 5 2 2" xfId="33390" xr:uid="{0D89EF2C-5802-4975-99EC-F27BE69D0A56}"/>
    <cellStyle name="SAPBEXHLevel0X 2 2 4 5 2 3" xfId="23144" xr:uid="{410B670D-3FDC-428B-9410-E15267F0DE43}"/>
    <cellStyle name="SAPBEXHLevel0X 2 2 4 5 3" xfId="29220" xr:uid="{4A5582AB-AD20-4684-8AFE-63F1FB1A47D6}"/>
    <cellStyle name="SAPBEXHLevel0X 2 2 4 5 4" xfId="18928" xr:uid="{4B44A038-23E3-4E70-9A13-4A0E01F31B6F}"/>
    <cellStyle name="SAPBEXHLevel0X 2 2 4 6" xfId="6781" xr:uid="{2DC73100-5405-46BF-A6F8-ED02BBE9A711}"/>
    <cellStyle name="SAPBEXHLevel0X 2 2 4 6 2" xfId="29431" xr:uid="{C62D1671-1BAF-4B11-9041-02DE03FE7FE3}"/>
    <cellStyle name="SAPBEXHLevel0X 2 2 4 6 3" xfId="19140" xr:uid="{3D251733-A079-4FE2-8CBD-464ADCD16A74}"/>
    <cellStyle name="SAPBEXHLevel0X 2 2 4 7" xfId="7132" xr:uid="{CC2DF419-4EF4-4A5F-A407-378943FA033F}"/>
    <cellStyle name="SAPBEXHLevel0X 2 2 4 7 2" xfId="11762" xr:uid="{8AE148B0-21F6-41FC-B9DD-561A6DC71812}"/>
    <cellStyle name="SAPBEXHLevel0X 2 2 4 7 2 2" xfId="33813" xr:uid="{9A897979-F1A3-4ADD-A75D-8FCDE2123E98}"/>
    <cellStyle name="SAPBEXHLevel0X 2 2 4 7 2 3" xfId="23572" xr:uid="{5B95063D-E4A4-4B21-93A2-48DC620F88F0}"/>
    <cellStyle name="SAPBEXHLevel0X 2 2 4 7 3" xfId="29746" xr:uid="{9EB48094-5A8E-4F83-9852-EB4B1FD40699}"/>
    <cellStyle name="SAPBEXHLevel0X 2 2 4 7 4" xfId="19460" xr:uid="{6DE96C76-6007-489A-8C91-DB6FEB7CF0B1}"/>
    <cellStyle name="SAPBEXHLevel0X 2 2 4 8" xfId="7519" xr:uid="{E1689EF7-871F-42D5-ACA8-1B3E60789A6F}"/>
    <cellStyle name="SAPBEXHLevel0X 2 2 4 8 2" xfId="12146" xr:uid="{77EA82C0-617B-4E09-84D8-AD2228E16783}"/>
    <cellStyle name="SAPBEXHLevel0X 2 2 4 8 2 2" xfId="34161" xr:uid="{3D2D40DE-6845-4BD4-B0CF-31725BBB9E37}"/>
    <cellStyle name="SAPBEXHLevel0X 2 2 4 8 2 3" xfId="23922" xr:uid="{215704DC-98B3-4D38-ABE0-CD90E2A093C2}"/>
    <cellStyle name="SAPBEXHLevel0X 2 2 4 8 3" xfId="30092" xr:uid="{0E1D4801-EB25-4596-A62A-0A336190F763}"/>
    <cellStyle name="SAPBEXHLevel0X 2 2 4 8 4" xfId="19810" xr:uid="{F6596D49-F91B-4F3A-9F32-1C5434218E46}"/>
    <cellStyle name="SAPBEXHLevel0X 2 2 4 9" xfId="7728" xr:uid="{21A8EFB6-E4DB-4872-907F-E424050245B5}"/>
    <cellStyle name="SAPBEXHLevel0X 2 2 4 9 2" xfId="12352" xr:uid="{7AEF2F30-F723-4404-AE16-B422736BE38C}"/>
    <cellStyle name="SAPBEXHLevel0X 2 2 4 9 2 2" xfId="34347" xr:uid="{E5DBD656-2FF0-4DEB-A149-C90D8AEE8A4B}"/>
    <cellStyle name="SAPBEXHLevel0X 2 2 4 9 2 3" xfId="24106" xr:uid="{E1E721BC-130D-484F-9C63-4D9A865DD7D5}"/>
    <cellStyle name="SAPBEXHLevel0X 2 2 4 9 3" xfId="30278" xr:uid="{610D32E2-24F7-442E-9BBC-78F58626CAF8}"/>
    <cellStyle name="SAPBEXHLevel0X 2 2 4 9 4" xfId="19995" xr:uid="{D04C0D25-FC5A-4FE6-8EC4-D968078DD3C2}"/>
    <cellStyle name="SAPBEXHLevel0X 2 2 5" xfId="3455" xr:uid="{DB19EDD5-0DBE-464B-9730-75ABE30002D9}"/>
    <cellStyle name="SAPBEXHLevel0X 2 2 5 2" xfId="8685" xr:uid="{B6D76E9D-22D4-4F59-A53B-8959A09941F5}"/>
    <cellStyle name="SAPBEXHLevel0X 2 2 5 2 2" xfId="31169" xr:uid="{B465A023-340B-4C06-A754-8A20D39C5989}"/>
    <cellStyle name="SAPBEXHLevel0X 2 2 5 2 3" xfId="20877" xr:uid="{E045DDFA-3473-4429-92A6-437D560F63A3}"/>
    <cellStyle name="SAPBEXHLevel0X 2 2 5 3" xfId="26739" xr:uid="{78543CE9-8D48-46F1-97BC-8A11E546ABBC}"/>
    <cellStyle name="SAPBEXHLevel0X 2 2 5 4" xfId="16362" xr:uid="{40C7FED5-1417-4E98-9B32-F26D565B10B1}"/>
    <cellStyle name="SAPBEXHLevel0X 2 2 6" xfId="4030" xr:uid="{F8EC7276-9633-4F23-8523-9CCCADC64042}"/>
    <cellStyle name="SAPBEXHLevel0X 2 2 6 2" xfId="9117" xr:uid="{0A67EB47-5522-4E57-AAA8-59D44FF5B95A}"/>
    <cellStyle name="SAPBEXHLevel0X 2 2 6 2 2" xfId="31445" xr:uid="{9052B433-3AD4-4510-9FB5-80F2503ED5BC}"/>
    <cellStyle name="SAPBEXHLevel0X 2 2 6 2 3" xfId="21182" xr:uid="{E4D4A8E7-2D41-431B-89F8-C54BC2BFEA4E}"/>
    <cellStyle name="SAPBEXHLevel0X 2 2 6 3" xfId="27093" xr:uid="{21C36130-A131-48F2-8A05-610AD86E2C5E}"/>
    <cellStyle name="SAPBEXHLevel0X 2 2 6 4" xfId="16760" xr:uid="{F3B78FEA-24FA-4FD9-AA0A-38F60A65D84A}"/>
    <cellStyle name="SAPBEXHLevel0X 2 2 7" xfId="7315" xr:uid="{979AD63A-201C-47EB-A420-9576C473B7ED}"/>
    <cellStyle name="SAPBEXHLevel0X 2 2 7 2" xfId="11942" xr:uid="{940C4CCF-537B-479D-AE6E-98FCB116FBD7}"/>
    <cellStyle name="SAPBEXHLevel0X 2 2 7 2 2" xfId="33968" xr:uid="{D75E9A6A-5323-44FA-8C09-C701F96F73F6}"/>
    <cellStyle name="SAPBEXHLevel0X 2 2 7 2 3" xfId="23727" xr:uid="{C124FC45-84FC-4715-BC73-756580F45161}"/>
    <cellStyle name="SAPBEXHLevel0X 2 2 7 3" xfId="29899" xr:uid="{42265E38-7343-4F36-87FE-43F0EF8839C4}"/>
    <cellStyle name="SAPBEXHLevel0X 2 2 7 4" xfId="19615" xr:uid="{122FEB85-1774-4CC9-BE20-DA99D344ADE1}"/>
    <cellStyle name="SAPBEXHLevel0X 2 2 8" xfId="7862" xr:uid="{25D073A4-7A8D-44F3-A2B8-91067EA47900}"/>
    <cellStyle name="SAPBEXHLevel0X 2 2 8 2" xfId="12477" xr:uid="{13C5CB57-B4B3-41E5-9E04-D3F12E5B4FAF}"/>
    <cellStyle name="SAPBEXHLevel0X 2 2 8 2 2" xfId="34466" xr:uid="{29F4ED10-F1C0-408B-96ED-49B2185C78D2}"/>
    <cellStyle name="SAPBEXHLevel0X 2 2 8 2 3" xfId="24224" xr:uid="{38E781D3-F595-44E5-BF18-47B87DA28161}"/>
    <cellStyle name="SAPBEXHLevel0X 2 2 8 3" xfId="30406" xr:uid="{1680E81A-63F4-44E5-B35E-3ADF36F5B0D5}"/>
    <cellStyle name="SAPBEXHLevel0X 2 2 8 4" xfId="20121" xr:uid="{7753312E-C30F-4FEB-9992-8C7172554D45}"/>
    <cellStyle name="SAPBEXHLevel0X 2 2 9" xfId="26061" xr:uid="{E009A1FE-BF5A-49E2-9310-0AD217ACDB3C}"/>
    <cellStyle name="SAPBEXHLevel0X 2 3" xfId="2379" xr:uid="{B96F322F-85F2-4D44-9EB4-754C19455162}"/>
    <cellStyle name="SAPBEXHLevel0X 2 3 10" xfId="15646" xr:uid="{A29E9734-16D3-4E71-A99D-66CF87A5BD88}"/>
    <cellStyle name="SAPBEXHLevel0X 2 3 2" xfId="2955" xr:uid="{0608A9FF-C1FD-4D97-9620-2C5B117C8F67}"/>
    <cellStyle name="SAPBEXHLevel0X 2 3 2 10" xfId="7622" xr:uid="{44380507-7D25-4C8B-A517-99F2BD1AA112}"/>
    <cellStyle name="SAPBEXHLevel0X 2 3 2 10 2" xfId="12246" xr:uid="{CD0B938C-D7C9-492B-883A-6D4E1C7BDBF3}"/>
    <cellStyle name="SAPBEXHLevel0X 2 3 2 10 2 2" xfId="34243" xr:uid="{E0AFE4AE-941E-4205-8A55-525E5A6E10E5}"/>
    <cellStyle name="SAPBEXHLevel0X 2 3 2 10 2 3" xfId="24002" xr:uid="{70ED35B6-B3A0-4A2F-9A1C-C4232C828756}"/>
    <cellStyle name="SAPBEXHLevel0X 2 3 2 10 3" xfId="30174" xr:uid="{2D6BF889-7452-4135-AFE6-23D8CB511652}"/>
    <cellStyle name="SAPBEXHLevel0X 2 3 2 10 4" xfId="19891" xr:uid="{9DCD28E3-6E99-4AD5-B1E0-F003ED4B4A4E}"/>
    <cellStyle name="SAPBEXHLevel0X 2 3 2 11" xfId="8180" xr:uid="{F5C0D093-45B9-44B3-8A1F-5CC3C39B2B3E}"/>
    <cellStyle name="SAPBEXHLevel0X 2 3 2 11 2" xfId="12793" xr:uid="{6565612E-6237-4C4B-96AA-842F49FA736B}"/>
    <cellStyle name="SAPBEXHLevel0X 2 3 2 11 2 2" xfId="34719" xr:uid="{CCA7DE75-915B-40F4-88CC-78DDF1CAB070}"/>
    <cellStyle name="SAPBEXHLevel0X 2 3 2 11 2 3" xfId="24490" xr:uid="{3A15B82B-9FFF-4158-B074-77A5CC080B1C}"/>
    <cellStyle name="SAPBEXHLevel0X 2 3 2 11 3" xfId="30724" xr:uid="{7CE34E1C-D213-42DA-B743-511794E69C5D}"/>
    <cellStyle name="SAPBEXHLevel0X 2 3 2 11 4" xfId="20438" xr:uid="{4F3A21D0-DC33-4747-B0B8-CEDBFFFD47E7}"/>
    <cellStyle name="SAPBEXHLevel0X 2 3 2 12" xfId="26340" xr:uid="{809DB2BE-DDAF-403E-8F38-8B80A2D79ACA}"/>
    <cellStyle name="SAPBEXHLevel0X 2 3 2 13" xfId="15929" xr:uid="{F8D9F5E0-DD10-4584-9C8A-5144F1F13354}"/>
    <cellStyle name="SAPBEXHLevel0X 2 3 2 2" xfId="4283" xr:uid="{E423C579-E160-4CF8-AFD7-F6248B71EE63}"/>
    <cellStyle name="SAPBEXHLevel0X 2 3 2 2 2" xfId="9337" xr:uid="{9C225F05-FB7F-48A0-956B-9B93C8957E70}"/>
    <cellStyle name="SAPBEXHLevel0X 2 3 2 2 2 2" xfId="31634" xr:uid="{FDC47DB9-E866-4E77-B06E-F1EF4D8CA6E9}"/>
    <cellStyle name="SAPBEXHLevel0X 2 3 2 2 2 3" xfId="21370" xr:uid="{9D7D7B06-57C0-4FF0-B45D-4B9BAFA0C991}"/>
    <cellStyle name="SAPBEXHLevel0X 2 3 2 2 3" xfId="27314" xr:uid="{07F916F8-D4F7-4FA3-A30C-82CE7340A48F}"/>
    <cellStyle name="SAPBEXHLevel0X 2 3 2 2 4" xfId="16979" xr:uid="{D85445F6-6DE7-4DC2-9132-E4C13BE19E8D}"/>
    <cellStyle name="SAPBEXHLevel0X 2 3 2 3" xfId="4834" xr:uid="{D674755D-2663-48EE-80B3-1D2507FE5B44}"/>
    <cellStyle name="SAPBEXHLevel0X 2 3 2 3 2" xfId="9776" xr:uid="{90DA6AE8-1096-403B-9434-25A98585F289}"/>
    <cellStyle name="SAPBEXHLevel0X 2 3 2 3 2 2" xfId="32029" xr:uid="{F0BFD690-8161-4F77-89CA-4503209DB075}"/>
    <cellStyle name="SAPBEXHLevel0X 2 3 2 3 2 3" xfId="21764" xr:uid="{22F8737E-C454-4E4B-ADE0-5EAD70C813BA}"/>
    <cellStyle name="SAPBEXHLevel0X 2 3 2 3 3" xfId="27748" xr:uid="{70C91896-F5B2-44AA-B7E2-44D76FA99BCA}"/>
    <cellStyle name="SAPBEXHLevel0X 2 3 2 3 4" xfId="17418" xr:uid="{584236CD-D596-4158-A7D8-3E58A4902E2E}"/>
    <cellStyle name="SAPBEXHLevel0X 2 3 2 4" xfId="5352" xr:uid="{F6FFB1D4-A9E9-4EFE-A01E-7CBCE23F9B4D}"/>
    <cellStyle name="SAPBEXHLevel0X 2 3 2 4 2" xfId="10211" xr:uid="{A4FFAE0A-267A-4573-9F10-6ED7BDDF04AE}"/>
    <cellStyle name="SAPBEXHLevel0X 2 3 2 4 2 2" xfId="32447" xr:uid="{A62141CD-5AC3-4B6F-BFA9-16E04F78A45E}"/>
    <cellStyle name="SAPBEXHLevel0X 2 3 2 4 2 3" xfId="22192" xr:uid="{C080A4BE-C7FE-47FA-976B-0AC1F9B03837}"/>
    <cellStyle name="SAPBEXHLevel0X 2 3 2 4 3" xfId="28187" xr:uid="{8D0E6235-5660-4B85-870F-927C76D165C6}"/>
    <cellStyle name="SAPBEXHLevel0X 2 3 2 4 4" xfId="17885" xr:uid="{CC28E705-EF3A-4FB8-81C8-DB693E5F74AB}"/>
    <cellStyle name="SAPBEXHLevel0X 2 3 2 5" xfId="5970" xr:uid="{085742E1-5931-48E1-99B6-11C894F56322}"/>
    <cellStyle name="SAPBEXHLevel0X 2 3 2 5 2" xfId="10739" xr:uid="{403FDDD7-F9F1-4910-A77E-F4BA0837B09A}"/>
    <cellStyle name="SAPBEXHLevel0X 2 3 2 5 2 2" xfId="32901" xr:uid="{1A36B1D5-99A9-42B0-8D69-D9A89C227CF8}"/>
    <cellStyle name="SAPBEXHLevel0X 2 3 2 5 2 3" xfId="22651" xr:uid="{5A9DE619-C2F5-4B09-AD71-89423D46D277}"/>
    <cellStyle name="SAPBEXHLevel0X 2 3 2 5 3" xfId="28711" xr:uid="{1A73498D-EC12-4A05-A9DD-ADE456B812C2}"/>
    <cellStyle name="SAPBEXHLevel0X 2 3 2 5 4" xfId="18414" xr:uid="{050A19A7-37A8-4339-A347-BACD8899655E}"/>
    <cellStyle name="SAPBEXHLevel0X 2 3 2 6" xfId="6358" xr:uid="{CD9BB265-0160-4F29-9CCF-8CD43DE16240}"/>
    <cellStyle name="SAPBEXHLevel0X 2 3 2 6 2" xfId="11100" xr:uid="{050B1CEC-DB57-46E7-904B-9B5BF57A7EAB}"/>
    <cellStyle name="SAPBEXHLevel0X 2 3 2 6 2 2" xfId="33233" xr:uid="{FE20E4F5-D602-4B27-B3A3-1747EF852A7E}"/>
    <cellStyle name="SAPBEXHLevel0X 2 3 2 6 2 3" xfId="22985" xr:uid="{16431B16-192E-45C4-88C2-EB0E78AFE762}"/>
    <cellStyle name="SAPBEXHLevel0X 2 3 2 6 3" xfId="29060" xr:uid="{4373242F-C56E-4466-9DB9-82611147BE05}"/>
    <cellStyle name="SAPBEXHLevel0X 2 3 2 6 4" xfId="18766" xr:uid="{28FC700D-361D-4BAE-94CA-AC4447E452CC}"/>
    <cellStyle name="SAPBEXHLevel0X 2 3 2 7" xfId="3963" xr:uid="{42835DF1-A5C7-4531-867A-D76BACE503AD}"/>
    <cellStyle name="SAPBEXHLevel0X 2 3 2 7 2" xfId="27029" xr:uid="{B9917CD7-9509-4234-ACCE-35227357EF88}"/>
    <cellStyle name="SAPBEXHLevel0X 2 3 2 7 3" xfId="16696" xr:uid="{359A27F3-24A1-4623-8010-48CFD9F1B2B4}"/>
    <cellStyle name="SAPBEXHLevel0X 2 3 2 8" xfId="6968" xr:uid="{491A0A5A-69B2-461D-A614-D430B1717F48}"/>
    <cellStyle name="SAPBEXHLevel0X 2 3 2 8 2" xfId="11600" xr:uid="{158B2767-A384-4DE0-AD7B-874A4E2B28CB}"/>
    <cellStyle name="SAPBEXHLevel0X 2 3 2 8 2 2" xfId="33659" xr:uid="{B877A6F6-5510-460E-ACBA-6D2203A5B2B5}"/>
    <cellStyle name="SAPBEXHLevel0X 2 3 2 8 2 3" xfId="23417" xr:uid="{047FF925-7E2D-49C4-ACF0-532DB95763BE}"/>
    <cellStyle name="SAPBEXHLevel0X 2 3 2 8 3" xfId="29592" xr:uid="{F3959B0A-EDB8-42AF-A193-F9CD877FD557}"/>
    <cellStyle name="SAPBEXHLevel0X 2 3 2 8 4" xfId="19304" xr:uid="{0D18C398-140C-4CE9-A794-91FD7F0E402D}"/>
    <cellStyle name="SAPBEXHLevel0X 2 3 2 9" xfId="7359" xr:uid="{0140B6B5-123F-4C15-A5C3-BBEC226B469D}"/>
    <cellStyle name="SAPBEXHLevel0X 2 3 2 9 2" xfId="11986" xr:uid="{4E2C91A3-DA30-4051-A285-6A2623FB10A2}"/>
    <cellStyle name="SAPBEXHLevel0X 2 3 2 9 2 2" xfId="34008" xr:uid="{40CF1F09-D980-4C6D-8D6D-EE06AD2AD4F8}"/>
    <cellStyle name="SAPBEXHLevel0X 2 3 2 9 2 3" xfId="23768" xr:uid="{B9B8849D-EC93-45F1-AC5A-E6E28300B073}"/>
    <cellStyle name="SAPBEXHLevel0X 2 3 2 9 3" xfId="29939" xr:uid="{22934A46-8ECC-4B39-A31A-CF718C99135F}"/>
    <cellStyle name="SAPBEXHLevel0X 2 3 2 9 4" xfId="19656" xr:uid="{2DCFE52B-BC7B-411D-86FA-BACCB1F716A0}"/>
    <cellStyle name="SAPBEXHLevel0X 2 3 3" xfId="2974" xr:uid="{9D67C844-CAC1-42E2-A424-576AD710439F}"/>
    <cellStyle name="SAPBEXHLevel0X 2 3 3 10" xfId="4739" xr:uid="{1C6E4598-9EFD-4ECC-9BC4-3ACB9A0B5958}"/>
    <cellStyle name="SAPBEXHLevel0X 2 3 3 10 2" xfId="9705" xr:uid="{E0EB4200-8F4B-4B1B-A17E-A0484F7509E7}"/>
    <cellStyle name="SAPBEXHLevel0X 2 3 3 10 2 2" xfId="31962" xr:uid="{EFE2EB87-DE69-40FC-9A26-B7CA9A907CEE}"/>
    <cellStyle name="SAPBEXHLevel0X 2 3 3 10 2 3" xfId="21698" xr:uid="{98C3287A-3DB8-4799-AD34-FFC00264B6A0}"/>
    <cellStyle name="SAPBEXHLevel0X 2 3 3 10 3" xfId="27680" xr:uid="{D90F2105-FDD0-4EB1-9314-9A421F850887}"/>
    <cellStyle name="SAPBEXHLevel0X 2 3 3 10 4" xfId="17350" xr:uid="{7B7B4365-3BCA-4D1A-8B77-B1034866A9F1}"/>
    <cellStyle name="SAPBEXHLevel0X 2 3 3 11" xfId="8194" xr:uid="{FE65E7C1-8581-48B2-828B-1B5F6B669176}"/>
    <cellStyle name="SAPBEXHLevel0X 2 3 3 11 2" xfId="12807" xr:uid="{A6384901-FDFC-4D54-BFD7-080FBC5E8CE8}"/>
    <cellStyle name="SAPBEXHLevel0X 2 3 3 11 2 2" xfId="34731" xr:uid="{28B9850A-1BB6-491E-B952-EE3ABDABE857}"/>
    <cellStyle name="SAPBEXHLevel0X 2 3 3 11 2 3" xfId="24503" xr:uid="{3347FA96-026C-49B9-9825-AFBC31268409}"/>
    <cellStyle name="SAPBEXHLevel0X 2 3 3 11 3" xfId="30738" xr:uid="{C69E8CCE-45EC-4DB2-BCA4-79A3A5E813DC}"/>
    <cellStyle name="SAPBEXHLevel0X 2 3 3 11 4" xfId="20452" xr:uid="{41F790C3-A1A7-4BA5-856A-AA23EE7F1835}"/>
    <cellStyle name="SAPBEXHLevel0X 2 3 3 12" xfId="26353" xr:uid="{CC1DDC65-2D65-401F-ACE8-D2AB725E2E1C}"/>
    <cellStyle name="SAPBEXHLevel0X 2 3 3 13" xfId="15944" xr:uid="{26F63B8B-FFA6-421E-B7E4-47A2226529DD}"/>
    <cellStyle name="SAPBEXHLevel0X 2 3 3 2" xfId="4284" xr:uid="{8364FDDF-47B9-424B-949F-0C05BB2419FF}"/>
    <cellStyle name="SAPBEXHLevel0X 2 3 3 2 2" xfId="9338" xr:uid="{7C5AAEC8-8427-47AA-BEBB-FBC052C793E5}"/>
    <cellStyle name="SAPBEXHLevel0X 2 3 3 2 2 2" xfId="31635" xr:uid="{272DE20B-CC11-43B7-B42D-2D55F1F60F60}"/>
    <cellStyle name="SAPBEXHLevel0X 2 3 3 2 2 3" xfId="21371" xr:uid="{F7945F50-FB3C-4ADE-B446-0CE9BB0762DB}"/>
    <cellStyle name="SAPBEXHLevel0X 2 3 3 2 3" xfId="27315" xr:uid="{7A82BB0C-9E7F-4BFB-9C1B-4DC78CD56B27}"/>
    <cellStyle name="SAPBEXHLevel0X 2 3 3 2 4" xfId="16980" xr:uid="{B549BBB8-1C2A-43B2-BEC1-CF41BF5AEE29}"/>
    <cellStyle name="SAPBEXHLevel0X 2 3 3 3" xfId="4853" xr:uid="{E69DA950-2037-4D3D-91AC-1773FF4B349A}"/>
    <cellStyle name="SAPBEXHLevel0X 2 3 3 3 2" xfId="9790" xr:uid="{D60F5562-A815-49E9-B69B-76A35A4EE41A}"/>
    <cellStyle name="SAPBEXHLevel0X 2 3 3 3 2 2" xfId="32040" xr:uid="{51BC0B8F-9AA2-49E8-B75C-DCDA369169ED}"/>
    <cellStyle name="SAPBEXHLevel0X 2 3 3 3 2 3" xfId="21775" xr:uid="{04F9CDF9-1054-4A4C-837D-2F39EAB2188D}"/>
    <cellStyle name="SAPBEXHLevel0X 2 3 3 3 3" xfId="27759" xr:uid="{733948C0-63BE-4D33-B593-3809758405C0}"/>
    <cellStyle name="SAPBEXHLevel0X 2 3 3 3 4" xfId="17429" xr:uid="{DCD341FC-4ECB-4F4E-A739-D18A64B3282F}"/>
    <cellStyle name="SAPBEXHLevel0X 2 3 3 4" xfId="5371" xr:uid="{712DC26F-FCDF-42D2-91B7-E5A374D189A3}"/>
    <cellStyle name="SAPBEXHLevel0X 2 3 3 4 2" xfId="10226" xr:uid="{6AC16532-4F4D-4C78-B76B-5990D7836E27}"/>
    <cellStyle name="SAPBEXHLevel0X 2 3 3 4 2 2" xfId="32462" xr:uid="{4CBCCE69-03F9-4256-A94D-555861AA28A0}"/>
    <cellStyle name="SAPBEXHLevel0X 2 3 3 4 2 3" xfId="22207" xr:uid="{65651A86-CCE7-4A8A-BB38-40683FC0DF99}"/>
    <cellStyle name="SAPBEXHLevel0X 2 3 3 4 3" xfId="28199" xr:uid="{DC0A58A5-40EB-4BA2-88B6-009528672130}"/>
    <cellStyle name="SAPBEXHLevel0X 2 3 3 4 4" xfId="17900" xr:uid="{BC921C89-9CC9-456A-A7D3-36961A145AE3}"/>
    <cellStyle name="SAPBEXHLevel0X 2 3 3 5" xfId="5989" xr:uid="{183F3B03-6527-48E3-A8FD-70D2831301FF}"/>
    <cellStyle name="SAPBEXHLevel0X 2 3 3 5 2" xfId="10758" xr:uid="{99C970FC-6F53-4231-8D13-D1F39D6D3DF1}"/>
    <cellStyle name="SAPBEXHLevel0X 2 3 3 5 2 2" xfId="32918" xr:uid="{AC6D56EA-FD86-4FAA-85A9-1DCB2E96A3A1}"/>
    <cellStyle name="SAPBEXHLevel0X 2 3 3 5 2 3" xfId="22667" xr:uid="{CD97C1C0-5C8F-4FFD-9662-736A581FDF94}"/>
    <cellStyle name="SAPBEXHLevel0X 2 3 3 5 3" xfId="28727" xr:uid="{DE5E109E-6110-45A1-8CB5-22984D9053DB}"/>
    <cellStyle name="SAPBEXHLevel0X 2 3 3 5 4" xfId="18430" xr:uid="{BACBAAE8-6D84-4058-B31B-97BB339EA703}"/>
    <cellStyle name="SAPBEXHLevel0X 2 3 3 6" xfId="6377" xr:uid="{129D3C88-E72D-4692-BCAB-2BBE04326148}"/>
    <cellStyle name="SAPBEXHLevel0X 2 3 3 6 2" xfId="11119" xr:uid="{173138E9-B834-442F-85F7-F7792C416F59}"/>
    <cellStyle name="SAPBEXHLevel0X 2 3 3 6 2 2" xfId="33249" xr:uid="{1D063A69-F805-44F5-BC8E-DF20E0B1A20E}"/>
    <cellStyle name="SAPBEXHLevel0X 2 3 3 6 2 3" xfId="23001" xr:uid="{57878831-93A0-4634-9260-56BA40178FE4}"/>
    <cellStyle name="SAPBEXHLevel0X 2 3 3 6 3" xfId="29076" xr:uid="{F7C2F475-27EA-4B28-9ABC-41FBA841F41F}"/>
    <cellStyle name="SAPBEXHLevel0X 2 3 3 6 4" xfId="18782" xr:uid="{24BAA6A5-44EF-45D8-BEB2-84A441D99AF6}"/>
    <cellStyle name="SAPBEXHLevel0X 2 3 3 7" xfId="3993" xr:uid="{3A417DC3-591D-480D-9DEA-A5695FD2499C}"/>
    <cellStyle name="SAPBEXHLevel0X 2 3 3 7 2" xfId="27058" xr:uid="{73D3CE9F-B575-40D3-9A85-A0E1BB2EE041}"/>
    <cellStyle name="SAPBEXHLevel0X 2 3 3 7 3" xfId="16725" xr:uid="{8D44E3DC-1869-4C20-84C1-38D81AD07970}"/>
    <cellStyle name="SAPBEXHLevel0X 2 3 3 8" xfId="6987" xr:uid="{1C57F72D-061A-4A10-99D4-A35FBCC1445B}"/>
    <cellStyle name="SAPBEXHLevel0X 2 3 3 8 2" xfId="11619" xr:uid="{FC6B13CC-02B3-4880-82C5-F1B1F0C30F1C}"/>
    <cellStyle name="SAPBEXHLevel0X 2 3 3 8 2 2" xfId="33675" xr:uid="{518101D2-3043-4352-A3A7-4C99A8A9CE92}"/>
    <cellStyle name="SAPBEXHLevel0X 2 3 3 8 2 3" xfId="23433" xr:uid="{DA5965D7-4862-4291-8448-BFCF6A304052}"/>
    <cellStyle name="SAPBEXHLevel0X 2 3 3 8 3" xfId="29608" xr:uid="{28DC97D5-7DAA-46B4-9965-A5B156BB8033}"/>
    <cellStyle name="SAPBEXHLevel0X 2 3 3 8 4" xfId="19320" xr:uid="{EFA82D98-269A-4EDB-933B-70F59120D653}"/>
    <cellStyle name="SAPBEXHLevel0X 2 3 3 9" xfId="7377" xr:uid="{D9307E13-D30D-4C22-9E4D-8B5041DA9982}"/>
    <cellStyle name="SAPBEXHLevel0X 2 3 3 9 2" xfId="12004" xr:uid="{7968665D-8026-4898-992E-44B96118CFB4}"/>
    <cellStyle name="SAPBEXHLevel0X 2 3 3 9 2 2" xfId="34023" xr:uid="{11A3C932-E620-4818-BA13-8301762EFF19}"/>
    <cellStyle name="SAPBEXHLevel0X 2 3 3 9 2 3" xfId="23783" xr:uid="{37F2781F-0E89-47DA-9776-D601EF591D2E}"/>
    <cellStyle name="SAPBEXHLevel0X 2 3 3 9 3" xfId="29954" xr:uid="{B6DAAD25-702B-4982-9391-A869CBB51CB6}"/>
    <cellStyle name="SAPBEXHLevel0X 2 3 3 9 4" xfId="19671" xr:uid="{D3AE3222-B607-45B1-9760-072460558923}"/>
    <cellStyle name="SAPBEXHLevel0X 2 3 4" xfId="3155" xr:uid="{0D106B8C-EC66-411A-962E-D542F8782082}"/>
    <cellStyle name="SAPBEXHLevel0X 2 3 4 10" xfId="8373" xr:uid="{C0E1207B-A815-4425-8B73-B98C6416F223}"/>
    <cellStyle name="SAPBEXHLevel0X 2 3 4 10 2" xfId="12967" xr:uid="{2230E947-8D5F-45FF-B4C0-3E507666F8C9}"/>
    <cellStyle name="SAPBEXHLevel0X 2 3 4 10 2 2" xfId="34876" xr:uid="{C4208B4A-9DEC-46CC-A4AD-57EFC0D28961}"/>
    <cellStyle name="SAPBEXHLevel0X 2 3 4 10 2 3" xfId="24648" xr:uid="{5A7A8595-8A45-4FB5-9D05-001AB6D48EA1}"/>
    <cellStyle name="SAPBEXHLevel0X 2 3 4 10 3" xfId="30917" xr:uid="{FABA2518-125F-4464-ADA2-8D6A306495A4}"/>
    <cellStyle name="SAPBEXHLevel0X 2 3 4 10 4" xfId="20616" xr:uid="{1AEBBBF3-72D6-4393-9257-CFBBD6D65A7E}"/>
    <cellStyle name="SAPBEXHLevel0X 2 3 4 11" xfId="26506" xr:uid="{7716D0EB-1124-449B-B955-8033B4139C6F}"/>
    <cellStyle name="SAPBEXHLevel0X 2 3 4 12" xfId="16095" xr:uid="{3F669855-C82C-4BD3-B49E-6D5C6A914738}"/>
    <cellStyle name="SAPBEXHLevel0X 2 3 4 2" xfId="5050" xr:uid="{080F8C82-49D2-4751-B07B-BB92AC6E6FE8}"/>
    <cellStyle name="SAPBEXHLevel0X 2 3 4 2 2" xfId="9963" xr:uid="{9A3800B7-5662-48E0-BBAE-49A9397D715E}"/>
    <cellStyle name="SAPBEXHLevel0X 2 3 4 2 2 2" xfId="32210" xr:uid="{2294B9DC-D523-4F81-BF78-18FD637C146F}"/>
    <cellStyle name="SAPBEXHLevel0X 2 3 4 2 2 3" xfId="21945" xr:uid="{AE40CD94-3CC3-4B1B-B69C-9BBB23A056DE}"/>
    <cellStyle name="SAPBEXHLevel0X 2 3 4 2 3" xfId="27934" xr:uid="{E5078EF1-13FD-428D-8A66-118AB0D7E170}"/>
    <cellStyle name="SAPBEXHLevel0X 2 3 4 2 4" xfId="17606" xr:uid="{1B6798AD-B7CA-48EF-BAB2-E9ADBD0A3BC0}"/>
    <cellStyle name="SAPBEXHLevel0X 2 3 4 3" xfId="5556" xr:uid="{5AC02414-3C6F-4A89-9D6E-F32C44C81EC0}"/>
    <cellStyle name="SAPBEXHLevel0X 2 3 4 3 2" xfId="10396" xr:uid="{57EAD944-A0AB-4AF2-B16B-856929ACBD90}"/>
    <cellStyle name="SAPBEXHLevel0X 2 3 4 3 2 2" xfId="32627" xr:uid="{D94CE14A-ACD7-4AFC-B24E-C89D0AC94B5C}"/>
    <cellStyle name="SAPBEXHLevel0X 2 3 4 3 2 3" xfId="22373" xr:uid="{D18291A5-C0C4-4F8D-B508-AB7669F82FF6}"/>
    <cellStyle name="SAPBEXHLevel0X 2 3 4 3 3" xfId="28376" xr:uid="{5CC4CB28-A7E0-401E-82DB-BBB73588B309}"/>
    <cellStyle name="SAPBEXHLevel0X 2 3 4 3 4" xfId="18078" xr:uid="{404BA613-491B-4222-B35E-7D1F32177983}"/>
    <cellStyle name="SAPBEXHLevel0X 2 3 4 4" xfId="6194" xr:uid="{038F4B1E-3416-481C-9D6F-0C7AB5C33EDA}"/>
    <cellStyle name="SAPBEXHLevel0X 2 3 4 4 2" xfId="10943" xr:uid="{A6A008D1-A7EC-4480-A755-26AF1DF41A11}"/>
    <cellStyle name="SAPBEXHLevel0X 2 3 4 4 2 2" xfId="33097" xr:uid="{ED708768-FF23-4CE1-8527-CF759AB7D9FC}"/>
    <cellStyle name="SAPBEXHLevel0X 2 3 4 4 2 3" xfId="22846" xr:uid="{DA3189EC-FD6D-4F9C-BA78-F08599F202F6}"/>
    <cellStyle name="SAPBEXHLevel0X 2 3 4 4 3" xfId="28919" xr:uid="{D08AAC85-E80B-49DE-93BF-6D0DEFB64A45}"/>
    <cellStyle name="SAPBEXHLevel0X 2 3 4 4 4" xfId="18621" xr:uid="{C0248029-3D2D-4E27-98D3-2EA196AA73A2}"/>
    <cellStyle name="SAPBEXHLevel0X 2 3 4 5" xfId="6555" xr:uid="{E7005D61-8E14-4C84-BB41-906EA36E77AF}"/>
    <cellStyle name="SAPBEXHLevel0X 2 3 4 5 2" xfId="11294" xr:uid="{6A080392-84EC-4223-AE94-A0D961150D01}"/>
    <cellStyle name="SAPBEXHLevel0X 2 3 4 5 2 2" xfId="33418" xr:uid="{EB102968-A3D1-4069-86F6-18A990467493}"/>
    <cellStyle name="SAPBEXHLevel0X 2 3 4 5 2 3" xfId="23172" xr:uid="{FEBC868B-F4C0-47C2-A281-33A8EB54B910}"/>
    <cellStyle name="SAPBEXHLevel0X 2 3 4 5 3" xfId="29248" xr:uid="{40D4B114-067B-4229-9F1A-D174273AF9C9}"/>
    <cellStyle name="SAPBEXHLevel0X 2 3 4 5 4" xfId="18956" xr:uid="{F3836673-32BC-43E4-9081-6D351E47C330}"/>
    <cellStyle name="SAPBEXHLevel0X 2 3 4 6" xfId="6808" xr:uid="{4D4F7D88-B492-474F-8720-DC13DD6328A0}"/>
    <cellStyle name="SAPBEXHLevel0X 2 3 4 6 2" xfId="29458" xr:uid="{74859C45-19FC-45BF-85BB-177934198115}"/>
    <cellStyle name="SAPBEXHLevel0X 2 3 4 6 3" xfId="19167" xr:uid="{9B0C84E7-90E4-430D-94EA-8E49F8195FC7}"/>
    <cellStyle name="SAPBEXHLevel0X 2 3 4 7" xfId="7160" xr:uid="{E93D83AC-0758-4DDA-9685-ABE3402F9C98}"/>
    <cellStyle name="SAPBEXHLevel0X 2 3 4 7 2" xfId="11790" xr:uid="{CD6EF9CA-5E8C-412D-B1B1-D104AE5AD0A9}"/>
    <cellStyle name="SAPBEXHLevel0X 2 3 4 7 2 2" xfId="33841" xr:uid="{F8A236F4-427B-495D-8565-6A60FE14EE50}"/>
    <cellStyle name="SAPBEXHLevel0X 2 3 4 7 2 3" xfId="23600" xr:uid="{8E4A905A-B69B-4ED2-A8FB-8E15B880095E}"/>
    <cellStyle name="SAPBEXHLevel0X 2 3 4 7 3" xfId="29774" xr:uid="{6AD988DE-19D4-4145-B6EA-F1134C5E4E25}"/>
    <cellStyle name="SAPBEXHLevel0X 2 3 4 7 4" xfId="19488" xr:uid="{E3B949B3-5254-4D9C-A10E-C0A4220D183C}"/>
    <cellStyle name="SAPBEXHLevel0X 2 3 4 8" xfId="7547" xr:uid="{BF09A946-850A-440B-B6FC-52BAD8E0AF77}"/>
    <cellStyle name="SAPBEXHLevel0X 2 3 4 8 2" xfId="12174" xr:uid="{BAA49619-1643-4012-A0CF-BF9C265EA338}"/>
    <cellStyle name="SAPBEXHLevel0X 2 3 4 8 2 2" xfId="34189" xr:uid="{C1BB440E-369D-4726-80ED-BC6796E48BB6}"/>
    <cellStyle name="SAPBEXHLevel0X 2 3 4 8 2 3" xfId="23950" xr:uid="{3E3989AE-A811-4130-A993-57F4A6629854}"/>
    <cellStyle name="SAPBEXHLevel0X 2 3 4 8 3" xfId="30120" xr:uid="{C3DE1FA6-1722-4C20-958B-4AA1BFB7BDFF}"/>
    <cellStyle name="SAPBEXHLevel0X 2 3 4 8 4" xfId="19838" xr:uid="{2FE86D0A-84CB-400A-B12B-9321B606441A}"/>
    <cellStyle name="SAPBEXHLevel0X 2 3 4 9" xfId="7754" xr:uid="{254E5E3F-135C-43F7-A3F4-DB1EF301C2D4}"/>
    <cellStyle name="SAPBEXHLevel0X 2 3 4 9 2" xfId="12378" xr:uid="{A1D003DA-CD63-43BC-8C6E-63E77B1EB058}"/>
    <cellStyle name="SAPBEXHLevel0X 2 3 4 9 2 2" xfId="34373" xr:uid="{F0732A58-DF8F-4BFD-BA41-38CDEE3E9385}"/>
    <cellStyle name="SAPBEXHLevel0X 2 3 4 9 2 3" xfId="24132" xr:uid="{2DC7E4F2-F398-47DA-9A9D-EE716363DD45}"/>
    <cellStyle name="SAPBEXHLevel0X 2 3 4 9 3" xfId="30304" xr:uid="{635F498E-99BA-473D-AD90-6AC02DA491A2}"/>
    <cellStyle name="SAPBEXHLevel0X 2 3 4 9 4" xfId="20021" xr:uid="{312D67EA-E0AD-4BEC-A211-B1497575D58B}"/>
    <cellStyle name="SAPBEXHLevel0X 2 3 5" xfId="3454" xr:uid="{02094C74-4259-464C-BA0E-E1B7325C65A1}"/>
    <cellStyle name="SAPBEXHLevel0X 2 3 5 2" xfId="8684" xr:uid="{E56B471B-5C3D-47F0-9BAE-D1754B0FBBFC}"/>
    <cellStyle name="SAPBEXHLevel0X 2 3 5 2 2" xfId="31168" xr:uid="{ECA45609-3501-4865-B8A3-6A299B3F033E}"/>
    <cellStyle name="SAPBEXHLevel0X 2 3 5 2 3" xfId="20876" xr:uid="{BBB40EEC-37B6-480F-914B-9D93644EB01E}"/>
    <cellStyle name="SAPBEXHLevel0X 2 3 5 3" xfId="26738" xr:uid="{67C55713-50A2-45B2-8115-D874A3D08F99}"/>
    <cellStyle name="SAPBEXHLevel0X 2 3 5 4" xfId="16361" xr:uid="{A4D6483C-8F48-4DEA-85FE-9801E20C13ED}"/>
    <cellStyle name="SAPBEXHLevel0X 2 3 6" xfId="5264" xr:uid="{88609B9D-0B8E-496A-B5D7-4774E2AA5566}"/>
    <cellStyle name="SAPBEXHLevel0X 2 3 6 2" xfId="10135" xr:uid="{1C95474D-9C19-40C5-964D-AFC9EBAFB7DA}"/>
    <cellStyle name="SAPBEXHLevel0X 2 3 6 2 2" xfId="32377" xr:uid="{80216A9E-94B5-4DE1-AA50-D66B050967B1}"/>
    <cellStyle name="SAPBEXHLevel0X 2 3 6 2 3" xfId="22117" xr:uid="{B3C37DD9-3BAB-4429-B34F-5528355A7FD6}"/>
    <cellStyle name="SAPBEXHLevel0X 2 3 6 3" xfId="28119" xr:uid="{2FDC1816-0E7B-447C-A1CA-4CE39232383B}"/>
    <cellStyle name="SAPBEXHLevel0X 2 3 6 4" xfId="17808" xr:uid="{5736D6B9-0F9F-4A9F-88F4-008D0BFD1BB2}"/>
    <cellStyle name="SAPBEXHLevel0X 2 3 7" xfId="6680" xr:uid="{A71DFA86-BDB0-48AA-94A7-20F492DDC7D1}"/>
    <cellStyle name="SAPBEXHLevel0X 2 3 7 2" xfId="11408" xr:uid="{3A611B5B-0A40-4AAD-AEDD-19C6416A91B2}"/>
    <cellStyle name="SAPBEXHLevel0X 2 3 7 2 2" xfId="33504" xr:uid="{BE35DF5B-ECC1-4AA3-A9DE-819E317DA2D2}"/>
    <cellStyle name="SAPBEXHLevel0X 2 3 7 2 3" xfId="23258" xr:uid="{8DBD6F95-FA41-469C-B571-62422F4A41B8}"/>
    <cellStyle name="SAPBEXHLevel0X 2 3 7 3" xfId="29342" xr:uid="{029BD70A-B6A5-4625-B048-EE683954B785}"/>
    <cellStyle name="SAPBEXHLevel0X 2 3 7 4" xfId="19050" xr:uid="{22AD7521-6DF3-43D1-8AB7-0B807CEF246A}"/>
    <cellStyle name="SAPBEXHLevel0X 2 3 8" xfId="7863" xr:uid="{365608F0-FEA6-4BD2-8977-76459DBAD8AC}"/>
    <cellStyle name="SAPBEXHLevel0X 2 3 8 2" xfId="12478" xr:uid="{1B5DFB62-7B12-4B46-83C8-3DB0A1FDE4D0}"/>
    <cellStyle name="SAPBEXHLevel0X 2 3 8 2 2" xfId="34467" xr:uid="{C85917D3-1D13-4A26-ABCB-736B2582E529}"/>
    <cellStyle name="SAPBEXHLevel0X 2 3 8 2 3" xfId="24225" xr:uid="{43F8F076-C180-42E1-83DB-C3CE29F3D104}"/>
    <cellStyle name="SAPBEXHLevel0X 2 3 8 3" xfId="30407" xr:uid="{BA3E3226-37A7-42E7-B820-1A7079F62D2B}"/>
    <cellStyle name="SAPBEXHLevel0X 2 3 8 4" xfId="20122" xr:uid="{88D6EE53-AF2B-4006-8FBF-580EC014BF75}"/>
    <cellStyle name="SAPBEXHLevel0X 2 3 9" xfId="26062" xr:uid="{0E83D1C0-C83A-4887-BF87-29491012150C}"/>
    <cellStyle name="SAPBEXHLevel0X 2 4" xfId="2380" xr:uid="{3171BEA0-053B-4849-BD65-4E63CCDD8B71}"/>
    <cellStyle name="SAPBEXHLevel0X 2 4 10" xfId="15647" xr:uid="{1A13FF24-88C6-4EA4-89E7-DFC7F0454B67}"/>
    <cellStyle name="SAPBEXHLevel0X 2 4 2" xfId="2747" xr:uid="{4C4F733C-852D-47B7-9144-1C8302535AC7}"/>
    <cellStyle name="SAPBEXHLevel0X 2 4 2 10" xfId="4418" xr:uid="{42A795E9-F7F1-41B7-BD03-E4ECC3AC8CF5}"/>
    <cellStyle name="SAPBEXHLevel0X 2 4 2 10 2" xfId="9460" xr:uid="{EA97DF5C-9C65-467A-8F61-B7B3D3666952}"/>
    <cellStyle name="SAPBEXHLevel0X 2 4 2 10 2 2" xfId="31742" xr:uid="{AFF71366-FB93-4D92-AA96-C23BAD4CFED5}"/>
    <cellStyle name="SAPBEXHLevel0X 2 4 2 10 2 3" xfId="21479" xr:uid="{E9051595-8DD5-436D-BAA6-58180BA5F1C9}"/>
    <cellStyle name="SAPBEXHLevel0X 2 4 2 10 3" xfId="27433" xr:uid="{4787C28F-220E-4E37-96D8-242E21D5795E}"/>
    <cellStyle name="SAPBEXHLevel0X 2 4 2 10 4" xfId="17099" xr:uid="{AAA0F486-6F1A-49C2-8C08-C95EE21D42FC}"/>
    <cellStyle name="SAPBEXHLevel0X 2 4 2 11" xfId="8018" xr:uid="{DBF3D7A6-342F-41DD-ADB2-9C7581CDCC84}"/>
    <cellStyle name="SAPBEXHLevel0X 2 4 2 11 2" xfId="12631" xr:uid="{7F014CB3-EE0C-4139-92E1-43CF6DA0EDE7}"/>
    <cellStyle name="SAPBEXHLevel0X 2 4 2 11 2 2" xfId="34598" xr:uid="{2B9848AC-F0F6-4168-B9CC-2A803635B07E}"/>
    <cellStyle name="SAPBEXHLevel0X 2 4 2 11 2 3" xfId="24361" xr:uid="{37E227D8-0682-499D-9CC6-B84E62B05B21}"/>
    <cellStyle name="SAPBEXHLevel0X 2 4 2 11 3" xfId="30562" xr:uid="{AA193D06-2A0E-41C0-BECF-7A6695BF7E05}"/>
    <cellStyle name="SAPBEXHLevel0X 2 4 2 11 4" xfId="20276" xr:uid="{526B89EA-4BAC-48EA-B18D-C7E9F6FFED84}"/>
    <cellStyle name="SAPBEXHLevel0X 2 4 2 12" xfId="26204" xr:uid="{B165C3E9-4C7B-42EC-845F-BACDC81AB170}"/>
    <cellStyle name="SAPBEXHLevel0X 2 4 2 13" xfId="15787" xr:uid="{82BCA2E7-4061-4C7A-AA07-66847DE6F641}"/>
    <cellStyle name="SAPBEXHLevel0X 2 4 2 2" xfId="4286" xr:uid="{00001C42-11B5-4D3A-BB07-DC028708898E}"/>
    <cellStyle name="SAPBEXHLevel0X 2 4 2 2 2" xfId="9340" xr:uid="{A6449098-2A4B-4109-B1EB-86C37C36E1CB}"/>
    <cellStyle name="SAPBEXHLevel0X 2 4 2 2 2 2" xfId="31637" xr:uid="{A969D4CA-BF51-4605-8169-4DA8B68E9379}"/>
    <cellStyle name="SAPBEXHLevel0X 2 4 2 2 2 3" xfId="21373" xr:uid="{5E2ED74C-0AAE-4B44-916F-35C2B781E457}"/>
    <cellStyle name="SAPBEXHLevel0X 2 4 2 2 3" xfId="27317" xr:uid="{9707D6FB-86A6-4D8B-8BA7-5C42DB973997}"/>
    <cellStyle name="SAPBEXHLevel0X 2 4 2 2 4" xfId="16982" xr:uid="{9DC93A5C-B700-42D5-8947-7770774BE3EE}"/>
    <cellStyle name="SAPBEXHLevel0X 2 4 2 3" xfId="4635" xr:uid="{CDEAAF18-71FA-43C5-BB20-9A6A4EB455B7}"/>
    <cellStyle name="SAPBEXHLevel0X 2 4 2 3 2" xfId="9632" xr:uid="{4BA0A8C8-1D05-4027-93C3-D9E0D2B540BD}"/>
    <cellStyle name="SAPBEXHLevel0X 2 4 2 3 2 2" xfId="31895" xr:uid="{63FD926E-FC8C-4D2D-B3F2-8236524AC48B}"/>
    <cellStyle name="SAPBEXHLevel0X 2 4 2 3 2 3" xfId="21631" xr:uid="{AF21A341-39A6-4888-A902-59C152909529}"/>
    <cellStyle name="SAPBEXHLevel0X 2 4 2 3 3" xfId="27612" xr:uid="{407157AE-79C8-4FD9-B4DC-EB66AB2E2ACD}"/>
    <cellStyle name="SAPBEXHLevel0X 2 4 2 3 4" xfId="17279" xr:uid="{049603B9-82C0-4813-82B6-813CAA89FED2}"/>
    <cellStyle name="SAPBEXHLevel0X 2 4 2 4" xfId="5182" xr:uid="{3752CA18-CC6A-43B4-94A5-D95F2D161E17}"/>
    <cellStyle name="SAPBEXHLevel0X 2 4 2 4 2" xfId="10070" xr:uid="{835DEDC0-5539-4FA9-B3AB-A60FB9E9E5E8}"/>
    <cellStyle name="SAPBEXHLevel0X 2 4 2 4 2 2" xfId="32314" xr:uid="{70BB7149-EF1B-4AF5-88C6-7B1CD3CCD69C}"/>
    <cellStyle name="SAPBEXHLevel0X 2 4 2 4 2 3" xfId="22052" xr:uid="{7CE0A6C8-4CAD-46EB-8F32-3527AA4FCD6E}"/>
    <cellStyle name="SAPBEXHLevel0X 2 4 2 4 3" xfId="28056" xr:uid="{58392CCC-19E6-419B-8BAE-625C4756CAA0}"/>
    <cellStyle name="SAPBEXHLevel0X 2 4 2 4 4" xfId="17733" xr:uid="{A1DE7DF1-617C-479E-9220-5CC9134CB14A}"/>
    <cellStyle name="SAPBEXHLevel0X 2 4 2 5" xfId="3403" xr:uid="{731D25B1-F1F3-44CE-83CC-5F8D634D4199}"/>
    <cellStyle name="SAPBEXHLevel0X 2 4 2 5 2" xfId="8637" xr:uid="{35526D1F-8823-4F66-894E-CB3E1AA8A244}"/>
    <cellStyle name="SAPBEXHLevel0X 2 4 2 5 2 2" xfId="31121" xr:uid="{129F5541-0C40-44B0-96D6-0638E96C0C30}"/>
    <cellStyle name="SAPBEXHLevel0X 2 4 2 5 2 3" xfId="20830" xr:uid="{0F98477F-2CFD-4E42-ACBD-0A2A61859E84}"/>
    <cellStyle name="SAPBEXHLevel0X 2 4 2 5 3" xfId="26691" xr:uid="{6002500A-EAE8-47B7-8A0C-09D51F87F650}"/>
    <cellStyle name="SAPBEXHLevel0X 2 4 2 5 4" xfId="16312" xr:uid="{63E9EBE0-AC5B-454C-A1EB-211CA1E7DDDB}"/>
    <cellStyle name="SAPBEXHLevel0X 2 4 2 6" xfId="5032" xr:uid="{09E68B0A-6051-48A2-AD07-14371F9E94FA}"/>
    <cellStyle name="SAPBEXHLevel0X 2 4 2 6 2" xfId="9946" xr:uid="{DAED9A85-CC4A-4802-90AC-AEDBE6D34E8C}"/>
    <cellStyle name="SAPBEXHLevel0X 2 4 2 6 2 2" xfId="32193" xr:uid="{C7A66FA2-C38A-4681-AB95-2712D5FBE0A7}"/>
    <cellStyle name="SAPBEXHLevel0X 2 4 2 6 2 3" xfId="21928" xr:uid="{D93DA8CA-9640-40BA-90C2-1A988CD69630}"/>
    <cellStyle name="SAPBEXHLevel0X 2 4 2 6 3" xfId="27917" xr:uid="{5B1A59F9-8D43-454C-9822-D443D45147BB}"/>
    <cellStyle name="SAPBEXHLevel0X 2 4 2 6 4" xfId="17589" xr:uid="{85114F60-B8B4-4A32-B817-99791277BA12}"/>
    <cellStyle name="SAPBEXHLevel0X 2 4 2 7" xfId="4109" xr:uid="{7D99F270-AAC6-4A19-9D66-5DD015E3E68C}"/>
    <cellStyle name="SAPBEXHLevel0X 2 4 2 7 2" xfId="27156" xr:uid="{86C26054-1F56-4D49-9405-DBF2B549BAD7}"/>
    <cellStyle name="SAPBEXHLevel0X 2 4 2 7 3" xfId="16822" xr:uid="{88789F09-5420-46B5-9DDA-E7DBEB5D7D7F}"/>
    <cellStyle name="SAPBEXHLevel0X 2 4 2 8" xfId="6704" xr:uid="{2E89B57A-2606-422C-BBD3-7247B3FD1C03}"/>
    <cellStyle name="SAPBEXHLevel0X 2 4 2 8 2" xfId="11428" xr:uid="{33A90BFD-4413-4D42-8C64-3197CF0B5DED}"/>
    <cellStyle name="SAPBEXHLevel0X 2 4 2 8 2 2" xfId="33518" xr:uid="{3A1EFA22-2ABD-4A86-A5BE-68E4411E5C67}"/>
    <cellStyle name="SAPBEXHLevel0X 2 4 2 8 2 3" xfId="23273" xr:uid="{54600DB7-01EC-4CFA-B079-C67D6C09E997}"/>
    <cellStyle name="SAPBEXHLevel0X 2 4 2 8 3" xfId="29360" xr:uid="{F8598268-4BCC-4F8A-8F98-01328C348E15}"/>
    <cellStyle name="SAPBEXHLevel0X 2 4 2 8 4" xfId="19069" xr:uid="{45CF348F-A602-45E1-924F-C55681E72A0E}"/>
    <cellStyle name="SAPBEXHLevel0X 2 4 2 9" xfId="4429" xr:uid="{21B15A19-F8E5-45A8-B6CD-E10252A20CF1}"/>
    <cellStyle name="SAPBEXHLevel0X 2 4 2 9 2" xfId="9471" xr:uid="{C78C3EA0-07E2-4008-956F-973FE37DA64D}"/>
    <cellStyle name="SAPBEXHLevel0X 2 4 2 9 2 2" xfId="31752" xr:uid="{5C8F722E-68D2-419F-808B-084F2D0DDF9D}"/>
    <cellStyle name="SAPBEXHLevel0X 2 4 2 9 2 3" xfId="21488" xr:uid="{F0B8E790-F18A-447E-95A9-332DE431C05E}"/>
    <cellStyle name="SAPBEXHLevel0X 2 4 2 9 3" xfId="27443" xr:uid="{6E3B52B0-BF00-4B84-B52A-C70AF4E4B755}"/>
    <cellStyle name="SAPBEXHLevel0X 2 4 2 9 4" xfId="17108" xr:uid="{267FF8D6-E3CE-41FB-ADA2-3B9A12FFD5B0}"/>
    <cellStyle name="SAPBEXHLevel0X 2 4 3" xfId="3010" xr:uid="{CE4DFA56-5D46-423C-9432-306AC0705B28}"/>
    <cellStyle name="SAPBEXHLevel0X 2 4 3 10" xfId="3216" xr:uid="{5E90815C-CF2E-40B2-BACA-DD54B8849A4F}"/>
    <cellStyle name="SAPBEXHLevel0X 2 4 3 10 2" xfId="8478" xr:uid="{B2D61C43-4419-48A1-A3D8-7A5433D6B707}"/>
    <cellStyle name="SAPBEXHLevel0X 2 4 3 10 2 2" xfId="31012" xr:uid="{40B39989-C98D-42AB-8047-D1A3992171C2}"/>
    <cellStyle name="SAPBEXHLevel0X 2 4 3 10 2 3" xfId="20690" xr:uid="{EF1C8E34-05A5-4C8A-85EB-44B996C1E569}"/>
    <cellStyle name="SAPBEXHLevel0X 2 4 3 10 3" xfId="26557" xr:uid="{BCCE2909-E827-4BA2-AC6A-65B339958FC8}"/>
    <cellStyle name="SAPBEXHLevel0X 2 4 3 10 4" xfId="16147" xr:uid="{E64927C2-7FFB-44E3-97ED-53BB25B56866}"/>
    <cellStyle name="SAPBEXHLevel0X 2 4 3 11" xfId="8218" xr:uid="{C2C742C4-361E-46ED-B11F-677E980B7D09}"/>
    <cellStyle name="SAPBEXHLevel0X 2 4 3 11 2" xfId="12831" xr:uid="{78151E97-F677-4BEA-9C11-3D8C6B7416F6}"/>
    <cellStyle name="SAPBEXHLevel0X 2 4 3 11 2 2" xfId="34751" xr:uid="{00E4E960-DB0E-42B9-8925-066015661476}"/>
    <cellStyle name="SAPBEXHLevel0X 2 4 3 11 2 3" xfId="24523" xr:uid="{7E648511-5316-4D34-9F57-64D6D46E57C2}"/>
    <cellStyle name="SAPBEXHLevel0X 2 4 3 11 3" xfId="30762" xr:uid="{5610AA2B-180F-4719-A241-B061B56306EB}"/>
    <cellStyle name="SAPBEXHLevel0X 2 4 3 11 4" xfId="20476" xr:uid="{F320DAE1-4781-462C-B815-F977C8BBA292}"/>
    <cellStyle name="SAPBEXHLevel0X 2 4 3 12" xfId="26373" xr:uid="{9F10F281-CB22-484F-8EAE-51505BC8B809}"/>
    <cellStyle name="SAPBEXHLevel0X 2 4 3 13" xfId="15965" xr:uid="{04E26F87-B5AA-435A-ACB9-01698A86E755}"/>
    <cellStyle name="SAPBEXHLevel0X 2 4 3 2" xfId="4287" xr:uid="{4A7EB401-F08C-4BBE-A94B-D86D241059D7}"/>
    <cellStyle name="SAPBEXHLevel0X 2 4 3 2 2" xfId="9341" xr:uid="{2EDE6977-6FDB-4822-8DAA-742D5C0F6FE9}"/>
    <cellStyle name="SAPBEXHLevel0X 2 4 3 2 2 2" xfId="31638" xr:uid="{0D66505C-006C-4802-BA18-B21A98C29364}"/>
    <cellStyle name="SAPBEXHLevel0X 2 4 3 2 2 3" xfId="21374" xr:uid="{35030F65-0919-4422-82AB-03973C73C5CF}"/>
    <cellStyle name="SAPBEXHLevel0X 2 4 3 2 3" xfId="27318" xr:uid="{3C31DC95-D8C9-483A-8EC6-D6C92A3A071E}"/>
    <cellStyle name="SAPBEXHLevel0X 2 4 3 2 4" xfId="16983" xr:uid="{A650D3DF-423F-4643-99F7-2CE1C797A10B}"/>
    <cellStyle name="SAPBEXHLevel0X 2 4 3 3" xfId="4885" xr:uid="{64DBD3A4-E68E-4E12-8CF2-C1BDB5D930C7}"/>
    <cellStyle name="SAPBEXHLevel0X 2 4 3 3 2" xfId="9815" xr:uid="{23CBD9DF-819E-4432-8FF5-EDEC931B7960}"/>
    <cellStyle name="SAPBEXHLevel0X 2 4 3 3 2 2" xfId="32063" xr:uid="{5ED635F5-6C6A-4A8C-BFCE-15E9BCF59D69}"/>
    <cellStyle name="SAPBEXHLevel0X 2 4 3 3 2 3" xfId="21798" xr:uid="{4A2A6198-ED26-4C35-9069-993D6FDF788E}"/>
    <cellStyle name="SAPBEXHLevel0X 2 4 3 3 3" xfId="27782" xr:uid="{CAA9BD3C-59D8-452E-B250-C1DABF178E1C}"/>
    <cellStyle name="SAPBEXHLevel0X 2 4 3 3 4" xfId="17453" xr:uid="{C2416316-7928-4BEC-BAE6-55D9E243B209}"/>
    <cellStyle name="SAPBEXHLevel0X 2 4 3 4" xfId="5396" xr:uid="{78D10F2A-C04C-46FE-89E7-105F5D4E0D8E}"/>
    <cellStyle name="SAPBEXHLevel0X 2 4 3 4 2" xfId="10250" xr:uid="{E1435BF9-FA78-42E9-AA7D-431DEAB7AB15}"/>
    <cellStyle name="SAPBEXHLevel0X 2 4 3 4 2 2" xfId="32485" xr:uid="{FB9B488B-7147-4D10-BA0B-2E6CE8BF7E2E}"/>
    <cellStyle name="SAPBEXHLevel0X 2 4 3 4 2 3" xfId="22231" xr:uid="{D68F7EF0-CC36-4E02-A8C6-F23F011D86A1}"/>
    <cellStyle name="SAPBEXHLevel0X 2 4 3 4 3" xfId="28221" xr:uid="{6B349AE6-5184-4C68-94C5-E4909162F070}"/>
    <cellStyle name="SAPBEXHLevel0X 2 4 3 4 4" xfId="17923" xr:uid="{2FE7C330-E372-4886-837F-6D9023D0B843}"/>
    <cellStyle name="SAPBEXHLevel0X 2 4 3 5" xfId="6022" xr:uid="{A5D9723F-81CA-4E05-AA96-69661E43BEBC}"/>
    <cellStyle name="SAPBEXHLevel0X 2 4 3 5 2" xfId="10787" xr:uid="{18282D9D-E7EE-45CD-B4EC-381EB31C55B6}"/>
    <cellStyle name="SAPBEXHLevel0X 2 4 3 5 2 2" xfId="32943" xr:uid="{D3691540-C1BE-43BC-B067-D302CB296BA2}"/>
    <cellStyle name="SAPBEXHLevel0X 2 4 3 5 2 3" xfId="22693" xr:uid="{51442D99-5D65-49C2-9364-1C2751428EDB}"/>
    <cellStyle name="SAPBEXHLevel0X 2 4 3 5 3" xfId="28753" xr:uid="{D1C70D3D-5C54-4132-8EDB-B3EEAAE236FB}"/>
    <cellStyle name="SAPBEXHLevel0X 2 4 3 5 4" xfId="18456" xr:uid="{B59AD61B-9355-4D2D-9792-0F8152EF0763}"/>
    <cellStyle name="SAPBEXHLevel0X 2 4 3 6" xfId="6404" xr:uid="{C22A116F-21CA-41DA-8C40-6CE2D6ED3264}"/>
    <cellStyle name="SAPBEXHLevel0X 2 4 3 6 2" xfId="11146" xr:uid="{2C73D050-A65B-42FD-B399-849FF836CB38}"/>
    <cellStyle name="SAPBEXHLevel0X 2 4 3 6 2 2" xfId="33273" xr:uid="{DC44F080-186E-4814-A2C0-AE59945EA97A}"/>
    <cellStyle name="SAPBEXHLevel0X 2 4 3 6 2 3" xfId="23026" xr:uid="{8C8B2935-3A99-4078-8C1E-CB8C41433DF6}"/>
    <cellStyle name="SAPBEXHLevel0X 2 4 3 6 3" xfId="29100" xr:uid="{C3FA626F-5A08-4015-B2FA-209530FA0A04}"/>
    <cellStyle name="SAPBEXHLevel0X 2 4 3 6 4" xfId="18807" xr:uid="{DB10B0B0-240A-408E-B9D2-ED01C2F2EE8C}"/>
    <cellStyle name="SAPBEXHLevel0X 2 4 3 7" xfId="3308" xr:uid="{28AC9234-EBA7-4DDC-BE8B-FFBF4D4EEBFF}"/>
    <cellStyle name="SAPBEXHLevel0X 2 4 3 7 2" xfId="26637" xr:uid="{AC2E6985-06E3-4CF1-8EE7-1F041C0F4C5B}"/>
    <cellStyle name="SAPBEXHLevel0X 2 4 3 7 3" xfId="16228" xr:uid="{D7176898-8C15-4ECA-8815-6AD9B0E87531}"/>
    <cellStyle name="SAPBEXHLevel0X 2 4 3 8" xfId="7011" xr:uid="{964A5998-C715-4A61-9AE3-FD2FA741BFD2}"/>
    <cellStyle name="SAPBEXHLevel0X 2 4 3 8 2" xfId="11643" xr:uid="{D636743F-0170-467C-A0AC-72F4D6927834}"/>
    <cellStyle name="SAPBEXHLevel0X 2 4 3 8 2 2" xfId="33697" xr:uid="{2C202121-0D96-4714-91AD-2321B0B9CA74}"/>
    <cellStyle name="SAPBEXHLevel0X 2 4 3 8 2 3" xfId="23456" xr:uid="{848745C0-0958-486B-85D0-EF8F2A855508}"/>
    <cellStyle name="SAPBEXHLevel0X 2 4 3 8 3" xfId="29630" xr:uid="{9E15BE74-A7E0-4555-896D-40ED04CA7110}"/>
    <cellStyle name="SAPBEXHLevel0X 2 4 3 8 4" xfId="19343" xr:uid="{6B372E7D-C53D-481E-B326-B52D890CF261}"/>
    <cellStyle name="SAPBEXHLevel0X 2 4 3 9" xfId="7410" xr:uid="{FE6E8C2C-14DE-4AA7-AE90-89EB1538FE92}"/>
    <cellStyle name="SAPBEXHLevel0X 2 4 3 9 2" xfId="12037" xr:uid="{58CE463F-35CB-4750-A87A-8542DC273313}"/>
    <cellStyle name="SAPBEXHLevel0X 2 4 3 9 2 2" xfId="34054" xr:uid="{079C228C-2B28-44A9-968B-CEF427E1D90E}"/>
    <cellStyle name="SAPBEXHLevel0X 2 4 3 9 2 3" xfId="23815" xr:uid="{08565127-5CE3-4924-9671-51B991BA6C60}"/>
    <cellStyle name="SAPBEXHLevel0X 2 4 3 9 3" xfId="29985" xr:uid="{A420FBC8-5EEE-4167-95D7-1A5155DDBBD1}"/>
    <cellStyle name="SAPBEXHLevel0X 2 4 3 9 4" xfId="19703" xr:uid="{EDDD50A4-EE6A-4EA6-94A7-518CC48456BF}"/>
    <cellStyle name="SAPBEXHLevel0X 2 4 4" xfId="3110" xr:uid="{358F7796-308D-46D6-805E-4CEB3C8946AB}"/>
    <cellStyle name="SAPBEXHLevel0X 2 4 4 10" xfId="8328" xr:uid="{91B11CD2-68A6-4ED4-A737-60448767E169}"/>
    <cellStyle name="SAPBEXHLevel0X 2 4 4 10 2" xfId="12925" xr:uid="{C786E3A5-89D1-4540-8AD5-B71A13B3C828}"/>
    <cellStyle name="SAPBEXHLevel0X 2 4 4 10 2 2" xfId="34837" xr:uid="{D61F703C-947D-42A7-95F1-8E176A1311F8}"/>
    <cellStyle name="SAPBEXHLevel0X 2 4 4 10 2 3" xfId="24609" xr:uid="{164F9FB8-B112-4EF1-A2BE-B1E9E9B0A8D0}"/>
    <cellStyle name="SAPBEXHLevel0X 2 4 4 10 3" xfId="30872" xr:uid="{132ECF5A-CAEE-4B99-9BBB-21B7D77A6B53}"/>
    <cellStyle name="SAPBEXHLevel0X 2 4 4 10 4" xfId="20571" xr:uid="{35876AD1-80E6-46C6-9FC7-0F8746C1DADD}"/>
    <cellStyle name="SAPBEXHLevel0X 2 4 4 11" xfId="26464" xr:uid="{D39341E2-2466-4A26-90DA-191E21F9EA36}"/>
    <cellStyle name="SAPBEXHLevel0X 2 4 4 12" xfId="16053" xr:uid="{38F036CF-7A0B-4A46-8905-D33F09FA2A17}"/>
    <cellStyle name="SAPBEXHLevel0X 2 4 4 2" xfId="5006" xr:uid="{E75869CF-20B0-4567-BCE8-7F9473D11882}"/>
    <cellStyle name="SAPBEXHLevel0X 2 4 4 2 2" xfId="9922" xr:uid="{AC2CFA27-D449-4439-85FA-D47273F3B181}"/>
    <cellStyle name="SAPBEXHLevel0X 2 4 4 2 2 2" xfId="32169" xr:uid="{991F7670-5D20-4634-AEC9-8137892A23BB}"/>
    <cellStyle name="SAPBEXHLevel0X 2 4 4 2 2 3" xfId="21904" xr:uid="{793AE966-8E40-4D9F-89A0-94F192ED3B51}"/>
    <cellStyle name="SAPBEXHLevel0X 2 4 4 2 3" xfId="27893" xr:uid="{9FFCAD54-AD45-41CD-8435-8FB38EF7C537}"/>
    <cellStyle name="SAPBEXHLevel0X 2 4 4 2 4" xfId="17565" xr:uid="{702B98B0-4F06-452C-A540-D158FCB6F24E}"/>
    <cellStyle name="SAPBEXHLevel0X 2 4 4 3" xfId="5513" xr:uid="{BD50AFB3-5AD7-4EBC-B148-0816A51E05D7}"/>
    <cellStyle name="SAPBEXHLevel0X 2 4 4 3 2" xfId="10354" xr:uid="{9B60BEDA-A363-4A74-86EA-535A769E37A7}"/>
    <cellStyle name="SAPBEXHLevel0X 2 4 4 3 2 2" xfId="32586" xr:uid="{4BB3FA81-1E3C-44D0-9F05-D8AAE17B235E}"/>
    <cellStyle name="SAPBEXHLevel0X 2 4 4 3 2 3" xfId="22332" xr:uid="{6E3E60B3-83CF-41DA-9F9A-203F3BA40B33}"/>
    <cellStyle name="SAPBEXHLevel0X 2 4 4 3 3" xfId="28334" xr:uid="{749E3B3D-F27A-4120-B7AF-4D0F9BD18D43}"/>
    <cellStyle name="SAPBEXHLevel0X 2 4 4 3 4" xfId="18036" xr:uid="{B6691DF8-CC82-4964-BD22-959527DBA1CE}"/>
    <cellStyle name="SAPBEXHLevel0X 2 4 4 4" xfId="6151" xr:uid="{9FA96C36-F166-4E09-8CA9-03D4B729C75C}"/>
    <cellStyle name="SAPBEXHLevel0X 2 4 4 4 2" xfId="10903" xr:uid="{7F584F42-5F29-435D-A602-0252D82907B1}"/>
    <cellStyle name="SAPBEXHLevel0X 2 4 4 4 2 2" xfId="33057" xr:uid="{F88E8108-7478-4546-994B-112FF6AA8382}"/>
    <cellStyle name="SAPBEXHLevel0X 2 4 4 4 2 3" xfId="22806" xr:uid="{6EA29FE7-199E-4A77-8CB8-83A63F9BADC3}"/>
    <cellStyle name="SAPBEXHLevel0X 2 4 4 4 3" xfId="28877" xr:uid="{925033F6-167F-4452-8C48-CD2FBED3C646}"/>
    <cellStyle name="SAPBEXHLevel0X 2 4 4 4 4" xfId="18579" xr:uid="{6E240664-FD44-4700-9A05-F80F4F8F4DFE}"/>
    <cellStyle name="SAPBEXHLevel0X 2 4 4 5" xfId="6513" xr:uid="{33E56F54-C66D-4741-BF31-A12476BD7A1A}"/>
    <cellStyle name="SAPBEXHLevel0X 2 4 4 5 2" xfId="11252" xr:uid="{017BCF99-EE73-4C75-ADD8-BC1655A58961}"/>
    <cellStyle name="SAPBEXHLevel0X 2 4 4 5 2 2" xfId="33376" xr:uid="{44439881-97CE-49CD-88FA-472929395B8D}"/>
    <cellStyle name="SAPBEXHLevel0X 2 4 4 5 2 3" xfId="23130" xr:uid="{F7CE9A87-5368-44F3-8726-6D6B772F0F30}"/>
    <cellStyle name="SAPBEXHLevel0X 2 4 4 5 3" xfId="29206" xr:uid="{BFDE494D-A621-481B-BF2D-6F7AC718C52F}"/>
    <cellStyle name="SAPBEXHLevel0X 2 4 4 5 4" xfId="18914" xr:uid="{DDC80896-F035-4488-849A-5AE1208DDC8C}"/>
    <cellStyle name="SAPBEXHLevel0X 2 4 4 6" xfId="6768" xr:uid="{9AA29768-0A78-454F-A233-8C46FDCFC43E}"/>
    <cellStyle name="SAPBEXHLevel0X 2 4 4 6 2" xfId="29418" xr:uid="{B401E2EB-666C-4928-8B8C-B948BEC4C148}"/>
    <cellStyle name="SAPBEXHLevel0X 2 4 4 6 3" xfId="19127" xr:uid="{192305E8-90D1-41B1-8785-4D28693BBBB9}"/>
    <cellStyle name="SAPBEXHLevel0X 2 4 4 7" xfId="7119" xr:uid="{95D58635-4D4B-475B-8612-7287280798F3}"/>
    <cellStyle name="SAPBEXHLevel0X 2 4 4 7 2" xfId="11749" xr:uid="{DFCCB029-0F4A-4B60-AAB2-2F8BFC11396A}"/>
    <cellStyle name="SAPBEXHLevel0X 2 4 4 7 2 2" xfId="33800" xr:uid="{4F8D989B-E208-4E1E-BF37-D1296FCD8744}"/>
    <cellStyle name="SAPBEXHLevel0X 2 4 4 7 2 3" xfId="23559" xr:uid="{55B3FA0D-B563-496A-9D20-EC5EB3051172}"/>
    <cellStyle name="SAPBEXHLevel0X 2 4 4 7 3" xfId="29733" xr:uid="{36D9F4CA-EB97-4FD2-B758-F46AE1C0B084}"/>
    <cellStyle name="SAPBEXHLevel0X 2 4 4 7 4" xfId="19447" xr:uid="{1744C849-23AB-4929-B74F-E0E75A69B80E}"/>
    <cellStyle name="SAPBEXHLevel0X 2 4 4 8" xfId="7506" xr:uid="{155AC16E-690C-4E26-8BF6-3E33EDAFF6F2}"/>
    <cellStyle name="SAPBEXHLevel0X 2 4 4 8 2" xfId="12133" xr:uid="{D266DF68-C8D9-4D77-8B82-6618929B6E9C}"/>
    <cellStyle name="SAPBEXHLevel0X 2 4 4 8 2 2" xfId="34148" xr:uid="{3B4A783E-9482-434F-BBA9-DB99199C4F41}"/>
    <cellStyle name="SAPBEXHLevel0X 2 4 4 8 2 3" xfId="23909" xr:uid="{62111578-2BF4-45F3-9BBB-8598490FC4E3}"/>
    <cellStyle name="SAPBEXHLevel0X 2 4 4 8 3" xfId="30079" xr:uid="{F7C781C5-B219-463E-AF3F-393EF0FCCE03}"/>
    <cellStyle name="SAPBEXHLevel0X 2 4 4 8 4" xfId="19797" xr:uid="{DBF89398-FA58-4B76-AA12-476E6BBE5AAA}"/>
    <cellStyle name="SAPBEXHLevel0X 2 4 4 9" xfId="7715" xr:uid="{68220FF4-EE3B-48A3-95CE-5E856F7CCD97}"/>
    <cellStyle name="SAPBEXHLevel0X 2 4 4 9 2" xfId="12339" xr:uid="{CAFFE19A-DE31-49CF-9928-06E0F970CC4E}"/>
    <cellStyle name="SAPBEXHLevel0X 2 4 4 9 2 2" xfId="34334" xr:uid="{8F08714D-99F4-4BF6-88E8-0E8F20FE0FCF}"/>
    <cellStyle name="SAPBEXHLevel0X 2 4 4 9 2 3" xfId="24093" xr:uid="{76D0743A-FDEA-4179-94D2-7B2FE35F6C16}"/>
    <cellStyle name="SAPBEXHLevel0X 2 4 4 9 3" xfId="30265" xr:uid="{91F66EB5-A70E-406E-B19B-65CB3F5033CD}"/>
    <cellStyle name="SAPBEXHLevel0X 2 4 4 9 4" xfId="19982" xr:uid="{37B6877C-FF94-478F-9979-B6336C59DE7A}"/>
    <cellStyle name="SAPBEXHLevel0X 2 4 5" xfId="3453" xr:uid="{B1815C69-0D13-4473-A4B4-93FCD173850F}"/>
    <cellStyle name="SAPBEXHLevel0X 2 4 5 2" xfId="8683" xr:uid="{870C2642-C38C-459C-AAC9-3975D80F82C0}"/>
    <cellStyle name="SAPBEXHLevel0X 2 4 5 2 2" xfId="31167" xr:uid="{9D303382-9CB8-4C3F-B5C2-175E57C79861}"/>
    <cellStyle name="SAPBEXHLevel0X 2 4 5 2 3" xfId="20875" xr:uid="{626FD5C0-3C2B-4E84-9AEC-0341D848C9B2}"/>
    <cellStyle name="SAPBEXHLevel0X 2 4 5 3" xfId="26737" xr:uid="{E31077E5-6CCB-4330-8AA7-B5F89E4E5984}"/>
    <cellStyle name="SAPBEXHLevel0X 2 4 5 4" xfId="16360" xr:uid="{9F1DF830-AD0C-407B-9A08-AB8432D12338}"/>
    <cellStyle name="SAPBEXHLevel0X 2 4 6" xfId="5178" xr:uid="{CB2D7DD0-E986-415A-8EAB-DEDD697721CD}"/>
    <cellStyle name="SAPBEXHLevel0X 2 4 6 2" xfId="10068" xr:uid="{306654A7-FA69-45C9-A52E-9BE852CEF243}"/>
    <cellStyle name="SAPBEXHLevel0X 2 4 6 2 2" xfId="32312" xr:uid="{458C9E75-7B07-4242-90C6-0A3A267AC9DA}"/>
    <cellStyle name="SAPBEXHLevel0X 2 4 6 2 3" xfId="22050" xr:uid="{AE43B0BE-79BD-4328-83EF-1C7074E5FECE}"/>
    <cellStyle name="SAPBEXHLevel0X 2 4 6 3" xfId="28053" xr:uid="{C58F3CDA-1421-4115-AA4F-E1BCE1D6157C}"/>
    <cellStyle name="SAPBEXHLevel0X 2 4 6 4" xfId="17729" xr:uid="{9E7E449F-FE79-456D-9459-F56635C8E958}"/>
    <cellStyle name="SAPBEXHLevel0X 2 4 7" xfId="7303" xr:uid="{50F13B25-4F9F-4B80-A74E-256AF75DD799}"/>
    <cellStyle name="SAPBEXHLevel0X 2 4 7 2" xfId="11930" xr:uid="{AD7DB10D-38ED-40A8-9435-4A73D844812E}"/>
    <cellStyle name="SAPBEXHLevel0X 2 4 7 2 2" xfId="33956" xr:uid="{A51FC2FE-70C6-422C-9F4E-C3151AEB8FC3}"/>
    <cellStyle name="SAPBEXHLevel0X 2 4 7 2 3" xfId="23715" xr:uid="{8A53AE1F-696E-4776-A3F8-5627128AB30A}"/>
    <cellStyle name="SAPBEXHLevel0X 2 4 7 3" xfId="29887" xr:uid="{9E99EA97-C641-48F4-9554-CA559400B406}"/>
    <cellStyle name="SAPBEXHLevel0X 2 4 7 4" xfId="19603" xr:uid="{61DB61F6-4C89-4281-AF27-313694D20A77}"/>
    <cellStyle name="SAPBEXHLevel0X 2 4 8" xfId="7864" xr:uid="{F824097B-D9BC-4645-B501-D9015A597427}"/>
    <cellStyle name="SAPBEXHLevel0X 2 4 8 2" xfId="12479" xr:uid="{B10AEE32-8625-49D5-9F5D-87308BE1676E}"/>
    <cellStyle name="SAPBEXHLevel0X 2 4 8 2 2" xfId="34468" xr:uid="{9C7288DB-D21E-4281-969C-F0E74948E650}"/>
    <cellStyle name="SAPBEXHLevel0X 2 4 8 2 3" xfId="24226" xr:uid="{2354D03D-59FD-4635-8816-D8B8EE4E2E9E}"/>
    <cellStyle name="SAPBEXHLevel0X 2 4 8 3" xfId="30408" xr:uid="{9A15DA9A-2799-4DB1-9937-7ADC46109426}"/>
    <cellStyle name="SAPBEXHLevel0X 2 4 8 4" xfId="20123" xr:uid="{445BFB77-94BB-4315-8A99-EB4150DE4C5B}"/>
    <cellStyle name="SAPBEXHLevel0X 2 4 9" xfId="26063" xr:uid="{66DB7D9A-EAFA-442A-8101-6B939464BF15}"/>
    <cellStyle name="SAPBEXHLevel0X 2 5" xfId="2864" xr:uid="{B5346C4E-724E-4CE1-BEA8-CEF2E55EE40C}"/>
    <cellStyle name="SAPBEXHLevel0X 2 5 10" xfId="7169" xr:uid="{89E7E495-9EF3-4DF5-8FB9-5D9C96A60427}"/>
    <cellStyle name="SAPBEXHLevel0X 2 5 10 2" xfId="11798" xr:uid="{14519070-04DD-445C-BDDE-9B7C4239DDC9}"/>
    <cellStyle name="SAPBEXHLevel0X 2 5 10 2 2" xfId="33849" xr:uid="{F6057727-D5CA-4946-B300-AF235D4E2A50}"/>
    <cellStyle name="SAPBEXHLevel0X 2 5 10 2 3" xfId="23608" xr:uid="{1618AA7C-108A-4B86-8437-4E80BCAD2098}"/>
    <cellStyle name="SAPBEXHLevel0X 2 5 10 3" xfId="29782" xr:uid="{0A9CE268-1C96-4F19-9EBB-604597C81E7C}"/>
    <cellStyle name="SAPBEXHLevel0X 2 5 10 4" xfId="19496" xr:uid="{3CE8AACA-7654-4070-A7CF-7679D4CE6CC6}"/>
    <cellStyle name="SAPBEXHLevel0X 2 5 11" xfId="8107" xr:uid="{6C07E300-CA80-434E-A605-33BC32C0B898}"/>
    <cellStyle name="SAPBEXHLevel0X 2 5 11 2" xfId="12720" xr:uid="{32AD4173-89C3-4FD3-82F1-110E7D5A3C73}"/>
    <cellStyle name="SAPBEXHLevel0X 2 5 11 2 2" xfId="34663" xr:uid="{91794DD7-5BE5-47B4-AA43-C64707CCBB99}"/>
    <cellStyle name="SAPBEXHLevel0X 2 5 11 2 3" xfId="24430" xr:uid="{A1FC1A92-BE07-45DF-9940-509F602B01A1}"/>
    <cellStyle name="SAPBEXHLevel0X 2 5 11 3" xfId="30651" xr:uid="{3AC9355D-0587-499E-BDF5-6D4EB23F765B}"/>
    <cellStyle name="SAPBEXHLevel0X 2 5 11 4" xfId="20365" xr:uid="{BBFACA48-8A86-408D-A316-64020E054AD5}"/>
    <cellStyle name="SAPBEXHLevel0X 2 5 12" xfId="26277" xr:uid="{68BC061D-5FF7-4444-99FD-12ED1123DC21}"/>
    <cellStyle name="SAPBEXHLevel0X 2 5 13" xfId="15865" xr:uid="{9AC8F804-201B-4659-B641-437AB1CAD3E2}"/>
    <cellStyle name="SAPBEXHLevel0X 2 5 2" xfId="4289" xr:uid="{33FB901E-73F7-49A9-88F5-D81DF0F3B8BD}"/>
    <cellStyle name="SAPBEXHLevel0X 2 5 2 2" xfId="9343" xr:uid="{CF0DAB9A-90E3-49DC-9D7C-4CD053DF0E86}"/>
    <cellStyle name="SAPBEXHLevel0X 2 5 2 2 2" xfId="31640" xr:uid="{A4909906-E147-48A7-8B63-34F6A812BFAD}"/>
    <cellStyle name="SAPBEXHLevel0X 2 5 2 2 3" xfId="21376" xr:uid="{5C90CCCE-2FD3-4EEA-A1D1-2553C726AEF4}"/>
    <cellStyle name="SAPBEXHLevel0X 2 5 2 3" xfId="27320" xr:uid="{0362CA4C-2821-439F-B477-1D272D237374}"/>
    <cellStyle name="SAPBEXHLevel0X 2 5 2 4" xfId="16985" xr:uid="{F6D77A64-AC0A-47B8-89F6-0DD950D05E48}"/>
    <cellStyle name="SAPBEXHLevel0X 2 5 3" xfId="4745" xr:uid="{82DF3493-BCB9-4C2A-902D-DC97277C90E6}"/>
    <cellStyle name="SAPBEXHLevel0X 2 5 3 2" xfId="9709" xr:uid="{931A2F40-D5FF-42E7-A7A2-478EB59ED00E}"/>
    <cellStyle name="SAPBEXHLevel0X 2 5 3 2 2" xfId="31966" xr:uid="{D6274F24-2AA3-49E8-8691-FDC56D7179FB}"/>
    <cellStyle name="SAPBEXHLevel0X 2 5 3 2 3" xfId="21702" xr:uid="{9BA889CD-3533-4D66-8EC6-2B8100702E05}"/>
    <cellStyle name="SAPBEXHLevel0X 2 5 3 3" xfId="27684" xr:uid="{BBAB23A9-8E30-4379-839B-1B2C273FEB59}"/>
    <cellStyle name="SAPBEXHLevel0X 2 5 3 4" xfId="17354" xr:uid="{E8E472D2-5E9B-446B-B9D3-BF644A5E2131}"/>
    <cellStyle name="SAPBEXHLevel0X 2 5 4" xfId="5278" xr:uid="{42D61468-19AC-49F9-95A3-796F6A981063}"/>
    <cellStyle name="SAPBEXHLevel0X 2 5 4 2" xfId="10145" xr:uid="{A773BFDD-2B40-4D9F-B5AD-031C93162060}"/>
    <cellStyle name="SAPBEXHLevel0X 2 5 4 2 2" xfId="32384" xr:uid="{0B000621-5C2A-4A3A-9DF6-39AA184D4FBF}"/>
    <cellStyle name="SAPBEXHLevel0X 2 5 4 2 3" xfId="22126" xr:uid="{107938B4-6A10-4EB5-A310-9502F096636C}"/>
    <cellStyle name="SAPBEXHLevel0X 2 5 4 3" xfId="28125" xr:uid="{A022FA56-D8DB-4E47-AB0B-6F6AD0A69D5C}"/>
    <cellStyle name="SAPBEXHLevel0X 2 5 4 4" xfId="17818" xr:uid="{A8D1FEBF-C0A7-4072-9A81-6488CE7B7ECE}"/>
    <cellStyle name="SAPBEXHLevel0X 2 5 5" xfId="5884" xr:uid="{B16841FC-1200-4C1E-B084-9671232F2588}"/>
    <cellStyle name="SAPBEXHLevel0X 2 5 5 2" xfId="10661" xr:uid="{5DD9F0AE-F709-41D8-8518-394A66BC528C}"/>
    <cellStyle name="SAPBEXHLevel0X 2 5 5 2 2" xfId="32830" xr:uid="{13E16377-BCC7-466D-BF35-F56FB2941ECD}"/>
    <cellStyle name="SAPBEXHLevel0X 2 5 5 2 3" xfId="22578" xr:uid="{793A3FB8-D8FE-4789-AF78-5A2FDEB2CB00}"/>
    <cellStyle name="SAPBEXHLevel0X 2 5 5 3" xfId="28636" xr:uid="{E2F475FA-B145-4CE0-9ECD-8E92808E2E46}"/>
    <cellStyle name="SAPBEXHLevel0X 2 5 5 4" xfId="18340" xr:uid="{79BA2933-4723-4EFC-ACC3-360B50BF656E}"/>
    <cellStyle name="SAPBEXHLevel0X 2 5 6" xfId="6277" xr:uid="{2298FDDF-6F06-4FD9-9179-21575442472A}"/>
    <cellStyle name="SAPBEXHLevel0X 2 5 6 2" xfId="11021" xr:uid="{B2E51614-AEA0-4B2D-9D14-24512782EDA4}"/>
    <cellStyle name="SAPBEXHLevel0X 2 5 6 2 2" xfId="33162" xr:uid="{20CA5E06-FBED-4782-A309-22DAAB19A94B}"/>
    <cellStyle name="SAPBEXHLevel0X 2 5 6 2 3" xfId="22914" xr:uid="{E779E7BE-7E3F-4C85-8B33-89C5C5B717F5}"/>
    <cellStyle name="SAPBEXHLevel0X 2 5 6 3" xfId="28988" xr:uid="{6B0B7551-5DBD-4CE3-8F12-A8B657462C45}"/>
    <cellStyle name="SAPBEXHLevel0X 2 5 6 4" xfId="18694" xr:uid="{595DB339-BF05-4234-9CAF-9ADE1631D094}"/>
    <cellStyle name="SAPBEXHLevel0X 2 5 7" xfId="4165" xr:uid="{AD5BA62C-FA53-40F5-AE4E-BA86F3F3E37B}"/>
    <cellStyle name="SAPBEXHLevel0X 2 5 7 2" xfId="27208" xr:uid="{65EFBD65-0A15-4F3A-9360-88240A84F64F}"/>
    <cellStyle name="SAPBEXHLevel0X 2 5 7 3" xfId="16874" xr:uid="{6B0FDBEB-9C0C-4D16-9066-0C138B99CC41}"/>
    <cellStyle name="SAPBEXHLevel0X 2 5 8" xfId="6894" xr:uid="{1BF722A0-4F80-48A9-ACAD-35A99CCDA796}"/>
    <cellStyle name="SAPBEXHLevel0X 2 5 8 2" xfId="11528" xr:uid="{D427A0C3-BBE4-4C81-8ECA-60B490ABA5CE}"/>
    <cellStyle name="SAPBEXHLevel0X 2 5 8 2 2" xfId="33598" xr:uid="{DAD52648-85F7-4E17-8D0F-F9279CDE8707}"/>
    <cellStyle name="SAPBEXHLevel0X 2 5 8 2 3" xfId="23354" xr:uid="{DB6E010F-23CD-46C6-A387-A8E776F5DC79}"/>
    <cellStyle name="SAPBEXHLevel0X 2 5 8 3" xfId="29529" xr:uid="{73801398-D0D4-4863-B156-534876773505}"/>
    <cellStyle name="SAPBEXHLevel0X 2 5 8 4" xfId="19239" xr:uid="{30E67882-DBBD-4091-AE54-85B384D31D01}"/>
    <cellStyle name="SAPBEXHLevel0X 2 5 9" xfId="7277" xr:uid="{1CC38C1E-A864-4A48-8FC0-DC1741C4E6F7}"/>
    <cellStyle name="SAPBEXHLevel0X 2 5 9 2" xfId="11904" xr:uid="{26619052-4458-4ABC-8DBA-110C48CD59AB}"/>
    <cellStyle name="SAPBEXHLevel0X 2 5 9 2 2" xfId="33936" xr:uid="{B945C876-58DF-41B4-B92C-FDE31A15604C}"/>
    <cellStyle name="SAPBEXHLevel0X 2 5 9 2 3" xfId="23694" xr:uid="{558C1785-C314-4884-BC85-D7617D46BDC7}"/>
    <cellStyle name="SAPBEXHLevel0X 2 5 9 3" xfId="29867" xr:uid="{DBEA6397-A97B-4293-8A6E-BECEA0C09AAB}"/>
    <cellStyle name="SAPBEXHLevel0X 2 5 9 4" xfId="19582" xr:uid="{3CC2E5AA-49BF-4F9A-8F33-E7EACE321623}"/>
    <cellStyle name="SAPBEXHLevel0X 2 6" xfId="2888" xr:uid="{C89A440A-095B-4297-AD84-32B248C3A98A}"/>
    <cellStyle name="SAPBEXHLevel0X 2 6 10" xfId="4116" xr:uid="{2EB8BBFD-2892-4106-BC3F-820F2B16EA11}"/>
    <cellStyle name="SAPBEXHLevel0X 2 6 10 2" xfId="9193" xr:uid="{618A34D7-4400-4038-A699-230839F63EDE}"/>
    <cellStyle name="SAPBEXHLevel0X 2 6 10 2 2" xfId="31502" xr:uid="{54DDAC27-229E-4ED6-B669-CE01C67F4593}"/>
    <cellStyle name="SAPBEXHLevel0X 2 6 10 2 3" xfId="21239" xr:uid="{F3E5C174-8DEE-4770-A73D-6B1B1F3795E5}"/>
    <cellStyle name="SAPBEXHLevel0X 2 6 10 3" xfId="27160" xr:uid="{0E5E3818-80D4-4CE7-8A22-0C22EEF9CD3D}"/>
    <cellStyle name="SAPBEXHLevel0X 2 6 10 4" xfId="16826" xr:uid="{4FEC5663-FBB5-46FF-999E-300EB08B7B94}"/>
    <cellStyle name="SAPBEXHLevel0X 2 6 11" xfId="8129" xr:uid="{2EBC8E59-C80A-46B5-9702-C23FF9C7DA4E}"/>
    <cellStyle name="SAPBEXHLevel0X 2 6 11 2" xfId="12742" xr:uid="{CFF36BD3-C803-44C5-AF9F-8B9A88645198}"/>
    <cellStyle name="SAPBEXHLevel0X 2 6 11 2 2" xfId="34677" xr:uid="{554FF381-D8B9-4C79-B56A-246AA4D573D5}"/>
    <cellStyle name="SAPBEXHLevel0X 2 6 11 2 3" xfId="24446" xr:uid="{F8326449-ED57-49E3-B141-4E66EF0165D3}"/>
    <cellStyle name="SAPBEXHLevel0X 2 6 11 3" xfId="30673" xr:uid="{C14484F1-0FCD-451C-B0EC-AAAD33CC84E3}"/>
    <cellStyle name="SAPBEXHLevel0X 2 6 11 4" xfId="20387" xr:uid="{A7B9EF2A-86E2-44BB-AB6B-05D2EAEF3AAB}"/>
    <cellStyle name="SAPBEXHLevel0X 2 6 12" xfId="26293" xr:uid="{EB3C2192-C306-478B-B573-2EBFE84B19A4}"/>
    <cellStyle name="SAPBEXHLevel0X 2 6 13" xfId="15881" xr:uid="{A567289B-E169-4F24-A942-1C7A4BFB6A3A}"/>
    <cellStyle name="SAPBEXHLevel0X 2 6 2" xfId="4290" xr:uid="{96BE2F82-21E0-4844-834F-B1AB30E255E1}"/>
    <cellStyle name="SAPBEXHLevel0X 2 6 2 2" xfId="9344" xr:uid="{68752A56-C92F-492D-B1A5-C3332A9DBC53}"/>
    <cellStyle name="SAPBEXHLevel0X 2 6 2 2 2" xfId="31641" xr:uid="{4D5FB466-4C11-4370-99C6-CFCF4E091C16}"/>
    <cellStyle name="SAPBEXHLevel0X 2 6 2 2 3" xfId="21377" xr:uid="{65A947CA-2622-48F5-91A5-E5C933A9D467}"/>
    <cellStyle name="SAPBEXHLevel0X 2 6 2 3" xfId="27321" xr:uid="{75189624-4386-480F-9C80-910C67E1637F}"/>
    <cellStyle name="SAPBEXHLevel0X 2 6 2 4" xfId="16986" xr:uid="{7600462D-B5E3-4242-BF23-8B2CEDBD33B7}"/>
    <cellStyle name="SAPBEXHLevel0X 2 6 3" xfId="4768" xr:uid="{C5A459BD-3C2A-4229-AAAD-CB272C6B154D}"/>
    <cellStyle name="SAPBEXHLevel0X 2 6 3 2" xfId="9725" xr:uid="{FE443582-88EB-4BDE-90AA-7924F25F7B84}"/>
    <cellStyle name="SAPBEXHLevel0X 2 6 3 2 2" xfId="31981" xr:uid="{F249887A-4958-4784-8A5C-F9EFE2E64531}"/>
    <cellStyle name="SAPBEXHLevel0X 2 6 3 2 3" xfId="21717" xr:uid="{72D4859A-570F-499F-9B45-4F38841B1699}"/>
    <cellStyle name="SAPBEXHLevel0X 2 6 3 3" xfId="27699" xr:uid="{2F625D96-AFBE-4A5B-9D1E-346EE50B94D0}"/>
    <cellStyle name="SAPBEXHLevel0X 2 6 3 4" xfId="17370" xr:uid="{129DB7C7-5D94-4914-AD1F-B3087FAE3BD2}"/>
    <cellStyle name="SAPBEXHLevel0X 2 6 4" xfId="5297" xr:uid="{C2E8D028-543A-42AD-9917-033547D6D99D}"/>
    <cellStyle name="SAPBEXHLevel0X 2 6 4 2" xfId="10161" xr:uid="{1AA7B6A3-773A-4935-A868-D9CAC1697EC0}"/>
    <cellStyle name="SAPBEXHLevel0X 2 6 4 2 2" xfId="32400" xr:uid="{B991086B-CADB-45D1-8094-F2544C63FAF3}"/>
    <cellStyle name="SAPBEXHLevel0X 2 6 4 2 3" xfId="22142" xr:uid="{83BCAE27-FCAC-4426-BD3B-16BF8077D74E}"/>
    <cellStyle name="SAPBEXHLevel0X 2 6 4 3" xfId="28141" xr:uid="{48D077E3-915D-40B7-8E71-69F43815CDFA}"/>
    <cellStyle name="SAPBEXHLevel0X 2 6 4 4" xfId="17837" xr:uid="{BA82579E-CFA3-40D4-8A92-161F41C1889C}"/>
    <cellStyle name="SAPBEXHLevel0X 2 6 5" xfId="5905" xr:uid="{16F001B6-BBD9-4291-9F9B-F0FE34523752}"/>
    <cellStyle name="SAPBEXHLevel0X 2 6 5 2" xfId="10680" xr:uid="{32E754DC-FBF6-4F67-BDB7-C738EC7466D8}"/>
    <cellStyle name="SAPBEXHLevel0X 2 6 5 2 2" xfId="32847" xr:uid="{E6393F82-F5DC-4887-AE1C-7DCCBA3BB8DE}"/>
    <cellStyle name="SAPBEXHLevel0X 2 6 5 2 3" xfId="22595" xr:uid="{C42A35EA-C7A7-444C-A638-A0929E950AF0}"/>
    <cellStyle name="SAPBEXHLevel0X 2 6 5 3" xfId="28655" xr:uid="{F0F831C6-7C11-4945-A6A9-144F0067D16C}"/>
    <cellStyle name="SAPBEXHLevel0X 2 6 5 4" xfId="18359" xr:uid="{FAC5FC8D-6AE5-43BB-AA47-3B37BD1CD1EC}"/>
    <cellStyle name="SAPBEXHLevel0X 2 6 6" xfId="6299" xr:uid="{24E831BA-7928-4C6F-AE1D-E5F4C3C25D6F}"/>
    <cellStyle name="SAPBEXHLevel0X 2 6 6 2" xfId="11042" xr:uid="{E181D7FE-9825-4719-B03A-6DB86FD3708E}"/>
    <cellStyle name="SAPBEXHLevel0X 2 6 6 2 2" xfId="33180" xr:uid="{21674403-4166-4489-9B8E-E55DF679530B}"/>
    <cellStyle name="SAPBEXHLevel0X 2 6 6 2 3" xfId="22930" xr:uid="{583D7D03-1FE9-4BD8-8CEC-A3F217547A63}"/>
    <cellStyle name="SAPBEXHLevel0X 2 6 6 3" xfId="29006" xr:uid="{7A5A5EC2-FFBD-40C1-A853-3052C00E55B2}"/>
    <cellStyle name="SAPBEXHLevel0X 2 6 6 4" xfId="18710" xr:uid="{4B3674B2-AAD7-421C-A390-D30C27226726}"/>
    <cellStyle name="SAPBEXHLevel0X 2 6 7" xfId="5069" xr:uid="{F94268C7-D7D6-47AA-B485-6500692544C0}"/>
    <cellStyle name="SAPBEXHLevel0X 2 6 7 2" xfId="27953" xr:uid="{9E68F660-5CFD-4221-8ABE-AA5FCA5E9621}"/>
    <cellStyle name="SAPBEXHLevel0X 2 6 7 3" xfId="17625" xr:uid="{B1CA5DF4-2337-4414-A011-EB1A4725292A}"/>
    <cellStyle name="SAPBEXHLevel0X 2 6 8" xfId="6913" xr:uid="{7F3BEAD0-796C-49D9-9D48-5246842B9A48}"/>
    <cellStyle name="SAPBEXHLevel0X 2 6 8 2" xfId="11546" xr:uid="{D81B10D6-8A00-4F92-B268-92C598CBDABB}"/>
    <cellStyle name="SAPBEXHLevel0X 2 6 8 2 2" xfId="33612" xr:uid="{D818D3B1-EFB1-4F1C-86F9-BBFDC5CDDAC8}"/>
    <cellStyle name="SAPBEXHLevel0X 2 6 8 2 3" xfId="23368" xr:uid="{ADA52ACE-8830-4F0D-831B-44300AAE73BE}"/>
    <cellStyle name="SAPBEXHLevel0X 2 6 8 3" xfId="29544" xr:uid="{72E1D802-CD5C-4895-A168-7A4C95CEEA81}"/>
    <cellStyle name="SAPBEXHLevel0X 2 6 8 4" xfId="19254" xr:uid="{0575A01B-7B7D-4A40-A2DE-4D44FE0D7405}"/>
    <cellStyle name="SAPBEXHLevel0X 2 6 9" xfId="7298" xr:uid="{C70BF600-02A9-48CD-A595-895F255FDFF6}"/>
    <cellStyle name="SAPBEXHLevel0X 2 6 9 2" xfId="11925" xr:uid="{80B2CB31-828D-439F-90A6-5A965E017726}"/>
    <cellStyle name="SAPBEXHLevel0X 2 6 9 2 2" xfId="33952" xr:uid="{ED5891DB-8C16-4573-9907-76BA090F6154}"/>
    <cellStyle name="SAPBEXHLevel0X 2 6 9 2 3" xfId="23710" xr:uid="{C2CB4F1E-D79E-4E02-B8BD-DACFEEF8F5E9}"/>
    <cellStyle name="SAPBEXHLevel0X 2 6 9 3" xfId="29883" xr:uid="{444CBEB3-0A18-48DB-A698-C23FBF059708}"/>
    <cellStyle name="SAPBEXHLevel0X 2 6 9 4" xfId="19598" xr:uid="{F82DEFD4-1254-4BAE-84BD-506DFD0AAFA7}"/>
    <cellStyle name="SAPBEXHLevel0X 2 7" xfId="3069" xr:uid="{A8EECF27-AE13-4DF6-87D2-FB09082A3EA9}"/>
    <cellStyle name="SAPBEXHLevel0X 2 7 10" xfId="8287" xr:uid="{666EC58F-0FB9-400D-9133-C27E6AC88457}"/>
    <cellStyle name="SAPBEXHLevel0X 2 7 10 2" xfId="12884" xr:uid="{B58EAAE5-08FE-4262-B1AB-9C915C2BFAF5}"/>
    <cellStyle name="SAPBEXHLevel0X 2 7 10 2 2" xfId="34799" xr:uid="{F9AA8F2D-EB21-4AC0-B865-C37AC27E4EF9}"/>
    <cellStyle name="SAPBEXHLevel0X 2 7 10 2 3" xfId="24571" xr:uid="{CDF239C2-E5E7-4789-A65F-FB00C09B75FA}"/>
    <cellStyle name="SAPBEXHLevel0X 2 7 10 3" xfId="30831" xr:uid="{BD466FE4-E53A-4F0F-B834-CB720AFC9F58}"/>
    <cellStyle name="SAPBEXHLevel0X 2 7 10 4" xfId="20530" xr:uid="{054A612E-B47A-4FBE-B050-F3F1C6370067}"/>
    <cellStyle name="SAPBEXHLevel0X 2 7 11" xfId="26426" xr:uid="{22EAC168-7B43-413B-A0F9-EE704C3A0C8E}"/>
    <cellStyle name="SAPBEXHLevel0X 2 7 12" xfId="16015" xr:uid="{DA9EF32A-E724-4A23-90EC-678D9B93F2BD}"/>
    <cellStyle name="SAPBEXHLevel0X 2 7 2" xfId="4965" xr:uid="{08097488-BC72-4D7C-9566-4EAF1421091E}"/>
    <cellStyle name="SAPBEXHLevel0X 2 7 2 2" xfId="9884" xr:uid="{28D2D280-407F-4C74-9D7A-E5A80324BEB7}"/>
    <cellStyle name="SAPBEXHLevel0X 2 7 2 2 2" xfId="32131" xr:uid="{6D2433B5-B422-49F1-9945-679E79E792B1}"/>
    <cellStyle name="SAPBEXHLevel0X 2 7 2 2 3" xfId="21866" xr:uid="{BBB1F75B-5CD1-4C59-A9E7-5B961E6EA047}"/>
    <cellStyle name="SAPBEXHLevel0X 2 7 2 3" xfId="27855" xr:uid="{0657A47D-2DA2-4FCB-90D0-50BC81C8F837}"/>
    <cellStyle name="SAPBEXHLevel0X 2 7 2 4" xfId="17527" xr:uid="{50AD3026-2655-418F-B532-AB19EB06009D}"/>
    <cellStyle name="SAPBEXHLevel0X 2 7 3" xfId="5474" xr:uid="{0C3102DC-6EE3-4B20-B750-1C7EFA37B948}"/>
    <cellStyle name="SAPBEXHLevel0X 2 7 3 2" xfId="10316" xr:uid="{51941C30-7F6F-4C50-9B99-65C661E29A1E}"/>
    <cellStyle name="SAPBEXHLevel0X 2 7 3 2 2" xfId="32548" xr:uid="{70826986-567D-49B6-80E8-C9C10E2847DF}"/>
    <cellStyle name="SAPBEXHLevel0X 2 7 3 2 3" xfId="22294" xr:uid="{68ACEC5B-FB35-4DA1-90F2-ED4F4FE25798}"/>
    <cellStyle name="SAPBEXHLevel0X 2 7 3 3" xfId="28295" xr:uid="{B262A2C0-F3B0-45D6-A007-7508B8ED197F}"/>
    <cellStyle name="SAPBEXHLevel0X 2 7 3 4" xfId="17997" xr:uid="{BC1B5B1F-3A44-4407-8E20-0A9413F991AE}"/>
    <cellStyle name="SAPBEXHLevel0X 2 7 4" xfId="6110" xr:uid="{1BE81F88-B5A0-4960-93E4-270BB5DC71EA}"/>
    <cellStyle name="SAPBEXHLevel0X 2 7 4 2" xfId="10862" xr:uid="{5602766F-B9AA-43D5-9984-897707130B0C}"/>
    <cellStyle name="SAPBEXHLevel0X 2 7 4 2 2" xfId="33016" xr:uid="{C95D24A6-46DD-4F32-8637-F1CC8195CC77}"/>
    <cellStyle name="SAPBEXHLevel0X 2 7 4 2 3" xfId="22766" xr:uid="{ED798979-27CF-4017-96C8-B6BE8A4DF42A}"/>
    <cellStyle name="SAPBEXHLevel0X 2 7 4 3" xfId="28836" xr:uid="{D120B471-7928-4083-8140-909A67919BBD}"/>
    <cellStyle name="SAPBEXHLevel0X 2 7 4 4" xfId="18539" xr:uid="{7DBC27BB-7D8B-4CF3-B4CB-90F680B2C468}"/>
    <cellStyle name="SAPBEXHLevel0X 2 7 5" xfId="6472" xr:uid="{57A2341A-54A0-40E4-80FC-2DDFDC77CEDB}"/>
    <cellStyle name="SAPBEXHLevel0X 2 7 5 2" xfId="11211" xr:uid="{1AAB209A-9314-43F3-9F94-3B2BEDF6F626}"/>
    <cellStyle name="SAPBEXHLevel0X 2 7 5 2 2" xfId="33335" xr:uid="{B9DFBEEC-F83B-4BE3-8572-36079F1BE779}"/>
    <cellStyle name="SAPBEXHLevel0X 2 7 5 2 3" xfId="23089" xr:uid="{1A0E0B56-B581-4B1F-8DB3-A980ABF88C62}"/>
    <cellStyle name="SAPBEXHLevel0X 2 7 5 3" xfId="29165" xr:uid="{56F0AFEF-79A9-47D7-9467-A6D84DB9D5F0}"/>
    <cellStyle name="SAPBEXHLevel0X 2 7 5 4" xfId="18873" xr:uid="{82FF481C-645A-45D2-9DE9-4B63742FCCAA}"/>
    <cellStyle name="SAPBEXHLevel0X 2 7 6" xfId="4504" xr:uid="{EE0E68CD-CFBC-4998-8E73-3E00245FED21}"/>
    <cellStyle name="SAPBEXHLevel0X 2 7 6 2" xfId="27505" xr:uid="{683EB4AA-E79B-40A6-AC2B-3C14348DC763}"/>
    <cellStyle name="SAPBEXHLevel0X 2 7 6 3" xfId="17171" xr:uid="{20FEDB48-D577-41DB-9EAD-9F6CD839FD4B}"/>
    <cellStyle name="SAPBEXHLevel0X 2 7 7" xfId="7081" xr:uid="{479CA66A-3A00-49E1-96E8-5047C9BD81E1}"/>
    <cellStyle name="SAPBEXHLevel0X 2 7 7 2" xfId="11711" xr:uid="{4AD1801A-21C5-4DCD-99A1-E1F04A5FDA44}"/>
    <cellStyle name="SAPBEXHLevel0X 2 7 7 2 2" xfId="33762" xr:uid="{EACD22CA-FC83-4582-887D-CEEF9C1C453E}"/>
    <cellStyle name="SAPBEXHLevel0X 2 7 7 2 3" xfId="23521" xr:uid="{4B3B9924-03C2-4B48-929E-9E12E3FF9840}"/>
    <cellStyle name="SAPBEXHLevel0X 2 7 7 3" xfId="29695" xr:uid="{821F0622-10DF-4CCA-869B-4D3201F65B6B}"/>
    <cellStyle name="SAPBEXHLevel0X 2 7 7 4" xfId="19409" xr:uid="{F797D52A-9E68-4488-AF35-F3D8AD5E848C}"/>
    <cellStyle name="SAPBEXHLevel0X 2 7 8" xfId="7465" xr:uid="{3EF5615B-D4CB-4D92-B59D-7719BFA2CDA6}"/>
    <cellStyle name="SAPBEXHLevel0X 2 7 8 2" xfId="12092" xr:uid="{20A96FE1-A693-4D84-AD01-26A9E14A7557}"/>
    <cellStyle name="SAPBEXHLevel0X 2 7 8 2 2" xfId="34108" xr:uid="{A400E957-D148-4D0A-AD55-D6CC6EADE3BA}"/>
    <cellStyle name="SAPBEXHLevel0X 2 7 8 2 3" xfId="23869" xr:uid="{31AA7D74-536E-4E1B-BC3A-EABF0AA56697}"/>
    <cellStyle name="SAPBEXHLevel0X 2 7 8 3" xfId="30039" xr:uid="{C1556C99-5DAA-45F5-9C4D-6CE66490F678}"/>
    <cellStyle name="SAPBEXHLevel0X 2 7 8 4" xfId="19757" xr:uid="{64E609AC-2051-4151-9161-70E9E82F6D2A}"/>
    <cellStyle name="SAPBEXHLevel0X 2 7 9" xfId="7677" xr:uid="{68D632CF-10E2-475B-8803-31CB04C1C81F}"/>
    <cellStyle name="SAPBEXHLevel0X 2 7 9 2" xfId="12301" xr:uid="{BD62DE76-B9B2-4148-BD3E-FAFE2823FEB3}"/>
    <cellStyle name="SAPBEXHLevel0X 2 7 9 2 2" xfId="34296" xr:uid="{DB474582-4C50-4749-9D33-FE5305F1249D}"/>
    <cellStyle name="SAPBEXHLevel0X 2 7 9 2 3" xfId="24055" xr:uid="{1FF7D0D3-F592-4CFB-97FD-66EF11E8FF9B}"/>
    <cellStyle name="SAPBEXHLevel0X 2 7 9 3" xfId="30227" xr:uid="{0D0871ED-BA80-458A-9B75-A10B03D77297}"/>
    <cellStyle name="SAPBEXHLevel0X 2 7 9 4" xfId="19944" xr:uid="{51F4DFCF-5F29-404D-A11E-9C2A74CBF488}"/>
    <cellStyle name="SAPBEXHLevel0X 2 8" xfId="3456" xr:uid="{36188974-5AF0-46F8-9782-92130DB6B361}"/>
    <cellStyle name="SAPBEXHLevel0X 2 8 2" xfId="8686" xr:uid="{C9AE45D8-9856-4DB8-84BB-34E3A596BCF8}"/>
    <cellStyle name="SAPBEXHLevel0X 2 8 2 2" xfId="31170" xr:uid="{2BABEBB8-517B-4331-9D44-60FFB034D275}"/>
    <cellStyle name="SAPBEXHLevel0X 2 8 2 3" xfId="20878" xr:uid="{5D997745-9F57-4382-98AB-D7F83FD2E06C}"/>
    <cellStyle name="SAPBEXHLevel0X 2 8 3" xfId="26740" xr:uid="{393062DD-8D25-42E2-B11D-27E485D2A24E}"/>
    <cellStyle name="SAPBEXHLevel0X 2 8 4" xfId="16363" xr:uid="{4F31E85E-17B7-4FA8-88B4-B45E88DF1B2D}"/>
    <cellStyle name="SAPBEXHLevel0X 2 9" xfId="4535" xr:uid="{1061AFF6-6C82-429E-A8A9-DC0FB60002D7}"/>
    <cellStyle name="SAPBEXHLevel0X 2 9 2" xfId="9551" xr:uid="{9A31D544-3A1A-4246-97FB-9C21A92A8D43}"/>
    <cellStyle name="SAPBEXHLevel0X 2 9 2 2" xfId="31818" xr:uid="{55A8659A-34A9-440A-AB46-AEF1F0CA6307}"/>
    <cellStyle name="SAPBEXHLevel0X 2 9 2 3" xfId="21555" xr:uid="{C441A1A6-6341-406A-B61C-D1973C6C56A6}"/>
    <cellStyle name="SAPBEXHLevel0X 2 9 3" xfId="27534" xr:uid="{BF996B36-A791-4745-BADA-33F4893817CE}"/>
    <cellStyle name="SAPBEXHLevel0X 2 9 4" xfId="17200" xr:uid="{AB2528F7-63AA-4A68-87BA-7BA6ADEA4514}"/>
    <cellStyle name="SAPBEXHLevel0X 3" xfId="2381" xr:uid="{D38A705C-A659-4BF8-AF1F-F50BBBF6612B}"/>
    <cellStyle name="SAPBEXHLevel0X 3 10" xfId="15648" xr:uid="{D524EA8F-EF9A-4B30-8656-033A2367FAFF}"/>
    <cellStyle name="SAPBEXHLevel0X 3 2" xfId="2902" xr:uid="{284C5C48-346C-4C4C-99D1-6D86589834AF}"/>
    <cellStyle name="SAPBEXHLevel0X 3 2 10" xfId="4292" xr:uid="{50D18C62-E2A2-475F-9971-3CC598661C6E}"/>
    <cellStyle name="SAPBEXHLevel0X 3 2 10 2" xfId="9346" xr:uid="{8A923D9B-AC41-4BB3-83AF-E6F9FDCD9488}"/>
    <cellStyle name="SAPBEXHLevel0X 3 2 10 2 2" xfId="31643" xr:uid="{22DB2683-0452-4922-8691-354B44F3C1BF}"/>
    <cellStyle name="SAPBEXHLevel0X 3 2 10 2 3" xfId="21379" xr:uid="{E3A06C5A-DCA7-4EA9-97EF-B82FF54D907D}"/>
    <cellStyle name="SAPBEXHLevel0X 3 2 10 3" xfId="27323" xr:uid="{32D70B22-1EBF-4AD3-9DE0-AD03926CA373}"/>
    <cellStyle name="SAPBEXHLevel0X 3 2 10 4" xfId="16988" xr:uid="{063B1A37-A230-44D3-A0FD-A6EE4C6F4F34}"/>
    <cellStyle name="SAPBEXHLevel0X 3 2 11" xfId="8137" xr:uid="{D6F70466-293C-40BE-A743-B1759260A305}"/>
    <cellStyle name="SAPBEXHLevel0X 3 2 11 2" xfId="12750" xr:uid="{056E44CA-C47C-411E-99BF-254802BE7A0E}"/>
    <cellStyle name="SAPBEXHLevel0X 3 2 11 2 2" xfId="34683" xr:uid="{22F2E724-7503-41DB-97E7-5D79DBC5814C}"/>
    <cellStyle name="SAPBEXHLevel0X 3 2 11 2 3" xfId="24452" xr:uid="{5FE0BFD9-D733-439A-92F3-CDC87B3A5496}"/>
    <cellStyle name="SAPBEXHLevel0X 3 2 11 3" xfId="30681" xr:uid="{0B0D2FF4-FDC2-44DB-9DA0-56D19ECF784E}"/>
    <cellStyle name="SAPBEXHLevel0X 3 2 11 4" xfId="20395" xr:uid="{A8EE11D8-13D7-417D-997F-81452D6A4C46}"/>
    <cellStyle name="SAPBEXHLevel0X 3 2 12" xfId="26300" xr:uid="{2E5ACBAD-D9BA-43A0-AA36-48CA953D730B}"/>
    <cellStyle name="SAPBEXHLevel0X 3 2 13" xfId="15889" xr:uid="{516F0E35-0311-4898-B46E-26407BD5447D}"/>
    <cellStyle name="SAPBEXHLevel0X 3 2 2" xfId="4293" xr:uid="{5FC8F17E-E767-4996-94AC-3FFEA331B4C7}"/>
    <cellStyle name="SAPBEXHLevel0X 3 2 2 2" xfId="9347" xr:uid="{B67BA6B5-E611-4D7A-8404-D1013E0351DB}"/>
    <cellStyle name="SAPBEXHLevel0X 3 2 2 2 2" xfId="31644" xr:uid="{DEEA5AF9-DCD4-42D1-8994-E9E8FB4C6015}"/>
    <cellStyle name="SAPBEXHLevel0X 3 2 2 2 3" xfId="21380" xr:uid="{9D1DCDD6-C724-4490-9B4D-0E58520BB905}"/>
    <cellStyle name="SAPBEXHLevel0X 3 2 2 3" xfId="27324" xr:uid="{6FA38E5C-9BE9-432D-9140-437E17AE7BDB}"/>
    <cellStyle name="SAPBEXHLevel0X 3 2 2 4" xfId="16989" xr:uid="{3F55DBA3-0E0A-40E4-8550-6E3AF9E28113}"/>
    <cellStyle name="SAPBEXHLevel0X 3 2 3" xfId="4781" xr:uid="{0216B532-6D5B-46DA-9167-FB2D00E1112E}"/>
    <cellStyle name="SAPBEXHLevel0X 3 2 3 2" xfId="9733" xr:uid="{FCDC7DD9-BAD4-4007-8951-1B2FADEB12E5}"/>
    <cellStyle name="SAPBEXHLevel0X 3 2 3 2 2" xfId="31989" xr:uid="{C154DFAD-B793-42D8-AEF2-6318022CC7BC}"/>
    <cellStyle name="SAPBEXHLevel0X 3 2 3 2 3" xfId="21725" xr:uid="{92C53A4C-5C9E-470A-8893-5B1288CBC918}"/>
    <cellStyle name="SAPBEXHLevel0X 3 2 3 3" xfId="27707" xr:uid="{C1C0887D-D787-4DA5-B3E0-01073C522752}"/>
    <cellStyle name="SAPBEXHLevel0X 3 2 3 4" xfId="17378" xr:uid="{8C92D4A5-D11B-46FB-8B3C-76C5763BED01}"/>
    <cellStyle name="SAPBEXHLevel0X 3 2 4" xfId="5308" xr:uid="{5B7AF2FD-658C-48D2-B69F-CC877CF0D260}"/>
    <cellStyle name="SAPBEXHLevel0X 3 2 4 2" xfId="10171" xr:uid="{2FE1CB5A-1642-4A3C-B9A5-E7E78D041E70}"/>
    <cellStyle name="SAPBEXHLevel0X 3 2 4 2 2" xfId="32409" xr:uid="{74810DC5-AFF6-4F46-87C7-288CF27714C9}"/>
    <cellStyle name="SAPBEXHLevel0X 3 2 4 2 3" xfId="22152" xr:uid="{351DB704-5E6D-4A0E-ACE2-4A1453253006}"/>
    <cellStyle name="SAPBEXHLevel0X 3 2 4 3" xfId="28149" xr:uid="{86D77512-EF67-43DE-9490-02BDD1A2B394}"/>
    <cellStyle name="SAPBEXHLevel0X 3 2 4 4" xfId="17845" xr:uid="{28DD7FD5-A9F6-4DC7-AED6-6EB80650CEF4}"/>
    <cellStyle name="SAPBEXHLevel0X 3 2 5" xfId="5918" xr:uid="{BB64D74F-27AB-47C5-B78B-EE354F4D48B4}"/>
    <cellStyle name="SAPBEXHLevel0X 3 2 5 2" xfId="10692" xr:uid="{5451029F-F904-4D87-9C81-FE249BF69DF5}"/>
    <cellStyle name="SAPBEXHLevel0X 3 2 5 2 2" xfId="32858" xr:uid="{BE9615A6-5370-4AF0-82BF-AFF1C696579F}"/>
    <cellStyle name="SAPBEXHLevel0X 3 2 5 2 3" xfId="22607" xr:uid="{EC2773C8-2A63-49A6-AF29-A55F2A540926}"/>
    <cellStyle name="SAPBEXHLevel0X 3 2 5 3" xfId="28666" xr:uid="{CD7F4700-A92C-4996-8165-06FDFB2A5D42}"/>
    <cellStyle name="SAPBEXHLevel0X 3 2 5 4" xfId="18370" xr:uid="{A453DCF7-06F4-4EF8-B34D-38AB5E6062BE}"/>
    <cellStyle name="SAPBEXHLevel0X 3 2 6" xfId="6312" xr:uid="{CBA56BA8-2E18-4822-B571-CFA9B63DAE30}"/>
    <cellStyle name="SAPBEXHLevel0X 3 2 6 2" xfId="11054" xr:uid="{46063A19-BEB7-436C-A3D2-50E681AED494}"/>
    <cellStyle name="SAPBEXHLevel0X 3 2 6 2 2" xfId="33191" xr:uid="{D9A1E78D-6BCD-4FD7-B560-363A8DF036AE}"/>
    <cellStyle name="SAPBEXHLevel0X 3 2 6 2 3" xfId="22942" xr:uid="{83EB138B-A254-4A7B-A971-177ADAECC392}"/>
    <cellStyle name="SAPBEXHLevel0X 3 2 6 3" xfId="29018" xr:uid="{783AE854-FA97-41C1-A243-279BEE8F7BE0}"/>
    <cellStyle name="SAPBEXHLevel0X 3 2 6 4" xfId="18723" xr:uid="{026314C1-BFFD-4100-BC25-8180E26E973A}"/>
    <cellStyle name="SAPBEXHLevel0X 3 2 7" xfId="4242" xr:uid="{B3682FB4-3989-4E9E-BFC2-119F49D10A88}"/>
    <cellStyle name="SAPBEXHLevel0X 3 2 7 2" xfId="27278" xr:uid="{C02807C8-7102-46EA-AB2A-030CC5E9FB9D}"/>
    <cellStyle name="SAPBEXHLevel0X 3 2 7 3" xfId="16943" xr:uid="{5EF21654-CA33-473C-B6DE-18D04821058B}"/>
    <cellStyle name="SAPBEXHLevel0X 3 2 8" xfId="6923" xr:uid="{50C09AC5-5CE6-40A5-A6B7-823BE7FEC758}"/>
    <cellStyle name="SAPBEXHLevel0X 3 2 8 2" xfId="11555" xr:uid="{D23CCF5D-E263-40A2-AB6E-78AE372E2CCF}"/>
    <cellStyle name="SAPBEXHLevel0X 3 2 8 2 2" xfId="33620" xr:uid="{4F0819ED-7E60-4702-B010-298F974F1FA1}"/>
    <cellStyle name="SAPBEXHLevel0X 3 2 8 2 3" xfId="23377" xr:uid="{5456BEB4-8CAE-45E2-8EDF-5B34DCE1B5E2}"/>
    <cellStyle name="SAPBEXHLevel0X 3 2 8 3" xfId="29553" xr:uid="{5EA68F14-7985-4DAC-A994-30CF7A03C1D8}"/>
    <cellStyle name="SAPBEXHLevel0X 3 2 8 4" xfId="19264" xr:uid="{4785F358-A915-438C-B6E6-292F3056168C}"/>
    <cellStyle name="SAPBEXHLevel0X 3 2 9" xfId="7310" xr:uid="{799E58E6-28EB-4FFD-A125-AA3148A3121D}"/>
    <cellStyle name="SAPBEXHLevel0X 3 2 9 2" xfId="11937" xr:uid="{855D6767-07ED-4BAC-B198-66D5771065CD}"/>
    <cellStyle name="SAPBEXHLevel0X 3 2 9 2 2" xfId="33963" xr:uid="{2FAA8873-3192-4767-9739-1F33A0FD2EAA}"/>
    <cellStyle name="SAPBEXHLevel0X 3 2 9 2 3" xfId="23722" xr:uid="{0499D318-9B60-4320-BA50-8A4361A254B4}"/>
    <cellStyle name="SAPBEXHLevel0X 3 2 9 3" xfId="29894" xr:uid="{E1470F15-AA7C-4A7B-9FA0-AB7CDBA74DC7}"/>
    <cellStyle name="SAPBEXHLevel0X 3 2 9 4" xfId="19610" xr:uid="{2FF14AC9-D4C8-452B-94CF-DAD2E8CE03F4}"/>
    <cellStyle name="SAPBEXHLevel0X 3 3" xfId="2650" xr:uid="{896259BD-05C6-4717-AC56-F4C62840BE77}"/>
    <cellStyle name="SAPBEXHLevel0X 3 3 10" xfId="4505" xr:uid="{A25EA84A-58D7-4681-B2F9-66173028D3C5}"/>
    <cellStyle name="SAPBEXHLevel0X 3 3 10 2" xfId="9531" xr:uid="{5398D699-4831-4300-9A9B-BFEA443E514F}"/>
    <cellStyle name="SAPBEXHLevel0X 3 3 10 2 2" xfId="31800" xr:uid="{21F109F5-B6DF-4A53-843E-C73A246E5F20}"/>
    <cellStyle name="SAPBEXHLevel0X 3 3 10 2 3" xfId="21537" xr:uid="{2281CA5B-6DE7-4BA6-ADAE-BF5B7CF8EB27}"/>
    <cellStyle name="SAPBEXHLevel0X 3 3 10 3" xfId="27506" xr:uid="{9A5CACDC-68F2-4D17-88DA-E424AA6F06AE}"/>
    <cellStyle name="SAPBEXHLevel0X 3 3 10 4" xfId="17172" xr:uid="{E2F6E81C-F614-4452-AFE5-486E189FE76F}"/>
    <cellStyle name="SAPBEXHLevel0X 3 3 11" xfId="7934" xr:uid="{80C7D35B-B104-436A-AC0F-3A99CC607A47}"/>
    <cellStyle name="SAPBEXHLevel0X 3 3 11 2" xfId="12547" xr:uid="{ABB604FD-1223-4ECB-A422-FFEF5B575601}"/>
    <cellStyle name="SAPBEXHLevel0X 3 3 11 2 2" xfId="34532" xr:uid="{2148E28F-1116-4B53-B0FD-19F0AA66ADAB}"/>
    <cellStyle name="SAPBEXHLevel0X 3 3 11 2 3" xfId="24292" xr:uid="{7364C5A2-41CF-489F-888D-67129FF97AEB}"/>
    <cellStyle name="SAPBEXHLevel0X 3 3 11 3" xfId="30478" xr:uid="{80851712-1AC7-4356-9BF2-53A1332E0F52}"/>
    <cellStyle name="SAPBEXHLevel0X 3 3 11 4" xfId="20192" xr:uid="{1F6DBE2D-9F26-4ABE-84F2-25325391F5E9}"/>
    <cellStyle name="SAPBEXHLevel0X 3 3 12" xfId="26133" xr:uid="{93DB2A24-DC13-4A82-B60A-F53A06690699}"/>
    <cellStyle name="SAPBEXHLevel0X 3 3 13" xfId="15716" xr:uid="{D150CF05-F4DA-483A-B679-2AE8A16DB7FB}"/>
    <cellStyle name="SAPBEXHLevel0X 3 3 2" xfId="4294" xr:uid="{6D492E82-C6D2-4BA1-84CC-D5DAC4C23C7F}"/>
    <cellStyle name="SAPBEXHLevel0X 3 3 2 2" xfId="9348" xr:uid="{230D118B-E84D-44A3-BBC6-A038A83FEC52}"/>
    <cellStyle name="SAPBEXHLevel0X 3 3 2 2 2" xfId="31645" xr:uid="{AB521761-F76E-4D79-A434-30AB7C758ACB}"/>
    <cellStyle name="SAPBEXHLevel0X 3 3 2 2 3" xfId="21381" xr:uid="{E8DA958E-C6E6-4E0F-BACF-91A8905D19A5}"/>
    <cellStyle name="SAPBEXHLevel0X 3 3 2 3" xfId="27325" xr:uid="{09B41634-90DB-42C4-9B5C-046CAB74770E}"/>
    <cellStyle name="SAPBEXHLevel0X 3 3 2 4" xfId="16990" xr:uid="{45FE51E2-26BD-4CBD-AE77-D92C6A2FBD49}"/>
    <cellStyle name="SAPBEXHLevel0X 3 3 3" xfId="3186" xr:uid="{DC32B1A7-EFBA-4678-9F2D-85B501240B59}"/>
    <cellStyle name="SAPBEXHLevel0X 3 3 3 2" xfId="8455" xr:uid="{F7CAF75C-0A12-4434-8FC5-11D5BCF261A2}"/>
    <cellStyle name="SAPBEXHLevel0X 3 3 3 2 2" xfId="30990" xr:uid="{8B99846C-1B05-4239-9EEB-E7DDE07B65BD}"/>
    <cellStyle name="SAPBEXHLevel0X 3 3 3 2 3" xfId="20668" xr:uid="{F7212D8D-8959-44FE-9AF4-85C18D76C973}"/>
    <cellStyle name="SAPBEXHLevel0X 3 3 3 3" xfId="26534" xr:uid="{ABDC2734-70E6-4B95-8E76-AEAE24F2220D}"/>
    <cellStyle name="SAPBEXHLevel0X 3 3 3 4" xfId="16122" xr:uid="{4DE6062A-A820-4BE0-BAFC-5336C4A19E54}"/>
    <cellStyle name="SAPBEXHLevel0X 3 3 4" xfId="5104" xr:uid="{A6D12F80-5CE2-470F-A9DB-A182E13E842B}"/>
    <cellStyle name="SAPBEXHLevel0X 3 3 4 2" xfId="10006" xr:uid="{A0F45646-4104-4864-B567-F206BDA75742}"/>
    <cellStyle name="SAPBEXHLevel0X 3 3 4 2 2" xfId="32252" xr:uid="{3BADD9FC-8E76-4002-A177-072ACC1B21D7}"/>
    <cellStyle name="SAPBEXHLevel0X 3 3 4 2 3" xfId="21988" xr:uid="{62EA9974-E053-4FFB-BB14-B36B35AEA605}"/>
    <cellStyle name="SAPBEXHLevel0X 3 3 4 3" xfId="27985" xr:uid="{F6A4DEEB-56A0-4BB2-846E-F22FFD4C7073}"/>
    <cellStyle name="SAPBEXHLevel0X 3 3 4 4" xfId="17658" xr:uid="{9DEC6B9D-DE0C-4C7F-AC42-AD824BB518D7}"/>
    <cellStyle name="SAPBEXHLevel0X 3 3 5" xfId="3572" xr:uid="{A25B8391-2A48-44FA-B34E-E9BADCCD189C}"/>
    <cellStyle name="SAPBEXHLevel0X 3 3 5 2" xfId="8787" xr:uid="{17759111-DFEB-4AB7-A4BF-F8FB09EB8046}"/>
    <cellStyle name="SAPBEXHLevel0X 3 3 5 2 2" xfId="31265" xr:uid="{9E91F867-D2A7-41E2-9F23-7C6E864E7A1B}"/>
    <cellStyle name="SAPBEXHLevel0X 3 3 5 2 3" xfId="20973" xr:uid="{CFC5869B-1AD8-4CD0-9F6F-8D2C26376B31}"/>
    <cellStyle name="SAPBEXHLevel0X 3 3 5 3" xfId="26838" xr:uid="{AC3A678E-4443-4988-B751-E0CC54B23A0A}"/>
    <cellStyle name="SAPBEXHLevel0X 3 3 5 4" xfId="16467" xr:uid="{BE57E146-0084-4B96-AA6D-EA1AD189574B}"/>
    <cellStyle name="SAPBEXHLevel0X 3 3 6" xfId="3271" xr:uid="{3D2C454B-0C8C-4900-BB3C-3DA04FC68382}"/>
    <cellStyle name="SAPBEXHLevel0X 3 3 6 2" xfId="8524" xr:uid="{3BC76DF0-F846-4DC0-B18E-5FA36F006D10}"/>
    <cellStyle name="SAPBEXHLevel0X 3 3 6 2 2" xfId="31051" xr:uid="{DDA3D838-A173-4A8A-9008-D18EA02BAF99}"/>
    <cellStyle name="SAPBEXHLevel0X 3 3 6 2 3" xfId="20730" xr:uid="{A75B1186-D11E-4E84-9A81-9BEEF3E3077F}"/>
    <cellStyle name="SAPBEXHLevel0X 3 3 6 3" xfId="26605" xr:uid="{A244BCA0-E29C-4221-AE76-C2437F19AF62}"/>
    <cellStyle name="SAPBEXHLevel0X 3 3 6 4" xfId="16196" xr:uid="{06A1B533-AD82-4F86-98D3-011DFE92A2B7}"/>
    <cellStyle name="SAPBEXHLevel0X 3 3 7" xfId="3804" xr:uid="{EF57B0A2-B63B-4F66-8F34-9A8C29123C31}"/>
    <cellStyle name="SAPBEXHLevel0X 3 3 7 2" xfId="26962" xr:uid="{D5BADA76-4D1B-4EA7-861E-33064AA598AB}"/>
    <cellStyle name="SAPBEXHLevel0X 3 3 7 3" xfId="16627" xr:uid="{8A9B71C0-602E-47E0-BCB8-789A7250FABC}"/>
    <cellStyle name="SAPBEXHLevel0X 3 3 8" xfId="3250" xr:uid="{B92E3E22-A3D6-4DDB-9145-88B2F1ED8C34}"/>
    <cellStyle name="SAPBEXHLevel0X 3 3 8 2" xfId="8508" xr:uid="{5E9E7288-46BA-4201-B16C-88CBDA84B92E}"/>
    <cellStyle name="SAPBEXHLevel0X 3 3 8 2 2" xfId="31037" xr:uid="{C421C4B5-1C14-4B78-81F9-B4C5E9F6EE55}"/>
    <cellStyle name="SAPBEXHLevel0X 3 3 8 2 3" xfId="20716" xr:uid="{2F3F2C6E-39FE-4F2B-BD3E-C42DBFAFE3BA}"/>
    <cellStyle name="SAPBEXHLevel0X 3 3 8 3" xfId="26586" xr:uid="{F2856C7B-3726-40AD-86C7-5A090A5BAD77}"/>
    <cellStyle name="SAPBEXHLevel0X 3 3 8 4" xfId="16177" xr:uid="{421007CA-963A-4898-AECF-FA1D4F0572B9}"/>
    <cellStyle name="SAPBEXHLevel0X 3 3 9" xfId="4102" xr:uid="{E5CF238B-4140-42C1-B7BC-B2F98C5C85AE}"/>
    <cellStyle name="SAPBEXHLevel0X 3 3 9 2" xfId="9181" xr:uid="{F421C646-4688-4E11-992A-140A10617211}"/>
    <cellStyle name="SAPBEXHLevel0X 3 3 9 2 2" xfId="31495" xr:uid="{8B989B3B-5090-4378-8389-81D32348AE00}"/>
    <cellStyle name="SAPBEXHLevel0X 3 3 9 2 3" xfId="21232" xr:uid="{E9FBC0D2-B514-4C4C-9F85-FC6DDB25D58F}"/>
    <cellStyle name="SAPBEXHLevel0X 3 3 9 3" xfId="27151" xr:uid="{102DEFF6-1A48-4A16-BB38-EDFEAF7E6CD0}"/>
    <cellStyle name="SAPBEXHLevel0X 3 3 9 4" xfId="16817" xr:uid="{DD8FBCBC-44AD-4600-B1EF-B5849B9438D4}"/>
    <cellStyle name="SAPBEXHLevel0X 3 4" xfId="3095" xr:uid="{17663082-9E6E-4216-A92C-139074040F52}"/>
    <cellStyle name="SAPBEXHLevel0X 3 4 10" xfId="8313" xr:uid="{944908B2-365E-4448-A838-E64E237B2545}"/>
    <cellStyle name="SAPBEXHLevel0X 3 4 10 2" xfId="12910" xr:uid="{8B8AC5F1-AEB7-45DD-B1A9-AB2B63BA810D}"/>
    <cellStyle name="SAPBEXHLevel0X 3 4 10 2 2" xfId="34824" xr:uid="{487B3183-CE84-47F2-A660-80995B75C586}"/>
    <cellStyle name="SAPBEXHLevel0X 3 4 10 2 3" xfId="24596" xr:uid="{408F7355-25C2-465B-AD29-64A15D60735B}"/>
    <cellStyle name="SAPBEXHLevel0X 3 4 10 3" xfId="30857" xr:uid="{4DFEF6D5-4AF4-49A2-9C5F-2CC401C7AB04}"/>
    <cellStyle name="SAPBEXHLevel0X 3 4 10 4" xfId="20556" xr:uid="{7C5F1E35-61AB-4549-AD05-180E6A1D8E73}"/>
    <cellStyle name="SAPBEXHLevel0X 3 4 11" xfId="26451" xr:uid="{F8EDD003-9BFB-4F5C-8B5B-C3F02ADAF9AE}"/>
    <cellStyle name="SAPBEXHLevel0X 3 4 12" xfId="16040" xr:uid="{CE2AA964-4FA9-4BB6-A031-84FAE81BD407}"/>
    <cellStyle name="SAPBEXHLevel0X 3 4 2" xfId="4991" xr:uid="{E2F07E7E-48A6-4FD3-8F94-9424455EDACE}"/>
    <cellStyle name="SAPBEXHLevel0X 3 4 2 2" xfId="9909" xr:uid="{091A32E7-F9B3-4F79-8A3F-358E7892E43C}"/>
    <cellStyle name="SAPBEXHLevel0X 3 4 2 2 2" xfId="32156" xr:uid="{23F934DA-524C-493D-B5D9-88C95E002326}"/>
    <cellStyle name="SAPBEXHLevel0X 3 4 2 2 3" xfId="21891" xr:uid="{898232DC-9FD7-4AD9-81F8-2FE5197E8656}"/>
    <cellStyle name="SAPBEXHLevel0X 3 4 2 3" xfId="27880" xr:uid="{7560D208-9A7D-4080-AD5A-8789B50D1F2E}"/>
    <cellStyle name="SAPBEXHLevel0X 3 4 2 4" xfId="17552" xr:uid="{84584E8B-372B-46BF-B579-66A7B7A0E66C}"/>
    <cellStyle name="SAPBEXHLevel0X 3 4 3" xfId="5500" xr:uid="{30E9A1FA-BD67-44C0-A2A6-FCA24672850A}"/>
    <cellStyle name="SAPBEXHLevel0X 3 4 3 2" xfId="10341" xr:uid="{22032D1C-7072-40A8-AC4F-8A767761A123}"/>
    <cellStyle name="SAPBEXHLevel0X 3 4 3 2 2" xfId="32573" xr:uid="{6387705E-69C0-4A93-8F5B-448497BFC1AF}"/>
    <cellStyle name="SAPBEXHLevel0X 3 4 3 2 3" xfId="22319" xr:uid="{0CCA9B78-9D9C-47C1-AE48-1C253BE196D9}"/>
    <cellStyle name="SAPBEXHLevel0X 3 4 3 3" xfId="28321" xr:uid="{A579C43F-5B36-4E1F-AB23-F0E5900F4B3B}"/>
    <cellStyle name="SAPBEXHLevel0X 3 4 3 4" xfId="18023" xr:uid="{BEA25D40-23F6-4349-9184-998D2B9D6754}"/>
    <cellStyle name="SAPBEXHLevel0X 3 4 4" xfId="6136" xr:uid="{8C9776AA-21A7-40EE-BA18-B21497C1EF21}"/>
    <cellStyle name="SAPBEXHLevel0X 3 4 4 2" xfId="10888" xr:uid="{BC7EC475-1C51-4541-8764-6F1EAF289388}"/>
    <cellStyle name="SAPBEXHLevel0X 3 4 4 2 2" xfId="33042" xr:uid="{6CA69DA9-DA52-4C26-A5BE-C723D3C50C0E}"/>
    <cellStyle name="SAPBEXHLevel0X 3 4 4 2 3" xfId="22792" xr:uid="{D685460F-DEE8-4A1C-9142-EB99687CA346}"/>
    <cellStyle name="SAPBEXHLevel0X 3 4 4 3" xfId="28862" xr:uid="{A9C7F5AA-8566-47DF-A130-2445E72E47A8}"/>
    <cellStyle name="SAPBEXHLevel0X 3 4 4 4" xfId="18565" xr:uid="{F273EB20-F8EB-4C06-BCE5-A11442CC0CAF}"/>
    <cellStyle name="SAPBEXHLevel0X 3 4 5" xfId="6498" xr:uid="{9D0E149C-E407-4DCC-BDDD-07F40E4BCA5C}"/>
    <cellStyle name="SAPBEXHLevel0X 3 4 5 2" xfId="11237" xr:uid="{046E20C1-3B9F-4582-B6C4-13195EB181BF}"/>
    <cellStyle name="SAPBEXHLevel0X 3 4 5 2 2" xfId="33361" xr:uid="{F27267FC-5088-4975-B9A5-02ACB019B30C}"/>
    <cellStyle name="SAPBEXHLevel0X 3 4 5 2 3" xfId="23115" xr:uid="{372F45AA-C843-4C28-9036-639AF42280B8}"/>
    <cellStyle name="SAPBEXHLevel0X 3 4 5 3" xfId="29191" xr:uid="{CEDB5B80-290E-46B1-8075-2BEDADBEDFC6}"/>
    <cellStyle name="SAPBEXHLevel0X 3 4 5 4" xfId="18899" xr:uid="{D885C537-545C-4452-9B08-A568E8DC9A86}"/>
    <cellStyle name="SAPBEXHLevel0X 3 4 6" xfId="6754" xr:uid="{CA0CD06B-EF8D-429E-9E53-D03564BA669E}"/>
    <cellStyle name="SAPBEXHLevel0X 3 4 6 2" xfId="29404" xr:uid="{3434CECD-86FA-41E8-8CF7-0D0FC7937429}"/>
    <cellStyle name="SAPBEXHLevel0X 3 4 6 3" xfId="19113" xr:uid="{E9304CB0-31F0-47DB-9527-7536B0EAC0EE}"/>
    <cellStyle name="SAPBEXHLevel0X 3 4 7" xfId="7106" xr:uid="{FE422D75-3DE1-4E02-A7AF-D2F916A133EB}"/>
    <cellStyle name="SAPBEXHLevel0X 3 4 7 2" xfId="11736" xr:uid="{EA9FD134-AADC-4885-928A-05AC9050DFD6}"/>
    <cellStyle name="SAPBEXHLevel0X 3 4 7 2 2" xfId="33787" xr:uid="{FF76D663-BC5F-4527-851E-AC96B73801D6}"/>
    <cellStyle name="SAPBEXHLevel0X 3 4 7 2 3" xfId="23546" xr:uid="{33B439A8-1520-43D7-8D6C-11DE420D5772}"/>
    <cellStyle name="SAPBEXHLevel0X 3 4 7 3" xfId="29720" xr:uid="{08FD3D33-9FEC-4418-B89E-1EAF8440127B}"/>
    <cellStyle name="SAPBEXHLevel0X 3 4 7 4" xfId="19434" xr:uid="{54959163-943A-48C2-BE6D-99EC30AA6166}"/>
    <cellStyle name="SAPBEXHLevel0X 3 4 8" xfId="7491" xr:uid="{39F54907-5D9B-41B9-A6E9-8BFCAF0B03B9}"/>
    <cellStyle name="SAPBEXHLevel0X 3 4 8 2" xfId="12118" xr:uid="{56807A55-5E34-4728-A31C-77A34B6518DB}"/>
    <cellStyle name="SAPBEXHLevel0X 3 4 8 2 2" xfId="34134" xr:uid="{F64641AA-2DDE-4ABA-8227-4A5285E196CD}"/>
    <cellStyle name="SAPBEXHLevel0X 3 4 8 2 3" xfId="23895" xr:uid="{3FB7710F-0964-47AB-9BE1-DED52FA7A96B}"/>
    <cellStyle name="SAPBEXHLevel0X 3 4 8 3" xfId="30065" xr:uid="{0DA5D7DA-92A2-4048-A232-E26B05DF5601}"/>
    <cellStyle name="SAPBEXHLevel0X 3 4 8 4" xfId="19783" xr:uid="{F78F07A3-A9DC-4C1D-8D4C-DB7B3D18BF13}"/>
    <cellStyle name="SAPBEXHLevel0X 3 4 9" xfId="7702" xr:uid="{BCDBDAD0-C164-4AC2-A121-F544459743E3}"/>
    <cellStyle name="SAPBEXHLevel0X 3 4 9 2" xfId="12326" xr:uid="{2D9C09F9-AAAA-489F-B256-E5ECEF3DCB1C}"/>
    <cellStyle name="SAPBEXHLevel0X 3 4 9 2 2" xfId="34321" xr:uid="{67336C0F-EA80-4698-9660-05029325537D}"/>
    <cellStyle name="SAPBEXHLevel0X 3 4 9 2 3" xfId="24080" xr:uid="{DFFB09D4-FF84-4D1A-82AF-96D5D4AF90C3}"/>
    <cellStyle name="SAPBEXHLevel0X 3 4 9 3" xfId="30252" xr:uid="{229D92CB-71B1-4969-9355-2053A1D70421}"/>
    <cellStyle name="SAPBEXHLevel0X 3 4 9 4" xfId="19969" xr:uid="{9AF691B1-592A-4DD9-B965-15D2E579AA71}"/>
    <cellStyle name="SAPBEXHLevel0X 3 5" xfId="3452" xr:uid="{9A59C5ED-5CEA-45A4-840C-84457BC8D087}"/>
    <cellStyle name="SAPBEXHLevel0X 3 5 2" xfId="8682" xr:uid="{4D5F4DD7-497A-4D6E-9200-D8D33690F235}"/>
    <cellStyle name="SAPBEXHLevel0X 3 5 2 2" xfId="31166" xr:uid="{E2F5C27A-0E91-4DA1-B3C1-EDE5E4719112}"/>
    <cellStyle name="SAPBEXHLevel0X 3 5 2 3" xfId="20874" xr:uid="{188E3C17-E8D4-46A6-AC98-6F3FEB776DF6}"/>
    <cellStyle name="SAPBEXHLevel0X 3 5 3" xfId="26736" xr:uid="{5B933B61-483C-4C0A-B161-2AD6C60A9633}"/>
    <cellStyle name="SAPBEXHLevel0X 3 5 4" xfId="16359" xr:uid="{B8B15B25-1558-4381-B1AD-A138CA98B70A}"/>
    <cellStyle name="SAPBEXHLevel0X 3 6" xfId="5539" xr:uid="{34B3A87C-B80D-4392-A545-E048947DF22A}"/>
    <cellStyle name="SAPBEXHLevel0X 3 6 2" xfId="10379" xr:uid="{2C593BD4-4027-44BB-96F0-A35EAE434E75}"/>
    <cellStyle name="SAPBEXHLevel0X 3 6 2 2" xfId="32610" xr:uid="{E81EF26E-6F92-4C08-AD90-D7634E85A2F8}"/>
    <cellStyle name="SAPBEXHLevel0X 3 6 2 3" xfId="22356" xr:uid="{88FB2A24-0695-41D4-8A0E-C55AC4EA1825}"/>
    <cellStyle name="SAPBEXHLevel0X 3 6 3" xfId="28359" xr:uid="{98E7A48A-D377-4A6D-A57B-7D6EBD61466B}"/>
    <cellStyle name="SAPBEXHLevel0X 3 6 4" xfId="18061" xr:uid="{EDBD5341-B6FE-4A12-ACB6-EA7EA1A57319}"/>
    <cellStyle name="SAPBEXHLevel0X 3 7" xfId="7433" xr:uid="{C9C0D413-C9E1-43DF-884C-1FBB85097DBD}"/>
    <cellStyle name="SAPBEXHLevel0X 3 7 2" xfId="12060" xr:uid="{AD01B98A-0783-4E01-97BA-51816F5FB4CB}"/>
    <cellStyle name="SAPBEXHLevel0X 3 7 2 2" xfId="34077" xr:uid="{FB892214-09E7-417B-927F-F96D9C37371F}"/>
    <cellStyle name="SAPBEXHLevel0X 3 7 2 3" xfId="23838" xr:uid="{64E51141-83CC-48A5-A1BD-9E5AD34741FF}"/>
    <cellStyle name="SAPBEXHLevel0X 3 7 3" xfId="30008" xr:uid="{C40E6692-772B-4462-8A56-B1D274B04623}"/>
    <cellStyle name="SAPBEXHLevel0X 3 7 4" xfId="19726" xr:uid="{8C6712B0-FF87-4BC3-89A5-A5156EE9AA4B}"/>
    <cellStyle name="SAPBEXHLevel0X 3 8" xfId="7865" xr:uid="{9B3EF325-7B29-4BF0-B628-397EBC2C0AB6}"/>
    <cellStyle name="SAPBEXHLevel0X 3 8 2" xfId="12480" xr:uid="{18EEB8F6-53B7-45E1-84FC-5B9616401C1E}"/>
    <cellStyle name="SAPBEXHLevel0X 3 8 2 2" xfId="34469" xr:uid="{1EB0B303-FE9D-4BA1-8E94-C3FFF18448D8}"/>
    <cellStyle name="SAPBEXHLevel0X 3 8 2 3" xfId="24227" xr:uid="{7F7008CD-857D-461B-9025-22CD87C5A3A9}"/>
    <cellStyle name="SAPBEXHLevel0X 3 8 3" xfId="30409" xr:uid="{50E256C0-61B3-4942-BC64-AC383428620E}"/>
    <cellStyle name="SAPBEXHLevel0X 3 8 4" xfId="20124" xr:uid="{1B56D5B1-9486-4558-A43D-A4AAD0509603}"/>
    <cellStyle name="SAPBEXHLevel0X 3 9" xfId="26064" xr:uid="{80997234-2239-4967-8ED8-88AF24AABAC8}"/>
    <cellStyle name="SAPBEXHLevel0X 4" xfId="2382" xr:uid="{2A371517-A0C2-4E8B-ABCA-F6F3AE3BEFF0}"/>
    <cellStyle name="SAPBEXHLevel0X 4 10" xfId="15649" xr:uid="{D94B6155-A583-44B4-B8B0-0E2C918372F6}"/>
    <cellStyle name="SAPBEXHLevel0X 4 2" xfId="2939" xr:uid="{8977B28D-5C03-48E9-8218-085CEB8CB590}"/>
    <cellStyle name="SAPBEXHLevel0X 4 2 10" xfId="5672" xr:uid="{A2DB0526-FE53-4E5D-9355-DB40C03F7F65}"/>
    <cellStyle name="SAPBEXHLevel0X 4 2 10 2" xfId="10495" xr:uid="{04632C8A-2F7E-41CE-9D9E-EB3AB0277B02}"/>
    <cellStyle name="SAPBEXHLevel0X 4 2 10 2 2" xfId="32703" xr:uid="{E46CD892-8196-43F9-B8B8-CDCBF39E2CFE}"/>
    <cellStyle name="SAPBEXHLevel0X 4 2 10 2 3" xfId="22449" xr:uid="{52714749-F77D-4A35-879D-64D223623A81}"/>
    <cellStyle name="SAPBEXHLevel0X 4 2 10 3" xfId="28467" xr:uid="{F12A0936-F1B3-4426-8C06-472BA026401B}"/>
    <cellStyle name="SAPBEXHLevel0X 4 2 10 4" xfId="18170" xr:uid="{171D329E-5A80-4E0A-AF78-9A4D810B7B75}"/>
    <cellStyle name="SAPBEXHLevel0X 4 2 11" xfId="8167" xr:uid="{40E7E88B-9C9F-476C-91D7-8BDC5EB10856}"/>
    <cellStyle name="SAPBEXHLevel0X 4 2 11 2" xfId="12780" xr:uid="{4AFDA654-3AAB-428F-AF39-1AE41A974D24}"/>
    <cellStyle name="SAPBEXHLevel0X 4 2 11 2 2" xfId="34707" xr:uid="{3CD7762C-42DC-4845-977C-A03D5811768B}"/>
    <cellStyle name="SAPBEXHLevel0X 4 2 11 2 3" xfId="24478" xr:uid="{B07E58B5-BD62-4797-9C2F-BDE3B962C46A}"/>
    <cellStyle name="SAPBEXHLevel0X 4 2 11 3" xfId="30711" xr:uid="{01D73DB8-678C-4B07-AABE-FBD39061FCFE}"/>
    <cellStyle name="SAPBEXHLevel0X 4 2 11 4" xfId="20425" xr:uid="{35E7BE45-C259-4B24-BD30-22AE6E517CE2}"/>
    <cellStyle name="SAPBEXHLevel0X 4 2 12" xfId="26326" xr:uid="{F9B5169E-3AA6-471F-B6E8-9BB5034F3462}"/>
    <cellStyle name="SAPBEXHLevel0X 4 2 13" xfId="15915" xr:uid="{53F4C691-DA1C-4FCE-8F88-34B6F0379E64}"/>
    <cellStyle name="SAPBEXHLevel0X 4 2 2" xfId="4297" xr:uid="{020BA3E7-8A51-4736-912D-D650CE32B6EB}"/>
    <cellStyle name="SAPBEXHLevel0X 4 2 2 2" xfId="9351" xr:uid="{EE54B344-9802-4F01-8589-3D22002AB7C5}"/>
    <cellStyle name="SAPBEXHLevel0X 4 2 2 2 2" xfId="31647" xr:uid="{83B79D9A-A1B9-425C-827D-F6E7E6647FC4}"/>
    <cellStyle name="SAPBEXHLevel0X 4 2 2 2 3" xfId="21383" xr:uid="{F01C6BDC-390F-4A17-A469-BFE9D76F6312}"/>
    <cellStyle name="SAPBEXHLevel0X 4 2 2 3" xfId="27327" xr:uid="{BC7A4F7A-D215-4DE7-A4BF-60FF069BB3C4}"/>
    <cellStyle name="SAPBEXHLevel0X 4 2 2 4" xfId="16992" xr:uid="{6828FD0D-DAE8-4AA2-8B45-747BC9ED52CC}"/>
    <cellStyle name="SAPBEXHLevel0X 4 2 3" xfId="4818" xr:uid="{0FCFDEE7-51F7-4CCE-9906-165323A40CB1}"/>
    <cellStyle name="SAPBEXHLevel0X 4 2 3 2" xfId="9763" xr:uid="{90A55D2D-393F-48CD-945A-4E3209B14E84}"/>
    <cellStyle name="SAPBEXHLevel0X 4 2 3 2 2" xfId="32016" xr:uid="{FE0D5E4B-CB01-48E4-9CB3-5B1C0B92B134}"/>
    <cellStyle name="SAPBEXHLevel0X 4 2 3 2 3" xfId="21751" xr:uid="{76FB976C-8B79-495C-A711-68AB646B934F}"/>
    <cellStyle name="SAPBEXHLevel0X 4 2 3 3" xfId="27735" xr:uid="{4BAE9400-6128-4CC8-9541-18411E5B1222}"/>
    <cellStyle name="SAPBEXHLevel0X 4 2 3 4" xfId="17405" xr:uid="{AFA12715-CD2B-4C43-B9FA-FF527B3030DA}"/>
    <cellStyle name="SAPBEXHLevel0X 4 2 4" xfId="5338" xr:uid="{17121173-8DC8-41BD-8DF0-08E9CEAECED2}"/>
    <cellStyle name="SAPBEXHLevel0X 4 2 4 2" xfId="10197" xr:uid="{4BB7EF99-9B53-47EA-BA72-F1C1A7FE15C6}"/>
    <cellStyle name="SAPBEXHLevel0X 4 2 4 2 2" xfId="32434" xr:uid="{704A33D7-298E-41F1-8150-29DF6F38586B}"/>
    <cellStyle name="SAPBEXHLevel0X 4 2 4 2 3" xfId="22178" xr:uid="{DD6F671A-9AC3-4ABF-8A5C-12994AACB476}"/>
    <cellStyle name="SAPBEXHLevel0X 4 2 4 3" xfId="28175" xr:uid="{43D3B6A7-D9B1-414E-A184-5D7669532716}"/>
    <cellStyle name="SAPBEXHLevel0X 4 2 4 4" xfId="17873" xr:uid="{B6016AC4-A23A-4834-8147-6314088035B9}"/>
    <cellStyle name="SAPBEXHLevel0X 4 2 5" xfId="5954" xr:uid="{874ACE99-F8B2-4FE1-969D-B6D58720A4AE}"/>
    <cellStyle name="SAPBEXHLevel0X 4 2 5 2" xfId="10724" xr:uid="{23613A3C-4D3A-4F76-B890-4A198DA3EBD2}"/>
    <cellStyle name="SAPBEXHLevel0X 4 2 5 2 2" xfId="32887" xr:uid="{CEFEABE6-CD57-409E-99C4-CD5FD7A0C10C}"/>
    <cellStyle name="SAPBEXHLevel0X 4 2 5 2 3" xfId="22636" xr:uid="{AB8E56A4-ED94-403E-9A8D-62D5EF2D2087}"/>
    <cellStyle name="SAPBEXHLevel0X 4 2 5 3" xfId="28696" xr:uid="{7D33C958-DDBE-48C0-BFBF-1804C37C9B67}"/>
    <cellStyle name="SAPBEXHLevel0X 4 2 5 4" xfId="18399" xr:uid="{9617D289-4566-4D69-BC97-E00817A31007}"/>
    <cellStyle name="SAPBEXHLevel0X 4 2 6" xfId="6344" xr:uid="{694E87F6-9110-42A8-A65E-73F9FE8C878A}"/>
    <cellStyle name="SAPBEXHLevel0X 4 2 6 2" xfId="11086" xr:uid="{A830B0ED-5F48-4C18-A6D2-DCF96DB074B5}"/>
    <cellStyle name="SAPBEXHLevel0X 4 2 6 2 2" xfId="33220" xr:uid="{63039369-ACF0-4A4F-BB87-6DFE9ADDDB90}"/>
    <cellStyle name="SAPBEXHLevel0X 4 2 6 2 3" xfId="22971" xr:uid="{DEEBE82B-1778-4708-A84D-3D94B2DA1848}"/>
    <cellStyle name="SAPBEXHLevel0X 4 2 6 3" xfId="29047" xr:uid="{7912FC1E-9E60-4413-883B-10D9C41A4006}"/>
    <cellStyle name="SAPBEXHLevel0X 4 2 6 4" xfId="18752" xr:uid="{8AE59F7D-EFFE-4A00-9E38-832A2373E30F}"/>
    <cellStyle name="SAPBEXHLevel0X 4 2 7" xfId="6171" xr:uid="{D4E6E6E5-1D88-4106-8F09-E1D703A5C628}"/>
    <cellStyle name="SAPBEXHLevel0X 4 2 7 2" xfId="28896" xr:uid="{90FFA4D6-D314-4904-997E-180DA0FB3B9B}"/>
    <cellStyle name="SAPBEXHLevel0X 4 2 7 3" xfId="18598" xr:uid="{BEEB107D-7076-4927-8FD2-787346456643}"/>
    <cellStyle name="SAPBEXHLevel0X 4 2 8" xfId="6953" xr:uid="{749C6901-3614-4446-AE21-8AB4B7AD23B0}"/>
    <cellStyle name="SAPBEXHLevel0X 4 2 8 2" xfId="11585" xr:uid="{AE55995A-8D09-4F0E-9D16-4DD421C9C345}"/>
    <cellStyle name="SAPBEXHLevel0X 4 2 8 2 2" xfId="33646" xr:uid="{36F2D4A4-FA6C-408D-A918-2B821DAECCC9}"/>
    <cellStyle name="SAPBEXHLevel0X 4 2 8 2 3" xfId="23403" xr:uid="{BF3E6081-7FE1-4072-8526-783A7CFEA74F}"/>
    <cellStyle name="SAPBEXHLevel0X 4 2 8 3" xfId="29579" xr:uid="{258296C9-6813-472F-A318-AF9DA1F73CAB}"/>
    <cellStyle name="SAPBEXHLevel0X 4 2 8 4" xfId="19290" xr:uid="{A7C23D47-D3EB-4736-A0D3-B946EA748765}"/>
    <cellStyle name="SAPBEXHLevel0X 4 2 9" xfId="7344" xr:uid="{D655065A-CACF-4668-9900-B0E5665CF521}"/>
    <cellStyle name="SAPBEXHLevel0X 4 2 9 2" xfId="11971" xr:uid="{C8491833-4EEB-4F72-A920-A00EEA18BA8A}"/>
    <cellStyle name="SAPBEXHLevel0X 4 2 9 2 2" xfId="33994" xr:uid="{AE1A242D-34AE-47E8-BBA8-84A9113F17B8}"/>
    <cellStyle name="SAPBEXHLevel0X 4 2 9 2 3" xfId="23753" xr:uid="{66916D69-6F43-4588-A994-60CF55965823}"/>
    <cellStyle name="SAPBEXHLevel0X 4 2 9 3" xfId="29925" xr:uid="{EB397AC4-144A-4BC0-A04E-0E1A819C3309}"/>
    <cellStyle name="SAPBEXHLevel0X 4 2 9 4" xfId="19641" xr:uid="{0732EB20-66C0-42C7-9363-A5FE202DB17A}"/>
    <cellStyle name="SAPBEXHLevel0X 4 3" xfId="2980" xr:uid="{0603DDD9-A21C-4A74-A8F0-F0E034524063}"/>
    <cellStyle name="SAPBEXHLevel0X 4 3 10" xfId="6538" xr:uid="{53C5CB13-7897-40EA-8CCB-06A43D31868E}"/>
    <cellStyle name="SAPBEXHLevel0X 4 3 10 2" xfId="11277" xr:uid="{08933448-EC7F-437E-A875-6014B27A6ACD}"/>
    <cellStyle name="SAPBEXHLevel0X 4 3 10 2 2" xfId="33401" xr:uid="{2BA46C70-3A7C-4EE1-9006-EA6D20BBD6FC}"/>
    <cellStyle name="SAPBEXHLevel0X 4 3 10 2 3" xfId="23155" xr:uid="{B13B88A3-FBDF-49C9-AD43-119C3477D2AD}"/>
    <cellStyle name="SAPBEXHLevel0X 4 3 10 3" xfId="29231" xr:uid="{A54AC868-8123-486A-B0E7-6DB0A9A0BE18}"/>
    <cellStyle name="SAPBEXHLevel0X 4 3 10 4" xfId="18939" xr:uid="{57FAA192-FDE9-4820-8363-15B4AEB293C6}"/>
    <cellStyle name="SAPBEXHLevel0X 4 3 11" xfId="8199" xr:uid="{CDD79FB5-F25C-4363-9EE8-BA3E7DB887EF}"/>
    <cellStyle name="SAPBEXHLevel0X 4 3 11 2" xfId="12812" xr:uid="{EEAD79FB-4F13-426F-8B26-194EF747E4E7}"/>
    <cellStyle name="SAPBEXHLevel0X 4 3 11 2 2" xfId="34735" xr:uid="{4356E355-3DE2-4978-88D2-EC734B81DD0E}"/>
    <cellStyle name="SAPBEXHLevel0X 4 3 11 2 3" xfId="24507" xr:uid="{9E95FDFA-E1FA-4112-93AF-952497CA30CA}"/>
    <cellStyle name="SAPBEXHLevel0X 4 3 11 3" xfId="30743" xr:uid="{FBD23DC3-5D12-4CB9-8481-F16E9FE9B72F}"/>
    <cellStyle name="SAPBEXHLevel0X 4 3 11 4" xfId="20457" xr:uid="{75E3E65F-E662-4963-8483-ED4BC4F2F977}"/>
    <cellStyle name="SAPBEXHLevel0X 4 3 12" xfId="26357" xr:uid="{F32780B3-B786-4C79-B6CE-8610ED425371}"/>
    <cellStyle name="SAPBEXHLevel0X 4 3 13" xfId="15948" xr:uid="{501E99C6-56F6-4541-9E14-B73C7DD81739}"/>
    <cellStyle name="SAPBEXHLevel0X 4 3 2" xfId="4298" xr:uid="{42F7203C-1AED-4562-B13C-292C1BCCA8B4}"/>
    <cellStyle name="SAPBEXHLevel0X 4 3 2 2" xfId="9352" xr:uid="{88741AA6-0341-4218-B6D5-40C09C51683A}"/>
    <cellStyle name="SAPBEXHLevel0X 4 3 2 2 2" xfId="31648" xr:uid="{06FC2DFD-A49B-430D-91FD-D1B74489E488}"/>
    <cellStyle name="SAPBEXHLevel0X 4 3 2 2 3" xfId="21384" xr:uid="{9F98F7EE-2FAF-4592-9776-A014C5054800}"/>
    <cellStyle name="SAPBEXHLevel0X 4 3 2 3" xfId="27328" xr:uid="{9BE8D2B4-2858-4166-B9F9-2949023F6F88}"/>
    <cellStyle name="SAPBEXHLevel0X 4 3 2 4" xfId="16993" xr:uid="{833A4F98-D78D-4410-8973-E455DA860388}"/>
    <cellStyle name="SAPBEXHLevel0X 4 3 3" xfId="4858" xr:uid="{6F90DCAD-743D-4B2B-B727-38004438C57C}"/>
    <cellStyle name="SAPBEXHLevel0X 4 3 3 2" xfId="9794" xr:uid="{3337001D-08C0-4895-BD3C-5A16D4BD6D5B}"/>
    <cellStyle name="SAPBEXHLevel0X 4 3 3 2 2" xfId="32044" xr:uid="{98EAECBE-FCFC-4D84-A7CB-990A6A0515AB}"/>
    <cellStyle name="SAPBEXHLevel0X 4 3 3 2 3" xfId="21779" xr:uid="{8D2319F2-5987-4161-AE74-9652AF47A537}"/>
    <cellStyle name="SAPBEXHLevel0X 4 3 3 3" xfId="27763" xr:uid="{FDE1ECB0-5D8D-451D-AD49-D1FB87C772C3}"/>
    <cellStyle name="SAPBEXHLevel0X 4 3 3 4" xfId="17433" xr:uid="{841460E2-7D57-43C1-B886-F838B1DCE69B}"/>
    <cellStyle name="SAPBEXHLevel0X 4 3 4" xfId="5376" xr:uid="{96F61B58-2E89-4593-A87B-BBC672DD796A}"/>
    <cellStyle name="SAPBEXHLevel0X 4 3 4 2" xfId="10231" xr:uid="{682BE8AB-1FA0-464F-8E56-696901525F4B}"/>
    <cellStyle name="SAPBEXHLevel0X 4 3 4 2 2" xfId="32467" xr:uid="{AD6D4BCF-B3F8-4CB1-A47E-8702CF94F497}"/>
    <cellStyle name="SAPBEXHLevel0X 4 3 4 2 3" xfId="22212" xr:uid="{2E2C4C31-8179-4A09-A4DD-63433E727E92}"/>
    <cellStyle name="SAPBEXHLevel0X 4 3 4 3" xfId="28204" xr:uid="{E488C35E-62DC-4129-8006-21D7AAAA88CE}"/>
    <cellStyle name="SAPBEXHLevel0X 4 3 4 4" xfId="17905" xr:uid="{62064C05-EF75-46DB-9FCD-70E931148D97}"/>
    <cellStyle name="SAPBEXHLevel0X 4 3 5" xfId="5994" xr:uid="{A71D6EDF-1F47-42FA-A874-91F7E7043CBA}"/>
    <cellStyle name="SAPBEXHLevel0X 4 3 5 2" xfId="10763" xr:uid="{0A546316-302E-4E2B-B9D7-53E2029A93FF}"/>
    <cellStyle name="SAPBEXHLevel0X 4 3 5 2 2" xfId="32922" xr:uid="{CF78BB0B-432A-4DE0-A469-CC7C7D45AD97}"/>
    <cellStyle name="SAPBEXHLevel0X 4 3 5 2 3" xfId="22671" xr:uid="{F740EF16-C75B-4E16-9EB3-B721C2F5851E}"/>
    <cellStyle name="SAPBEXHLevel0X 4 3 5 3" xfId="28731" xr:uid="{8F7B42FA-D3E2-4B53-8E82-1D5EFDCEF8ED}"/>
    <cellStyle name="SAPBEXHLevel0X 4 3 5 4" xfId="18434" xr:uid="{C54A825C-F6AE-410E-B83F-E8976CDAFF6D}"/>
    <cellStyle name="SAPBEXHLevel0X 4 3 6" xfId="6382" xr:uid="{893C70D5-6C4C-47C8-9692-143F68326CA4}"/>
    <cellStyle name="SAPBEXHLevel0X 4 3 6 2" xfId="11124" xr:uid="{D85C0F83-F8C2-435E-9E8B-F30219CEC652}"/>
    <cellStyle name="SAPBEXHLevel0X 4 3 6 2 2" xfId="33254" xr:uid="{D416B201-0B49-4D56-899A-AC27A18CDA36}"/>
    <cellStyle name="SAPBEXHLevel0X 4 3 6 2 3" xfId="23006" xr:uid="{56656325-785A-4B36-A145-25B77BD3D8B9}"/>
    <cellStyle name="SAPBEXHLevel0X 4 3 6 3" xfId="29081" xr:uid="{41E2E5B3-FF0D-4959-AFDA-1F7866CA1395}"/>
    <cellStyle name="SAPBEXHLevel0X 4 3 6 4" xfId="18787" xr:uid="{E1CD26E6-87B5-4668-8EED-768AE48DFCDF}"/>
    <cellStyle name="SAPBEXHLevel0X 4 3 7" xfId="5653" xr:uid="{5DEDD9AC-B5ED-4A3B-9833-ECB954F109D9}"/>
    <cellStyle name="SAPBEXHLevel0X 4 3 7 2" xfId="28452" xr:uid="{4A992351-B00B-45A7-B1C3-0F952F3604C0}"/>
    <cellStyle name="SAPBEXHLevel0X 4 3 7 3" xfId="18155" xr:uid="{2689E457-D659-49BB-B2C6-F8F435B3959F}"/>
    <cellStyle name="SAPBEXHLevel0X 4 3 8" xfId="6991" xr:uid="{EC95A270-CFA7-4E29-B010-80495A847BEF}"/>
    <cellStyle name="SAPBEXHLevel0X 4 3 8 2" xfId="11623" xr:uid="{B6168EED-F404-4513-A3EF-F8FD7907033B}"/>
    <cellStyle name="SAPBEXHLevel0X 4 3 8 2 2" xfId="33679" xr:uid="{EE1BDAC1-3BF9-4C6D-AA6A-26DC0451860F}"/>
    <cellStyle name="SAPBEXHLevel0X 4 3 8 2 3" xfId="23437" xr:uid="{D5FE24B7-921E-4778-9714-D1A6AF3D3152}"/>
    <cellStyle name="SAPBEXHLevel0X 4 3 8 3" xfId="29612" xr:uid="{CAC988EC-B451-479C-8B08-17B53AB26CFD}"/>
    <cellStyle name="SAPBEXHLevel0X 4 3 8 4" xfId="19324" xr:uid="{568E101A-B0D3-435C-AD49-A146CAE32C1D}"/>
    <cellStyle name="SAPBEXHLevel0X 4 3 9" xfId="7381" xr:uid="{1AB298AD-E4EB-45E8-8E01-61B557968C3E}"/>
    <cellStyle name="SAPBEXHLevel0X 4 3 9 2" xfId="12008" xr:uid="{E8EE11EB-9040-4CE3-959F-BFBEFF9CEF43}"/>
    <cellStyle name="SAPBEXHLevel0X 4 3 9 2 2" xfId="34027" xr:uid="{09FE9925-44D3-4671-8C35-467FC492A427}"/>
    <cellStyle name="SAPBEXHLevel0X 4 3 9 2 3" xfId="23787" xr:uid="{6E8CF282-5314-424C-A3C7-0BBB532B4B05}"/>
    <cellStyle name="SAPBEXHLevel0X 4 3 9 3" xfId="29958" xr:uid="{E795A7CD-3EC5-4A09-B9D9-F90476499A1A}"/>
    <cellStyle name="SAPBEXHLevel0X 4 3 9 4" xfId="19675" xr:uid="{2397D0DC-604B-45CC-B784-8B30BBD40769}"/>
    <cellStyle name="SAPBEXHLevel0X 4 4" xfId="3145" xr:uid="{5AD3743E-54B3-4C5B-9D39-3A3BF89CFEBF}"/>
    <cellStyle name="SAPBEXHLevel0X 4 4 10" xfId="8363" xr:uid="{C71FD3E3-D854-4B51-8CDA-C0D87660D0EE}"/>
    <cellStyle name="SAPBEXHLevel0X 4 4 10 2" xfId="12957" xr:uid="{BED1A77A-C51D-4262-9FB6-B1160C4386F3}"/>
    <cellStyle name="SAPBEXHLevel0X 4 4 10 2 2" xfId="34866" xr:uid="{3C21D999-AAA8-4532-9BD4-3ED194FC1A48}"/>
    <cellStyle name="SAPBEXHLevel0X 4 4 10 2 3" xfId="24638" xr:uid="{861273C9-0E5C-44D1-92E7-4C0757CDC9B6}"/>
    <cellStyle name="SAPBEXHLevel0X 4 4 10 3" xfId="30907" xr:uid="{DB6706A6-92A6-417E-9E0E-943A7D56A0EF}"/>
    <cellStyle name="SAPBEXHLevel0X 4 4 10 4" xfId="20606" xr:uid="{63A1FE49-9257-4A39-9AD4-C97023B36E1B}"/>
    <cellStyle name="SAPBEXHLevel0X 4 4 11" xfId="26496" xr:uid="{F8391266-A43D-4DC6-90A7-3CFC7827D0FC}"/>
    <cellStyle name="SAPBEXHLevel0X 4 4 12" xfId="16085" xr:uid="{14BCED33-3813-4469-A2A9-AFF30CCED2A3}"/>
    <cellStyle name="SAPBEXHLevel0X 4 4 2" xfId="5040" xr:uid="{12087B14-60E2-40B9-9754-FC1272E1D42D}"/>
    <cellStyle name="SAPBEXHLevel0X 4 4 2 2" xfId="9953" xr:uid="{1FD4B016-0559-4D39-BFC8-9E81757C442C}"/>
    <cellStyle name="SAPBEXHLevel0X 4 4 2 2 2" xfId="32200" xr:uid="{3FDAAA55-48F0-4043-90C5-B631275DB6A7}"/>
    <cellStyle name="SAPBEXHLevel0X 4 4 2 2 3" xfId="21935" xr:uid="{443100FF-421E-48EE-97F7-6FAECDB1958E}"/>
    <cellStyle name="SAPBEXHLevel0X 4 4 2 3" xfId="27924" xr:uid="{9688F16F-269D-4B19-B1DB-D3D366720808}"/>
    <cellStyle name="SAPBEXHLevel0X 4 4 2 4" xfId="17596" xr:uid="{F9FBEE6B-7AD0-4605-8F35-1EBB390BA76C}"/>
    <cellStyle name="SAPBEXHLevel0X 4 4 3" xfId="5546" xr:uid="{E426C9E3-5402-49D8-BA29-FF7948252550}"/>
    <cellStyle name="SAPBEXHLevel0X 4 4 3 2" xfId="10386" xr:uid="{D83090BC-6743-4FA6-A5C8-9463C79D0F04}"/>
    <cellStyle name="SAPBEXHLevel0X 4 4 3 2 2" xfId="32617" xr:uid="{DD82D1D9-5CF0-4DED-BAE9-B9189723DA95}"/>
    <cellStyle name="SAPBEXHLevel0X 4 4 3 2 3" xfId="22363" xr:uid="{38FCF5CB-10C6-4F92-A7AA-C5A55F7CF439}"/>
    <cellStyle name="SAPBEXHLevel0X 4 4 3 3" xfId="28366" xr:uid="{DA6B040E-DA7F-448D-AB22-88069D78AB69}"/>
    <cellStyle name="SAPBEXHLevel0X 4 4 3 4" xfId="18068" xr:uid="{FCFA3675-AAD2-4E22-BA8D-B7FA38743148}"/>
    <cellStyle name="SAPBEXHLevel0X 4 4 4" xfId="6184" xr:uid="{26272D5A-4ADA-493F-B228-A730696C27A4}"/>
    <cellStyle name="SAPBEXHLevel0X 4 4 4 2" xfId="10933" xr:uid="{DCDAD758-DF79-4128-BEF0-44141838089B}"/>
    <cellStyle name="SAPBEXHLevel0X 4 4 4 2 2" xfId="33087" xr:uid="{4D5C2CA6-BB8A-4776-B320-CF94D76070D8}"/>
    <cellStyle name="SAPBEXHLevel0X 4 4 4 2 3" xfId="22836" xr:uid="{316E166A-0662-42AE-82B2-9186DF5866D9}"/>
    <cellStyle name="SAPBEXHLevel0X 4 4 4 3" xfId="28909" xr:uid="{5015CD7B-C910-4D82-A2F5-2A709CD499E6}"/>
    <cellStyle name="SAPBEXHLevel0X 4 4 4 4" xfId="18611" xr:uid="{A00EF462-8A8D-4307-8C2D-692FC3AE65AD}"/>
    <cellStyle name="SAPBEXHLevel0X 4 4 5" xfId="6545" xr:uid="{4C1A3A51-52B8-4F14-9B66-6B1FD715D1BE}"/>
    <cellStyle name="SAPBEXHLevel0X 4 4 5 2" xfId="11284" xr:uid="{A664F213-D23C-4849-AC39-45035E19F74E}"/>
    <cellStyle name="SAPBEXHLevel0X 4 4 5 2 2" xfId="33408" xr:uid="{1742CCAA-F0DA-4C0D-91BE-C16880CE1B45}"/>
    <cellStyle name="SAPBEXHLevel0X 4 4 5 2 3" xfId="23162" xr:uid="{B709ECAD-3AC0-48F3-9494-2D681ECF470B}"/>
    <cellStyle name="SAPBEXHLevel0X 4 4 5 3" xfId="29238" xr:uid="{B6A088E2-B633-4183-BF3A-EA8C6ADFD489}"/>
    <cellStyle name="SAPBEXHLevel0X 4 4 5 4" xfId="18946" xr:uid="{85540CAD-B42A-4123-91ED-15431BC09534}"/>
    <cellStyle name="SAPBEXHLevel0X 4 4 6" xfId="6798" xr:uid="{DB5074E3-8A6C-45AB-896D-5B9103644892}"/>
    <cellStyle name="SAPBEXHLevel0X 4 4 6 2" xfId="29448" xr:uid="{BF925B92-ABF9-430E-BE55-A68E52BCE85D}"/>
    <cellStyle name="SAPBEXHLevel0X 4 4 6 3" xfId="19157" xr:uid="{21DACFCA-8C7C-4A08-837D-AFD86D0C01F9}"/>
    <cellStyle name="SAPBEXHLevel0X 4 4 7" xfId="7150" xr:uid="{05778817-E5D7-4814-8D39-6CADC032CFBC}"/>
    <cellStyle name="SAPBEXHLevel0X 4 4 7 2" xfId="11780" xr:uid="{B4CCDB13-B9A5-4CF8-A164-320120167496}"/>
    <cellStyle name="SAPBEXHLevel0X 4 4 7 2 2" xfId="33831" xr:uid="{4C2FDD23-40E3-418E-B9F7-D144300794FF}"/>
    <cellStyle name="SAPBEXHLevel0X 4 4 7 2 3" xfId="23590" xr:uid="{644B877E-1AA3-4420-8CF3-BC5AC80E716B}"/>
    <cellStyle name="SAPBEXHLevel0X 4 4 7 3" xfId="29764" xr:uid="{4CCED105-3B90-4827-8F8D-71ECB0AE0BCE}"/>
    <cellStyle name="SAPBEXHLevel0X 4 4 7 4" xfId="19478" xr:uid="{0DB25BFA-D626-425C-9A56-95297854505F}"/>
    <cellStyle name="SAPBEXHLevel0X 4 4 8" xfId="7537" xr:uid="{FA707615-7E48-4FB6-A2E6-32156CC91981}"/>
    <cellStyle name="SAPBEXHLevel0X 4 4 8 2" xfId="12164" xr:uid="{80F2FB38-9222-476E-AF83-94236D999379}"/>
    <cellStyle name="SAPBEXHLevel0X 4 4 8 2 2" xfId="34179" xr:uid="{7DB2B276-9E17-43B4-A296-D3DFD0F7DB82}"/>
    <cellStyle name="SAPBEXHLevel0X 4 4 8 2 3" xfId="23940" xr:uid="{853F157C-D769-447A-A604-851E0EC59425}"/>
    <cellStyle name="SAPBEXHLevel0X 4 4 8 3" xfId="30110" xr:uid="{EE18ADBC-B9EF-49EC-8F60-D93AC79F11F5}"/>
    <cellStyle name="SAPBEXHLevel0X 4 4 8 4" xfId="19828" xr:uid="{90549BFE-C810-4C78-A95D-355A3ABF1BCD}"/>
    <cellStyle name="SAPBEXHLevel0X 4 4 9" xfId="7744" xr:uid="{888537EE-A2A5-451F-9756-1206EB1467DB}"/>
    <cellStyle name="SAPBEXHLevel0X 4 4 9 2" xfId="12368" xr:uid="{8BD7F1CB-AB65-4576-B71E-F1557E44BF51}"/>
    <cellStyle name="SAPBEXHLevel0X 4 4 9 2 2" xfId="34363" xr:uid="{10ED4110-3AEE-4615-9E29-0E2814AE7272}"/>
    <cellStyle name="SAPBEXHLevel0X 4 4 9 2 3" xfId="24122" xr:uid="{87631395-A40E-48DC-A4A5-858574B3C856}"/>
    <cellStyle name="SAPBEXHLevel0X 4 4 9 3" xfId="30294" xr:uid="{04F51CDB-42EA-4F4E-AEF6-6EDC58CA0ED0}"/>
    <cellStyle name="SAPBEXHLevel0X 4 4 9 4" xfId="20011" xr:uid="{9D4A7CF1-0D9E-48E2-A876-409BA4FDD9B8}"/>
    <cellStyle name="SAPBEXHLevel0X 4 5" xfId="3451" xr:uid="{E1F16C44-D702-40E8-B4C2-3EE3F27CDEDF}"/>
    <cellStyle name="SAPBEXHLevel0X 4 5 2" xfId="8681" xr:uid="{F0AE9558-8731-474D-BA5F-BC169667A2C7}"/>
    <cellStyle name="SAPBEXHLevel0X 4 5 2 2" xfId="31165" xr:uid="{0C903C8C-7E00-4CAF-8920-AF16AE121977}"/>
    <cellStyle name="SAPBEXHLevel0X 4 5 2 3" xfId="20873" xr:uid="{09C76748-8E68-48EB-A535-19064CB85B63}"/>
    <cellStyle name="SAPBEXHLevel0X 4 5 3" xfId="26735" xr:uid="{9227E2F4-E750-4555-86AE-27DB29765A8B}"/>
    <cellStyle name="SAPBEXHLevel0X 4 5 4" xfId="16358" xr:uid="{76FA3DFB-82D8-48BD-8931-5856F0B0AF58}"/>
    <cellStyle name="SAPBEXHLevel0X 4 6" xfId="4031" xr:uid="{1F786D6B-B0EA-4953-A9B3-6B7F76495879}"/>
    <cellStyle name="SAPBEXHLevel0X 4 6 2" xfId="9118" xr:uid="{39D57CB0-EF26-466D-86D4-20FA53121FAA}"/>
    <cellStyle name="SAPBEXHLevel0X 4 6 2 2" xfId="31446" xr:uid="{D575A814-4975-4D3A-A785-8A020CCEDCF0}"/>
    <cellStyle name="SAPBEXHLevel0X 4 6 2 3" xfId="21183" xr:uid="{6004CDBF-15E7-4F59-BEDA-B41F88B871B6}"/>
    <cellStyle name="SAPBEXHLevel0X 4 6 3" xfId="27094" xr:uid="{250379AE-68F1-4C9B-95D0-4BBF6022D8F4}"/>
    <cellStyle name="SAPBEXHLevel0X 4 6 4" xfId="16761" xr:uid="{7764FE5C-512A-4C4C-9013-22F093EE3D33}"/>
    <cellStyle name="SAPBEXHLevel0X 4 7" xfId="6642" xr:uid="{A92E5339-2A67-4D83-91DD-DB81031DDF53}"/>
    <cellStyle name="SAPBEXHLevel0X 4 7 2" xfId="11374" xr:uid="{59F80826-4158-4F18-A024-BBE47906B602}"/>
    <cellStyle name="SAPBEXHLevel0X 4 7 2 2" xfId="33473" xr:uid="{8C5D2FC8-BD37-40CD-9351-7CE1F9CFA755}"/>
    <cellStyle name="SAPBEXHLevel0X 4 7 2 3" xfId="23227" xr:uid="{6338B9F7-2A4E-4B5E-870E-45B09A52E162}"/>
    <cellStyle name="SAPBEXHLevel0X 4 7 3" xfId="29307" xr:uid="{1EA42DA4-0A17-4631-B43D-3593313AB097}"/>
    <cellStyle name="SAPBEXHLevel0X 4 7 4" xfId="19015" xr:uid="{C9A2ECA1-0AF9-4004-91C8-C00F4FDD8DEA}"/>
    <cellStyle name="SAPBEXHLevel0X 4 8" xfId="7866" xr:uid="{3F6B1516-37CC-4E68-967F-DB811FCB6EBB}"/>
    <cellStyle name="SAPBEXHLevel0X 4 8 2" xfId="12481" xr:uid="{89C463F1-594E-4CA0-9642-C1FED24321BD}"/>
    <cellStyle name="SAPBEXHLevel0X 4 8 2 2" xfId="34470" xr:uid="{C7BD6EB9-81AE-40C9-B5EF-9C38898F3F32}"/>
    <cellStyle name="SAPBEXHLevel0X 4 8 2 3" xfId="24228" xr:uid="{9CC0675D-F04B-411E-B8BE-D566A73A1605}"/>
    <cellStyle name="SAPBEXHLevel0X 4 8 3" xfId="30410" xr:uid="{29BD8458-7C5C-4D99-B0A3-62EACACCB4AA}"/>
    <cellStyle name="SAPBEXHLevel0X 4 8 4" xfId="20125" xr:uid="{AFA139D4-FE0C-4C65-B05C-E4D26C872334}"/>
    <cellStyle name="SAPBEXHLevel0X 4 9" xfId="26065" xr:uid="{320F6C90-7AA8-4C6D-8E9E-A912FC0DB59D}"/>
    <cellStyle name="SAPBEXHLevel0X 5" xfId="2383" xr:uid="{C462B3DA-C79A-4838-BD2D-B941FF69DA93}"/>
    <cellStyle name="SAPBEXHLevel0X 5 10" xfId="15650" xr:uid="{BB361907-B4D6-4AF7-BE38-6A90547D40E0}"/>
    <cellStyle name="SAPBEXHLevel0X 5 2" xfId="2818" xr:uid="{54D873FB-03BC-4F71-A654-14D18C84C235}"/>
    <cellStyle name="SAPBEXHLevel0X 5 2 10" xfId="4924" xr:uid="{8F996F5D-FCEA-404B-BC51-D44B19BFF14D}"/>
    <cellStyle name="SAPBEXHLevel0X 5 2 10 2" xfId="9848" xr:uid="{138F2E7D-D20C-4E57-A4AB-8BFA43EDC011}"/>
    <cellStyle name="SAPBEXHLevel0X 5 2 10 2 2" xfId="32095" xr:uid="{BB42B73A-14FE-4DA1-A0D7-DFAA776AD542}"/>
    <cellStyle name="SAPBEXHLevel0X 5 2 10 2 3" xfId="21830" xr:uid="{FD35AF82-0D26-487A-A753-18878B23CC56}"/>
    <cellStyle name="SAPBEXHLevel0X 5 2 10 3" xfId="27816" xr:uid="{87281F5A-DCF8-48C9-B8F9-69396B3ED7A5}"/>
    <cellStyle name="SAPBEXHLevel0X 5 2 10 4" xfId="17488" xr:uid="{A800FA8C-FC56-4E14-9533-9C1F95DCB7FC}"/>
    <cellStyle name="SAPBEXHLevel0X 5 2 11" xfId="8073" xr:uid="{A1262280-3722-43FB-B1D4-F06CB006054A}"/>
    <cellStyle name="SAPBEXHLevel0X 5 2 11 2" xfId="12686" xr:uid="{BE525954-60FA-47C0-9557-67C04411E639}"/>
    <cellStyle name="SAPBEXHLevel0X 5 2 11 2 2" xfId="34639" xr:uid="{6FCE4DE2-5566-4A13-8FDC-5DCCF279EDE9}"/>
    <cellStyle name="SAPBEXHLevel0X 5 2 11 2 3" xfId="24403" xr:uid="{F9363F04-E5B0-4916-8A9B-CCDE8346F0FB}"/>
    <cellStyle name="SAPBEXHLevel0X 5 2 11 3" xfId="30617" xr:uid="{A4D573BF-D546-4376-9C22-9429D0BED187}"/>
    <cellStyle name="SAPBEXHLevel0X 5 2 11 4" xfId="20331" xr:uid="{247AB821-537E-4BDD-BB13-42C7F3FC4155}"/>
    <cellStyle name="SAPBEXHLevel0X 5 2 12" xfId="26250" xr:uid="{0B48F445-A387-4A59-8409-F67BD511EA06}"/>
    <cellStyle name="SAPBEXHLevel0X 5 2 13" xfId="15836" xr:uid="{7539268D-A0EF-42A2-A00B-062ED7EE84D7}"/>
    <cellStyle name="SAPBEXHLevel0X 5 2 2" xfId="4301" xr:uid="{191443CB-37FA-400A-94F3-C388FFB870EC}"/>
    <cellStyle name="SAPBEXHLevel0X 5 2 2 2" xfId="9354" xr:uid="{6D3A856F-7C09-41C1-A4D5-933FE3881036}"/>
    <cellStyle name="SAPBEXHLevel0X 5 2 2 2 2" xfId="31650" xr:uid="{2BA1B746-DE60-45C4-9D3D-07CFCFD88A96}"/>
    <cellStyle name="SAPBEXHLevel0X 5 2 2 2 3" xfId="21386" xr:uid="{4A439A0C-A561-4AC6-A88D-46B2B502E169}"/>
    <cellStyle name="SAPBEXHLevel0X 5 2 2 3" xfId="27331" xr:uid="{07FFB446-9E04-4B96-9324-32A2C6135F29}"/>
    <cellStyle name="SAPBEXHLevel0X 5 2 2 4" xfId="16996" xr:uid="{89365C55-9219-4D43-86BC-13C9808F4661}"/>
    <cellStyle name="SAPBEXHLevel0X 5 2 3" xfId="4702" xr:uid="{05633972-F3D9-46DC-87E0-176AF4DBD390}"/>
    <cellStyle name="SAPBEXHLevel0X 5 2 3 2" xfId="9680" xr:uid="{EE96E911-B7AD-4688-8A4D-F02FCC7FB370}"/>
    <cellStyle name="SAPBEXHLevel0X 5 2 3 2 2" xfId="31939" xr:uid="{C7ECDA36-0916-4ED9-81F5-B02DFF002EA9}"/>
    <cellStyle name="SAPBEXHLevel0X 5 2 3 2 3" xfId="21675" xr:uid="{24546006-C10A-4E61-A5F6-91485D68A50D}"/>
    <cellStyle name="SAPBEXHLevel0X 5 2 3 3" xfId="27656" xr:uid="{C285797C-6014-4B86-9ECB-3917827168BC}"/>
    <cellStyle name="SAPBEXHLevel0X 5 2 3 4" xfId="17323" xr:uid="{BCB112C0-5458-414E-9B0E-0E5FE0839DB8}"/>
    <cellStyle name="SAPBEXHLevel0X 5 2 4" xfId="5244" xr:uid="{47553F87-47BA-4963-957A-ADD0904DD6D1}"/>
    <cellStyle name="SAPBEXHLevel0X 5 2 4 2" xfId="10120" xr:uid="{F98967D1-0F9D-4C8D-9ECF-0B0EDF4C6B63}"/>
    <cellStyle name="SAPBEXHLevel0X 5 2 4 2 2" xfId="32362" xr:uid="{88C267BB-561F-4C64-A4FF-FBA893B018CE}"/>
    <cellStyle name="SAPBEXHLevel0X 5 2 4 2 3" xfId="22102" xr:uid="{06A0160C-56B9-42CE-AA41-0FF97DF85DBD}"/>
    <cellStyle name="SAPBEXHLevel0X 5 2 4 3" xfId="28103" xr:uid="{BE3AAABD-69D5-4A42-AB41-E742951E8E78}"/>
    <cellStyle name="SAPBEXHLevel0X 5 2 4 4" xfId="17789" xr:uid="{6BD6A3F4-60D0-46CD-A2C2-D8CAE1EDFAC7}"/>
    <cellStyle name="SAPBEXHLevel0X 5 2 5" xfId="5845" xr:uid="{C17B365D-651C-49AB-A819-18AD955DAB6B}"/>
    <cellStyle name="SAPBEXHLevel0X 5 2 5 2" xfId="10625" xr:uid="{99C9E002-4FF0-4D7C-B488-0A4F62452285}"/>
    <cellStyle name="SAPBEXHLevel0X 5 2 5 2 2" xfId="32798" xr:uid="{BA3BD2EC-BE51-492D-A56B-4D3A24989D1B}"/>
    <cellStyle name="SAPBEXHLevel0X 5 2 5 2 3" xfId="22545" xr:uid="{D9420D5A-B3A1-4042-8BFC-054DCEB51F63}"/>
    <cellStyle name="SAPBEXHLevel0X 5 2 5 3" xfId="28602" xr:uid="{61CA7B8D-C205-4AE8-BEA9-6EDD65AFF362}"/>
    <cellStyle name="SAPBEXHLevel0X 5 2 5 4" xfId="18306" xr:uid="{95F859C3-5134-4B5C-9F80-9B1FA93BF9BC}"/>
    <cellStyle name="SAPBEXHLevel0X 5 2 6" xfId="6238" xr:uid="{8642625D-554C-4A1E-A4E0-5BA360B90C30}"/>
    <cellStyle name="SAPBEXHLevel0X 5 2 6 2" xfId="10982" xr:uid="{6EA4E944-88B8-4933-B468-1224D31D4E8B}"/>
    <cellStyle name="SAPBEXHLevel0X 5 2 6 2 2" xfId="33133" xr:uid="{B14B6613-823E-4F83-840F-7482FFD65B03}"/>
    <cellStyle name="SAPBEXHLevel0X 5 2 6 2 3" xfId="22884" xr:uid="{F09554C6-3870-4CC1-9D74-C0E857AD028A}"/>
    <cellStyle name="SAPBEXHLevel0X 5 2 6 3" xfId="28959" xr:uid="{49B1B430-DEBD-4511-A5F0-EAEF322752B9}"/>
    <cellStyle name="SAPBEXHLevel0X 5 2 6 4" xfId="18664" xr:uid="{7BF16E3A-E07B-4838-97F8-74AB1A5A42E2}"/>
    <cellStyle name="SAPBEXHLevel0X 5 2 7" xfId="3901" xr:uid="{4148C343-835C-4481-9E86-C76AA5618DD6}"/>
    <cellStyle name="SAPBEXHLevel0X 5 2 7 2" xfId="27003" xr:uid="{84E93D57-3C33-40AC-9495-8086A70E0184}"/>
    <cellStyle name="SAPBEXHLevel0X 5 2 7 3" xfId="16668" xr:uid="{2E00E80E-41A3-488C-A259-9133C31E1974}"/>
    <cellStyle name="SAPBEXHLevel0X 5 2 8" xfId="6854" xr:uid="{D30634AE-F30C-43EE-9963-475FE48C8FA7}"/>
    <cellStyle name="SAPBEXHLevel0X 5 2 8 2" xfId="11494" xr:uid="{7F4F4863-D786-406C-B861-B9C7CD612BD5}"/>
    <cellStyle name="SAPBEXHLevel0X 5 2 8 2 2" xfId="33574" xr:uid="{8E5B4680-F868-4C7D-898A-33C3D8F3C630}"/>
    <cellStyle name="SAPBEXHLevel0X 5 2 8 2 3" xfId="23330" xr:uid="{28098B51-11AA-42F3-A77B-AE5040BC049E}"/>
    <cellStyle name="SAPBEXHLevel0X 5 2 8 3" xfId="29499" xr:uid="{AFD7D724-C22A-4959-9BB7-FF9C716572CA}"/>
    <cellStyle name="SAPBEXHLevel0X 5 2 8 4" xfId="19209" xr:uid="{55878F32-3511-4AEA-82D6-4C90E6FE702C}"/>
    <cellStyle name="SAPBEXHLevel0X 5 2 9" xfId="7236" xr:uid="{FA5B3B14-90B7-43A8-BBD9-A0AA9A253EA3}"/>
    <cellStyle name="SAPBEXHLevel0X 5 2 9 2" xfId="11863" xr:uid="{D8833DDA-A416-421C-85A3-B410C30B4F35}"/>
    <cellStyle name="SAPBEXHLevel0X 5 2 9 2 2" xfId="33904" xr:uid="{2DA4D0B0-2C19-48A0-BADD-3D9B25EB9792}"/>
    <cellStyle name="SAPBEXHLevel0X 5 2 9 2 3" xfId="23663" xr:uid="{1D89C9E7-8BBE-4A4B-99E0-A96C949CC9AF}"/>
    <cellStyle name="SAPBEXHLevel0X 5 2 9 3" xfId="29836" xr:uid="{E01E2649-47F5-42DA-B1D9-BEC49FE2E177}"/>
    <cellStyle name="SAPBEXHLevel0X 5 2 9 4" xfId="19551" xr:uid="{4B53AB98-E4F7-4564-9474-067BFAD19C6A}"/>
    <cellStyle name="SAPBEXHLevel0X 5 3" xfId="2705" xr:uid="{9F04C02F-7FB7-4A19-BA6B-522AC2E25A50}"/>
    <cellStyle name="SAPBEXHLevel0X 5 3 10" xfId="3686" xr:uid="{E4F1192D-2AFA-4662-B97E-200C4927BB28}"/>
    <cellStyle name="SAPBEXHLevel0X 5 3 10 2" xfId="8887" xr:uid="{B55AF065-66C4-480F-96A7-7A69B5AA9DAA}"/>
    <cellStyle name="SAPBEXHLevel0X 5 3 10 2 2" xfId="31329" xr:uid="{ED102506-F180-4145-8B64-631029D59370}"/>
    <cellStyle name="SAPBEXHLevel0X 5 3 10 2 3" xfId="21063" xr:uid="{3EFE18FC-ED93-4C6B-9788-05A87A8D98DE}"/>
    <cellStyle name="SAPBEXHLevel0X 5 3 10 3" xfId="26911" xr:uid="{CAB69758-630E-4D22-80D1-72230AAFDF50}"/>
    <cellStyle name="SAPBEXHLevel0X 5 3 10 4" xfId="16565" xr:uid="{81E58F01-E6BF-4DF5-976F-1934D7C0897A}"/>
    <cellStyle name="SAPBEXHLevel0X 5 3 11" xfId="7984" xr:uid="{213C5B1C-83CC-46C9-8EEE-71AEA5C9650D}"/>
    <cellStyle name="SAPBEXHLevel0X 5 3 11 2" xfId="12597" xr:uid="{9E28325C-DBBA-4101-B816-F197AAA4E73C}"/>
    <cellStyle name="SAPBEXHLevel0X 5 3 11 2 2" xfId="34576" xr:uid="{002FB73F-B503-4642-96F1-93587FE02B96}"/>
    <cellStyle name="SAPBEXHLevel0X 5 3 11 2 3" xfId="24336" xr:uid="{6BBF41D3-0729-4195-85EE-CD04F585CF41}"/>
    <cellStyle name="SAPBEXHLevel0X 5 3 11 3" xfId="30528" xr:uid="{406FA521-3229-4375-8AB7-65E0E8D397BC}"/>
    <cellStyle name="SAPBEXHLevel0X 5 3 11 4" xfId="20242" xr:uid="{A12DDF7F-B227-49EC-89B7-54319CA4A42A}"/>
    <cellStyle name="SAPBEXHLevel0X 5 3 12" xfId="26179" xr:uid="{139F0EA4-67F6-4EF7-8EC3-76984F847D18}"/>
    <cellStyle name="SAPBEXHLevel0X 5 3 13" xfId="15763" xr:uid="{425D5CC5-AB3E-491F-AE8F-23AD28A5215B}"/>
    <cellStyle name="SAPBEXHLevel0X 5 3 2" xfId="4302" xr:uid="{6A5458B1-C220-4D16-BC61-E120C69A572A}"/>
    <cellStyle name="SAPBEXHLevel0X 5 3 2 2" xfId="9355" xr:uid="{A77C4681-21B2-407B-90AA-574AB0EC16AB}"/>
    <cellStyle name="SAPBEXHLevel0X 5 3 2 2 2" xfId="31651" xr:uid="{2A6AD476-C57D-41DD-8F8F-D6DF8A1A9A8C}"/>
    <cellStyle name="SAPBEXHLevel0X 5 3 2 2 3" xfId="21387" xr:uid="{A4BDEE32-413F-4594-AE0A-9D114C901E17}"/>
    <cellStyle name="SAPBEXHLevel0X 5 3 2 3" xfId="27332" xr:uid="{BF8A4ACA-C4FF-4DF8-9F25-19D67F5543CE}"/>
    <cellStyle name="SAPBEXHLevel0X 5 3 2 4" xfId="16997" xr:uid="{2401DBB1-59E1-4BDA-BF2E-D7E35F984C4E}"/>
    <cellStyle name="SAPBEXHLevel0X 5 3 3" xfId="4594" xr:uid="{B5C268A2-6B52-476A-A730-3F036D54AC4B}"/>
    <cellStyle name="SAPBEXHLevel0X 5 3 3 2" xfId="9606" xr:uid="{F7F1CEA4-F643-485C-B3F7-51EDFB37559F}"/>
    <cellStyle name="SAPBEXHLevel0X 5 3 3 2 2" xfId="31871" xr:uid="{4AE2BA6A-0515-475A-8EC1-896C658B9145}"/>
    <cellStyle name="SAPBEXHLevel0X 5 3 3 2 3" xfId="21608" xr:uid="{12C79726-BD43-4150-A195-9921E1482D19}"/>
    <cellStyle name="SAPBEXHLevel0X 5 3 3 3" xfId="27587" xr:uid="{3670B3A8-6BAA-49FC-B6DC-751D9B97ADFE}"/>
    <cellStyle name="SAPBEXHLevel0X 5 3 3 4" xfId="17253" xr:uid="{6BF5DCD6-ADDA-4866-BF79-DA2B5F01E15A}"/>
    <cellStyle name="SAPBEXHLevel0X 5 3 4" xfId="5149" xr:uid="{52094B02-C1CE-42B8-B4D6-12F953D01992}"/>
    <cellStyle name="SAPBEXHLevel0X 5 3 4 2" xfId="10047" xr:uid="{32E8AB90-A0EA-4F59-B05F-07281ED0343A}"/>
    <cellStyle name="SAPBEXHLevel0X 5 3 4 2 2" xfId="32293" xr:uid="{E5A7EC65-7AB5-4A60-B933-BB39DF8AC99E}"/>
    <cellStyle name="SAPBEXHLevel0X 5 3 4 2 3" xfId="22029" xr:uid="{408DA9F1-9117-490B-99AA-4A6DBCCB170A}"/>
    <cellStyle name="SAPBEXHLevel0X 5 3 4 3" xfId="28030" xr:uid="{FFFC9675-97EB-4A76-8183-C3A6A32DDD91}"/>
    <cellStyle name="SAPBEXHLevel0X 5 3 4 4" xfId="17703" xr:uid="{B86200EF-CC97-45D2-9CE9-0FF3E603C186}"/>
    <cellStyle name="SAPBEXHLevel0X 5 3 5" xfId="4921" xr:uid="{F56EF0BF-2838-4E44-8266-8760298B5C61}"/>
    <cellStyle name="SAPBEXHLevel0X 5 3 5 2" xfId="9846" xr:uid="{A5D3C92F-7348-4811-AB23-C05D067C32B3}"/>
    <cellStyle name="SAPBEXHLevel0X 5 3 5 2 2" xfId="32093" xr:uid="{D835CD3F-3124-428F-8D77-009806607534}"/>
    <cellStyle name="SAPBEXHLevel0X 5 3 5 2 3" xfId="21828" xr:uid="{BE2516AC-AC7F-48C4-A46E-341D0A3B2BAF}"/>
    <cellStyle name="SAPBEXHLevel0X 5 3 5 3" xfId="27813" xr:uid="{7841FB3B-0E55-4E31-A6B5-A8BA1B9D2CE2}"/>
    <cellStyle name="SAPBEXHLevel0X 5 3 5 4" xfId="17485" xr:uid="{D9408A8F-105C-4264-AFC3-C725879323A1}"/>
    <cellStyle name="SAPBEXHLevel0X 5 3 6" xfId="6066" xr:uid="{9BCEB28A-1F90-41B3-9AC0-BBEC4BA42729}"/>
    <cellStyle name="SAPBEXHLevel0X 5 3 6 2" xfId="10822" xr:uid="{64563268-6C5A-4061-AE38-E48D7572EE98}"/>
    <cellStyle name="SAPBEXHLevel0X 5 3 6 2 2" xfId="32977" xr:uid="{FEE76B7D-021F-492E-9401-81AFA0D01634}"/>
    <cellStyle name="SAPBEXHLevel0X 5 3 6 2 3" xfId="22727" xr:uid="{56E90B39-D599-4CCB-AA10-0534E32A9D20}"/>
    <cellStyle name="SAPBEXHLevel0X 5 3 6 3" xfId="28793" xr:uid="{971A629B-0610-4104-8387-E4A832F7DE75}"/>
    <cellStyle name="SAPBEXHLevel0X 5 3 6 4" xfId="18496" xr:uid="{7787B8A9-178C-4CF0-B59B-230046EBBAA3}"/>
    <cellStyle name="SAPBEXHLevel0X 5 3 7" xfId="5813" xr:uid="{4AB43EFF-F40A-408B-8842-49067B2897EA}"/>
    <cellStyle name="SAPBEXHLevel0X 5 3 7 2" xfId="28575" xr:uid="{08E42719-91F4-403E-8DC2-1C74B4F16324}"/>
    <cellStyle name="SAPBEXHLevel0X 5 3 7 3" xfId="18278" xr:uid="{0D1D034D-3629-4960-A6B1-B4541A26E201}"/>
    <cellStyle name="SAPBEXHLevel0X 5 3 8" xfId="6672" xr:uid="{7200CFF0-159E-4468-BB07-C990B7273876}"/>
    <cellStyle name="SAPBEXHLevel0X 5 3 8 2" xfId="11400" xr:uid="{A00A7A69-AEA0-4314-8C96-0E8C8608E487}"/>
    <cellStyle name="SAPBEXHLevel0X 5 3 8 2 2" xfId="33498" xr:uid="{BCD25F0F-93CF-4825-BB8C-EEFD98C0699A}"/>
    <cellStyle name="SAPBEXHLevel0X 5 3 8 2 3" xfId="23252" xr:uid="{B20D26E5-D1F1-4057-9A7A-0464D7301734}"/>
    <cellStyle name="SAPBEXHLevel0X 5 3 8 3" xfId="29336" xr:uid="{6E459CF4-C673-46D9-AC88-AB6520AD93B5}"/>
    <cellStyle name="SAPBEXHLevel0X 5 3 8 4" xfId="19044" xr:uid="{48F94988-072E-4116-ACFC-3B5952BB3469}"/>
    <cellStyle name="SAPBEXHLevel0X 5 3 9" xfId="4920" xr:uid="{0FD3C39C-0B6C-4F05-A38A-ECB3357FBC01}"/>
    <cellStyle name="SAPBEXHLevel0X 5 3 9 2" xfId="9845" xr:uid="{63806FD5-7100-442B-B567-C156D8290924}"/>
    <cellStyle name="SAPBEXHLevel0X 5 3 9 2 2" xfId="32092" xr:uid="{68070414-22FF-491B-A79C-E953A1775B6B}"/>
    <cellStyle name="SAPBEXHLevel0X 5 3 9 2 3" xfId="21827" xr:uid="{13AA7AF8-0A1C-45B3-A416-71F795076CE4}"/>
    <cellStyle name="SAPBEXHLevel0X 5 3 9 3" xfId="27812" xr:uid="{72CF427C-3747-4A22-8526-48DFE3C31513}"/>
    <cellStyle name="SAPBEXHLevel0X 5 3 9 4" xfId="17484" xr:uid="{972FDDD1-31E6-44AA-A28F-BEDF69C9C8A2}"/>
    <cellStyle name="SAPBEXHLevel0X 5 4" xfId="3085" xr:uid="{88A85218-625F-4BE0-AD8D-6C6E68F4E182}"/>
    <cellStyle name="SAPBEXHLevel0X 5 4 10" xfId="8303" xr:uid="{F864C597-F478-40D9-ADA1-E1D3DF12754B}"/>
    <cellStyle name="SAPBEXHLevel0X 5 4 10 2" xfId="12900" xr:uid="{D9CDBCE4-53DF-498B-8588-161E9477F47C}"/>
    <cellStyle name="SAPBEXHLevel0X 5 4 10 2 2" xfId="34815" xr:uid="{5716A2A2-FC92-4E88-95E5-691AD30D5FD7}"/>
    <cellStyle name="SAPBEXHLevel0X 5 4 10 2 3" xfId="24587" xr:uid="{F0668001-F5F6-4BDA-9298-00731995667E}"/>
    <cellStyle name="SAPBEXHLevel0X 5 4 10 3" xfId="30847" xr:uid="{2F1C2354-E89F-4D62-8098-21DABBAB606A}"/>
    <cellStyle name="SAPBEXHLevel0X 5 4 10 4" xfId="20546" xr:uid="{93BC744F-381F-4303-8BAB-A24B988EB78F}"/>
    <cellStyle name="SAPBEXHLevel0X 5 4 11" xfId="26442" xr:uid="{DECF5FDD-95B3-4F21-8F29-BCAE379C263F}"/>
    <cellStyle name="SAPBEXHLevel0X 5 4 12" xfId="16031" xr:uid="{79AEAC16-8DBF-4924-9DF1-A4AC5730D485}"/>
    <cellStyle name="SAPBEXHLevel0X 5 4 2" xfId="4981" xr:uid="{714A0BD3-FEBB-4A78-987B-759170644AC4}"/>
    <cellStyle name="SAPBEXHLevel0X 5 4 2 2" xfId="9900" xr:uid="{21F5E98B-9C2C-4FBC-8D16-41C135046D83}"/>
    <cellStyle name="SAPBEXHLevel0X 5 4 2 2 2" xfId="32147" xr:uid="{8452875E-57E6-44CA-8E53-27016F5DFED9}"/>
    <cellStyle name="SAPBEXHLevel0X 5 4 2 2 3" xfId="21882" xr:uid="{8FEB53E8-722D-4A9E-95FF-363B41195050}"/>
    <cellStyle name="SAPBEXHLevel0X 5 4 2 3" xfId="27871" xr:uid="{3165EF5D-E033-4CCB-A22D-B73179F9AD47}"/>
    <cellStyle name="SAPBEXHLevel0X 5 4 2 4" xfId="17543" xr:uid="{C3A36819-E4F4-4DFC-8864-C68104E70BEA}"/>
    <cellStyle name="SAPBEXHLevel0X 5 4 3" xfId="5490" xr:uid="{9B3F4375-14A5-42C4-8ADE-23B6EB6E0E21}"/>
    <cellStyle name="SAPBEXHLevel0X 5 4 3 2" xfId="10331" xr:uid="{FC347B78-1915-49D5-B0C6-9DD267FDC1AE}"/>
    <cellStyle name="SAPBEXHLevel0X 5 4 3 2 2" xfId="32563" xr:uid="{5DB36C4E-8BEE-4803-BB9A-F5528CDA5C95}"/>
    <cellStyle name="SAPBEXHLevel0X 5 4 3 2 3" xfId="22309" xr:uid="{64AC7966-7383-445E-BC12-BA1EE34AD5AE}"/>
    <cellStyle name="SAPBEXHLevel0X 5 4 3 3" xfId="28311" xr:uid="{C5454AD9-F6F7-4443-87F9-25B16CC6E406}"/>
    <cellStyle name="SAPBEXHLevel0X 5 4 3 4" xfId="18013" xr:uid="{C9EA3B42-9F37-423A-AC9A-64E630F0B52E}"/>
    <cellStyle name="SAPBEXHLevel0X 5 4 4" xfId="6126" xr:uid="{1CB62A7D-D638-488E-8609-21B188E07261}"/>
    <cellStyle name="SAPBEXHLevel0X 5 4 4 2" xfId="10878" xr:uid="{0DEED50C-BA77-40AA-B1F3-5FAD5FF7E69A}"/>
    <cellStyle name="SAPBEXHLevel0X 5 4 4 2 2" xfId="33032" xr:uid="{8B3C08E7-3EDE-4AA6-BB32-2CB5BAECCCD7}"/>
    <cellStyle name="SAPBEXHLevel0X 5 4 4 2 3" xfId="22782" xr:uid="{C1D5CBD4-A175-49FA-B93B-CB41791D6B47}"/>
    <cellStyle name="SAPBEXHLevel0X 5 4 4 3" xfId="28852" xr:uid="{D7B6B8C0-A338-4F93-9B38-1B8D16785C71}"/>
    <cellStyle name="SAPBEXHLevel0X 5 4 4 4" xfId="18555" xr:uid="{4D39E54E-0156-4A4F-A3C7-B4A395013816}"/>
    <cellStyle name="SAPBEXHLevel0X 5 4 5" xfId="6488" xr:uid="{0EA8E010-AD44-4C92-B781-91BACE570FF6}"/>
    <cellStyle name="SAPBEXHLevel0X 5 4 5 2" xfId="11227" xr:uid="{5B5E7B13-6680-4267-8942-789DC75153B5}"/>
    <cellStyle name="SAPBEXHLevel0X 5 4 5 2 2" xfId="33351" xr:uid="{65DAA9D8-8006-4A88-A7D6-9F773B7F1DC1}"/>
    <cellStyle name="SAPBEXHLevel0X 5 4 5 2 3" xfId="23105" xr:uid="{ECC66500-EC11-44D0-AD1D-F5E735214067}"/>
    <cellStyle name="SAPBEXHLevel0X 5 4 5 3" xfId="29181" xr:uid="{57013CCE-0371-4789-A829-1844AEE9CE30}"/>
    <cellStyle name="SAPBEXHLevel0X 5 4 5 4" xfId="18889" xr:uid="{A3AC8A2E-F615-480F-848E-55942D059208}"/>
    <cellStyle name="SAPBEXHLevel0X 5 4 6" xfId="6745" xr:uid="{CBB94560-D78A-4332-BC1B-9C067F72AA8E}"/>
    <cellStyle name="SAPBEXHLevel0X 5 4 6 2" xfId="29395" xr:uid="{CD93A8A4-8ED0-4D0B-9697-B2A6E59E3921}"/>
    <cellStyle name="SAPBEXHLevel0X 5 4 6 3" xfId="19104" xr:uid="{1EDB797B-612F-4EBF-80C1-33DED1EC8067}"/>
    <cellStyle name="SAPBEXHLevel0X 5 4 7" xfId="7097" xr:uid="{BA1C6C77-15C0-4DFD-AD3B-E2B9DB43D690}"/>
    <cellStyle name="SAPBEXHLevel0X 5 4 7 2" xfId="11727" xr:uid="{81E305E7-15B6-4A1E-9CC0-52BF0C6B397F}"/>
    <cellStyle name="SAPBEXHLevel0X 5 4 7 2 2" xfId="33778" xr:uid="{44F70D52-97D7-4388-B8C3-AF55174DA6A5}"/>
    <cellStyle name="SAPBEXHLevel0X 5 4 7 2 3" xfId="23537" xr:uid="{A5BF822B-344D-461B-A0B5-B5ED87C03348}"/>
    <cellStyle name="SAPBEXHLevel0X 5 4 7 3" xfId="29711" xr:uid="{42E72DE9-F1D7-4AD3-8125-07BAB9E2CB18}"/>
    <cellStyle name="SAPBEXHLevel0X 5 4 7 4" xfId="19425" xr:uid="{10CBA0D0-DA51-4D53-97B0-8BFC54629E2B}"/>
    <cellStyle name="SAPBEXHLevel0X 5 4 8" xfId="7481" xr:uid="{A44F9375-48DA-4E38-8124-7467682BC8BD}"/>
    <cellStyle name="SAPBEXHLevel0X 5 4 8 2" xfId="12108" xr:uid="{7857E263-41DA-4C52-8027-0C012388735F}"/>
    <cellStyle name="SAPBEXHLevel0X 5 4 8 2 2" xfId="34124" xr:uid="{E5E4E409-D474-4F1C-ADBE-37D3EBAA2DCA}"/>
    <cellStyle name="SAPBEXHLevel0X 5 4 8 2 3" xfId="23885" xr:uid="{584E9D18-47E4-4728-9A2C-414895AEAEA0}"/>
    <cellStyle name="SAPBEXHLevel0X 5 4 8 3" xfId="30055" xr:uid="{5DB58C9C-02DD-4A87-A829-4650F4E335F8}"/>
    <cellStyle name="SAPBEXHLevel0X 5 4 8 4" xfId="19773" xr:uid="{512DBF1F-5F20-4863-AC38-298F633D8FBA}"/>
    <cellStyle name="SAPBEXHLevel0X 5 4 9" xfId="7693" xr:uid="{D355FE26-6D40-4C36-B66B-0A41275BA0DE}"/>
    <cellStyle name="SAPBEXHLevel0X 5 4 9 2" xfId="12317" xr:uid="{0570E967-9742-42E4-A237-22A7B1C520CE}"/>
    <cellStyle name="SAPBEXHLevel0X 5 4 9 2 2" xfId="34312" xr:uid="{EBF2129F-B81D-4496-BCDA-857A8082041D}"/>
    <cellStyle name="SAPBEXHLevel0X 5 4 9 2 3" xfId="24071" xr:uid="{8AA9A6BD-634E-42C2-9E14-98C11BE8E813}"/>
    <cellStyle name="SAPBEXHLevel0X 5 4 9 3" xfId="30243" xr:uid="{ACEA1F01-A7AB-4930-8AC0-2A5CDCA7A42E}"/>
    <cellStyle name="SAPBEXHLevel0X 5 4 9 4" xfId="19960" xr:uid="{8BFD6771-4DDA-4D59-A136-FE515EBAFEE3}"/>
    <cellStyle name="SAPBEXHLevel0X 5 5" xfId="3450" xr:uid="{0B7113D9-9E51-482B-87A8-DD3F0E51CE45}"/>
    <cellStyle name="SAPBEXHLevel0X 5 5 2" xfId="8680" xr:uid="{35E8ECC8-844D-4D1C-9091-81A92D6A2957}"/>
    <cellStyle name="SAPBEXHLevel0X 5 5 2 2" xfId="31164" xr:uid="{A2C0FA30-744C-4BB7-95CA-563B453003C1}"/>
    <cellStyle name="SAPBEXHLevel0X 5 5 2 3" xfId="20872" xr:uid="{5A67C33F-5A61-4BDD-8A2E-A8D095ECBA24}"/>
    <cellStyle name="SAPBEXHLevel0X 5 5 3" xfId="26734" xr:uid="{23AE3692-4541-4CBA-B939-6E6CFC2255ED}"/>
    <cellStyle name="SAPBEXHLevel0X 5 5 4" xfId="16357" xr:uid="{8EC06BBD-9AB6-4ECE-8A00-6AF417E8F807}"/>
    <cellStyle name="SAPBEXHLevel0X 5 6" xfId="5295" xr:uid="{4301E10E-DF2B-40FA-A7D9-1EB383DEDC99}"/>
    <cellStyle name="SAPBEXHLevel0X 5 6 2" xfId="10159" xr:uid="{B1077849-D780-4737-A51F-E00157F121DD}"/>
    <cellStyle name="SAPBEXHLevel0X 5 6 2 2" xfId="32398" xr:uid="{F0E6B79E-D733-45DC-8B1B-A29B04FF40EA}"/>
    <cellStyle name="SAPBEXHLevel0X 5 6 2 3" xfId="22140" xr:uid="{138E032C-ED60-489B-999C-4EC8A1CACB4D}"/>
    <cellStyle name="SAPBEXHLevel0X 5 6 3" xfId="28139" xr:uid="{D6F62BC8-8031-453D-83B4-B7F043C4EE85}"/>
    <cellStyle name="SAPBEXHLevel0X 5 6 4" xfId="17835" xr:uid="{E289E526-6AC8-4A95-B930-A288A6D11CFC}"/>
    <cellStyle name="SAPBEXHLevel0X 5 7" xfId="6863" xr:uid="{1E73EC07-79C7-46BA-90A9-41D3011EF4A5}"/>
    <cellStyle name="SAPBEXHLevel0X 5 7 2" xfId="11503" xr:uid="{9CEEC613-8B72-491F-A2DA-5E87716DB070}"/>
    <cellStyle name="SAPBEXHLevel0X 5 7 2 2" xfId="33583" xr:uid="{48CF893E-A055-4D25-8594-7FA52F379ABB}"/>
    <cellStyle name="SAPBEXHLevel0X 5 7 2 3" xfId="23339" xr:uid="{C32F2B58-F95E-4647-A78E-8195FAF85C8A}"/>
    <cellStyle name="SAPBEXHLevel0X 5 7 3" xfId="29508" xr:uid="{398F0C88-E8BC-4234-AFF5-591250A73F3F}"/>
    <cellStyle name="SAPBEXHLevel0X 5 7 4" xfId="19218" xr:uid="{3EE41076-93A3-4C58-AA28-C373F81D9503}"/>
    <cellStyle name="SAPBEXHLevel0X 5 8" xfId="7867" xr:uid="{5177F0BF-57B5-4597-8B01-427555FEA70E}"/>
    <cellStyle name="SAPBEXHLevel0X 5 8 2" xfId="12482" xr:uid="{A71A6095-A70D-460B-B197-62916C68BA91}"/>
    <cellStyle name="SAPBEXHLevel0X 5 8 2 2" xfId="34471" xr:uid="{58971DB9-C658-4BDC-81F1-611A8DE61F6E}"/>
    <cellStyle name="SAPBEXHLevel0X 5 8 2 3" xfId="24229" xr:uid="{31B8CB63-A90F-468B-BAB4-F4D24357549B}"/>
    <cellStyle name="SAPBEXHLevel0X 5 8 3" xfId="30411" xr:uid="{45D74E9B-3CE4-4C08-8961-440F222BB6F8}"/>
    <cellStyle name="SAPBEXHLevel0X 5 8 4" xfId="20126" xr:uid="{533DB6E7-67E8-4E7B-BAF7-7D5505BB72DA}"/>
    <cellStyle name="SAPBEXHLevel0X 5 9" xfId="26066" xr:uid="{BE213256-502F-488B-B1AB-BF85C4154401}"/>
    <cellStyle name="SAPBEXHLevel0X 6" xfId="2384" xr:uid="{B94759FA-8193-4049-885C-4299A39E6DE3}"/>
    <cellStyle name="SAPBEXHLevel0X 6 10" xfId="15651" xr:uid="{8A349C4E-A1AC-423D-BC61-06DA0A2F7E67}"/>
    <cellStyle name="SAPBEXHLevel0X 6 2" xfId="2989" xr:uid="{5106E42F-6378-4EF4-9A92-2A721771696E}"/>
    <cellStyle name="SAPBEXHLevel0X 6 2 10" xfId="7031" xr:uid="{4E85DD9C-044C-4386-BF21-CD2FDA97D2DE}"/>
    <cellStyle name="SAPBEXHLevel0X 6 2 10 2" xfId="11663" xr:uid="{4796CAC3-B2D5-43EC-8905-745AF8044E91}"/>
    <cellStyle name="SAPBEXHLevel0X 6 2 10 2 2" xfId="33717" xr:uid="{BF05EC75-D270-43C4-A5BB-175C1138A407}"/>
    <cellStyle name="SAPBEXHLevel0X 6 2 10 2 3" xfId="23476" xr:uid="{741F35A2-ADD7-4D8A-BCE0-E0B91F36DBCA}"/>
    <cellStyle name="SAPBEXHLevel0X 6 2 10 3" xfId="29650" xr:uid="{5C069AE1-41C6-4622-A449-B0855C5C7936}"/>
    <cellStyle name="SAPBEXHLevel0X 6 2 10 4" xfId="19363" xr:uid="{06A44DC9-D2B0-431D-9F7B-9722EF830686}"/>
    <cellStyle name="SAPBEXHLevel0X 6 2 11" xfId="8207" xr:uid="{13F07F84-E3A6-4EE9-9C7C-C580C51ADDDD}"/>
    <cellStyle name="SAPBEXHLevel0X 6 2 11 2" xfId="12820" xr:uid="{AD23441D-97CD-4D8B-94CE-1D54C69A9881}"/>
    <cellStyle name="SAPBEXHLevel0X 6 2 11 2 2" xfId="34743" xr:uid="{2DD2677C-9CE9-4ABF-830F-520BCBF7FC29}"/>
    <cellStyle name="SAPBEXHLevel0X 6 2 11 2 3" xfId="24515" xr:uid="{945063EB-4C8A-48F1-9E27-27585D2CFCB6}"/>
    <cellStyle name="SAPBEXHLevel0X 6 2 11 3" xfId="30751" xr:uid="{964B9396-8C39-4385-837D-38FE2D58F1EB}"/>
    <cellStyle name="SAPBEXHLevel0X 6 2 11 4" xfId="20465" xr:uid="{A91ADF24-BB07-4EE5-B949-A1DF61B1B4DC}"/>
    <cellStyle name="SAPBEXHLevel0X 6 2 12" xfId="26365" xr:uid="{C6205C8A-11F6-417E-AA1A-1BF7ED027CCB}"/>
    <cellStyle name="SAPBEXHLevel0X 6 2 13" xfId="15957" xr:uid="{669355A1-04F6-4BA0-BA47-2687A4CA5BF9}"/>
    <cellStyle name="SAPBEXHLevel0X 6 2 2" xfId="4305" xr:uid="{F2A3276A-A29F-40BD-BA17-9E74C1267223}"/>
    <cellStyle name="SAPBEXHLevel0X 6 2 2 2" xfId="9357" xr:uid="{3FC20513-0523-4C4A-934A-653595CD5513}"/>
    <cellStyle name="SAPBEXHLevel0X 6 2 2 2 2" xfId="31653" xr:uid="{281A0225-2CF1-4D7D-85C2-643AC57E6012}"/>
    <cellStyle name="SAPBEXHLevel0X 6 2 2 2 3" xfId="21389" xr:uid="{BE126CFE-1344-40AA-9765-BA19B5F73DB8}"/>
    <cellStyle name="SAPBEXHLevel0X 6 2 2 3" xfId="27335" xr:uid="{D1EA6B3B-C1F4-46A7-80DB-BEBF6727256B}"/>
    <cellStyle name="SAPBEXHLevel0X 6 2 2 4" xfId="17000" xr:uid="{2EAF3D5E-9836-4C98-8EDE-4475575028C8}"/>
    <cellStyle name="SAPBEXHLevel0X 6 2 3" xfId="4867" xr:uid="{F53591FE-464D-4847-8AAE-E7706A28801C}"/>
    <cellStyle name="SAPBEXHLevel0X 6 2 3 2" xfId="9802" xr:uid="{8EE2F44C-A0B2-44A0-989D-A8B91FD0588C}"/>
    <cellStyle name="SAPBEXHLevel0X 6 2 3 2 2" xfId="32052" xr:uid="{0298AD9D-FBD1-4B18-9065-550126781ACC}"/>
    <cellStyle name="SAPBEXHLevel0X 6 2 3 2 3" xfId="21787" xr:uid="{39FA5F8B-FD06-4835-9AC7-E1FAB18C0AF5}"/>
    <cellStyle name="SAPBEXHLevel0X 6 2 3 3" xfId="27771" xr:uid="{D8CC050B-4A72-4990-975A-CD8099F8CCFE}"/>
    <cellStyle name="SAPBEXHLevel0X 6 2 3 4" xfId="17441" xr:uid="{188B7444-E473-4D39-A0F9-97CFECC16A0D}"/>
    <cellStyle name="SAPBEXHLevel0X 6 2 4" xfId="5385" xr:uid="{07D241EB-64AF-4B08-8FB8-2D9EB2883396}"/>
    <cellStyle name="SAPBEXHLevel0X 6 2 4 2" xfId="10240" xr:uid="{363EBE92-99CD-4B34-AF12-78A7067467ED}"/>
    <cellStyle name="SAPBEXHLevel0X 6 2 4 2 2" xfId="32476" xr:uid="{395C3B85-1C4B-4074-B153-6EB987732F92}"/>
    <cellStyle name="SAPBEXHLevel0X 6 2 4 2 3" xfId="22221" xr:uid="{C1107F21-667A-40A4-8891-C4167F611414}"/>
    <cellStyle name="SAPBEXHLevel0X 6 2 4 3" xfId="28212" xr:uid="{77D59A24-F3F9-4027-AF0F-EA0AE885E1F1}"/>
    <cellStyle name="SAPBEXHLevel0X 6 2 4 4" xfId="17913" xr:uid="{F8E8F318-88A9-4F39-8AB6-C1983CD1F88F}"/>
    <cellStyle name="SAPBEXHLevel0X 6 2 5" xfId="6003" xr:uid="{4C287897-8635-4F10-BA91-387B0FC58D9A}"/>
    <cellStyle name="SAPBEXHLevel0X 6 2 5 2" xfId="10772" xr:uid="{F700B13E-3072-47B2-A79B-3868B2C823FE}"/>
    <cellStyle name="SAPBEXHLevel0X 6 2 5 2 2" xfId="32931" xr:uid="{C94B3CAA-A830-4B8B-B0E6-6C3BCD3B7DEA}"/>
    <cellStyle name="SAPBEXHLevel0X 6 2 5 2 3" xfId="22680" xr:uid="{36973742-CF91-4DF9-B473-698743CFE01E}"/>
    <cellStyle name="SAPBEXHLevel0X 6 2 5 3" xfId="28740" xr:uid="{57327BDB-AADA-4A03-9071-6B7DF65479D3}"/>
    <cellStyle name="SAPBEXHLevel0X 6 2 5 4" xfId="18443" xr:uid="{0CCD2D05-D383-4AB7-826E-056CE4DB7708}"/>
    <cellStyle name="SAPBEXHLevel0X 6 2 6" xfId="6391" xr:uid="{76FEF759-56E3-4D50-9066-BAD6120A95F5}"/>
    <cellStyle name="SAPBEXHLevel0X 6 2 6 2" xfId="11133" xr:uid="{CE3F3230-DD1E-4223-AB91-38FF3E455A04}"/>
    <cellStyle name="SAPBEXHLevel0X 6 2 6 2 2" xfId="33263" xr:uid="{FB27B813-1979-47F9-8776-7E9B5789E7F8}"/>
    <cellStyle name="SAPBEXHLevel0X 6 2 6 2 3" xfId="23015" xr:uid="{73ED8AC6-8753-4A8D-BE5A-7C74D2D3F327}"/>
    <cellStyle name="SAPBEXHLevel0X 6 2 6 3" xfId="29090" xr:uid="{C2DE1FEF-5C74-4A1D-912A-73079AC416FD}"/>
    <cellStyle name="SAPBEXHLevel0X 6 2 6 4" xfId="18796" xr:uid="{F959F00D-99AF-420B-ACE6-C04EC29B0957}"/>
    <cellStyle name="SAPBEXHLevel0X 6 2 7" xfId="5696" xr:uid="{75031AC7-B207-4548-BEF2-B223E1EDFACA}"/>
    <cellStyle name="SAPBEXHLevel0X 6 2 7 2" xfId="28487" xr:uid="{57308CF1-D069-4C51-AAB5-A63529C2F829}"/>
    <cellStyle name="SAPBEXHLevel0X 6 2 7 3" xfId="18190" xr:uid="{056A920B-02E9-4049-8155-FA6EA632BEC3}"/>
    <cellStyle name="SAPBEXHLevel0X 6 2 8" xfId="7000" xr:uid="{536863A5-83FA-4A86-AAB8-E1CF1892BA50}"/>
    <cellStyle name="SAPBEXHLevel0X 6 2 8 2" xfId="11632" xr:uid="{66A6BD63-972E-4880-83B1-C6034044A1BD}"/>
    <cellStyle name="SAPBEXHLevel0X 6 2 8 2 2" xfId="33688" xr:uid="{4D0668B3-92F2-4ADE-AD01-D3CAFBF49676}"/>
    <cellStyle name="SAPBEXHLevel0X 6 2 8 2 3" xfId="23446" xr:uid="{4D38F1B5-58C4-461B-9A0E-ADE5B046FBBD}"/>
    <cellStyle name="SAPBEXHLevel0X 6 2 8 3" xfId="29621" xr:uid="{0C6A4EA6-0CF4-4DE8-9CFC-C5015FFAC910}"/>
    <cellStyle name="SAPBEXHLevel0X 6 2 8 4" xfId="19333" xr:uid="{9FECAEE4-6AD6-41CB-8C33-26161431BAE8}"/>
    <cellStyle name="SAPBEXHLevel0X 6 2 9" xfId="7390" xr:uid="{7D063F09-55D1-4196-954A-95D872745AD6}"/>
    <cellStyle name="SAPBEXHLevel0X 6 2 9 2" xfId="12017" xr:uid="{8D507613-1D56-4049-926D-CE0240222222}"/>
    <cellStyle name="SAPBEXHLevel0X 6 2 9 2 2" xfId="34036" xr:uid="{DF1E7899-498E-4226-A209-7AA0672DB8A0}"/>
    <cellStyle name="SAPBEXHLevel0X 6 2 9 2 3" xfId="23796" xr:uid="{2F51812C-DB3C-4044-B07E-ECE6DB7A17A7}"/>
    <cellStyle name="SAPBEXHLevel0X 6 2 9 3" xfId="29967" xr:uid="{6930BFDE-C6B9-4B2B-A645-F1E8F9E8D44C}"/>
    <cellStyle name="SAPBEXHLevel0X 6 2 9 4" xfId="19684" xr:uid="{201DF1E2-7C9A-4118-A2CF-3739F2D91A73}"/>
    <cellStyle name="SAPBEXHLevel0X 6 3" xfId="3026" xr:uid="{91C8F986-39D6-4806-A30F-A7E4A5312591}"/>
    <cellStyle name="SAPBEXHLevel0X 6 3 10" xfId="7035" xr:uid="{DF9211CD-9315-4313-99AF-96A27907838A}"/>
    <cellStyle name="SAPBEXHLevel0X 6 3 10 2" xfId="11666" xr:uid="{FB811DB9-A306-49A0-BDD0-E9C73C8DE41F}"/>
    <cellStyle name="SAPBEXHLevel0X 6 3 10 2 2" xfId="33720" xr:uid="{2FCB9A00-3A61-4552-B478-49D546735EAA}"/>
    <cellStyle name="SAPBEXHLevel0X 6 3 10 2 3" xfId="23479" xr:uid="{AAA7FF19-59A9-478D-8E8C-D515E4BEA0E6}"/>
    <cellStyle name="SAPBEXHLevel0X 6 3 10 3" xfId="29653" xr:uid="{DB8E9A77-8901-415A-A356-CDF3670F9114}"/>
    <cellStyle name="SAPBEXHLevel0X 6 3 10 4" xfId="19367" xr:uid="{3A60372E-620C-42D2-A352-C25978CDB8C8}"/>
    <cellStyle name="SAPBEXHLevel0X 6 3 11" xfId="8234" xr:uid="{6ECD728C-01F8-466B-8774-832847637381}"/>
    <cellStyle name="SAPBEXHLevel0X 6 3 11 2" xfId="12847" xr:uid="{7B8DBED1-0CB6-4043-BCEE-D2FC9DF08F71}"/>
    <cellStyle name="SAPBEXHLevel0X 6 3 11 2 2" xfId="34765" xr:uid="{969F2FC0-7417-406C-9263-14AF443B76B0}"/>
    <cellStyle name="SAPBEXHLevel0X 6 3 11 2 3" xfId="24537" xr:uid="{1CDC4974-6C42-4866-A728-7774DA7FF1C2}"/>
    <cellStyle name="SAPBEXHLevel0X 6 3 11 3" xfId="30778" xr:uid="{F3445D6E-DA10-4E19-9D67-2D1592369722}"/>
    <cellStyle name="SAPBEXHLevel0X 6 3 11 4" xfId="20492" xr:uid="{CE03A33B-6305-463B-A1D3-4265CF3E62B4}"/>
    <cellStyle name="SAPBEXHLevel0X 6 3 12" xfId="26387" xr:uid="{15C8461B-0EED-4706-9085-2D293AFEAE88}"/>
    <cellStyle name="SAPBEXHLevel0X 6 3 13" xfId="15979" xr:uid="{C39EE7D9-9FC9-4362-A7E1-F810DB4F7190}"/>
    <cellStyle name="SAPBEXHLevel0X 6 3 2" xfId="4306" xr:uid="{6486FBEE-CAA1-48DB-B00B-914C9AA4FF36}"/>
    <cellStyle name="SAPBEXHLevel0X 6 3 2 2" xfId="9358" xr:uid="{90E32F28-DD06-4D7A-969D-EA5B87D53D48}"/>
    <cellStyle name="SAPBEXHLevel0X 6 3 2 2 2" xfId="31654" xr:uid="{E632BCF6-B6C8-40A1-A499-1967C56BC5A5}"/>
    <cellStyle name="SAPBEXHLevel0X 6 3 2 2 3" xfId="21390" xr:uid="{E991E182-6FAE-413F-9E72-A247629E73A5}"/>
    <cellStyle name="SAPBEXHLevel0X 6 3 2 3" xfId="27336" xr:uid="{C779A123-6DA3-4EDC-AD13-152EE51C1C31}"/>
    <cellStyle name="SAPBEXHLevel0X 6 3 2 4" xfId="17001" xr:uid="{78DDDB0C-A4E6-492A-A820-5A6A8D4E8FF8}"/>
    <cellStyle name="SAPBEXHLevel0X 6 3 3" xfId="4901" xr:uid="{7EF3541E-D117-4DFF-989B-BDFC3B7FAB4F}"/>
    <cellStyle name="SAPBEXHLevel0X 6 3 3 2" xfId="9829" xr:uid="{7A6ADA1C-B086-423E-991E-60E1BCA98097}"/>
    <cellStyle name="SAPBEXHLevel0X 6 3 3 2 2" xfId="32077" xr:uid="{3D40DDDB-9AD3-4875-AEE9-E0CBDF97EE50}"/>
    <cellStyle name="SAPBEXHLevel0X 6 3 3 2 3" xfId="21812" xr:uid="{45470004-DF8E-464A-B8D2-344F33D0FE5D}"/>
    <cellStyle name="SAPBEXHLevel0X 6 3 3 3" xfId="27796" xr:uid="{2F80931D-9FE2-4804-94C8-A2D3FA51D5C3}"/>
    <cellStyle name="SAPBEXHLevel0X 6 3 3 4" xfId="17467" xr:uid="{97D5247D-8458-4C92-B0C2-EB4C456B2D4C}"/>
    <cellStyle name="SAPBEXHLevel0X 6 3 4" xfId="5410" xr:uid="{8FA4DCEC-24DE-46FC-A1B0-D56A96ADB7C2}"/>
    <cellStyle name="SAPBEXHLevel0X 6 3 4 2" xfId="10264" xr:uid="{A47B1A8C-47AE-4162-862D-573323BAE99E}"/>
    <cellStyle name="SAPBEXHLevel0X 6 3 4 2 2" xfId="32499" xr:uid="{2FC0637F-3732-4F3A-9B8E-EE0F115EEE1C}"/>
    <cellStyle name="SAPBEXHLevel0X 6 3 4 2 3" xfId="22245" xr:uid="{5A0CC6BE-D6EC-4045-AC30-4BE675B00A8E}"/>
    <cellStyle name="SAPBEXHLevel0X 6 3 4 3" xfId="28235" xr:uid="{9B223B89-0448-4D89-8167-B0635CC3E4A3}"/>
    <cellStyle name="SAPBEXHLevel0X 6 3 4 4" xfId="17937" xr:uid="{456D0D88-FDCF-4F6D-9395-4DABAC0B4129}"/>
    <cellStyle name="SAPBEXHLevel0X 6 3 5" xfId="6038" xr:uid="{6AA35265-F0EB-4F92-9363-3D7669C6F45A}"/>
    <cellStyle name="SAPBEXHLevel0X 6 3 5 2" xfId="10802" xr:uid="{53710E98-F6B2-44C2-8620-10F54D86A4D1}"/>
    <cellStyle name="SAPBEXHLevel0X 6 3 5 2 2" xfId="32958" xr:uid="{C7A241EC-693A-480F-9C24-679249A49DDF}"/>
    <cellStyle name="SAPBEXHLevel0X 6 3 5 2 3" xfId="22708" xr:uid="{AEA50E90-9A4E-4540-8EB2-616886CADB33}"/>
    <cellStyle name="SAPBEXHLevel0X 6 3 5 3" xfId="28768" xr:uid="{648D2E38-3286-4368-A6A4-A23243A241B6}"/>
    <cellStyle name="SAPBEXHLevel0X 6 3 5 4" xfId="18471" xr:uid="{3E853DAB-3281-456C-9BDD-CB06ACAF9211}"/>
    <cellStyle name="SAPBEXHLevel0X 6 3 6" xfId="6419" xr:uid="{43A53534-C82F-44ED-8261-C1E87D05FAA4}"/>
    <cellStyle name="SAPBEXHLevel0X 6 3 6 2" xfId="11161" xr:uid="{5D491B35-6F22-4301-9E1A-3BC0E0F2AE8C}"/>
    <cellStyle name="SAPBEXHLevel0X 6 3 6 2 2" xfId="33288" xr:uid="{1481EBE8-6B8B-4EE1-AC10-4FF26815C619}"/>
    <cellStyle name="SAPBEXHLevel0X 6 3 6 2 3" xfId="23041" xr:uid="{DE35E455-E750-4841-B033-117EFD18C796}"/>
    <cellStyle name="SAPBEXHLevel0X 6 3 6 3" xfId="29115" xr:uid="{3A77CA3C-3CBD-4E2C-B965-9165372068BF}"/>
    <cellStyle name="SAPBEXHLevel0X 6 3 6 4" xfId="18822" xr:uid="{29EA9CC0-52B2-4785-8BBF-A04E315088DA}"/>
    <cellStyle name="SAPBEXHLevel0X 6 3 7" xfId="4173" xr:uid="{EAE88EB5-5CFA-46E0-922C-F2BCABE2AF12}"/>
    <cellStyle name="SAPBEXHLevel0X 6 3 7 2" xfId="27216" xr:uid="{E31207BF-FB61-43D0-BBF2-1D6A677977CB}"/>
    <cellStyle name="SAPBEXHLevel0X 6 3 7 3" xfId="16882" xr:uid="{8A04E454-BD98-4A0F-9D0B-CCF9D8134BE7}"/>
    <cellStyle name="SAPBEXHLevel0X 6 3 8" xfId="7025" xr:uid="{885E8BF1-4ED0-4B17-9CB3-A3D6F5F1BE69}"/>
    <cellStyle name="SAPBEXHLevel0X 6 3 8 2" xfId="11657" xr:uid="{CC5AEA53-D721-4433-ACD7-970AE41EAF81}"/>
    <cellStyle name="SAPBEXHLevel0X 6 3 8 2 2" xfId="33711" xr:uid="{00A0662D-F2DC-4F9F-A8AD-2BF635C6A76D}"/>
    <cellStyle name="SAPBEXHLevel0X 6 3 8 2 3" xfId="23470" xr:uid="{A59C95E4-A375-4EC6-AFEE-1481A49F9707}"/>
    <cellStyle name="SAPBEXHLevel0X 6 3 8 3" xfId="29644" xr:uid="{05271822-FA3C-423B-BA62-2EC1B349FA14}"/>
    <cellStyle name="SAPBEXHLevel0X 6 3 8 4" xfId="19357" xr:uid="{F6AE2AFD-72F4-4C50-AD0B-ADE34AD25BA8}"/>
    <cellStyle name="SAPBEXHLevel0X 6 3 9" xfId="7426" xr:uid="{C9DABA16-CC4D-4EDA-85BD-AA2EBCD47F47}"/>
    <cellStyle name="SAPBEXHLevel0X 6 3 9 2" xfId="12053" xr:uid="{571E1757-E276-4132-81A4-1525E1BB071B}"/>
    <cellStyle name="SAPBEXHLevel0X 6 3 9 2 2" xfId="34070" xr:uid="{55BD480C-C0BE-4C3F-A663-6199E1AF20C1}"/>
    <cellStyle name="SAPBEXHLevel0X 6 3 9 2 3" xfId="23831" xr:uid="{DDB64653-136D-4D99-963A-FC6B41ECC82E}"/>
    <cellStyle name="SAPBEXHLevel0X 6 3 9 3" xfId="30001" xr:uid="{E26B8FF9-403B-4057-9B87-E0E5351708C4}"/>
    <cellStyle name="SAPBEXHLevel0X 6 3 9 4" xfId="19719" xr:uid="{5A944700-945A-426D-8B7B-B7B170F345FB}"/>
    <cellStyle name="SAPBEXHLevel0X 6 4" xfId="3170" xr:uid="{3A472EA2-CC55-4219-BF2A-ECC79A9863F2}"/>
    <cellStyle name="SAPBEXHLevel0X 6 4 10" xfId="8388" xr:uid="{1A713E48-8FFC-4DD6-BFA2-7DD812F3AFF5}"/>
    <cellStyle name="SAPBEXHLevel0X 6 4 10 2" xfId="12979" xr:uid="{B5192A23-D2F7-4062-91AF-6CF035C01D3B}"/>
    <cellStyle name="SAPBEXHLevel0X 6 4 10 2 2" xfId="34888" xr:uid="{AC9C8AB6-7037-4E83-A1CF-0B0023ED37C5}"/>
    <cellStyle name="SAPBEXHLevel0X 6 4 10 2 3" xfId="24660" xr:uid="{D91724E5-0037-492C-9831-133DAE740747}"/>
    <cellStyle name="SAPBEXHLevel0X 6 4 10 3" xfId="30932" xr:uid="{A93F8A38-8BAF-4D55-AB5F-E68E245362E7}"/>
    <cellStyle name="SAPBEXHLevel0X 6 4 10 4" xfId="20631" xr:uid="{5234B6F9-389C-47BC-8D48-B7102532E3DF}"/>
    <cellStyle name="SAPBEXHLevel0X 6 4 11" xfId="26521" xr:uid="{E5A9F81D-25FB-4C65-A29B-DED70C1C31F2}"/>
    <cellStyle name="SAPBEXHLevel0X 6 4 12" xfId="16110" xr:uid="{EC4187F4-B06F-41C4-BBED-B78C0A245554}"/>
    <cellStyle name="SAPBEXHLevel0X 6 4 2" xfId="5064" xr:uid="{92794183-C683-449A-8917-988103AE7892}"/>
    <cellStyle name="SAPBEXHLevel0X 6 4 2 2" xfId="9976" xr:uid="{1EF48DE7-08C4-4D53-A992-C24321BAE729}"/>
    <cellStyle name="SAPBEXHLevel0X 6 4 2 2 2" xfId="32223" xr:uid="{1761E4B8-21E1-4B03-9584-0693C7E31612}"/>
    <cellStyle name="SAPBEXHLevel0X 6 4 2 2 3" xfId="21958" xr:uid="{98CD87B3-0AA8-40FA-BF11-498DE83A3A69}"/>
    <cellStyle name="SAPBEXHLevel0X 6 4 2 3" xfId="27948" xr:uid="{4C481884-3DF1-4E1C-ABEE-5D7CCE60DC81}"/>
    <cellStyle name="SAPBEXHLevel0X 6 4 2 4" xfId="17620" xr:uid="{335F6AA4-16F6-46DB-9C5B-96E101335230}"/>
    <cellStyle name="SAPBEXHLevel0X 6 4 3" xfId="5571" xr:uid="{236AFD87-ED1E-47A4-999D-90D0F16B5411}"/>
    <cellStyle name="SAPBEXHLevel0X 6 4 3 2" xfId="10410" xr:uid="{C19E297E-EFA8-4704-B82A-6AED7919C052}"/>
    <cellStyle name="SAPBEXHLevel0X 6 4 3 2 2" xfId="32641" xr:uid="{FA6E5A0C-17F8-4999-9113-1DBF90FEEBEC}"/>
    <cellStyle name="SAPBEXHLevel0X 6 4 3 2 3" xfId="22387" xr:uid="{9C598469-D3BA-42C7-B996-EC7AD3B03068}"/>
    <cellStyle name="SAPBEXHLevel0X 6 4 3 3" xfId="28391" xr:uid="{3F158E9B-39B6-4726-A428-DE1BC4C8C6C7}"/>
    <cellStyle name="SAPBEXHLevel0X 6 4 3 4" xfId="18093" xr:uid="{09C5AAE9-993E-487C-994B-E01BCE0A938F}"/>
    <cellStyle name="SAPBEXHLevel0X 6 4 4" xfId="6209" xr:uid="{B3FB67CB-E767-411F-AE00-538697688B73}"/>
    <cellStyle name="SAPBEXHLevel0X 6 4 4 2" xfId="10956" xr:uid="{AEDE3F7A-CFB3-4C84-BF22-36C1292C68A7}"/>
    <cellStyle name="SAPBEXHLevel0X 6 4 4 2 2" xfId="33110" xr:uid="{F8467EAE-FB12-4C28-87FB-4494861C848B}"/>
    <cellStyle name="SAPBEXHLevel0X 6 4 4 2 3" xfId="22859" xr:uid="{B58AF2B3-188B-40B2-B255-2896D41349EB}"/>
    <cellStyle name="SAPBEXHLevel0X 6 4 4 3" xfId="28934" xr:uid="{436DBB42-40AB-47BC-8FB7-A27A2BA3FC2F}"/>
    <cellStyle name="SAPBEXHLevel0X 6 4 4 4" xfId="18636" xr:uid="{757D1887-C2AE-4344-907A-A4A15FE3249D}"/>
    <cellStyle name="SAPBEXHLevel0X 6 4 5" xfId="6568" xr:uid="{E94449FA-BAD2-4DA2-B990-573C3ABBAA92}"/>
    <cellStyle name="SAPBEXHLevel0X 6 4 5 2" xfId="11307" xr:uid="{7DB6102F-E145-41E9-8E3B-8B969821BC10}"/>
    <cellStyle name="SAPBEXHLevel0X 6 4 5 2 2" xfId="33431" xr:uid="{E267AC3D-3160-474C-948E-A7FD20EAD102}"/>
    <cellStyle name="SAPBEXHLevel0X 6 4 5 2 3" xfId="23185" xr:uid="{940AA893-92B2-445F-8080-2E6E136D8474}"/>
    <cellStyle name="SAPBEXHLevel0X 6 4 5 3" xfId="29261" xr:uid="{8F68367E-B6B0-49DF-B12C-EF8A7D31D25E}"/>
    <cellStyle name="SAPBEXHLevel0X 6 4 5 4" xfId="18969" xr:uid="{29A6806B-3723-4DA5-9FCB-DEBC30B67209}"/>
    <cellStyle name="SAPBEXHLevel0X 6 4 6" xfId="6820" xr:uid="{FD630757-9E21-4781-ACB3-07AE406B8930}"/>
    <cellStyle name="SAPBEXHLevel0X 6 4 6 2" xfId="29470" xr:uid="{B242B458-F8C4-4300-86CF-88044341824E}"/>
    <cellStyle name="SAPBEXHLevel0X 6 4 6 3" xfId="19179" xr:uid="{674604CC-71B4-4E13-BA3B-6C43736AF76A}"/>
    <cellStyle name="SAPBEXHLevel0X 6 4 7" xfId="7175" xr:uid="{16CA9F4D-2547-4F2F-83B9-F32199E18B45}"/>
    <cellStyle name="SAPBEXHLevel0X 6 4 7 2" xfId="11804" xr:uid="{071F9422-2161-4746-8C62-D4B45BE393C2}"/>
    <cellStyle name="SAPBEXHLevel0X 6 4 7 2 2" xfId="33855" xr:uid="{87426025-4ED5-46C2-B9CD-4AC01FB54329}"/>
    <cellStyle name="SAPBEXHLevel0X 6 4 7 2 3" xfId="23614" xr:uid="{D1C544E2-100A-4DF7-A7B0-56995FB0EF85}"/>
    <cellStyle name="SAPBEXHLevel0X 6 4 7 3" xfId="29788" xr:uid="{9F0F759D-A2EE-4AE7-83C9-E2D26927940E}"/>
    <cellStyle name="SAPBEXHLevel0X 6 4 7 4" xfId="19502" xr:uid="{35FF2430-6E50-4D6C-AC13-44D9E3D64C71}"/>
    <cellStyle name="SAPBEXHLevel0X 6 4 8" xfId="7559" xr:uid="{012D52C5-74D7-49F4-A364-CF7DAFE41D9D}"/>
    <cellStyle name="SAPBEXHLevel0X 6 4 8 2" xfId="12186" xr:uid="{22D16891-9A73-4FC6-BA32-27E70019649B}"/>
    <cellStyle name="SAPBEXHLevel0X 6 4 8 2 2" xfId="34201" xr:uid="{FBFE49A4-540B-4B7C-A709-2F3A31FE6563}"/>
    <cellStyle name="SAPBEXHLevel0X 6 4 8 2 3" xfId="23962" xr:uid="{4C463209-DC5E-4F16-A95F-16E7B139EB45}"/>
    <cellStyle name="SAPBEXHLevel0X 6 4 8 3" xfId="30132" xr:uid="{25BAA524-1272-4486-8AF8-E81B31F603F6}"/>
    <cellStyle name="SAPBEXHLevel0X 6 4 8 4" xfId="19850" xr:uid="{EFF75C02-0CB5-46FF-A05B-ECB4D08D5964}"/>
    <cellStyle name="SAPBEXHLevel0X 6 4 9" xfId="7766" xr:uid="{B7E537DC-DF2B-40FA-BD10-7FC899538BA9}"/>
    <cellStyle name="SAPBEXHLevel0X 6 4 9 2" xfId="12390" xr:uid="{5F79734D-D089-4DC1-920E-E11778BC0701}"/>
    <cellStyle name="SAPBEXHLevel0X 6 4 9 2 2" xfId="34385" xr:uid="{653E7FA7-09A3-4E2F-BA3E-21AEBC22AD58}"/>
    <cellStyle name="SAPBEXHLevel0X 6 4 9 2 3" xfId="24144" xr:uid="{A588D6B8-43AB-4587-9F47-2E7185271240}"/>
    <cellStyle name="SAPBEXHLevel0X 6 4 9 3" xfId="30316" xr:uid="{E405CF2C-B434-4A2A-87A0-68BDD324F92E}"/>
    <cellStyle name="SAPBEXHLevel0X 6 4 9 4" xfId="20033" xr:uid="{4F889090-69EC-466A-874B-1419A3BC6186}"/>
    <cellStyle name="SAPBEXHLevel0X 6 5" xfId="3449" xr:uid="{6ABDD52D-0210-4A17-A7E3-6BF943773953}"/>
    <cellStyle name="SAPBEXHLevel0X 6 5 2" xfId="8679" xr:uid="{3F4187CA-F80A-425A-826C-6BBF5766A86C}"/>
    <cellStyle name="SAPBEXHLevel0X 6 5 2 2" xfId="31163" xr:uid="{43E394B7-975B-4493-887B-8BB2781741BB}"/>
    <cellStyle name="SAPBEXHLevel0X 6 5 2 3" xfId="20871" xr:uid="{8EBD15D5-1EB2-464E-BBCC-42E95714D39B}"/>
    <cellStyle name="SAPBEXHLevel0X 6 5 3" xfId="26733" xr:uid="{2C18AE22-33E4-414E-AE47-BF9065EFF3DE}"/>
    <cellStyle name="SAPBEXHLevel0X 6 5 4" xfId="16356" xr:uid="{E3CD6237-0D3C-4C22-8973-8295B1989B5B}"/>
    <cellStyle name="SAPBEXHLevel0X 6 6" xfId="5391" xr:uid="{BA99BBEC-1E6D-436A-9537-5A4818E2EDC5}"/>
    <cellStyle name="SAPBEXHLevel0X 6 6 2" xfId="10245" xr:uid="{2640DC0C-EE27-450A-B770-40734A5FEE3F}"/>
    <cellStyle name="SAPBEXHLevel0X 6 6 2 2" xfId="32481" xr:uid="{9E3B0151-16B8-46B7-84A9-005B219D6D33}"/>
    <cellStyle name="SAPBEXHLevel0X 6 6 2 3" xfId="22226" xr:uid="{6FE143AC-027B-401D-A4F4-1A5B93F35F0B}"/>
    <cellStyle name="SAPBEXHLevel0X 6 6 3" xfId="28217" xr:uid="{AC9E8764-2474-4365-8C97-2E4A84E79A5E}"/>
    <cellStyle name="SAPBEXHLevel0X 6 6 4" xfId="17919" xr:uid="{A9F48C8A-B5AC-4413-9BE6-F02380896EC9}"/>
    <cellStyle name="SAPBEXHLevel0X 6 7" xfId="4434" xr:uid="{84B06547-A1BA-4BFC-825E-C6A10BBB5F8B}"/>
    <cellStyle name="SAPBEXHLevel0X 6 7 2" xfId="9476" xr:uid="{FDC531EC-C3FA-4CD8-9E9D-499E694FFC2D}"/>
    <cellStyle name="SAPBEXHLevel0X 6 7 2 2" xfId="31756" xr:uid="{BA2592C9-6F4D-49E4-983E-10D02102D30F}"/>
    <cellStyle name="SAPBEXHLevel0X 6 7 2 3" xfId="21491" xr:uid="{742C79ED-7C72-49E9-809A-20743FFEF319}"/>
    <cellStyle name="SAPBEXHLevel0X 6 7 3" xfId="27447" xr:uid="{B353E094-C069-4DB2-8B48-E45F8060F62E}"/>
    <cellStyle name="SAPBEXHLevel0X 6 7 4" xfId="17111" xr:uid="{E11ABC2A-4A62-44A0-9998-8DDCB39981A4}"/>
    <cellStyle name="SAPBEXHLevel0X 6 8" xfId="7868" xr:uid="{6D9DE280-EA54-4744-8629-C319910DDC73}"/>
    <cellStyle name="SAPBEXHLevel0X 6 8 2" xfId="12483" xr:uid="{2F154F6A-930B-416E-B4E6-B6BB17205CED}"/>
    <cellStyle name="SAPBEXHLevel0X 6 8 2 2" xfId="34472" xr:uid="{F9FE8A7B-8CD3-4399-B0B1-D8076B20E6BB}"/>
    <cellStyle name="SAPBEXHLevel0X 6 8 2 3" xfId="24230" xr:uid="{7C5EC4EF-02BB-4702-A54E-75A491A67085}"/>
    <cellStyle name="SAPBEXHLevel0X 6 8 3" xfId="30412" xr:uid="{0849FB5D-CFB6-4362-9B74-91D5340B3370}"/>
    <cellStyle name="SAPBEXHLevel0X 6 8 4" xfId="20127" xr:uid="{5E33C8DE-6A8F-467B-83DD-A4B4921B598A}"/>
    <cellStyle name="SAPBEXHLevel0X 6 9" xfId="26067" xr:uid="{51BBB381-DC87-45B3-A300-499EF6B91CA7}"/>
    <cellStyle name="SAPBEXHLevel0X 7" xfId="2871" xr:uid="{93100359-5109-4F8E-9979-AF40092BB8B6}"/>
    <cellStyle name="SAPBEXHLevel0X 7 10" xfId="7629" xr:uid="{D9A48AA8-2642-4106-AD1A-D3C0D39F6F96}"/>
    <cellStyle name="SAPBEXHLevel0X 7 10 2" xfId="12253" xr:uid="{C9CCC9C3-475D-48F7-8AEF-8C41EC72FFCC}"/>
    <cellStyle name="SAPBEXHLevel0X 7 10 2 2" xfId="34250" xr:uid="{41EE0011-2F00-4AF1-8AF3-9277A6D838EA}"/>
    <cellStyle name="SAPBEXHLevel0X 7 10 2 3" xfId="24009" xr:uid="{64ACC6CC-78CF-4C37-863F-2311C4CBD8F6}"/>
    <cellStyle name="SAPBEXHLevel0X 7 10 3" xfId="30181" xr:uid="{B83934C1-93EA-4193-82E3-19A2D9CCAC81}"/>
    <cellStyle name="SAPBEXHLevel0X 7 10 4" xfId="19898" xr:uid="{F7DABABE-1208-4031-A60F-DAFC1E787AA5}"/>
    <cellStyle name="SAPBEXHLevel0X 7 11" xfId="8114" xr:uid="{D5181900-EE1E-446C-8F6E-B2A2FD138250}"/>
    <cellStyle name="SAPBEXHLevel0X 7 11 2" xfId="12727" xr:uid="{FD09CCC1-1958-4C63-A686-F91DE7356D39}"/>
    <cellStyle name="SAPBEXHLevel0X 7 11 2 2" xfId="34668" xr:uid="{4E55AE9F-BBF7-4132-9296-C2B5BCDC350C}"/>
    <cellStyle name="SAPBEXHLevel0X 7 11 2 3" xfId="24435" xr:uid="{7054C41B-8E2D-483E-896C-644C5E593349}"/>
    <cellStyle name="SAPBEXHLevel0X 7 11 3" xfId="30658" xr:uid="{AEB6A159-94FE-4CEB-B0AD-F9ED20683F5E}"/>
    <cellStyle name="SAPBEXHLevel0X 7 11 4" xfId="20372" xr:uid="{6790A994-96EB-46B1-ABD9-E80F0BB37F1A}"/>
    <cellStyle name="SAPBEXHLevel0X 7 12" xfId="26282" xr:uid="{82EC2894-2E62-4A88-A8BE-0D16E35A9516}"/>
    <cellStyle name="SAPBEXHLevel0X 7 13" xfId="15870" xr:uid="{CE2F22F8-443C-4885-9612-9A96AC3189DE}"/>
    <cellStyle name="SAPBEXHLevel0X 7 2" xfId="4308" xr:uid="{150EB33E-7F68-4969-9E59-ED07FB507570}"/>
    <cellStyle name="SAPBEXHLevel0X 7 2 2" xfId="9359" xr:uid="{87BAE6B6-2B3A-40DB-854B-E4998FA2DB3B}"/>
    <cellStyle name="SAPBEXHLevel0X 7 2 2 2" xfId="31655" xr:uid="{CD4A5893-CF08-4C74-B961-F219158786AE}"/>
    <cellStyle name="SAPBEXHLevel0X 7 2 2 3" xfId="21391" xr:uid="{7E388FE7-CCDE-445F-A6F5-11CA8B110DCA}"/>
    <cellStyle name="SAPBEXHLevel0X 7 2 3" xfId="27338" xr:uid="{74BABD16-EB99-4DF4-B401-C4072783C40D}"/>
    <cellStyle name="SAPBEXHLevel0X 7 2 4" xfId="17003" xr:uid="{FE398492-853F-45C6-A306-04C760249D55}"/>
    <cellStyle name="SAPBEXHLevel0X 7 3" xfId="4752" xr:uid="{26A015EC-ABD7-4BCC-9243-9D4DC977426A}"/>
    <cellStyle name="SAPBEXHLevel0X 7 3 2" xfId="9714" xr:uid="{99A3164B-B40A-4EFA-9C3F-005761089EEB}"/>
    <cellStyle name="SAPBEXHLevel0X 7 3 2 2" xfId="31971" xr:uid="{3D26F2A3-4CD0-4180-909C-7939D34BF278}"/>
    <cellStyle name="SAPBEXHLevel0X 7 3 2 3" xfId="21707" xr:uid="{0A8F62F5-20C5-4B5E-92DE-E51477A7E96F}"/>
    <cellStyle name="SAPBEXHLevel0X 7 3 3" xfId="27689" xr:uid="{1527E855-65B3-4BAD-86FA-07B11BC3A44F}"/>
    <cellStyle name="SAPBEXHLevel0X 7 3 4" xfId="17359" xr:uid="{CE31FE54-5AA9-4321-BD9A-C7128553C746}"/>
    <cellStyle name="SAPBEXHLevel0X 7 4" xfId="5284" xr:uid="{27B21977-91D4-48CD-90F0-C75AC6A5D243}"/>
    <cellStyle name="SAPBEXHLevel0X 7 4 2" xfId="10151" xr:uid="{7C2455C7-49EF-4923-ABD6-0D60D4F716CA}"/>
    <cellStyle name="SAPBEXHLevel0X 7 4 2 2" xfId="32390" xr:uid="{1D495DAC-5295-4419-B487-F6EEC4A9AF30}"/>
    <cellStyle name="SAPBEXHLevel0X 7 4 2 3" xfId="22132" xr:uid="{E3601BAA-1832-456E-94F7-133FB05D65AF}"/>
    <cellStyle name="SAPBEXHLevel0X 7 4 3" xfId="28131" xr:uid="{5711D5FC-25C1-4A36-88BC-04FC42F98AC8}"/>
    <cellStyle name="SAPBEXHLevel0X 7 4 4" xfId="17824" xr:uid="{2787AFAF-C354-4711-93EC-BBD83359B9A3}"/>
    <cellStyle name="SAPBEXHLevel0X 7 5" xfId="5890" xr:uid="{9E03B79C-D41A-4A21-B8BA-293584AB3D38}"/>
    <cellStyle name="SAPBEXHLevel0X 7 5 2" xfId="10667" xr:uid="{6A752F92-F41A-4AE8-BF29-BCBB37BE3D50}"/>
    <cellStyle name="SAPBEXHLevel0X 7 5 2 2" xfId="32835" xr:uid="{03EC653E-46C2-494A-9305-C181164782F2}"/>
    <cellStyle name="SAPBEXHLevel0X 7 5 2 3" xfId="22583" xr:uid="{BFA08568-E979-447F-8524-FE1553C2376E}"/>
    <cellStyle name="SAPBEXHLevel0X 7 5 3" xfId="28641" xr:uid="{925D551B-18AF-4357-9C28-6FCC8E43373B}"/>
    <cellStyle name="SAPBEXHLevel0X 7 5 4" xfId="18345" xr:uid="{7FDA4CF6-81E3-440A-A99F-04ABCB72CF39}"/>
    <cellStyle name="SAPBEXHLevel0X 7 6" xfId="6284" xr:uid="{EF20E20F-BC9B-4CC5-B565-8B4D99415D82}"/>
    <cellStyle name="SAPBEXHLevel0X 7 6 2" xfId="11028" xr:uid="{678F9653-F603-4115-B93E-FB734A119A26}"/>
    <cellStyle name="SAPBEXHLevel0X 7 6 2 2" xfId="33169" xr:uid="{1F34FFEF-0259-4B5E-BC28-1DBC1CD8CE91}"/>
    <cellStyle name="SAPBEXHLevel0X 7 6 2 3" xfId="22919" xr:uid="{3EE622DB-8419-47CD-801E-B360896209CA}"/>
    <cellStyle name="SAPBEXHLevel0X 7 6 3" xfId="28995" xr:uid="{EC2DB4C3-32B8-4F37-8270-637715838E15}"/>
    <cellStyle name="SAPBEXHLevel0X 7 6 4" xfId="18699" xr:uid="{65F38C09-2812-46A0-9CBE-708E0E9367BC}"/>
    <cellStyle name="SAPBEXHLevel0X 7 7" xfId="6215" xr:uid="{3AA821BA-D830-4E4F-A4A0-62D312AFD5FF}"/>
    <cellStyle name="SAPBEXHLevel0X 7 7 2" xfId="28939" xr:uid="{E0B2FDAE-ECC5-4F92-B15A-446474430157}"/>
    <cellStyle name="SAPBEXHLevel0X 7 7 3" xfId="18642" xr:uid="{74370B4D-9CB6-457B-A26F-A7C6E448CCDE}"/>
    <cellStyle name="SAPBEXHLevel0X 7 8" xfId="6900" xr:uid="{943CDBE5-4101-4229-AD1D-B0F2381D50E1}"/>
    <cellStyle name="SAPBEXHLevel0X 7 8 2" xfId="11534" xr:uid="{D8A77D4D-BD53-46BB-A9F2-C605470D8A39}"/>
    <cellStyle name="SAPBEXHLevel0X 7 8 2 2" xfId="33604" xr:uid="{AA8A54A9-F4C5-41BA-AAE1-F4FBAFCD1CE7}"/>
    <cellStyle name="SAPBEXHLevel0X 7 8 2 3" xfId="23360" xr:uid="{99CF3959-58AC-42B9-9BAF-7C615FDE9023}"/>
    <cellStyle name="SAPBEXHLevel0X 7 8 3" xfId="29535" xr:uid="{0CF9CCD3-98BB-447D-B1BF-F231CBCDCC0E}"/>
    <cellStyle name="SAPBEXHLevel0X 7 8 4" xfId="19245" xr:uid="{481A3ADA-4F2F-4B2D-92DD-D4AE03CCC47D}"/>
    <cellStyle name="SAPBEXHLevel0X 7 9" xfId="7283" xr:uid="{59815DEF-6224-4232-8058-5B358BE866D6}"/>
    <cellStyle name="SAPBEXHLevel0X 7 9 2" xfId="11910" xr:uid="{654DC607-806F-40C8-B390-F5E3A4C9426C}"/>
    <cellStyle name="SAPBEXHLevel0X 7 9 2 2" xfId="33941" xr:uid="{A3D52A33-66C5-4508-8391-FC63A36D4A1E}"/>
    <cellStyle name="SAPBEXHLevel0X 7 9 2 3" xfId="23699" xr:uid="{A6C798CA-462E-4437-BAB6-FCCBC498BC87}"/>
    <cellStyle name="SAPBEXHLevel0X 7 9 3" xfId="29872" xr:uid="{56AC0E7B-1A7D-4D14-9C30-AECC815E9494}"/>
    <cellStyle name="SAPBEXHLevel0X 7 9 4" xfId="19587" xr:uid="{B02DA413-4590-421F-B97F-AA682DCF7FCE}"/>
    <cellStyle name="SAPBEXHLevel0X 8" xfId="3044" xr:uid="{EB858021-7468-4508-9747-21F016CE6137}"/>
    <cellStyle name="SAPBEXHLevel0X 8 10" xfId="8262" xr:uid="{030D81AC-BBBB-4504-90FC-2D6A387B61CD}"/>
    <cellStyle name="SAPBEXHLevel0X 8 10 2" xfId="12859" xr:uid="{02CA10ED-8335-42D1-A737-FFD7C036A6BF}"/>
    <cellStyle name="SAPBEXHLevel0X 8 10 2 2" xfId="34775" xr:uid="{5C7384E2-CB5D-412F-84EC-62DAA9FE0DED}"/>
    <cellStyle name="SAPBEXHLevel0X 8 10 2 3" xfId="24547" xr:uid="{832FF1A4-F95D-4F81-86FC-78C25F908465}"/>
    <cellStyle name="SAPBEXHLevel0X 8 10 3" xfId="30806" xr:uid="{258F499E-61FE-4FF1-A92F-3BEFF352CF08}"/>
    <cellStyle name="SAPBEXHLevel0X 8 10 4" xfId="20505" xr:uid="{214C8C38-ECFD-4FB4-82C0-ECD5B6FAE4DA}"/>
    <cellStyle name="SAPBEXHLevel0X 8 11" xfId="26402" xr:uid="{821E49CA-DCDF-4AEC-9448-50069DCE4BA3}"/>
    <cellStyle name="SAPBEXHLevel0X 8 12" xfId="15991" xr:uid="{EFBA3ABF-8F09-449B-A758-E070B47F071C}"/>
    <cellStyle name="SAPBEXHLevel0X 8 2" xfId="4940" xr:uid="{E68998B4-A6D2-4329-BADB-0C65E30CC005}"/>
    <cellStyle name="SAPBEXHLevel0X 8 2 2" xfId="9860" xr:uid="{614EE21E-96D7-4292-8615-7C953D3BED2E}"/>
    <cellStyle name="SAPBEXHLevel0X 8 2 2 2" xfId="32107" xr:uid="{24E3B8A3-DE22-411A-B6D5-D9D1C447702E}"/>
    <cellStyle name="SAPBEXHLevel0X 8 2 2 3" xfId="21842" xr:uid="{7DBCCB60-AA08-4DDE-9F65-8E44B8134B85}"/>
    <cellStyle name="SAPBEXHLevel0X 8 2 3" xfId="27831" xr:uid="{E236531E-03F9-47A7-9ED4-0ADD161CEF7F}"/>
    <cellStyle name="SAPBEXHLevel0X 8 2 4" xfId="17503" xr:uid="{915F3475-3426-4204-AB13-CE14639AED93}"/>
    <cellStyle name="SAPBEXHLevel0X 8 3" xfId="5450" xr:uid="{1CAA4706-72A5-4C46-8397-B76347E64C77}"/>
    <cellStyle name="SAPBEXHLevel0X 8 3 2" xfId="10295" xr:uid="{98064977-C4B6-4190-BF3A-13E1A2A43273}"/>
    <cellStyle name="SAPBEXHLevel0X 8 3 2 2" xfId="32527" xr:uid="{015F5AB5-FD7C-4E12-90A8-6A4587AA292F}"/>
    <cellStyle name="SAPBEXHLevel0X 8 3 2 3" xfId="22273" xr:uid="{DD03FCD0-72C0-43A0-9914-577062F3A5AD}"/>
    <cellStyle name="SAPBEXHLevel0X 8 3 3" xfId="28271" xr:uid="{558C6169-B5D5-4CC8-8164-F19D58B875B1}"/>
    <cellStyle name="SAPBEXHLevel0X 8 3 4" xfId="17973" xr:uid="{02D444FF-51B1-4BD1-9028-4BBBBECE47D9}"/>
    <cellStyle name="SAPBEXHLevel0X 8 4" xfId="6086" xr:uid="{9305D3C5-7DBE-45FC-BCF1-A0E0838C23C7}"/>
    <cellStyle name="SAPBEXHLevel0X 8 4 2" xfId="10838" xr:uid="{7AD2F6E0-6A93-44A1-8254-F503379C4882}"/>
    <cellStyle name="SAPBEXHLevel0X 8 4 2 2" xfId="32992" xr:uid="{665650B0-26E7-4DDE-B70B-0728DBFAAF51}"/>
    <cellStyle name="SAPBEXHLevel0X 8 4 2 3" xfId="22742" xr:uid="{98E1B940-CF60-4524-9A1C-A19B38E2B70B}"/>
    <cellStyle name="SAPBEXHLevel0X 8 4 3" xfId="28812" xr:uid="{5625AF4D-8E56-4BDF-A7C8-C51390E3E2FB}"/>
    <cellStyle name="SAPBEXHLevel0X 8 4 4" xfId="18515" xr:uid="{62C0BC20-085E-4A22-A3EB-A6238CA3C53A}"/>
    <cellStyle name="SAPBEXHLevel0X 8 5" xfId="6447" xr:uid="{D114080B-3F08-420B-9E77-EA23A630AE5D}"/>
    <cellStyle name="SAPBEXHLevel0X 8 5 2" xfId="11186" xr:uid="{2632EA7F-DF5E-449C-B0B7-35F3A02EA86A}"/>
    <cellStyle name="SAPBEXHLevel0X 8 5 2 2" xfId="33310" xr:uid="{BD9F7B5F-7A83-437F-8A4E-A388241C781F}"/>
    <cellStyle name="SAPBEXHLevel0X 8 5 2 3" xfId="23064" xr:uid="{27BE87BB-BFCB-4CF6-A99B-F4B9CEC7A632}"/>
    <cellStyle name="SAPBEXHLevel0X 8 5 3" xfId="29140" xr:uid="{F46905AC-FD85-4EB8-A72D-05B7951C4B2A}"/>
    <cellStyle name="SAPBEXHLevel0X 8 5 4" xfId="18848" xr:uid="{81E5AB13-73B9-4839-8D69-F2C62601D089}"/>
    <cellStyle name="SAPBEXHLevel0X 8 6" xfId="4491" xr:uid="{1EF23613-563D-4C8C-80C0-3D504462B6DD}"/>
    <cellStyle name="SAPBEXHLevel0X 8 6 2" xfId="27494" xr:uid="{ECE09504-35B7-4CBF-8262-BAF63C8C4C43}"/>
    <cellStyle name="SAPBEXHLevel0X 8 6 3" xfId="17159" xr:uid="{9076CA3D-7524-4D9C-A890-D763A7623DAF}"/>
    <cellStyle name="SAPBEXHLevel0X 8 7" xfId="7057" xr:uid="{ABA67CF3-F107-4334-B386-4E95C53A2BCF}"/>
    <cellStyle name="SAPBEXHLevel0X 8 7 2" xfId="11687" xr:uid="{57A368E4-70D4-4177-ABA7-901097BEB885}"/>
    <cellStyle name="SAPBEXHLevel0X 8 7 2 2" xfId="33738" xr:uid="{FEB275CD-44F7-47B1-A64B-EF53D1BB3335}"/>
    <cellStyle name="SAPBEXHLevel0X 8 7 2 3" xfId="23497" xr:uid="{0E680EB9-DF9C-4F74-A94B-03BE5CB00514}"/>
    <cellStyle name="SAPBEXHLevel0X 8 7 3" xfId="29671" xr:uid="{799A4217-3FA9-4C6C-B4C1-57CA0CD96767}"/>
    <cellStyle name="SAPBEXHLevel0X 8 7 4" xfId="19385" xr:uid="{40F1ED5B-CD23-4B6A-8CE2-4E02F58D7744}"/>
    <cellStyle name="SAPBEXHLevel0X 8 8" xfId="7441" xr:uid="{CA01BF15-ADBE-48BE-8ECD-B3CEDF06D6C4}"/>
    <cellStyle name="SAPBEXHLevel0X 8 8 2" xfId="12068" xr:uid="{7E007261-0433-4009-8ECE-4E281F24D119}"/>
    <cellStyle name="SAPBEXHLevel0X 8 8 2 2" xfId="34084" xr:uid="{6A87CADF-DF8E-4499-AD4E-B2399800EBE2}"/>
    <cellStyle name="SAPBEXHLevel0X 8 8 2 3" xfId="23845" xr:uid="{2AC31617-536E-495E-AEED-03404DB95D75}"/>
    <cellStyle name="SAPBEXHLevel0X 8 8 3" xfId="30015" xr:uid="{907F2005-A369-4CE9-83F4-1B2E75A1A1CB}"/>
    <cellStyle name="SAPBEXHLevel0X 8 8 4" xfId="19733" xr:uid="{4DFA1C1C-D8E4-4493-8718-88ED11179595}"/>
    <cellStyle name="SAPBEXHLevel0X 8 9" xfId="7653" xr:uid="{81EB7208-DB5B-4875-9DC8-6F2C61D3D76D}"/>
    <cellStyle name="SAPBEXHLevel0X 8 9 2" xfId="12277" xr:uid="{F31FC246-8ED3-4D83-891D-837BFE5B2B62}"/>
    <cellStyle name="SAPBEXHLevel0X 8 9 2 2" xfId="34272" xr:uid="{B0F410AF-C750-4ADE-BC06-CBB0851B7DCC}"/>
    <cellStyle name="SAPBEXHLevel0X 8 9 2 3" xfId="24031" xr:uid="{2B3C51A4-B6AD-4613-9671-CDB472612C76}"/>
    <cellStyle name="SAPBEXHLevel0X 8 9 3" xfId="30203" xr:uid="{DBA89978-3885-440B-998E-39C97DF8E145}"/>
    <cellStyle name="SAPBEXHLevel0X 8 9 4" xfId="19920" xr:uid="{E0946FA0-2C06-494A-8D6D-4A4544FE36F1}"/>
    <cellStyle name="SAPBEXHLevel0X 9" xfId="2376" xr:uid="{20FBD3C1-DD6C-4584-835A-3BBCFC043F10}"/>
    <cellStyle name="SAPBEXHLevel0X 9 2" xfId="8439" xr:uid="{805DA7F0-E9C9-450A-8CB9-2C7EB3C1F190}"/>
    <cellStyle name="SAPBEXHLevel0X 9 2 2" xfId="30982" xr:uid="{3656C78E-ABDA-4D86-8312-60CAA21F1CC1}"/>
    <cellStyle name="SAPBEXHLevel0X 9 2 3" xfId="20660" xr:uid="{3DE0E578-41C8-42EF-81D1-D40550D07313}"/>
    <cellStyle name="SAPBEXHLevel0X 9 3" xfId="26059" xr:uid="{C8782713-634D-48E0-8D3E-9298CD6D56ED}"/>
    <cellStyle name="SAPBEXHLevel0X 9 4" xfId="15643" xr:uid="{CF99E252-FF57-4FEF-A0DF-08A5C605C604}"/>
    <cellStyle name="SAPBEXHLevel1X" xfId="1286" xr:uid="{E292ECEA-F66B-4F5A-ABAA-EB14E3CE8C60}"/>
    <cellStyle name="SAPBEXHLevel1X 10" xfId="3448" xr:uid="{1215A1C7-5944-4670-BF74-9C3B0720BAF0}"/>
    <cellStyle name="SAPBEXHLevel1X 10 2" xfId="8678" xr:uid="{B5A284F9-164A-40E9-A292-2CB91F33DB47}"/>
    <cellStyle name="SAPBEXHLevel1X 10 2 2" xfId="31162" xr:uid="{4F653962-3358-4AEA-AECD-4A47E851251D}"/>
    <cellStyle name="SAPBEXHLevel1X 10 2 3" xfId="20870" xr:uid="{C6EEE709-F3AE-4C9E-8C1A-1A2721E844C1}"/>
    <cellStyle name="SAPBEXHLevel1X 10 3" xfId="26732" xr:uid="{47113EBE-B716-4855-A329-3B3D44797468}"/>
    <cellStyle name="SAPBEXHLevel1X 10 4" xfId="16355" xr:uid="{C6D64462-EA7F-4687-9E88-211ACD2B5731}"/>
    <cellStyle name="SAPBEXHLevel1X 11" xfId="5328" xr:uid="{70D5EA9B-3C00-4F66-BF4C-B36B1330879A}"/>
    <cellStyle name="SAPBEXHLevel1X 11 2" xfId="10187" xr:uid="{BBB4A469-1CB9-4BEA-BC42-F26B8B5491DE}"/>
    <cellStyle name="SAPBEXHLevel1X 11 2 2" xfId="32425" xr:uid="{9DEE0B64-3DD7-4133-B359-20867E8E2918}"/>
    <cellStyle name="SAPBEXHLevel1X 11 2 3" xfId="22168" xr:uid="{2F5C4B7A-8604-444E-885F-9F6FE39CBC6C}"/>
    <cellStyle name="SAPBEXHLevel1X 11 3" xfId="28167" xr:uid="{E6DB019C-0C9A-4679-9CAD-1E7A2731AEB4}"/>
    <cellStyle name="SAPBEXHLevel1X 11 4" xfId="17865" xr:uid="{F324B855-DDE0-4F25-8A73-494DABCA72BA}"/>
    <cellStyle name="SAPBEXHLevel1X 12" xfId="5703" xr:uid="{1C757864-EE57-4306-82CF-7A27DBD52B4B}"/>
    <cellStyle name="SAPBEXHLevel1X 12 2" xfId="10517" xr:uid="{91946737-C12B-4A48-90BD-0AACB23668CD}"/>
    <cellStyle name="SAPBEXHLevel1X 12 2 2" xfId="32720" xr:uid="{25EA48D3-57E3-4791-84AF-5FC7293BE4D7}"/>
    <cellStyle name="SAPBEXHLevel1X 12 2 3" xfId="22466" xr:uid="{02F8CD8F-0667-407A-99BE-7F454CD4AFEF}"/>
    <cellStyle name="SAPBEXHLevel1X 12 3" xfId="28493" xr:uid="{E26128E1-BA39-48A2-B0DF-EB4C40A54099}"/>
    <cellStyle name="SAPBEXHLevel1X 12 4" xfId="18196" xr:uid="{A2463169-1984-4232-8CF4-DEA708FB7879}"/>
    <cellStyle name="SAPBEXHLevel1X 13" xfId="7869" xr:uid="{8F368FD7-A580-4999-A61F-4FEA83103837}"/>
    <cellStyle name="SAPBEXHLevel1X 13 2" xfId="12484" xr:uid="{53D1F353-AE9A-44F3-8253-3DF673DDD279}"/>
    <cellStyle name="SAPBEXHLevel1X 13 2 2" xfId="34473" xr:uid="{BE04484D-1C3E-4CBB-A664-EF786D270FDD}"/>
    <cellStyle name="SAPBEXHLevel1X 13 2 3" xfId="24231" xr:uid="{B88ADFA0-D61A-452F-9409-5166DCEC5975}"/>
    <cellStyle name="SAPBEXHLevel1X 13 3" xfId="30413" xr:uid="{6CD7898A-5126-4972-AE65-C6057621D192}"/>
    <cellStyle name="SAPBEXHLevel1X 13 4" xfId="20128" xr:uid="{27EC3DF7-1A20-40E1-95EC-18135999E60B}"/>
    <cellStyle name="SAPBEXHLevel1X 14" xfId="25719" xr:uid="{B9401E78-33B4-4EC8-A091-4472F0CDE29F}"/>
    <cellStyle name="SAPBEXHLevel1X 15" xfId="15320" xr:uid="{4E976BB6-AC14-4D8E-9485-EC4EA7AB771F}"/>
    <cellStyle name="SAPBEXHLevel1X 2" xfId="2386" xr:uid="{A8548795-6436-4BCC-86CE-902E41712E9A}"/>
    <cellStyle name="SAPBEXHLevel1X 2 10" xfId="4140" xr:uid="{1D0C0936-ADFD-419E-B78E-39551A075E6D}"/>
    <cellStyle name="SAPBEXHLevel1X 2 10 2" xfId="9213" xr:uid="{B20D313C-3A81-4EBC-8C53-F552165C64E2}"/>
    <cellStyle name="SAPBEXHLevel1X 2 10 2 2" xfId="31522" xr:uid="{C0AC55D8-489C-4635-9F94-D6B0B20788DD}"/>
    <cellStyle name="SAPBEXHLevel1X 2 10 2 3" xfId="21259" xr:uid="{FB8A9A1C-FA01-4E41-9B0A-3D65EB37AC17}"/>
    <cellStyle name="SAPBEXHLevel1X 2 10 3" xfId="27184" xr:uid="{1D270691-6604-4381-826F-DA3D602668ED}"/>
    <cellStyle name="SAPBEXHLevel1X 2 10 4" xfId="16850" xr:uid="{E9CDD09F-4EA0-468B-B3DE-1ACA3F0DA999}"/>
    <cellStyle name="SAPBEXHLevel1X 2 11" xfId="7870" xr:uid="{24C7DC46-D822-4D96-BDF5-BCD36607CD98}"/>
    <cellStyle name="SAPBEXHLevel1X 2 11 2" xfId="12485" xr:uid="{C0E309ED-E55E-4C40-A14E-3CF545944FBB}"/>
    <cellStyle name="SAPBEXHLevel1X 2 11 2 2" xfId="34474" xr:uid="{472E6D9F-B7D0-45BD-B154-CFA1C17D2377}"/>
    <cellStyle name="SAPBEXHLevel1X 2 11 2 3" xfId="24232" xr:uid="{2CC2E46C-4B81-43B9-8823-3BD9CA3A229A}"/>
    <cellStyle name="SAPBEXHLevel1X 2 11 3" xfId="30414" xr:uid="{9AD08383-8E84-40C1-BB05-0744DCF60EEE}"/>
    <cellStyle name="SAPBEXHLevel1X 2 11 4" xfId="20129" xr:uid="{0496879C-3ADB-4E90-A465-12F375F8C9CA}"/>
    <cellStyle name="SAPBEXHLevel1X 2 12" xfId="26069" xr:uid="{114FE5FA-3C49-499E-9E20-BE2EC9A84046}"/>
    <cellStyle name="SAPBEXHLevel1X 2 13" xfId="15653" xr:uid="{7076B10E-7F7C-4C3E-9ABA-8463449FB6F3}"/>
    <cellStyle name="SAPBEXHLevel1X 2 2" xfId="2387" xr:uid="{5BE39329-8868-44BA-BA50-4C64629BFE68}"/>
    <cellStyle name="SAPBEXHLevel1X 2 2 10" xfId="15654" xr:uid="{FC21B12E-A95D-46EA-BD2D-1CDE2B323A42}"/>
    <cellStyle name="SAPBEXHLevel1X 2 2 2" xfId="2668" xr:uid="{352CB9BA-2695-4ED3-8793-D3800E85D061}"/>
    <cellStyle name="SAPBEXHLevel1X 2 2 2 10" xfId="5707" xr:uid="{428390A7-FBA5-4020-8710-85B753DEFB8B}"/>
    <cellStyle name="SAPBEXHLevel1X 2 2 2 10 2" xfId="10519" xr:uid="{8B47F976-A330-44F7-86A5-B75E60D652C5}"/>
    <cellStyle name="SAPBEXHLevel1X 2 2 2 10 2 2" xfId="32722" xr:uid="{6F38D572-AAE3-4B81-92DB-CD86983D4C26}"/>
    <cellStyle name="SAPBEXHLevel1X 2 2 2 10 2 3" xfId="22468" xr:uid="{C8411FAD-716C-42C3-BFDD-F86AAF26C3F4}"/>
    <cellStyle name="SAPBEXHLevel1X 2 2 2 10 3" xfId="28497" xr:uid="{3853DC3C-4EF3-4ABD-B5C8-7E1E4C43CDAA}"/>
    <cellStyle name="SAPBEXHLevel1X 2 2 2 10 4" xfId="18200" xr:uid="{6D829706-290F-45E1-81B2-707CF1E606EE}"/>
    <cellStyle name="SAPBEXHLevel1X 2 2 2 11" xfId="7950" xr:uid="{B956EDC2-89EA-489F-83C5-E1629DC3FAB8}"/>
    <cellStyle name="SAPBEXHLevel1X 2 2 2 11 2" xfId="12563" xr:uid="{196918DC-1796-4AD1-B6B6-85556925B529}"/>
    <cellStyle name="SAPBEXHLevel1X 2 2 2 11 2 2" xfId="34544" xr:uid="{F32A5D59-FEE7-4C38-B505-785E50F3B1FA}"/>
    <cellStyle name="SAPBEXHLevel1X 2 2 2 11 2 3" xfId="24304" xr:uid="{B35DEE9E-5C8D-472E-8715-3C5125696B09}"/>
    <cellStyle name="SAPBEXHLevel1X 2 2 2 11 3" xfId="30494" xr:uid="{7DBDA267-6BF8-452B-B118-F3C944AA73C7}"/>
    <cellStyle name="SAPBEXHLevel1X 2 2 2 11 4" xfId="20208" xr:uid="{8D7F6720-5C58-479E-93E8-BC88FB80F2E8}"/>
    <cellStyle name="SAPBEXHLevel1X 2 2 2 12" xfId="26146" xr:uid="{67A58682-D71E-44A4-8506-4D7CE1372D06}"/>
    <cellStyle name="SAPBEXHLevel1X 2 2 2 13" xfId="15730" xr:uid="{6028DD9B-2A88-4006-AFD8-6E55BB6B9934}"/>
    <cellStyle name="SAPBEXHLevel1X 2 2 2 2" xfId="4312" xr:uid="{B7F75801-8E2A-473E-A11E-2286D87070E5}"/>
    <cellStyle name="SAPBEXHLevel1X 2 2 2 2 2" xfId="9362" xr:uid="{D1630B66-E8CE-476C-95C6-CDB4C9BD99CB}"/>
    <cellStyle name="SAPBEXHLevel1X 2 2 2 2 2 2" xfId="31658" xr:uid="{F9055752-D92A-40B5-ADFE-50BC655F0C1D}"/>
    <cellStyle name="SAPBEXHLevel1X 2 2 2 2 2 3" xfId="21394" xr:uid="{650A7978-754D-462A-A46A-54753E5CACFB}"/>
    <cellStyle name="SAPBEXHLevel1X 2 2 2 2 3" xfId="27341" xr:uid="{C3017D9D-B598-4A7F-B64A-FA4820562D74}"/>
    <cellStyle name="SAPBEXHLevel1X 2 2 2 2 4" xfId="17006" xr:uid="{2676E29C-795A-412D-BBA9-F2CA40F99F77}"/>
    <cellStyle name="SAPBEXHLevel1X 2 2 2 3" xfId="4558" xr:uid="{A881BE41-444B-4AFF-A4BD-FB69D5692DC9}"/>
    <cellStyle name="SAPBEXHLevel1X 2 2 2 3 2" xfId="9572" xr:uid="{0F04D6EA-BB08-4C67-AE10-37CDB24797B5}"/>
    <cellStyle name="SAPBEXHLevel1X 2 2 2 3 2 2" xfId="31838" xr:uid="{67A5F6F0-87F4-44AF-B47A-C5615DF69A34}"/>
    <cellStyle name="SAPBEXHLevel1X 2 2 2 3 2 3" xfId="21575" xr:uid="{43DD1041-23EA-4A70-B346-514D9A607223}"/>
    <cellStyle name="SAPBEXHLevel1X 2 2 2 3 3" xfId="27554" xr:uid="{8590E974-6D52-49CD-86B2-1C2CA8861130}"/>
    <cellStyle name="SAPBEXHLevel1X 2 2 2 3 4" xfId="17220" xr:uid="{F3CFC0D4-A85F-43C2-A8E5-2971A39C4CD1}"/>
    <cellStyle name="SAPBEXHLevel1X 2 2 2 4" xfId="5119" xr:uid="{14E3FDE5-269B-4714-BD39-7ECA188AE0E3}"/>
    <cellStyle name="SAPBEXHLevel1X 2 2 2 4 2" xfId="10019" xr:uid="{DDC04723-3D04-4C95-928A-2AD3821B726B}"/>
    <cellStyle name="SAPBEXHLevel1X 2 2 2 4 2 2" xfId="32265" xr:uid="{D866F4C4-D472-454D-979D-917E15E7BE9E}"/>
    <cellStyle name="SAPBEXHLevel1X 2 2 2 4 2 3" xfId="22001" xr:uid="{3CE76885-5D13-4ED8-97E7-3BF71E53516A}"/>
    <cellStyle name="SAPBEXHLevel1X 2 2 2 4 3" xfId="28000" xr:uid="{AD23CE0D-CC09-463E-852E-29A69895D1BD}"/>
    <cellStyle name="SAPBEXHLevel1X 2 2 2 4 4" xfId="17673" xr:uid="{7B869E35-D109-4B73-B4DD-F13051025952}"/>
    <cellStyle name="SAPBEXHLevel1X 2 2 2 5" xfId="3557" xr:uid="{94BEEA97-6585-4674-837E-031C8A713817}"/>
    <cellStyle name="SAPBEXHLevel1X 2 2 2 5 2" xfId="8774" xr:uid="{89CDB51F-7C35-4C26-B854-B96193DB4B4A}"/>
    <cellStyle name="SAPBEXHLevel1X 2 2 2 5 2 2" xfId="31252" xr:uid="{31332482-A998-4E03-A837-94D4032EE240}"/>
    <cellStyle name="SAPBEXHLevel1X 2 2 2 5 2 3" xfId="20960" xr:uid="{7D72A1A1-6CDB-4BCB-99E7-09C99F6D47D4}"/>
    <cellStyle name="SAPBEXHLevel1X 2 2 2 5 3" xfId="26824" xr:uid="{B94CBF97-2E51-41A8-94A7-EEA0C81712B5}"/>
    <cellStyle name="SAPBEXHLevel1X 2 2 2 5 4" xfId="16453" xr:uid="{7D31592F-7F75-475B-92CE-386C9A81E5C2}"/>
    <cellStyle name="SAPBEXHLevel1X 2 2 2 6" xfId="4404" xr:uid="{F65AE1F6-C3BC-4C98-B192-2AE3D0FDF8FB}"/>
    <cellStyle name="SAPBEXHLevel1X 2 2 2 6 2" xfId="9447" xr:uid="{A2989E8B-C43A-4F5C-A7E1-3BE5A3B6797F}"/>
    <cellStyle name="SAPBEXHLevel1X 2 2 2 6 2 2" xfId="31729" xr:uid="{543D7AFE-B325-482F-A4A7-3A5BF6E64E4A}"/>
    <cellStyle name="SAPBEXHLevel1X 2 2 2 6 2 3" xfId="21466" xr:uid="{0B2B0887-8962-42D9-B04E-DD4551B0FE72}"/>
    <cellStyle name="SAPBEXHLevel1X 2 2 2 6 3" xfId="27419" xr:uid="{0F52995C-4195-4B85-B8B4-9AFE23A28AF2}"/>
    <cellStyle name="SAPBEXHLevel1X 2 2 2 6 4" xfId="17085" xr:uid="{0C47F844-F99E-4496-9B54-3E8BC82F71E1}"/>
    <cellStyle name="SAPBEXHLevel1X 2 2 2 7" xfId="5305" xr:uid="{A92DB3C9-C7A3-4EFE-8F00-8D224956FB39}"/>
    <cellStyle name="SAPBEXHLevel1X 2 2 2 7 2" xfId="28147" xr:uid="{BE81DA57-EFE4-4E3F-B383-7A9BB6E6D28B}"/>
    <cellStyle name="SAPBEXHLevel1X 2 2 2 7 3" xfId="17843" xr:uid="{7FC4B480-E573-415E-B0EC-61DF7442F366}"/>
    <cellStyle name="SAPBEXHLevel1X 2 2 2 8" xfId="5856" xr:uid="{C5E2136B-EDE0-4C02-A6B7-6FA6C518F65F}"/>
    <cellStyle name="SAPBEXHLevel1X 2 2 2 8 2" xfId="10636" xr:uid="{B09CF9B1-A6C5-4B1B-A74A-F0ACD3B3113F}"/>
    <cellStyle name="SAPBEXHLevel1X 2 2 2 8 2 2" xfId="32809" xr:uid="{FF9ED149-C333-4C35-BFE6-B6514452775C}"/>
    <cellStyle name="SAPBEXHLevel1X 2 2 2 8 2 3" xfId="22556" xr:uid="{98F36399-95CC-4ECC-AF11-AF4561920481}"/>
    <cellStyle name="SAPBEXHLevel1X 2 2 2 8 3" xfId="28613" xr:uid="{93A372FB-BB83-4768-AD19-7752C8B10FB8}"/>
    <cellStyle name="SAPBEXHLevel1X 2 2 2 8 4" xfId="18317" xr:uid="{60D148D0-044E-43DE-9A73-C1321A780782}"/>
    <cellStyle name="SAPBEXHLevel1X 2 2 2 9" xfId="4508" xr:uid="{DB77B175-5BCE-4C07-BD41-D79A182E46E0}"/>
    <cellStyle name="SAPBEXHLevel1X 2 2 2 9 2" xfId="9532" xr:uid="{6A29BA37-1D8C-424C-9B95-920835C63846}"/>
    <cellStyle name="SAPBEXHLevel1X 2 2 2 9 2 2" xfId="31801" xr:uid="{19C7BBF3-FC7F-40C2-9997-2C27B3BBC7CE}"/>
    <cellStyle name="SAPBEXHLevel1X 2 2 2 9 2 3" xfId="21538" xr:uid="{3DD3BF66-312B-40D8-9049-B843FBA27B5D}"/>
    <cellStyle name="SAPBEXHLevel1X 2 2 2 9 3" xfId="27509" xr:uid="{3551022B-7F65-48AA-9C88-466FBC6AE167}"/>
    <cellStyle name="SAPBEXHLevel1X 2 2 2 9 4" xfId="17175" xr:uid="{36346348-6D0E-42B1-9F35-2A62E66D072E}"/>
    <cellStyle name="SAPBEXHLevel1X 2 2 3" xfId="3013" xr:uid="{91BDEA56-DF85-4C72-A4FB-FD640D380B74}"/>
    <cellStyle name="SAPBEXHLevel1X 2 2 3 10" xfId="7041" xr:uid="{4B9AA86E-2F53-4D48-AF77-252F2605E6FD}"/>
    <cellStyle name="SAPBEXHLevel1X 2 2 3 10 2" xfId="11672" xr:uid="{846DD4BF-AA3E-4302-A229-BF1428DD98AB}"/>
    <cellStyle name="SAPBEXHLevel1X 2 2 3 10 2 2" xfId="33726" xr:uid="{0857C2CD-B274-43BB-A7B4-145328244901}"/>
    <cellStyle name="SAPBEXHLevel1X 2 2 3 10 2 3" xfId="23485" xr:uid="{12E940AC-E3AA-47F6-9A7F-38F4DDAA30B0}"/>
    <cellStyle name="SAPBEXHLevel1X 2 2 3 10 3" xfId="29659" xr:uid="{9C2C6F0E-6906-474A-930A-0FFE8137E0B9}"/>
    <cellStyle name="SAPBEXHLevel1X 2 2 3 10 4" xfId="19373" xr:uid="{7EC28731-2958-427A-8E50-8705363249A8}"/>
    <cellStyle name="SAPBEXHLevel1X 2 2 3 11" xfId="8221" xr:uid="{147E7D8C-AD15-47C1-B8C5-6D5F781B4EC1}"/>
    <cellStyle name="SAPBEXHLevel1X 2 2 3 11 2" xfId="12834" xr:uid="{29D0211F-A71A-45EF-8E67-A99BD409BDD4}"/>
    <cellStyle name="SAPBEXHLevel1X 2 2 3 11 2 2" xfId="34753" xr:uid="{98BC2342-4E53-453A-B8DE-581951A40B8D}"/>
    <cellStyle name="SAPBEXHLevel1X 2 2 3 11 2 3" xfId="24525" xr:uid="{F7C75B63-91D6-4100-A27B-4752795C5100}"/>
    <cellStyle name="SAPBEXHLevel1X 2 2 3 11 3" xfId="30765" xr:uid="{04F8461D-4990-431B-828C-5AA2F78474C9}"/>
    <cellStyle name="SAPBEXHLevel1X 2 2 3 11 4" xfId="20479" xr:uid="{77D228C5-7849-44C5-B858-7E4E7BCE30FD}"/>
    <cellStyle name="SAPBEXHLevel1X 2 2 3 12" xfId="26375" xr:uid="{62DF8C3F-4B70-4E99-81A3-C316B2B399C7}"/>
    <cellStyle name="SAPBEXHLevel1X 2 2 3 13" xfId="15967" xr:uid="{107CCE62-FF2F-4034-935A-3C5C7EE78CE5}"/>
    <cellStyle name="SAPBEXHLevel1X 2 2 3 2" xfId="4313" xr:uid="{13519A20-E015-468C-A89F-73070D467371}"/>
    <cellStyle name="SAPBEXHLevel1X 2 2 3 2 2" xfId="9363" xr:uid="{6FC3CAD9-C245-4235-8E7E-88F1668D5611}"/>
    <cellStyle name="SAPBEXHLevel1X 2 2 3 2 2 2" xfId="31659" xr:uid="{9FE8C0AE-CB44-4B48-867D-74FA520CD6E6}"/>
    <cellStyle name="SAPBEXHLevel1X 2 2 3 2 2 3" xfId="21395" xr:uid="{DEF04E01-63B9-422B-B20B-7A49FDBF2100}"/>
    <cellStyle name="SAPBEXHLevel1X 2 2 3 2 3" xfId="27342" xr:uid="{571FFE9A-E541-42E6-ABDE-62B412AB70CC}"/>
    <cellStyle name="SAPBEXHLevel1X 2 2 3 2 4" xfId="17007" xr:uid="{59BA45E6-9219-4B27-8155-97436483F8D1}"/>
    <cellStyle name="SAPBEXHLevel1X 2 2 3 3" xfId="4888" xr:uid="{907B2D5B-2065-4F7B-8A84-76213822D2A0}"/>
    <cellStyle name="SAPBEXHLevel1X 2 2 3 3 2" xfId="9817" xr:uid="{44B6D3F0-E983-4635-97C3-DCE291A2E998}"/>
    <cellStyle name="SAPBEXHLevel1X 2 2 3 3 2 2" xfId="32065" xr:uid="{2F277894-861F-4E19-B1D2-7838DEAF5E9D}"/>
    <cellStyle name="SAPBEXHLevel1X 2 2 3 3 2 3" xfId="21800" xr:uid="{32B1D272-FC8F-4A33-A177-A2E7E8D9B7CE}"/>
    <cellStyle name="SAPBEXHLevel1X 2 2 3 3 3" xfId="27784" xr:uid="{748513B5-2306-4BBF-97A9-0C3D4888DB42}"/>
    <cellStyle name="SAPBEXHLevel1X 2 2 3 3 4" xfId="17455" xr:uid="{F0BB85E3-9721-4680-BB1B-6A14A5F43B4A}"/>
    <cellStyle name="SAPBEXHLevel1X 2 2 3 4" xfId="5398" xr:uid="{1360CED8-00D7-42C4-ABC5-7A1BA83E8EAF}"/>
    <cellStyle name="SAPBEXHLevel1X 2 2 3 4 2" xfId="10252" xr:uid="{E136D506-A39C-4507-BC34-F1A1C6F1F549}"/>
    <cellStyle name="SAPBEXHLevel1X 2 2 3 4 2 2" xfId="32487" xr:uid="{FD9429C6-4818-4987-A4D7-8C051781467C}"/>
    <cellStyle name="SAPBEXHLevel1X 2 2 3 4 2 3" xfId="22233" xr:uid="{239A1C94-5B3E-4078-AE21-5D17FAD355BC}"/>
    <cellStyle name="SAPBEXHLevel1X 2 2 3 4 3" xfId="28223" xr:uid="{BA5C92F6-C004-43F3-BD4A-432407ECD7DA}"/>
    <cellStyle name="SAPBEXHLevel1X 2 2 3 4 4" xfId="17925" xr:uid="{FFCDFC86-4451-4161-AF2B-B16EDB4B3530}"/>
    <cellStyle name="SAPBEXHLevel1X 2 2 3 5" xfId="6025" xr:uid="{E7D411E3-8CEB-477A-9BB8-07C8988004A3}"/>
    <cellStyle name="SAPBEXHLevel1X 2 2 3 5 2" xfId="10790" xr:uid="{F44AC35A-236F-42A0-8B6B-ECC770A7AA43}"/>
    <cellStyle name="SAPBEXHLevel1X 2 2 3 5 2 2" xfId="32946" xr:uid="{D1DFDCDE-3873-4350-8BFA-E4EC0A3254F0}"/>
    <cellStyle name="SAPBEXHLevel1X 2 2 3 5 2 3" xfId="22696" xr:uid="{712EEE54-A706-4AF8-9ABC-C68A72D9C7A8}"/>
    <cellStyle name="SAPBEXHLevel1X 2 2 3 5 3" xfId="28756" xr:uid="{76F856FF-A0A8-4BA2-B8F3-8B2CFC3F12DD}"/>
    <cellStyle name="SAPBEXHLevel1X 2 2 3 5 4" xfId="18459" xr:uid="{2947D6D3-0EAF-4A9D-AC4A-3FFB1D7E9162}"/>
    <cellStyle name="SAPBEXHLevel1X 2 2 3 6" xfId="6406" xr:uid="{5607444B-94C2-4382-8894-2CA5C1A1C2C2}"/>
    <cellStyle name="SAPBEXHLevel1X 2 2 3 6 2" xfId="11148" xr:uid="{B4535B97-3878-4AB4-BB6A-02C6BCD002FA}"/>
    <cellStyle name="SAPBEXHLevel1X 2 2 3 6 2 2" xfId="33275" xr:uid="{BA3061B6-4335-4A9F-86BA-9424229B9B8A}"/>
    <cellStyle name="SAPBEXHLevel1X 2 2 3 6 2 3" xfId="23028" xr:uid="{B7BDC519-31C3-4435-AD60-AAA4A66208CC}"/>
    <cellStyle name="SAPBEXHLevel1X 2 2 3 6 3" xfId="29102" xr:uid="{EE343456-56F8-4A53-AAA4-4F0A1B471A1B}"/>
    <cellStyle name="SAPBEXHLevel1X 2 2 3 6 4" xfId="18809" xr:uid="{B9C83843-8EFE-4843-8945-C5B74552F8EE}"/>
    <cellStyle name="SAPBEXHLevel1X 2 2 3 7" xfId="5310" xr:uid="{DDA609AB-48B5-4E93-8D07-75A598921D20}"/>
    <cellStyle name="SAPBEXHLevel1X 2 2 3 7 2" xfId="28151" xr:uid="{4E68F9BF-AC59-44EE-A1B8-BE11DA8DA7E9}"/>
    <cellStyle name="SAPBEXHLevel1X 2 2 3 7 3" xfId="17847" xr:uid="{03206747-1CDE-462F-B1B4-5D7E6E070EF0}"/>
    <cellStyle name="SAPBEXHLevel1X 2 2 3 8" xfId="7013" xr:uid="{21EECC89-0537-49C4-A34A-A5B32BACF10C}"/>
    <cellStyle name="SAPBEXHLevel1X 2 2 3 8 2" xfId="11645" xr:uid="{B2CDECD4-BED1-40DA-8BD6-2504A1739A55}"/>
    <cellStyle name="SAPBEXHLevel1X 2 2 3 8 2 2" xfId="33699" xr:uid="{B9EE5B07-CBB5-44FF-8BBF-873C98399AA1}"/>
    <cellStyle name="SAPBEXHLevel1X 2 2 3 8 2 3" xfId="23458" xr:uid="{C2EE7609-ED35-4663-85E7-0DAFD63EA31F}"/>
    <cellStyle name="SAPBEXHLevel1X 2 2 3 8 3" xfId="29632" xr:uid="{81468C85-8E99-4154-9FC0-D066F62ED812}"/>
    <cellStyle name="SAPBEXHLevel1X 2 2 3 8 4" xfId="19345" xr:uid="{FE64A3FB-0593-45E5-8E0F-0ABA7354F6AC}"/>
    <cellStyle name="SAPBEXHLevel1X 2 2 3 9" xfId="7413" xr:uid="{AE4963F3-374E-4FD9-A7EA-2C9881AC5F18}"/>
    <cellStyle name="SAPBEXHLevel1X 2 2 3 9 2" xfId="12040" xr:uid="{1D162212-AB8B-41C7-A127-7A3AFC777598}"/>
    <cellStyle name="SAPBEXHLevel1X 2 2 3 9 2 2" xfId="34057" xr:uid="{36B0745F-5F5E-4416-ADAD-B9D400D193C2}"/>
    <cellStyle name="SAPBEXHLevel1X 2 2 3 9 2 3" xfId="23818" xr:uid="{3CC400BE-6993-447E-9FF1-41804DAFDF86}"/>
    <cellStyle name="SAPBEXHLevel1X 2 2 3 9 3" xfId="29988" xr:uid="{9B318D37-067B-47A4-809D-0956F7B9F6F8}"/>
    <cellStyle name="SAPBEXHLevel1X 2 2 3 9 4" xfId="19706" xr:uid="{9B82416F-3F37-4E2E-823C-0B4E659FBE75}"/>
    <cellStyle name="SAPBEXHLevel1X 2 2 4" xfId="3125" xr:uid="{FFC3AB2B-23F8-43B1-9F97-BFF9478E01A8}"/>
    <cellStyle name="SAPBEXHLevel1X 2 2 4 10" xfId="8343" xr:uid="{4FEA9576-AA66-42A7-B30A-B1B83BE859CB}"/>
    <cellStyle name="SAPBEXHLevel1X 2 2 4 10 2" xfId="12940" xr:uid="{3495EFA8-4397-4069-8389-DC73A7E96490}"/>
    <cellStyle name="SAPBEXHLevel1X 2 2 4 10 2 2" xfId="34851" xr:uid="{6885F960-C65D-4518-B28C-6BE00E411DC7}"/>
    <cellStyle name="SAPBEXHLevel1X 2 2 4 10 2 3" xfId="24623" xr:uid="{F0C3E299-AC91-4187-8675-421627F4FCE2}"/>
    <cellStyle name="SAPBEXHLevel1X 2 2 4 10 3" xfId="30887" xr:uid="{FF96DACD-6EEF-47B9-97CD-5B920377C2D5}"/>
    <cellStyle name="SAPBEXHLevel1X 2 2 4 10 4" xfId="20586" xr:uid="{A20368EA-FFEE-4E49-BE6C-47699ADAEBB6}"/>
    <cellStyle name="SAPBEXHLevel1X 2 2 4 11" xfId="26478" xr:uid="{83741692-DA40-4683-80A7-D9B9B99B9964}"/>
    <cellStyle name="SAPBEXHLevel1X 2 2 4 12" xfId="16067" xr:uid="{C745BDA4-2066-40CC-9B65-4E82C697945C}"/>
    <cellStyle name="SAPBEXHLevel1X 2 2 4 2" xfId="5021" xr:uid="{81A11CA1-EDE4-40D6-A8C6-352EC60CC8B1}"/>
    <cellStyle name="SAPBEXHLevel1X 2 2 4 2 2" xfId="9936" xr:uid="{DD1D3E3D-7A72-4F2C-9A23-B567670F0DA8}"/>
    <cellStyle name="SAPBEXHLevel1X 2 2 4 2 2 2" xfId="32183" xr:uid="{B61413B0-E542-4C0A-9380-47AA4AB43270}"/>
    <cellStyle name="SAPBEXHLevel1X 2 2 4 2 2 3" xfId="21918" xr:uid="{491514A3-3EAA-4199-B04D-DF9B87EFD968}"/>
    <cellStyle name="SAPBEXHLevel1X 2 2 4 2 3" xfId="27907" xr:uid="{AB2AB8FC-2395-49A5-976C-15ABB83442D5}"/>
    <cellStyle name="SAPBEXHLevel1X 2 2 4 2 4" xfId="17579" xr:uid="{8E9ED756-7C3C-4E6A-8C59-DE4B8695CE4F}"/>
    <cellStyle name="SAPBEXHLevel1X 2 2 4 3" xfId="5527" xr:uid="{1791466C-F116-4906-96D6-0458C95D394D}"/>
    <cellStyle name="SAPBEXHLevel1X 2 2 4 3 2" xfId="10367" xr:uid="{DE42A269-B292-49BA-8E7C-97C43C79F821}"/>
    <cellStyle name="SAPBEXHLevel1X 2 2 4 3 2 2" xfId="32599" xr:uid="{26CA04DA-FAD2-42B3-B489-693E8433E197}"/>
    <cellStyle name="SAPBEXHLevel1X 2 2 4 3 2 3" xfId="22345" xr:uid="{39F5684D-378E-4059-A534-D3C5266EC73D}"/>
    <cellStyle name="SAPBEXHLevel1X 2 2 4 3 3" xfId="28348" xr:uid="{E78AC9E0-D9FB-4B68-B1D7-8FA145ABC947}"/>
    <cellStyle name="SAPBEXHLevel1X 2 2 4 3 4" xfId="18050" xr:uid="{58F41454-95DE-4E3D-A2F8-5428CC5CBC00}"/>
    <cellStyle name="SAPBEXHLevel1X 2 2 4 4" xfId="6166" xr:uid="{7EA3C3DF-C623-4D66-9DBA-B6A1A6808C6F}"/>
    <cellStyle name="SAPBEXHLevel1X 2 2 4 4 2" xfId="10917" xr:uid="{2361D087-79EE-41BC-8321-182D7FED7DB1}"/>
    <cellStyle name="SAPBEXHLevel1X 2 2 4 4 2 2" xfId="33071" xr:uid="{8C2AEA1E-20CA-458E-AFD1-9247F59ABD54}"/>
    <cellStyle name="SAPBEXHLevel1X 2 2 4 4 2 3" xfId="22820" xr:uid="{CB57664A-8C54-4830-BBEF-4993832F9E21}"/>
    <cellStyle name="SAPBEXHLevel1X 2 2 4 4 3" xfId="28891" xr:uid="{C893D971-BC54-4818-BB6B-F99B44BFBF50}"/>
    <cellStyle name="SAPBEXHLevel1X 2 2 4 4 4" xfId="18593" xr:uid="{466A8B1A-C08D-4A46-BE93-CF704A506285}"/>
    <cellStyle name="SAPBEXHLevel1X 2 2 4 5" xfId="6528" xr:uid="{B2DA5A8A-7136-4464-BB84-D43A060D8297}"/>
    <cellStyle name="SAPBEXHLevel1X 2 2 4 5 2" xfId="11267" xr:uid="{F637DC46-9694-4FE6-9BBB-CFC162D60DE8}"/>
    <cellStyle name="SAPBEXHLevel1X 2 2 4 5 2 2" xfId="33391" xr:uid="{DD172F11-C0BA-45CD-AC01-137180954D8D}"/>
    <cellStyle name="SAPBEXHLevel1X 2 2 4 5 2 3" xfId="23145" xr:uid="{B1A2CE8F-4494-4956-A69A-A4C3E456599D}"/>
    <cellStyle name="SAPBEXHLevel1X 2 2 4 5 3" xfId="29221" xr:uid="{E8794B2A-7F73-4BC5-B86E-B022A43AB35D}"/>
    <cellStyle name="SAPBEXHLevel1X 2 2 4 5 4" xfId="18929" xr:uid="{05F84388-30F4-4A93-AF9B-F7B2989CB667}"/>
    <cellStyle name="SAPBEXHLevel1X 2 2 4 6" xfId="6782" xr:uid="{9F169617-47A1-43D2-A4B3-31910BCE2799}"/>
    <cellStyle name="SAPBEXHLevel1X 2 2 4 6 2" xfId="29432" xr:uid="{4C80F3C9-B8FE-49DF-B5C3-D8494A63525A}"/>
    <cellStyle name="SAPBEXHLevel1X 2 2 4 6 3" xfId="19141" xr:uid="{962A1724-0A32-4859-B0E8-C400B256CF8E}"/>
    <cellStyle name="SAPBEXHLevel1X 2 2 4 7" xfId="7133" xr:uid="{E0C45C83-CEF0-47D5-A010-6307460E4550}"/>
    <cellStyle name="SAPBEXHLevel1X 2 2 4 7 2" xfId="11763" xr:uid="{4B91C2E9-E355-426F-B92F-0C0DEA4F54F1}"/>
    <cellStyle name="SAPBEXHLevel1X 2 2 4 7 2 2" xfId="33814" xr:uid="{CBF52511-D13D-46B0-8543-2F2AE04E915F}"/>
    <cellStyle name="SAPBEXHLevel1X 2 2 4 7 2 3" xfId="23573" xr:uid="{A2EA83E5-BAD6-44A4-8C05-5036ACF2AB38}"/>
    <cellStyle name="SAPBEXHLevel1X 2 2 4 7 3" xfId="29747" xr:uid="{CA1B61C6-3B08-48CE-8DA3-DA33C97DEA02}"/>
    <cellStyle name="SAPBEXHLevel1X 2 2 4 7 4" xfId="19461" xr:uid="{17DF0CB2-0E8A-4BE6-BCC9-4EC550811640}"/>
    <cellStyle name="SAPBEXHLevel1X 2 2 4 8" xfId="7520" xr:uid="{7956EC1B-B1B0-4964-8026-AD74F1E86089}"/>
    <cellStyle name="SAPBEXHLevel1X 2 2 4 8 2" xfId="12147" xr:uid="{5C395D2E-9119-437C-824D-1B0A13A0B68D}"/>
    <cellStyle name="SAPBEXHLevel1X 2 2 4 8 2 2" xfId="34162" xr:uid="{EE26E246-866B-4D67-810A-BFDAB12897D3}"/>
    <cellStyle name="SAPBEXHLevel1X 2 2 4 8 2 3" xfId="23923" xr:uid="{66BA607D-57F5-4E6A-B83D-D6E4AB29225D}"/>
    <cellStyle name="SAPBEXHLevel1X 2 2 4 8 3" xfId="30093" xr:uid="{C4B46D28-0C07-4C71-BD93-AEADF4709CCC}"/>
    <cellStyle name="SAPBEXHLevel1X 2 2 4 8 4" xfId="19811" xr:uid="{3ACD34B0-08A1-4A4C-B29D-B4984B50D015}"/>
    <cellStyle name="SAPBEXHLevel1X 2 2 4 9" xfId="7729" xr:uid="{3941D8B0-C097-4C65-A91A-56C27AE41604}"/>
    <cellStyle name="SAPBEXHLevel1X 2 2 4 9 2" xfId="12353" xr:uid="{D4CDA033-8AD3-4227-9C73-2E3221A072D3}"/>
    <cellStyle name="SAPBEXHLevel1X 2 2 4 9 2 2" xfId="34348" xr:uid="{953B78F8-5068-435C-A93B-4C45153DDAF8}"/>
    <cellStyle name="SAPBEXHLevel1X 2 2 4 9 2 3" xfId="24107" xr:uid="{C42F27D5-A261-4A03-B482-3A8780BDDD4A}"/>
    <cellStyle name="SAPBEXHLevel1X 2 2 4 9 3" xfId="30279" xr:uid="{1AC634FC-0625-424F-9920-485EF9304116}"/>
    <cellStyle name="SAPBEXHLevel1X 2 2 4 9 4" xfId="19996" xr:uid="{01D44090-40B4-4099-9C37-8D88B53DD248}"/>
    <cellStyle name="SAPBEXHLevel1X 2 2 5" xfId="3446" xr:uid="{7E0A3F0E-A14C-4F3D-A1CF-D41FABAD7808}"/>
    <cellStyle name="SAPBEXHLevel1X 2 2 5 2" xfId="8676" xr:uid="{35B7749F-7F28-4314-BBCB-A9541F27EE03}"/>
    <cellStyle name="SAPBEXHLevel1X 2 2 5 2 2" xfId="31160" xr:uid="{4E9F6E58-DD0C-4D38-9644-84039B4B572A}"/>
    <cellStyle name="SAPBEXHLevel1X 2 2 5 2 3" xfId="20868" xr:uid="{91A38D2B-EF33-4047-B079-875E38FB9D43}"/>
    <cellStyle name="SAPBEXHLevel1X 2 2 5 3" xfId="26730" xr:uid="{C2C81969-7016-46A0-A38D-8E5DC6E738A6}"/>
    <cellStyle name="SAPBEXHLevel1X 2 2 5 4" xfId="16353" xr:uid="{765D1BAD-4661-4DAD-BE39-56914545B0BF}"/>
    <cellStyle name="SAPBEXHLevel1X 2 2 6" xfId="5205" xr:uid="{D26470E3-C660-4132-ABF3-6330CA85B5D0}"/>
    <cellStyle name="SAPBEXHLevel1X 2 2 6 2" xfId="10089" xr:uid="{72A1800F-AF5B-4DB4-B325-487DA0F8476B}"/>
    <cellStyle name="SAPBEXHLevel1X 2 2 6 2 2" xfId="32333" xr:uid="{0418F76E-94E4-4C9B-986A-22F3E304B327}"/>
    <cellStyle name="SAPBEXHLevel1X 2 2 6 2 3" xfId="22071" xr:uid="{6F08D246-13F7-4C78-B1F5-05CCD250E914}"/>
    <cellStyle name="SAPBEXHLevel1X 2 2 6 3" xfId="28075" xr:uid="{F24054EF-1B7E-4B41-8B29-D5E13C095290}"/>
    <cellStyle name="SAPBEXHLevel1X 2 2 6 4" xfId="17754" xr:uid="{FE92CF74-35BD-4D4B-A61B-140C098A6840}"/>
    <cellStyle name="SAPBEXHLevel1X 2 2 7" xfId="6203" xr:uid="{41BD6F24-3E5E-42A8-83FC-C54D5B266DAC}"/>
    <cellStyle name="SAPBEXHLevel1X 2 2 7 2" xfId="10950" xr:uid="{AB33EE2F-514C-420E-AD70-675B2CB34DB0}"/>
    <cellStyle name="SAPBEXHLevel1X 2 2 7 2 2" xfId="33104" xr:uid="{24235534-1B23-4174-88C4-C25808FEF7E0}"/>
    <cellStyle name="SAPBEXHLevel1X 2 2 7 2 3" xfId="22853" xr:uid="{182290C4-3930-4547-A203-9EAEE78CC232}"/>
    <cellStyle name="SAPBEXHLevel1X 2 2 7 3" xfId="28928" xr:uid="{BB9D3D98-4DEB-46E8-9B04-710CA872FF03}"/>
    <cellStyle name="SAPBEXHLevel1X 2 2 7 4" xfId="18630" xr:uid="{6DC77A4E-C648-42D7-8064-78AE1BCC422C}"/>
    <cellStyle name="SAPBEXHLevel1X 2 2 8" xfId="7871" xr:uid="{C60C2CF3-9ACB-458D-8D9B-76E834EBB1F3}"/>
    <cellStyle name="SAPBEXHLevel1X 2 2 8 2" xfId="12486" xr:uid="{436FC533-A2D2-4804-BE19-523EC8A2FD13}"/>
    <cellStyle name="SAPBEXHLevel1X 2 2 8 2 2" xfId="34475" xr:uid="{496C9D80-C3B4-429C-8CCB-D0AE1E7ADFF5}"/>
    <cellStyle name="SAPBEXHLevel1X 2 2 8 2 3" xfId="24233" xr:uid="{306DEE24-CED6-4ADE-9B2A-DD560B55C0C4}"/>
    <cellStyle name="SAPBEXHLevel1X 2 2 8 3" xfId="30415" xr:uid="{3793E512-B9C7-4ECD-B00F-E7E3D9083E63}"/>
    <cellStyle name="SAPBEXHLevel1X 2 2 8 4" xfId="20130" xr:uid="{185AA9FD-3609-4AB1-8AE5-9857AE8F3ACF}"/>
    <cellStyle name="SAPBEXHLevel1X 2 2 9" xfId="26070" xr:uid="{A69D4F49-7AF0-4CA7-A50A-8372571A034A}"/>
    <cellStyle name="SAPBEXHLevel1X 2 3" xfId="2388" xr:uid="{B5C5D006-0E8E-4F73-A469-5F688237C0F4}"/>
    <cellStyle name="SAPBEXHLevel1X 2 3 10" xfId="15655" xr:uid="{6829A2B9-A6F3-47B4-9E84-05AA85C501C4}"/>
    <cellStyle name="SAPBEXHLevel1X 2 3 2" xfId="2956" xr:uid="{09D11B98-7440-4189-BA6A-49C447DA872A}"/>
    <cellStyle name="SAPBEXHLevel1X 2 3 2 10" xfId="4080" xr:uid="{EBB700ED-A359-4B63-966C-071D6E795FC5}"/>
    <cellStyle name="SAPBEXHLevel1X 2 3 2 10 2" xfId="9164" xr:uid="{CF169707-9296-4278-B59C-4E2EC536C5DA}"/>
    <cellStyle name="SAPBEXHLevel1X 2 3 2 10 2 2" xfId="31482" xr:uid="{F6147E6B-F2FF-4A17-B68A-A4E260FC9AF7}"/>
    <cellStyle name="SAPBEXHLevel1X 2 3 2 10 2 3" xfId="21218" xr:uid="{FB0C4389-74DF-4FC5-9551-EDA0D7167C0A}"/>
    <cellStyle name="SAPBEXHLevel1X 2 3 2 10 3" xfId="27133" xr:uid="{0115FC75-D1CE-4CDE-BF56-20F1CDE37D53}"/>
    <cellStyle name="SAPBEXHLevel1X 2 3 2 10 4" xfId="16799" xr:uid="{917043CB-BFF4-4775-884C-D43A0C1DD340}"/>
    <cellStyle name="SAPBEXHLevel1X 2 3 2 11" xfId="8181" xr:uid="{EEAA54FB-E9FD-461A-B532-F20736B3E9C5}"/>
    <cellStyle name="SAPBEXHLevel1X 2 3 2 11 2" xfId="12794" xr:uid="{0B9FAE30-DEF2-45FD-816D-1D91286DDD95}"/>
    <cellStyle name="SAPBEXHLevel1X 2 3 2 11 2 2" xfId="34720" xr:uid="{60545689-7EE8-440E-8233-0AAB66412A37}"/>
    <cellStyle name="SAPBEXHLevel1X 2 3 2 11 2 3" xfId="24491" xr:uid="{78A86144-CB06-4431-9D28-36598A29EC2D}"/>
    <cellStyle name="SAPBEXHLevel1X 2 3 2 11 3" xfId="30725" xr:uid="{0871B87D-B028-4012-A35A-0C9725C5252A}"/>
    <cellStyle name="SAPBEXHLevel1X 2 3 2 11 4" xfId="20439" xr:uid="{B13A7D28-81E9-40CA-93CC-4468883DCE0D}"/>
    <cellStyle name="SAPBEXHLevel1X 2 3 2 12" xfId="26341" xr:uid="{76BBAC94-0D1B-4430-A8BE-B46D1C1024D9}"/>
    <cellStyle name="SAPBEXHLevel1X 2 3 2 13" xfId="15930" xr:uid="{53351CD7-04D3-460E-B80B-0CB579C5BD04}"/>
    <cellStyle name="SAPBEXHLevel1X 2 3 2 2" xfId="4315" xr:uid="{2432871C-32FC-4E99-B6C9-78B72BDEC13C}"/>
    <cellStyle name="SAPBEXHLevel1X 2 3 2 2 2" xfId="9365" xr:uid="{94EB72BE-8C1E-4BCA-9E13-9824BE5EF1FB}"/>
    <cellStyle name="SAPBEXHLevel1X 2 3 2 2 2 2" xfId="31661" xr:uid="{8D0F9196-0498-43DB-8A5E-415B6D618A33}"/>
    <cellStyle name="SAPBEXHLevel1X 2 3 2 2 2 3" xfId="21397" xr:uid="{BED32BA5-B2E5-4D54-BEFC-1544B6F86189}"/>
    <cellStyle name="SAPBEXHLevel1X 2 3 2 2 3" xfId="27344" xr:uid="{46B3F1EF-B34A-4F61-BF3F-409D7558321D}"/>
    <cellStyle name="SAPBEXHLevel1X 2 3 2 2 4" xfId="17009" xr:uid="{A94B6E10-97D1-4813-A021-883117E12460}"/>
    <cellStyle name="SAPBEXHLevel1X 2 3 2 3" xfId="4835" xr:uid="{05B006AA-8A15-4897-A80A-8F9A25A0DC70}"/>
    <cellStyle name="SAPBEXHLevel1X 2 3 2 3 2" xfId="9777" xr:uid="{DBEAE003-5BA1-46E4-84D3-7EE3045E4DE3}"/>
    <cellStyle name="SAPBEXHLevel1X 2 3 2 3 2 2" xfId="32030" xr:uid="{071CC37F-E155-4846-B28E-1A3428FDD2DF}"/>
    <cellStyle name="SAPBEXHLevel1X 2 3 2 3 2 3" xfId="21765" xr:uid="{CECCD5CE-47C4-4EEE-A0FF-2A2820D42D8B}"/>
    <cellStyle name="SAPBEXHLevel1X 2 3 2 3 3" xfId="27749" xr:uid="{43E00B7C-F2E7-4831-A014-1688025BE2FB}"/>
    <cellStyle name="SAPBEXHLevel1X 2 3 2 3 4" xfId="17419" xr:uid="{E9B6FF65-C7CB-44EF-93F6-E04FA4B96447}"/>
    <cellStyle name="SAPBEXHLevel1X 2 3 2 4" xfId="5353" xr:uid="{7AEAAE6D-805A-4A50-824C-2580DCC1FA72}"/>
    <cellStyle name="SAPBEXHLevel1X 2 3 2 4 2" xfId="10212" xr:uid="{1293323F-1424-47DF-8EB1-F754E2DA6E62}"/>
    <cellStyle name="SAPBEXHLevel1X 2 3 2 4 2 2" xfId="32448" xr:uid="{B5C41AFD-8519-4639-91D7-2706DB3B7DD1}"/>
    <cellStyle name="SAPBEXHLevel1X 2 3 2 4 2 3" xfId="22193" xr:uid="{1F47038C-783B-4442-8C4C-D6C90326502E}"/>
    <cellStyle name="SAPBEXHLevel1X 2 3 2 4 3" xfId="28188" xr:uid="{ABA29D6D-9BF5-4D53-849C-5B4828F9BC2F}"/>
    <cellStyle name="SAPBEXHLevel1X 2 3 2 4 4" xfId="17886" xr:uid="{1E5C8ABE-3724-49EC-A473-DC2660A84593}"/>
    <cellStyle name="SAPBEXHLevel1X 2 3 2 5" xfId="5971" xr:uid="{E9F648C8-126F-4093-8CEE-D863AD79669A}"/>
    <cellStyle name="SAPBEXHLevel1X 2 3 2 5 2" xfId="10740" xr:uid="{3AFB62B7-C857-4DDB-AC94-0C4B4170BD1B}"/>
    <cellStyle name="SAPBEXHLevel1X 2 3 2 5 2 2" xfId="32902" xr:uid="{5E496B33-4CB6-4E2A-B5CF-7EDD55E9409E}"/>
    <cellStyle name="SAPBEXHLevel1X 2 3 2 5 2 3" xfId="22652" xr:uid="{21DF80CA-5FD1-437E-924B-BBA24DB1EBCB}"/>
    <cellStyle name="SAPBEXHLevel1X 2 3 2 5 3" xfId="28712" xr:uid="{D0C0FE0F-5778-4492-AFBD-7FE3A22E2AEE}"/>
    <cellStyle name="SAPBEXHLevel1X 2 3 2 5 4" xfId="18415" xr:uid="{BB2A893C-785B-4A76-BE96-2E17B33DBAB2}"/>
    <cellStyle name="SAPBEXHLevel1X 2 3 2 6" xfId="6359" xr:uid="{040B206C-1D69-4038-8706-E89B2788C4AB}"/>
    <cellStyle name="SAPBEXHLevel1X 2 3 2 6 2" xfId="11101" xr:uid="{EE6B4F3A-A977-4FD7-BEC6-D5055C5438FB}"/>
    <cellStyle name="SAPBEXHLevel1X 2 3 2 6 2 2" xfId="33234" xr:uid="{C9219F76-84ED-4DF5-A1FB-4993F938E9FA}"/>
    <cellStyle name="SAPBEXHLevel1X 2 3 2 6 2 3" xfId="22986" xr:uid="{BBF78A6E-86AB-468D-B206-C6DF76CA9EAC}"/>
    <cellStyle name="SAPBEXHLevel1X 2 3 2 6 3" xfId="29061" xr:uid="{D46435E9-54DA-4EB0-955C-1C381F3B9E86}"/>
    <cellStyle name="SAPBEXHLevel1X 2 3 2 6 4" xfId="18767" xr:uid="{887D2FDA-0EC0-4B4A-842F-0EF13C77ABE1}"/>
    <cellStyle name="SAPBEXHLevel1X 2 3 2 7" xfId="3967" xr:uid="{5606D113-DD06-454A-B146-C27D59EAF768}"/>
    <cellStyle name="SAPBEXHLevel1X 2 3 2 7 2" xfId="27033" xr:uid="{577871B2-BCC0-45BD-8BA5-28347606850E}"/>
    <cellStyle name="SAPBEXHLevel1X 2 3 2 7 3" xfId="16700" xr:uid="{9F827763-046C-45B3-9558-F8BB1850BC76}"/>
    <cellStyle name="SAPBEXHLevel1X 2 3 2 8" xfId="6969" xr:uid="{5EB91CCA-2423-4B42-BD16-BF6DF24019FE}"/>
    <cellStyle name="SAPBEXHLevel1X 2 3 2 8 2" xfId="11601" xr:uid="{F21C1176-15E4-4146-9F0D-B7B867C004B7}"/>
    <cellStyle name="SAPBEXHLevel1X 2 3 2 8 2 2" xfId="33660" xr:uid="{60560297-3802-4656-9B81-FB51772999EB}"/>
    <cellStyle name="SAPBEXHLevel1X 2 3 2 8 2 3" xfId="23418" xr:uid="{0089AF43-C9AB-42AA-8E01-764B959E635F}"/>
    <cellStyle name="SAPBEXHLevel1X 2 3 2 8 3" xfId="29593" xr:uid="{306AE310-ED35-4575-808A-450A58E441AC}"/>
    <cellStyle name="SAPBEXHLevel1X 2 3 2 8 4" xfId="19305" xr:uid="{49457EE5-FCF0-4474-97AF-17A87A46840B}"/>
    <cellStyle name="SAPBEXHLevel1X 2 3 2 9" xfId="7360" xr:uid="{0E1AB615-03CD-4FA1-8989-C81BF4DE387B}"/>
    <cellStyle name="SAPBEXHLevel1X 2 3 2 9 2" xfId="11987" xr:uid="{D5CB632F-1BF3-487A-950D-8A9BC50FCD75}"/>
    <cellStyle name="SAPBEXHLevel1X 2 3 2 9 2 2" xfId="34009" xr:uid="{C2CDB9E9-655D-4B0A-A4E7-B79D45F84B68}"/>
    <cellStyle name="SAPBEXHLevel1X 2 3 2 9 2 3" xfId="23769" xr:uid="{F6182D8D-A6DB-4A57-BEB0-4D99B109C197}"/>
    <cellStyle name="SAPBEXHLevel1X 2 3 2 9 3" xfId="29940" xr:uid="{AC4E3B5F-0684-487B-92D3-8B3B77F665F0}"/>
    <cellStyle name="SAPBEXHLevel1X 2 3 2 9 4" xfId="19657" xr:uid="{9133622B-546E-4CA9-81BF-C435BCD486ED}"/>
    <cellStyle name="SAPBEXHLevel1X 2 3 3" xfId="2691" xr:uid="{5D3CF334-B150-4A2A-B334-1E57B51A5350}"/>
    <cellStyle name="SAPBEXHLevel1X 2 3 3 10" xfId="4910" xr:uid="{B026EBEA-F97A-4F30-925D-EEF344A057E8}"/>
    <cellStyle name="SAPBEXHLevel1X 2 3 3 10 2" xfId="9836" xr:uid="{99EAC958-2878-42D4-BB76-7391EABA197E}"/>
    <cellStyle name="SAPBEXHLevel1X 2 3 3 10 2 2" xfId="32084" xr:uid="{3475C743-4B41-40D0-8453-8CF7B13D53D2}"/>
    <cellStyle name="SAPBEXHLevel1X 2 3 3 10 2 3" xfId="21819" xr:uid="{B8551E38-EFE0-4EA8-A745-175D190530F2}"/>
    <cellStyle name="SAPBEXHLevel1X 2 3 3 10 3" xfId="27803" xr:uid="{7AC3BFF2-868E-4AB3-B848-308885207E5D}"/>
    <cellStyle name="SAPBEXHLevel1X 2 3 3 10 4" xfId="17475" xr:uid="{8B73D271-02FF-459F-9C20-2D680E329A42}"/>
    <cellStyle name="SAPBEXHLevel1X 2 3 3 11" xfId="7970" xr:uid="{74D446E4-AE5A-41B4-B7F3-2A931F6FC63B}"/>
    <cellStyle name="SAPBEXHLevel1X 2 3 3 11 2" xfId="12583" xr:uid="{8561CD28-C597-4E2A-921F-D248D3172669}"/>
    <cellStyle name="SAPBEXHLevel1X 2 3 3 11 2 2" xfId="34563" xr:uid="{84F9C015-CE58-40AA-8E2B-C13400F0D75A}"/>
    <cellStyle name="SAPBEXHLevel1X 2 3 3 11 2 3" xfId="24323" xr:uid="{61970BC4-8876-43E7-BFD7-107D960238D4}"/>
    <cellStyle name="SAPBEXHLevel1X 2 3 3 11 3" xfId="30514" xr:uid="{E2CCFAAF-E834-4E3F-AACA-3B4E1D19263C}"/>
    <cellStyle name="SAPBEXHLevel1X 2 3 3 11 4" xfId="20228" xr:uid="{769C7737-4132-4F6A-B674-5452164698AD}"/>
    <cellStyle name="SAPBEXHLevel1X 2 3 3 12" xfId="26166" xr:uid="{2D980878-F9DD-4B29-B7B1-4F032D82181E}"/>
    <cellStyle name="SAPBEXHLevel1X 2 3 3 13" xfId="15750" xr:uid="{378C70E1-7AB4-4B8D-9583-CCFC578F6108}"/>
    <cellStyle name="SAPBEXHLevel1X 2 3 3 2" xfId="4316" xr:uid="{276EA5F7-0188-46B8-B5EF-70C62437090A}"/>
    <cellStyle name="SAPBEXHLevel1X 2 3 3 2 2" xfId="9366" xr:uid="{1DC8465E-3F89-4442-9A2D-5322481CE496}"/>
    <cellStyle name="SAPBEXHLevel1X 2 3 3 2 2 2" xfId="31662" xr:uid="{7BD1AD96-9C5E-4E8C-A316-5D9AF17D2698}"/>
    <cellStyle name="SAPBEXHLevel1X 2 3 3 2 2 3" xfId="21398" xr:uid="{C8C94C43-C1A4-4448-9634-007439B398A0}"/>
    <cellStyle name="SAPBEXHLevel1X 2 3 3 2 3" xfId="27345" xr:uid="{C49899E8-B8DF-4F4B-8A64-E1CE64E67998}"/>
    <cellStyle name="SAPBEXHLevel1X 2 3 3 2 4" xfId="17010" xr:uid="{04A778CD-29C6-4408-9661-C0FF1B6DD735}"/>
    <cellStyle name="SAPBEXHLevel1X 2 3 3 3" xfId="4580" xr:uid="{955E2BD9-47BB-4E24-90AE-75854E9486FB}"/>
    <cellStyle name="SAPBEXHLevel1X 2 3 3 3 2" xfId="9593" xr:uid="{0E9FC82F-C72D-4F0E-B006-E345CEAF8925}"/>
    <cellStyle name="SAPBEXHLevel1X 2 3 3 3 2 2" xfId="31858" xr:uid="{D3DCBCFD-91C5-4503-BEA8-108E0C43E7F4}"/>
    <cellStyle name="SAPBEXHLevel1X 2 3 3 3 2 3" xfId="21595" xr:uid="{9F2C8699-562D-472E-BF3F-B9BCF164B077}"/>
    <cellStyle name="SAPBEXHLevel1X 2 3 3 3 3" xfId="27574" xr:uid="{43552F77-25A0-4727-AE50-AAEC0BF7C38B}"/>
    <cellStyle name="SAPBEXHLevel1X 2 3 3 3 4" xfId="17240" xr:uid="{80150C3D-A473-4D11-A868-47C7838DC223}"/>
    <cellStyle name="SAPBEXHLevel1X 2 3 3 4" xfId="5137" xr:uid="{BF5863C6-BB50-4E57-AC9E-86D6D66F0BFA}"/>
    <cellStyle name="SAPBEXHLevel1X 2 3 3 4 2" xfId="10036" xr:uid="{94E96CF0-A52A-45A8-BDF0-AE4FE60055FE}"/>
    <cellStyle name="SAPBEXHLevel1X 2 3 3 4 2 2" xfId="32282" xr:uid="{EE506A8A-789A-4A05-A18B-387A9ED9B0D7}"/>
    <cellStyle name="SAPBEXHLevel1X 2 3 3 4 2 3" xfId="22018" xr:uid="{D5B952D4-2253-4EF8-BFE3-6BE880B5F9BB}"/>
    <cellStyle name="SAPBEXHLevel1X 2 3 3 4 3" xfId="28018" xr:uid="{4B2A2CBC-12A3-415A-9214-50CCC1F034B7}"/>
    <cellStyle name="SAPBEXHLevel1X 2 3 3 4 4" xfId="17691" xr:uid="{CCEDAA47-189E-4D27-A62C-8F2EEFE3DEB3}"/>
    <cellStyle name="SAPBEXHLevel1X 2 3 3 5" xfId="3543" xr:uid="{575C0E78-4C88-4219-B3AD-316142726B8B}"/>
    <cellStyle name="SAPBEXHLevel1X 2 3 3 5 2" xfId="8763" xr:uid="{8BA0F16F-4DB1-4E51-891B-AB6DC3456A3D}"/>
    <cellStyle name="SAPBEXHLevel1X 2 3 3 5 2 2" xfId="31241" xr:uid="{6E72C65C-5C0C-4426-B5C1-8AC4008D2286}"/>
    <cellStyle name="SAPBEXHLevel1X 2 3 3 5 2 3" xfId="20950" xr:uid="{823712CD-046C-4CE9-AC19-BCF9E964041D}"/>
    <cellStyle name="SAPBEXHLevel1X 2 3 3 5 3" xfId="26813" xr:uid="{F6D9FC69-014A-4C6E-9D35-12B411BEE088}"/>
    <cellStyle name="SAPBEXHLevel1X 2 3 3 5 4" xfId="16442" xr:uid="{83E0F5E1-FD63-4EFD-BB0E-156E9F3DF00D}"/>
    <cellStyle name="SAPBEXHLevel1X 2 3 3 6" xfId="4099" xr:uid="{0E2B4469-4508-4D9A-8B1C-771E6D3F11F2}"/>
    <cellStyle name="SAPBEXHLevel1X 2 3 3 6 2" xfId="9179" xr:uid="{FFC741A6-A742-427A-9B93-8A95F5060C4D}"/>
    <cellStyle name="SAPBEXHLevel1X 2 3 3 6 2 2" xfId="31493" xr:uid="{43FE507A-87C0-4C2C-87E5-AED6FD30FF28}"/>
    <cellStyle name="SAPBEXHLevel1X 2 3 3 6 2 3" xfId="21230" xr:uid="{DFB25315-6B74-41FE-8492-5ACAEB7AE757}"/>
    <cellStyle name="SAPBEXHLevel1X 2 3 3 6 3" xfId="27148" xr:uid="{69A1D13C-4022-4B47-BDB6-01572D8AAAA0}"/>
    <cellStyle name="SAPBEXHLevel1X 2 3 3 6 4" xfId="16814" xr:uid="{EAC8EC92-B423-4ABD-9727-94C0AE6D5E28}"/>
    <cellStyle name="SAPBEXHLevel1X 2 3 3 7" xfId="3296" xr:uid="{8C8494C6-7434-4A46-9327-81338A265EE8}"/>
    <cellStyle name="SAPBEXHLevel1X 2 3 3 7 2" xfId="26630" xr:uid="{BFF32D97-B1B3-4418-81BF-EDA73F5D8680}"/>
    <cellStyle name="SAPBEXHLevel1X 2 3 3 7 3" xfId="16221" xr:uid="{1B7C01B6-FDBA-4FDC-A91E-211458FEDDD8}"/>
    <cellStyle name="SAPBEXHLevel1X 2 3 3 8" xfId="6661" xr:uid="{86312751-0080-4F77-A3BF-799E2FBD36E4}"/>
    <cellStyle name="SAPBEXHLevel1X 2 3 3 8 2" xfId="11391" xr:uid="{9A067619-9EF0-49DC-834B-16EAF8A71B53}"/>
    <cellStyle name="SAPBEXHLevel1X 2 3 3 8 2 2" xfId="33489" xr:uid="{B59A23A4-B397-4C67-AE79-F7D8FF08F7C5}"/>
    <cellStyle name="SAPBEXHLevel1X 2 3 3 8 2 3" xfId="23243" xr:uid="{8C6B3488-FF39-40C3-80B4-A0742DACCF7E}"/>
    <cellStyle name="SAPBEXHLevel1X 2 3 3 8 3" xfId="29325" xr:uid="{02C2186E-5531-47BB-8520-839CE6AAEDB9}"/>
    <cellStyle name="SAPBEXHLevel1X 2 3 3 8 4" xfId="19033" xr:uid="{BA167E29-D3E1-4B19-8ADD-9A581875792F}"/>
    <cellStyle name="SAPBEXHLevel1X 2 3 3 9" xfId="4082" xr:uid="{2935EB51-3E04-4BE1-8239-16EBABC0C0EE}"/>
    <cellStyle name="SAPBEXHLevel1X 2 3 3 9 2" xfId="9166" xr:uid="{E739E73D-D8E4-4A08-A210-F7FDEAFE31AC}"/>
    <cellStyle name="SAPBEXHLevel1X 2 3 3 9 2 2" xfId="31483" xr:uid="{71D24BB9-5D16-4F0F-95E1-CD6D19951226}"/>
    <cellStyle name="SAPBEXHLevel1X 2 3 3 9 2 3" xfId="21219" xr:uid="{F37791BD-5C80-4C48-8244-3C6C8BE268B6}"/>
    <cellStyle name="SAPBEXHLevel1X 2 3 3 9 3" xfId="27134" xr:uid="{070782EA-D673-4451-A254-CA949C5E8604}"/>
    <cellStyle name="SAPBEXHLevel1X 2 3 3 9 4" xfId="16800" xr:uid="{3C3D4944-8729-4A8B-9A63-094DC15E4B91}"/>
    <cellStyle name="SAPBEXHLevel1X 2 3 4" xfId="3156" xr:uid="{364287CB-2612-486D-B18C-61B9AA8567DD}"/>
    <cellStyle name="SAPBEXHLevel1X 2 3 4 10" xfId="8374" xr:uid="{79AFA34D-DC51-4892-8BE5-765D964C6DD1}"/>
    <cellStyle name="SAPBEXHLevel1X 2 3 4 10 2" xfId="12968" xr:uid="{1F13D1E6-D23B-492D-86EA-68ED66F07D37}"/>
    <cellStyle name="SAPBEXHLevel1X 2 3 4 10 2 2" xfId="34877" xr:uid="{C3E0D9F7-0CC6-4AD5-BBC8-8915A36F87D4}"/>
    <cellStyle name="SAPBEXHLevel1X 2 3 4 10 2 3" xfId="24649" xr:uid="{76ADFA80-C495-478F-9B9B-D87B834C0D81}"/>
    <cellStyle name="SAPBEXHLevel1X 2 3 4 10 3" xfId="30918" xr:uid="{4FB2B30F-2C2A-4BA1-801E-2AD6DBF7F30D}"/>
    <cellStyle name="SAPBEXHLevel1X 2 3 4 10 4" xfId="20617" xr:uid="{35AA5D23-0B30-450A-B4D6-7375EA638E3A}"/>
    <cellStyle name="SAPBEXHLevel1X 2 3 4 11" xfId="26507" xr:uid="{F2EB706F-AF26-4B06-AE8B-08A27B93A8A0}"/>
    <cellStyle name="SAPBEXHLevel1X 2 3 4 12" xfId="16096" xr:uid="{127C7237-132D-41B1-B2F1-3BF2F3B726E1}"/>
    <cellStyle name="SAPBEXHLevel1X 2 3 4 2" xfId="5051" xr:uid="{DFDF2505-DB52-4A74-A09C-4E3945884ED1}"/>
    <cellStyle name="SAPBEXHLevel1X 2 3 4 2 2" xfId="9964" xr:uid="{C38B411A-AFF7-4CEB-97BD-E0244391D4A8}"/>
    <cellStyle name="SAPBEXHLevel1X 2 3 4 2 2 2" xfId="32211" xr:uid="{B95E61C4-59BE-4040-9EB7-0F723E03F042}"/>
    <cellStyle name="SAPBEXHLevel1X 2 3 4 2 2 3" xfId="21946" xr:uid="{631A07B0-3966-4D7B-8B63-64DD81E5B465}"/>
    <cellStyle name="SAPBEXHLevel1X 2 3 4 2 3" xfId="27935" xr:uid="{E38CD9D0-0519-48FD-AE93-02C5F0CD2593}"/>
    <cellStyle name="SAPBEXHLevel1X 2 3 4 2 4" xfId="17607" xr:uid="{74DB65FD-E215-4273-A490-12B704F75893}"/>
    <cellStyle name="SAPBEXHLevel1X 2 3 4 3" xfId="5557" xr:uid="{8F4BDEA6-5FC8-4B4A-A6A7-77E45D232555}"/>
    <cellStyle name="SAPBEXHLevel1X 2 3 4 3 2" xfId="10397" xr:uid="{EAAE998C-158E-4369-B5A8-8684856DED45}"/>
    <cellStyle name="SAPBEXHLevel1X 2 3 4 3 2 2" xfId="32628" xr:uid="{8936E9F6-7A86-4ACF-9F15-115E5BAA1552}"/>
    <cellStyle name="SAPBEXHLevel1X 2 3 4 3 2 3" xfId="22374" xr:uid="{9A4FC137-AD1F-4E0B-9293-9B0AB048BD8F}"/>
    <cellStyle name="SAPBEXHLevel1X 2 3 4 3 3" xfId="28377" xr:uid="{B17D40BC-56D8-4FCA-9388-5C7E1CD611C0}"/>
    <cellStyle name="SAPBEXHLevel1X 2 3 4 3 4" xfId="18079" xr:uid="{22A8BB62-26E0-4AC3-8259-1C8A17C90DD2}"/>
    <cellStyle name="SAPBEXHLevel1X 2 3 4 4" xfId="6195" xr:uid="{FF785550-F043-4389-967D-93B80F002D2E}"/>
    <cellStyle name="SAPBEXHLevel1X 2 3 4 4 2" xfId="10944" xr:uid="{4A5299A2-08BC-4A84-A73C-198E88DB9708}"/>
    <cellStyle name="SAPBEXHLevel1X 2 3 4 4 2 2" xfId="33098" xr:uid="{4EDCA2FB-7B90-4F8F-8B9A-4B12333A7578}"/>
    <cellStyle name="SAPBEXHLevel1X 2 3 4 4 2 3" xfId="22847" xr:uid="{B186EB31-3369-4071-927F-6160FCA75A2F}"/>
    <cellStyle name="SAPBEXHLevel1X 2 3 4 4 3" xfId="28920" xr:uid="{A78C7AA1-A720-4C0C-A3B9-38E1613A80BA}"/>
    <cellStyle name="SAPBEXHLevel1X 2 3 4 4 4" xfId="18622" xr:uid="{EAFF26DB-36D7-47FC-91AD-28854A481AD8}"/>
    <cellStyle name="SAPBEXHLevel1X 2 3 4 5" xfId="6556" xr:uid="{9E8EFD1B-FC0C-4BC1-AD65-6C8569927706}"/>
    <cellStyle name="SAPBEXHLevel1X 2 3 4 5 2" xfId="11295" xr:uid="{B0CEEEB5-8C6C-4D4C-9A00-B4F1DF589938}"/>
    <cellStyle name="SAPBEXHLevel1X 2 3 4 5 2 2" xfId="33419" xr:uid="{3D3296A7-7898-4C23-AE7A-E925CE2E6963}"/>
    <cellStyle name="SAPBEXHLevel1X 2 3 4 5 2 3" xfId="23173" xr:uid="{BDDB6509-0BCB-47A7-BC0A-AD67ACA66F4F}"/>
    <cellStyle name="SAPBEXHLevel1X 2 3 4 5 3" xfId="29249" xr:uid="{9D1BB3D2-24CB-4E77-B2B2-81926A398F43}"/>
    <cellStyle name="SAPBEXHLevel1X 2 3 4 5 4" xfId="18957" xr:uid="{7D2FAA3E-D049-4D64-9349-E4A84C286727}"/>
    <cellStyle name="SAPBEXHLevel1X 2 3 4 6" xfId="6809" xr:uid="{A1C54D05-8C6E-40D7-B1F0-75E7FA06C659}"/>
    <cellStyle name="SAPBEXHLevel1X 2 3 4 6 2" xfId="29459" xr:uid="{8A6574CC-8E3F-4DC2-9B6A-18E38EB0F366}"/>
    <cellStyle name="SAPBEXHLevel1X 2 3 4 6 3" xfId="19168" xr:uid="{CF889251-6EE2-41D7-8689-D8AB119EFA5D}"/>
    <cellStyle name="SAPBEXHLevel1X 2 3 4 7" xfId="7161" xr:uid="{252DCF3E-9541-4001-839F-FE4C72BF635A}"/>
    <cellStyle name="SAPBEXHLevel1X 2 3 4 7 2" xfId="11791" xr:uid="{61685F84-AA72-4942-8928-79530406FD02}"/>
    <cellStyle name="SAPBEXHLevel1X 2 3 4 7 2 2" xfId="33842" xr:uid="{E83A97A7-7FC2-4EEA-A9D2-916433F8C5BA}"/>
    <cellStyle name="SAPBEXHLevel1X 2 3 4 7 2 3" xfId="23601" xr:uid="{4163B7BC-9BF2-4F11-A8EB-37DEB375EAC0}"/>
    <cellStyle name="SAPBEXHLevel1X 2 3 4 7 3" xfId="29775" xr:uid="{33854BB5-73BE-4B0F-817B-DE87A3898ABC}"/>
    <cellStyle name="SAPBEXHLevel1X 2 3 4 7 4" xfId="19489" xr:uid="{B8E4441C-2E92-45E8-98DD-87A4C859F378}"/>
    <cellStyle name="SAPBEXHLevel1X 2 3 4 8" xfId="7548" xr:uid="{A4225B73-1A1E-421C-876F-7275BFD49D0D}"/>
    <cellStyle name="SAPBEXHLevel1X 2 3 4 8 2" xfId="12175" xr:uid="{C17D5A51-2921-441B-BFBB-D711FF566F94}"/>
    <cellStyle name="SAPBEXHLevel1X 2 3 4 8 2 2" xfId="34190" xr:uid="{3D86A4A8-50B5-4A76-B97D-543E41FC44B3}"/>
    <cellStyle name="SAPBEXHLevel1X 2 3 4 8 2 3" xfId="23951" xr:uid="{08CA897C-020D-4639-8966-37B00280C4D5}"/>
    <cellStyle name="SAPBEXHLevel1X 2 3 4 8 3" xfId="30121" xr:uid="{2C04FEBB-B03D-4C9B-B6C6-9F1EE28A5A71}"/>
    <cellStyle name="SAPBEXHLevel1X 2 3 4 8 4" xfId="19839" xr:uid="{238AA168-5E5A-4C6C-B693-3440D991F0A2}"/>
    <cellStyle name="SAPBEXHLevel1X 2 3 4 9" xfId="7755" xr:uid="{9F18B8AC-DBAB-47B2-8F4E-9DBF8CA88F1B}"/>
    <cellStyle name="SAPBEXHLevel1X 2 3 4 9 2" xfId="12379" xr:uid="{1AA870DE-F95D-4209-AE03-5F66C5D3BE2E}"/>
    <cellStyle name="SAPBEXHLevel1X 2 3 4 9 2 2" xfId="34374" xr:uid="{0C69C22E-BA82-4212-9591-8E11B15ED98E}"/>
    <cellStyle name="SAPBEXHLevel1X 2 3 4 9 2 3" xfId="24133" xr:uid="{D7BF148B-4F56-4216-98FA-AD2CC5E1815B}"/>
    <cellStyle name="SAPBEXHLevel1X 2 3 4 9 3" xfId="30305" xr:uid="{ABE765B1-C6EC-4513-8B14-0AADA4E89DF8}"/>
    <cellStyle name="SAPBEXHLevel1X 2 3 4 9 4" xfId="20022" xr:uid="{B9626322-3803-4A41-A44C-4DE24CBA2F1E}"/>
    <cellStyle name="SAPBEXHLevel1X 2 3 5" xfId="3445" xr:uid="{27ABF33C-8EE8-4EC4-8561-9E516AB97B87}"/>
    <cellStyle name="SAPBEXHLevel1X 2 3 5 2" xfId="8675" xr:uid="{44B16CB9-6928-44C2-904C-58A92A795950}"/>
    <cellStyle name="SAPBEXHLevel1X 2 3 5 2 2" xfId="31159" xr:uid="{6278A9B4-6903-4320-B17B-DD75A3EAB220}"/>
    <cellStyle name="SAPBEXHLevel1X 2 3 5 2 3" xfId="20867" xr:uid="{95E06ABD-F7D1-4FCC-A7E2-989AF69CEF33}"/>
    <cellStyle name="SAPBEXHLevel1X 2 3 5 3" xfId="26729" xr:uid="{409DEB27-D8F6-483A-AB55-93FA2DF5BD76}"/>
    <cellStyle name="SAPBEXHLevel1X 2 3 5 4" xfId="16352" xr:uid="{7A801E33-8DCF-4096-8B7F-631A32E0E724}"/>
    <cellStyle name="SAPBEXHLevel1X 2 3 6" xfId="5304" xr:uid="{9566E506-8B38-4A47-AE64-AAC1FBE683FF}"/>
    <cellStyle name="SAPBEXHLevel1X 2 3 6 2" xfId="10168" xr:uid="{8E659384-BDF5-4411-98B5-D22BA7824211}"/>
    <cellStyle name="SAPBEXHLevel1X 2 3 6 2 2" xfId="32406" xr:uid="{ADD0D9BB-B33E-4778-9D52-0DA10981A92C}"/>
    <cellStyle name="SAPBEXHLevel1X 2 3 6 2 3" xfId="22149" xr:uid="{F22C0C3E-3C4E-4068-A557-E7FE6045B63E}"/>
    <cellStyle name="SAPBEXHLevel1X 2 3 6 3" xfId="28146" xr:uid="{6EDACD9F-81A3-4A01-90E6-1EB6BC670E32}"/>
    <cellStyle name="SAPBEXHLevel1X 2 3 6 4" xfId="17842" xr:uid="{11C61FCC-9514-4586-BE0A-16C7808D2A09}"/>
    <cellStyle name="SAPBEXHLevel1X 2 3 7" xfId="3270" xr:uid="{7AF64829-A5BF-4E44-8E2A-5368D15EA7D5}"/>
    <cellStyle name="SAPBEXHLevel1X 2 3 7 2" xfId="8523" xr:uid="{ECC4617A-89A4-4462-BA60-1B0D5D1F567D}"/>
    <cellStyle name="SAPBEXHLevel1X 2 3 7 2 2" xfId="31050" xr:uid="{D7608EE2-F9D8-442F-BA3F-E592ACC7B1CF}"/>
    <cellStyle name="SAPBEXHLevel1X 2 3 7 2 3" xfId="20729" xr:uid="{0015A544-68A8-432A-BE47-8424589C5837}"/>
    <cellStyle name="SAPBEXHLevel1X 2 3 7 3" xfId="26604" xr:uid="{E36F8568-27D9-42BB-A624-343DCE17CD3A}"/>
    <cellStyle name="SAPBEXHLevel1X 2 3 7 4" xfId="16195" xr:uid="{0245FC3A-877F-47DA-91C8-0C1BF0DC9221}"/>
    <cellStyle name="SAPBEXHLevel1X 2 3 8" xfId="7872" xr:uid="{C44E284F-4828-4C2E-AF33-7B33ED27F07D}"/>
    <cellStyle name="SAPBEXHLevel1X 2 3 8 2" xfId="12487" xr:uid="{25CCA71B-5EC1-4342-A623-D447419E51E4}"/>
    <cellStyle name="SAPBEXHLevel1X 2 3 8 2 2" xfId="34476" xr:uid="{23433391-8762-4275-959C-35C4AE8995CC}"/>
    <cellStyle name="SAPBEXHLevel1X 2 3 8 2 3" xfId="24234" xr:uid="{FEF27457-9511-4BF5-B58A-54AEB13E693C}"/>
    <cellStyle name="SAPBEXHLevel1X 2 3 8 3" xfId="30416" xr:uid="{33C1C16B-0AC4-4775-AED2-EC7CB3DC03A6}"/>
    <cellStyle name="SAPBEXHLevel1X 2 3 8 4" xfId="20131" xr:uid="{9D8065A3-7EF9-4436-95A6-07CCC1FA5C2B}"/>
    <cellStyle name="SAPBEXHLevel1X 2 3 9" xfId="26071" xr:uid="{D2243427-1D4F-461C-859A-F7CD6F88A883}"/>
    <cellStyle name="SAPBEXHLevel1X 2 4" xfId="2389" xr:uid="{6A8ACE88-D2C0-4419-B139-F1EA327A0070}"/>
    <cellStyle name="SAPBEXHLevel1X 2 4 10" xfId="15656" xr:uid="{14926BFB-6C51-4892-B791-27632301E226}"/>
    <cellStyle name="SAPBEXHLevel1X 2 4 2" xfId="2858" xr:uid="{D239C263-E95E-43D6-A316-9264DBBDA492}"/>
    <cellStyle name="SAPBEXHLevel1X 2 4 2 10" xfId="7138" xr:uid="{F2B7C4A6-92F9-42AF-A73D-DFDD387F0485}"/>
    <cellStyle name="SAPBEXHLevel1X 2 4 2 10 2" xfId="11768" xr:uid="{FB1C305B-8FAB-40CB-B392-AB605654349E}"/>
    <cellStyle name="SAPBEXHLevel1X 2 4 2 10 2 2" xfId="33819" xr:uid="{F8C98BAC-B669-4E84-9848-B36CC68E7D88}"/>
    <cellStyle name="SAPBEXHLevel1X 2 4 2 10 2 3" xfId="23578" xr:uid="{DE4227D1-0820-408E-BA69-B6C5843F638D}"/>
    <cellStyle name="SAPBEXHLevel1X 2 4 2 10 3" xfId="29752" xr:uid="{CD116104-EE85-4619-BA5F-4FEC97E96C2D}"/>
    <cellStyle name="SAPBEXHLevel1X 2 4 2 10 4" xfId="19466" xr:uid="{D344E0AF-3593-4678-A5D2-BB93DC0273FC}"/>
    <cellStyle name="SAPBEXHLevel1X 2 4 2 11" xfId="8104" xr:uid="{A86593CB-33D2-405B-857A-0F9E44EC8634}"/>
    <cellStyle name="SAPBEXHLevel1X 2 4 2 11 2" xfId="12717" xr:uid="{5FE26DD2-4A1C-43EE-85AE-A70C73B94D52}"/>
    <cellStyle name="SAPBEXHLevel1X 2 4 2 11 2 2" xfId="34660" xr:uid="{97D54F11-BB07-432A-8853-25AF9D863978}"/>
    <cellStyle name="SAPBEXHLevel1X 2 4 2 11 2 3" xfId="24427" xr:uid="{0AA4A332-491E-4677-ACF3-B153459AB626}"/>
    <cellStyle name="SAPBEXHLevel1X 2 4 2 11 3" xfId="30648" xr:uid="{99D8F9BF-F819-41AB-8AA3-59F9463A5F37}"/>
    <cellStyle name="SAPBEXHLevel1X 2 4 2 11 4" xfId="20362" xr:uid="{08E84C7E-4A9E-4ABB-81B9-A2068B32C108}"/>
    <cellStyle name="SAPBEXHLevel1X 2 4 2 12" xfId="26273" xr:uid="{99D65DF0-AB80-4FA3-82EF-9AEF396100B4}"/>
    <cellStyle name="SAPBEXHLevel1X 2 4 2 13" xfId="15861" xr:uid="{9ACDF777-5A9F-4550-9111-2A729C6860FF}"/>
    <cellStyle name="SAPBEXHLevel1X 2 4 2 2" xfId="4319" xr:uid="{206E1A2C-AF4F-4748-9162-B6932BA638F3}"/>
    <cellStyle name="SAPBEXHLevel1X 2 4 2 2 2" xfId="9369" xr:uid="{9B1AA7BA-0460-4EA1-940B-52B7E153137F}"/>
    <cellStyle name="SAPBEXHLevel1X 2 4 2 2 2 2" xfId="31665" xr:uid="{098CFB38-5584-4636-9DA2-EB7CF598D1DC}"/>
    <cellStyle name="SAPBEXHLevel1X 2 4 2 2 2 3" xfId="21401" xr:uid="{4BF8D35A-37CF-46FD-B84F-6CE4A86ED516}"/>
    <cellStyle name="SAPBEXHLevel1X 2 4 2 2 3" xfId="27348" xr:uid="{0D6E48A6-2099-4783-A9D2-FB23BEB199CB}"/>
    <cellStyle name="SAPBEXHLevel1X 2 4 2 2 4" xfId="17013" xr:uid="{EADBE41A-4870-4685-9086-9F7C30B2D94F}"/>
    <cellStyle name="SAPBEXHLevel1X 2 4 2 3" xfId="4740" xr:uid="{90E14217-8A8D-4126-8D1C-4DD819AD630E}"/>
    <cellStyle name="SAPBEXHLevel1X 2 4 2 3 2" xfId="9706" xr:uid="{BB9CE2CF-9C6D-450E-B613-4D3CA3794F7A}"/>
    <cellStyle name="SAPBEXHLevel1X 2 4 2 3 2 2" xfId="31963" xr:uid="{D20DE995-3FAB-4758-9D0A-697555846427}"/>
    <cellStyle name="SAPBEXHLevel1X 2 4 2 3 2 3" xfId="21699" xr:uid="{29630887-AEF9-44D1-A11A-1AC7AFE8B0C3}"/>
    <cellStyle name="SAPBEXHLevel1X 2 4 2 3 3" xfId="27681" xr:uid="{ED4A5B06-6D6C-44FC-B33D-7A24326EBF84}"/>
    <cellStyle name="SAPBEXHLevel1X 2 4 2 3 4" xfId="17351" xr:uid="{33BCF23B-CA8C-46B8-81CF-BE90003950B4}"/>
    <cellStyle name="SAPBEXHLevel1X 2 4 2 4" xfId="5272" xr:uid="{C13DAA35-940D-4E05-9179-51C7E3F45EFB}"/>
    <cellStyle name="SAPBEXHLevel1X 2 4 2 4 2" xfId="10140" xr:uid="{8A34AC38-FE70-47F1-8926-57DF753205A4}"/>
    <cellStyle name="SAPBEXHLevel1X 2 4 2 4 2 2" xfId="32380" xr:uid="{370B95CB-2E07-457E-9C0F-10F734E3A59C}"/>
    <cellStyle name="SAPBEXHLevel1X 2 4 2 4 2 3" xfId="22121" xr:uid="{9DE710E7-FD8D-457C-9D9D-7A48DA194141}"/>
    <cellStyle name="SAPBEXHLevel1X 2 4 2 4 3" xfId="28122" xr:uid="{618BE2FB-357E-496B-92CF-D530E853DC9C}"/>
    <cellStyle name="SAPBEXHLevel1X 2 4 2 4 4" xfId="17814" xr:uid="{F8D6007B-6801-494F-93E7-9B6432148DBB}"/>
    <cellStyle name="SAPBEXHLevel1X 2 4 2 5" xfId="5879" xr:uid="{C679EC79-CD36-42D0-805D-37C4937929C0}"/>
    <cellStyle name="SAPBEXHLevel1X 2 4 2 5 2" xfId="10656" xr:uid="{D5B7AA11-D4FC-4718-B9A0-D9626343D14C}"/>
    <cellStyle name="SAPBEXHLevel1X 2 4 2 5 2 2" xfId="32826" xr:uid="{4FCB65E8-D016-4529-A422-E929D4347F75}"/>
    <cellStyle name="SAPBEXHLevel1X 2 4 2 5 2 3" xfId="22573" xr:uid="{065E6E18-64B5-4E98-901B-A66686B3CBA6}"/>
    <cellStyle name="SAPBEXHLevel1X 2 4 2 5 3" xfId="28632" xr:uid="{1EAAB5C0-D5FA-4F7B-B84F-76CE5BE90E53}"/>
    <cellStyle name="SAPBEXHLevel1X 2 4 2 5 4" xfId="18336" xr:uid="{B15D61FD-C6D3-4E6C-8301-C6680A547B39}"/>
    <cellStyle name="SAPBEXHLevel1X 2 4 2 6" xfId="6271" xr:uid="{BDD65F9C-6FE8-490F-9163-1CF3B50F8DC2}"/>
    <cellStyle name="SAPBEXHLevel1X 2 4 2 6 2" xfId="11015" xr:uid="{8EE3969B-D2BA-4117-8959-9275ABC1B5AD}"/>
    <cellStyle name="SAPBEXHLevel1X 2 4 2 6 2 2" xfId="33158" xr:uid="{6710A1CF-D155-44C0-A513-7230111D9BF7}"/>
    <cellStyle name="SAPBEXHLevel1X 2 4 2 6 2 3" xfId="22909" xr:uid="{0A64CCCD-98E7-4D1A-B8A8-F6860301827A}"/>
    <cellStyle name="SAPBEXHLevel1X 2 4 2 6 3" xfId="28984" xr:uid="{96450AF5-29A6-4487-9E27-17613A2EBF03}"/>
    <cellStyle name="SAPBEXHLevel1X 2 4 2 6 4" xfId="18689" xr:uid="{F0923264-3C19-43FB-8A63-AF7737D7FB06}"/>
    <cellStyle name="SAPBEXHLevel1X 2 4 2 7" xfId="5623" xr:uid="{696F7D5B-F5A2-4B40-ADB6-9E13A533700D}"/>
    <cellStyle name="SAPBEXHLevel1X 2 4 2 7 2" xfId="28428" xr:uid="{5E502F92-4025-4D40-9AD8-FD179D96E9FC}"/>
    <cellStyle name="SAPBEXHLevel1X 2 4 2 7 3" xfId="18130" xr:uid="{73D17EB8-A573-4300-BB6C-54D24AE598BE}"/>
    <cellStyle name="SAPBEXHLevel1X 2 4 2 8" xfId="6888" xr:uid="{D15BD56A-0BF5-4FFF-A6D3-D7EEF0A204EE}"/>
    <cellStyle name="SAPBEXHLevel1X 2 4 2 8 2" xfId="11522" xr:uid="{5229EF2E-AEF8-441D-BDC4-B7B621806F01}"/>
    <cellStyle name="SAPBEXHLevel1X 2 4 2 8 2 2" xfId="33594" xr:uid="{5849BF51-6141-4E34-81BE-ECB9E4AFDB44}"/>
    <cellStyle name="SAPBEXHLevel1X 2 4 2 8 2 3" xfId="23349" xr:uid="{34618160-3480-4AF4-8B0A-C9D2D2D0728C}"/>
    <cellStyle name="SAPBEXHLevel1X 2 4 2 8 3" xfId="29525" xr:uid="{5178B563-361D-46A1-9703-602585EE70E6}"/>
    <cellStyle name="SAPBEXHLevel1X 2 4 2 8 4" xfId="19234" xr:uid="{132A61F1-933D-423C-90B0-4A9688E276A2}"/>
    <cellStyle name="SAPBEXHLevel1X 2 4 2 9" xfId="7271" xr:uid="{AAF969A9-0597-40D6-882A-F15C7C686E2C}"/>
    <cellStyle name="SAPBEXHLevel1X 2 4 2 9 2" xfId="11898" xr:uid="{D4B16493-CC61-4D25-A172-991A973DBB76}"/>
    <cellStyle name="SAPBEXHLevel1X 2 4 2 9 2 2" xfId="33932" xr:uid="{90E38EED-B75B-464D-8733-1D05DC4DA699}"/>
    <cellStyle name="SAPBEXHLevel1X 2 4 2 9 2 3" xfId="23689" xr:uid="{6001FD22-D49B-4497-B521-83D28114AED2}"/>
    <cellStyle name="SAPBEXHLevel1X 2 4 2 9 3" xfId="29863" xr:uid="{9046FC67-3CDC-462F-9B1C-94AF55E1AC51}"/>
    <cellStyle name="SAPBEXHLevel1X 2 4 2 9 4" xfId="19577" xr:uid="{56C7E197-3C35-47FF-B449-FA9AEBA1E542}"/>
    <cellStyle name="SAPBEXHLevel1X 2 4 3" xfId="3015" xr:uid="{47785F31-4F8E-49B1-BE81-55869FBF26B6}"/>
    <cellStyle name="SAPBEXHLevel1X 2 4 3 10" xfId="6332" xr:uid="{92A6B1AD-7503-4793-B79D-12442A9E68BC}"/>
    <cellStyle name="SAPBEXHLevel1X 2 4 3 10 2" xfId="11074" xr:uid="{35E378BF-4A82-49A7-8B38-D66DC588C966}"/>
    <cellStyle name="SAPBEXHLevel1X 2 4 3 10 2 2" xfId="33210" xr:uid="{00D48CCD-511C-40D1-8428-D063E413554E}"/>
    <cellStyle name="SAPBEXHLevel1X 2 4 3 10 2 3" xfId="22960" xr:uid="{54246151-5D80-4761-A22D-B8A0509BF23F}"/>
    <cellStyle name="SAPBEXHLevel1X 2 4 3 10 3" xfId="29037" xr:uid="{939947B9-903B-467E-9B3E-AD2F49692E60}"/>
    <cellStyle name="SAPBEXHLevel1X 2 4 3 10 4" xfId="18741" xr:uid="{27BBA94E-DF45-4ECF-AE6A-18FCC53CAF3A}"/>
    <cellStyle name="SAPBEXHLevel1X 2 4 3 11" xfId="8223" xr:uid="{4C1EA348-4F95-4EF1-834E-31D550D13930}"/>
    <cellStyle name="SAPBEXHLevel1X 2 4 3 11 2" xfId="12836" xr:uid="{65BF1FDB-3FB2-42B4-8908-A39722BBD235}"/>
    <cellStyle name="SAPBEXHLevel1X 2 4 3 11 2 2" xfId="34755" xr:uid="{EFE9A40F-1A49-4139-9C0A-41ED757DBFA7}"/>
    <cellStyle name="SAPBEXHLevel1X 2 4 3 11 2 3" xfId="24527" xr:uid="{31384D92-6890-487C-A7B7-6458C607A0B0}"/>
    <cellStyle name="SAPBEXHLevel1X 2 4 3 11 3" xfId="30767" xr:uid="{645F14C9-A38A-43EE-8A7D-D0061FA57C39}"/>
    <cellStyle name="SAPBEXHLevel1X 2 4 3 11 4" xfId="20481" xr:uid="{BB172B5B-A90F-44B2-AA2A-33A62DF34AAF}"/>
    <cellStyle name="SAPBEXHLevel1X 2 4 3 12" xfId="26377" xr:uid="{E6728CA8-BC78-48F7-9FE4-9164BD61800A}"/>
    <cellStyle name="SAPBEXHLevel1X 2 4 3 13" xfId="15969" xr:uid="{29C6EC6F-6608-4996-A6D9-64AF90064F22}"/>
    <cellStyle name="SAPBEXHLevel1X 2 4 3 2" xfId="4320" xr:uid="{10D8BCDD-7164-431A-8CCE-52B982554FB3}"/>
    <cellStyle name="SAPBEXHLevel1X 2 4 3 2 2" xfId="9370" xr:uid="{C249D0EB-2484-486F-B2B1-7BD1CBF1B593}"/>
    <cellStyle name="SAPBEXHLevel1X 2 4 3 2 2 2" xfId="31666" xr:uid="{0749CDD0-C5C8-43BF-B277-DC9641AC2710}"/>
    <cellStyle name="SAPBEXHLevel1X 2 4 3 2 2 3" xfId="21402" xr:uid="{73B5470A-1CAA-4779-95C0-E8C599DCE5A4}"/>
    <cellStyle name="SAPBEXHLevel1X 2 4 3 2 3" xfId="27349" xr:uid="{6CADFD5D-140A-4DB3-A574-8B1BD68328E2}"/>
    <cellStyle name="SAPBEXHLevel1X 2 4 3 2 4" xfId="17014" xr:uid="{2050F5BD-AA26-4BCE-8294-CC11EBE8759C}"/>
    <cellStyle name="SAPBEXHLevel1X 2 4 3 3" xfId="4890" xr:uid="{08760E46-0675-44CE-959F-10F8427FD217}"/>
    <cellStyle name="SAPBEXHLevel1X 2 4 3 3 2" xfId="9819" xr:uid="{97F8043C-AFC0-4699-9421-B4F58CFB5EE0}"/>
    <cellStyle name="SAPBEXHLevel1X 2 4 3 3 2 2" xfId="32067" xr:uid="{706EB86C-425E-43E7-99F9-47FF787EA41A}"/>
    <cellStyle name="SAPBEXHLevel1X 2 4 3 3 2 3" xfId="21802" xr:uid="{CB846392-681F-4A77-B2D2-04C97B904366}"/>
    <cellStyle name="SAPBEXHLevel1X 2 4 3 3 3" xfId="27786" xr:uid="{FF1FDFA7-C2CC-48E4-91D5-BF4FE6E6E20D}"/>
    <cellStyle name="SAPBEXHLevel1X 2 4 3 3 4" xfId="17457" xr:uid="{2E12A7F1-B00F-4F49-A1DF-77EFAD91E443}"/>
    <cellStyle name="SAPBEXHLevel1X 2 4 3 4" xfId="5400" xr:uid="{3CB71334-78C7-4B66-B28C-40AA851A0DFC}"/>
    <cellStyle name="SAPBEXHLevel1X 2 4 3 4 2" xfId="10254" xr:uid="{0FBE8155-81C9-4F89-8F71-C81413A7C727}"/>
    <cellStyle name="SAPBEXHLevel1X 2 4 3 4 2 2" xfId="32489" xr:uid="{1EB8967C-DC90-4143-B41C-49BD379FFF5F}"/>
    <cellStyle name="SAPBEXHLevel1X 2 4 3 4 2 3" xfId="22235" xr:uid="{C2842FBF-142F-49B1-94BB-80C92243C16D}"/>
    <cellStyle name="SAPBEXHLevel1X 2 4 3 4 3" xfId="28225" xr:uid="{09E33475-3213-40E1-A28F-78C313A7B083}"/>
    <cellStyle name="SAPBEXHLevel1X 2 4 3 4 4" xfId="17927" xr:uid="{6DC8AA52-7CB9-4323-946D-7968BCD7CB67}"/>
    <cellStyle name="SAPBEXHLevel1X 2 4 3 5" xfId="6027" xr:uid="{9A814BA3-8B1E-4EC6-973A-A45C343B1DCA}"/>
    <cellStyle name="SAPBEXHLevel1X 2 4 3 5 2" xfId="10792" xr:uid="{6CE19E8E-DEE8-459F-85D2-5C3FEFD527CB}"/>
    <cellStyle name="SAPBEXHLevel1X 2 4 3 5 2 2" xfId="32948" xr:uid="{CDB4E83D-7B4A-47DD-AEA2-3F3D05790457}"/>
    <cellStyle name="SAPBEXHLevel1X 2 4 3 5 2 3" xfId="22698" xr:uid="{9F4915D4-F013-4BF3-8D79-771C2E3B79F2}"/>
    <cellStyle name="SAPBEXHLevel1X 2 4 3 5 3" xfId="28758" xr:uid="{151E8704-4F63-4F87-A96B-35105151791C}"/>
    <cellStyle name="SAPBEXHLevel1X 2 4 3 5 4" xfId="18461" xr:uid="{DE6603B7-8B24-46D7-8B32-3EF07C7DC03E}"/>
    <cellStyle name="SAPBEXHLevel1X 2 4 3 6" xfId="6408" xr:uid="{91A95F82-B2E7-4E69-B1D5-55D315108D18}"/>
    <cellStyle name="SAPBEXHLevel1X 2 4 3 6 2" xfId="11150" xr:uid="{AA49BF46-4B98-4FCF-92C9-BB8372240C80}"/>
    <cellStyle name="SAPBEXHLevel1X 2 4 3 6 2 2" xfId="33277" xr:uid="{70CD3D07-8FA2-415E-A857-ED168AB4C8AE}"/>
    <cellStyle name="SAPBEXHLevel1X 2 4 3 6 2 3" xfId="23030" xr:uid="{F246DA8E-29DA-437F-A02D-D28CD9FFE6BC}"/>
    <cellStyle name="SAPBEXHLevel1X 2 4 3 6 3" xfId="29104" xr:uid="{5579CCB0-417F-41B7-9A0D-7EB50A78985A}"/>
    <cellStyle name="SAPBEXHLevel1X 2 4 3 6 4" xfId="18811" xr:uid="{6F9B70B3-A254-4D02-AFCA-35A21AAC757C}"/>
    <cellStyle name="SAPBEXHLevel1X 2 4 3 7" xfId="5601" xr:uid="{69326857-E252-4A1C-86BF-F7B0DF8118BF}"/>
    <cellStyle name="SAPBEXHLevel1X 2 4 3 7 2" xfId="28413" xr:uid="{276731FB-CA88-4984-8CC0-68DEE864C2C6}"/>
    <cellStyle name="SAPBEXHLevel1X 2 4 3 7 3" xfId="18115" xr:uid="{7D0B629D-6764-40D2-8C24-2BD26ABAA9F0}"/>
    <cellStyle name="SAPBEXHLevel1X 2 4 3 8" xfId="7015" xr:uid="{83A8742A-3245-447A-BB09-192A4E7F6CB2}"/>
    <cellStyle name="SAPBEXHLevel1X 2 4 3 8 2" xfId="11647" xr:uid="{FAEB600C-CD77-4F12-B08D-47D62BF37037}"/>
    <cellStyle name="SAPBEXHLevel1X 2 4 3 8 2 2" xfId="33701" xr:uid="{587BC101-AED5-4005-8DD8-0328BE0ACD7A}"/>
    <cellStyle name="SAPBEXHLevel1X 2 4 3 8 2 3" xfId="23460" xr:uid="{C175708B-DFBF-4F61-8A2E-ADFE594AA6C5}"/>
    <cellStyle name="SAPBEXHLevel1X 2 4 3 8 3" xfId="29634" xr:uid="{75E9B9DF-2AC7-4A0B-89C7-33FDB1213664}"/>
    <cellStyle name="SAPBEXHLevel1X 2 4 3 8 4" xfId="19347" xr:uid="{5F8E69C4-5D52-41F6-9DD0-AA939C1B902B}"/>
    <cellStyle name="SAPBEXHLevel1X 2 4 3 9" xfId="7415" xr:uid="{1F992D67-0C03-4003-8E00-1CCC39A5C45C}"/>
    <cellStyle name="SAPBEXHLevel1X 2 4 3 9 2" xfId="12042" xr:uid="{E065DACA-9816-42AB-9284-4B82A7433A24}"/>
    <cellStyle name="SAPBEXHLevel1X 2 4 3 9 2 2" xfId="34059" xr:uid="{A89D5710-AA50-490F-A107-7F4C1F362B6F}"/>
    <cellStyle name="SAPBEXHLevel1X 2 4 3 9 2 3" xfId="23820" xr:uid="{945DF858-8399-4B42-839C-574CF74E22D4}"/>
    <cellStyle name="SAPBEXHLevel1X 2 4 3 9 3" xfId="29990" xr:uid="{D889FFFC-F090-47D8-904A-46183E396EDD}"/>
    <cellStyle name="SAPBEXHLevel1X 2 4 3 9 4" xfId="19708" xr:uid="{B4ADECD0-F9CF-4DD9-9FFC-CC1742453120}"/>
    <cellStyle name="SAPBEXHLevel1X 2 4 4" xfId="3111" xr:uid="{33B9B5BA-09D7-4482-A423-4AF550E5EAD7}"/>
    <cellStyle name="SAPBEXHLevel1X 2 4 4 10" xfId="8329" xr:uid="{428733EF-DA88-4A69-A41D-EFA8487EA5C9}"/>
    <cellStyle name="SAPBEXHLevel1X 2 4 4 10 2" xfId="12926" xr:uid="{3A712819-3E0E-496E-ADA8-1668994B2304}"/>
    <cellStyle name="SAPBEXHLevel1X 2 4 4 10 2 2" xfId="34838" xr:uid="{A22336A6-A72D-45C8-A6B9-E22060BA6B38}"/>
    <cellStyle name="SAPBEXHLevel1X 2 4 4 10 2 3" xfId="24610" xr:uid="{DF2FD492-4540-4A37-BB6C-2A5BA2CCCF08}"/>
    <cellStyle name="SAPBEXHLevel1X 2 4 4 10 3" xfId="30873" xr:uid="{50DB18E8-5EBD-4686-A27C-5D1DA453C5E1}"/>
    <cellStyle name="SAPBEXHLevel1X 2 4 4 10 4" xfId="20572" xr:uid="{06448A46-6F30-4EFA-8456-2AF93E375362}"/>
    <cellStyle name="SAPBEXHLevel1X 2 4 4 11" xfId="26465" xr:uid="{9D03A67A-5D26-463E-AE7C-6DFE05DA7005}"/>
    <cellStyle name="SAPBEXHLevel1X 2 4 4 12" xfId="16054" xr:uid="{2F9430F5-AF05-49B5-9AFB-C74F0AE24F7C}"/>
    <cellStyle name="SAPBEXHLevel1X 2 4 4 2" xfId="5007" xr:uid="{62566134-1AA2-45D6-B017-287F5BECE86C}"/>
    <cellStyle name="SAPBEXHLevel1X 2 4 4 2 2" xfId="9923" xr:uid="{A414412A-CA70-4BD5-855C-784668ACCDC2}"/>
    <cellStyle name="SAPBEXHLevel1X 2 4 4 2 2 2" xfId="32170" xr:uid="{E8D0D96D-AD9E-47C3-8AA0-640EB045FCBD}"/>
    <cellStyle name="SAPBEXHLevel1X 2 4 4 2 2 3" xfId="21905" xr:uid="{2DF8306B-3E30-4FFE-9A29-8AD46DB8C8EA}"/>
    <cellStyle name="SAPBEXHLevel1X 2 4 4 2 3" xfId="27894" xr:uid="{D719F882-DF31-4106-9BA1-C83258B28C76}"/>
    <cellStyle name="SAPBEXHLevel1X 2 4 4 2 4" xfId="17566" xr:uid="{3851B76A-DD69-4D8A-B41E-CB069CE5C1B2}"/>
    <cellStyle name="SAPBEXHLevel1X 2 4 4 3" xfId="5514" xr:uid="{19B39B8B-0489-45BF-A0FD-F09AA76DD55B}"/>
    <cellStyle name="SAPBEXHLevel1X 2 4 4 3 2" xfId="10355" xr:uid="{1E32E719-8F7F-402F-B639-FA9B63E0BBFF}"/>
    <cellStyle name="SAPBEXHLevel1X 2 4 4 3 2 2" xfId="32587" xr:uid="{F06980E2-9801-4F66-BA65-BF3D68BD1B00}"/>
    <cellStyle name="SAPBEXHLevel1X 2 4 4 3 2 3" xfId="22333" xr:uid="{F18173F8-8CB0-4AE5-858A-B1EA05BAD8B0}"/>
    <cellStyle name="SAPBEXHLevel1X 2 4 4 3 3" xfId="28335" xr:uid="{70F539EA-7688-4FA2-BCBF-8BFF71D79699}"/>
    <cellStyle name="SAPBEXHLevel1X 2 4 4 3 4" xfId="18037" xr:uid="{F17459A9-8529-4FFF-B786-BA30CEB190B7}"/>
    <cellStyle name="SAPBEXHLevel1X 2 4 4 4" xfId="6152" xr:uid="{2D41998C-EA53-4019-B1EC-5E0F859D69A9}"/>
    <cellStyle name="SAPBEXHLevel1X 2 4 4 4 2" xfId="10904" xr:uid="{7DC8BEBE-8DF2-4A9D-8DC7-9F515FE9D3C5}"/>
    <cellStyle name="SAPBEXHLevel1X 2 4 4 4 2 2" xfId="33058" xr:uid="{957B639B-26F8-4A3A-A520-2D8F825E968C}"/>
    <cellStyle name="SAPBEXHLevel1X 2 4 4 4 2 3" xfId="22807" xr:uid="{A9385441-C9EB-40E1-81C1-B5B7D610DD78}"/>
    <cellStyle name="SAPBEXHLevel1X 2 4 4 4 3" xfId="28878" xr:uid="{7B81F7FD-1100-4422-9AC5-9D9CEC576AB8}"/>
    <cellStyle name="SAPBEXHLevel1X 2 4 4 4 4" xfId="18580" xr:uid="{4818B3BF-4D8D-44D4-A287-FFBBEA0C90BB}"/>
    <cellStyle name="SAPBEXHLevel1X 2 4 4 5" xfId="6514" xr:uid="{EBB31179-202D-4F7D-8E42-54F6B2907D06}"/>
    <cellStyle name="SAPBEXHLevel1X 2 4 4 5 2" xfId="11253" xr:uid="{4F3BC9E4-F15B-4C81-9165-E1415A199670}"/>
    <cellStyle name="SAPBEXHLevel1X 2 4 4 5 2 2" xfId="33377" xr:uid="{2C18A1CA-B0EB-4198-9DA0-4852D28D8F12}"/>
    <cellStyle name="SAPBEXHLevel1X 2 4 4 5 2 3" xfId="23131" xr:uid="{1150F4CD-10F5-4AB5-B32F-E0DC21F51215}"/>
    <cellStyle name="SAPBEXHLevel1X 2 4 4 5 3" xfId="29207" xr:uid="{EC445695-2F46-4C41-BC51-251728A93096}"/>
    <cellStyle name="SAPBEXHLevel1X 2 4 4 5 4" xfId="18915" xr:uid="{4CD27C87-2D24-4830-A315-911A975CA223}"/>
    <cellStyle name="SAPBEXHLevel1X 2 4 4 6" xfId="6769" xr:uid="{AD3360BE-B6D0-4081-8E41-C6A00C89EE0A}"/>
    <cellStyle name="SAPBEXHLevel1X 2 4 4 6 2" xfId="29419" xr:uid="{3B6D0938-8530-4345-A48D-B44403BA8101}"/>
    <cellStyle name="SAPBEXHLevel1X 2 4 4 6 3" xfId="19128" xr:uid="{26575635-2975-4017-8821-6E205E6EED9E}"/>
    <cellStyle name="SAPBEXHLevel1X 2 4 4 7" xfId="7120" xr:uid="{E97875EF-1F89-41E3-A521-76973E2BF8F3}"/>
    <cellStyle name="SAPBEXHLevel1X 2 4 4 7 2" xfId="11750" xr:uid="{29CD8583-949F-4917-BB43-A74E2F679D4C}"/>
    <cellStyle name="SAPBEXHLevel1X 2 4 4 7 2 2" xfId="33801" xr:uid="{93E77227-ABCC-4F86-95C2-3962942BBABE}"/>
    <cellStyle name="SAPBEXHLevel1X 2 4 4 7 2 3" xfId="23560" xr:uid="{2BEDE332-F1B7-4CCC-9664-405F65F2ADEC}"/>
    <cellStyle name="SAPBEXHLevel1X 2 4 4 7 3" xfId="29734" xr:uid="{A9C4F92B-FFD5-4E1E-890B-702FEC326F4C}"/>
    <cellStyle name="SAPBEXHLevel1X 2 4 4 7 4" xfId="19448" xr:uid="{7A9E2FFB-3F75-4A23-B7CD-15949F2418BB}"/>
    <cellStyle name="SAPBEXHLevel1X 2 4 4 8" xfId="7507" xr:uid="{86424899-E794-4431-A221-A5F7DA65A7AF}"/>
    <cellStyle name="SAPBEXHLevel1X 2 4 4 8 2" xfId="12134" xr:uid="{56FBB6B0-5314-4C8A-BE12-ED8FBF43E324}"/>
    <cellStyle name="SAPBEXHLevel1X 2 4 4 8 2 2" xfId="34149" xr:uid="{B0F238A5-8395-4B42-8AE3-323352FA263C}"/>
    <cellStyle name="SAPBEXHLevel1X 2 4 4 8 2 3" xfId="23910" xr:uid="{463CF4E9-7085-4730-B016-86DF4639D979}"/>
    <cellStyle name="SAPBEXHLevel1X 2 4 4 8 3" xfId="30080" xr:uid="{67361A03-0F7B-4669-8D43-F0F9C18467DD}"/>
    <cellStyle name="SAPBEXHLevel1X 2 4 4 8 4" xfId="19798" xr:uid="{03F9BAAE-B959-40A1-A6A7-375D9105B69D}"/>
    <cellStyle name="SAPBEXHLevel1X 2 4 4 9" xfId="7716" xr:uid="{5C0FC7F7-8DE3-4B2F-B3FB-13DAD96C1400}"/>
    <cellStyle name="SAPBEXHLevel1X 2 4 4 9 2" xfId="12340" xr:uid="{0D4251A3-839B-4E28-A056-2E8299E74541}"/>
    <cellStyle name="SAPBEXHLevel1X 2 4 4 9 2 2" xfId="34335" xr:uid="{0FCD1B90-822D-4EE9-826B-92BD7CB4D88D}"/>
    <cellStyle name="SAPBEXHLevel1X 2 4 4 9 2 3" xfId="24094" xr:uid="{66821437-A6AB-439C-B56D-46373549F3DC}"/>
    <cellStyle name="SAPBEXHLevel1X 2 4 4 9 3" xfId="30266" xr:uid="{FDA66EF2-86FF-49DC-9F88-AA66994C9845}"/>
    <cellStyle name="SAPBEXHLevel1X 2 4 4 9 4" xfId="19983" xr:uid="{D08D8878-0D49-4FC7-9516-C332A6D2B652}"/>
    <cellStyle name="SAPBEXHLevel1X 2 4 5" xfId="3444" xr:uid="{19795FB0-1979-4642-B6CE-3041BC62B591}"/>
    <cellStyle name="SAPBEXHLevel1X 2 4 5 2" xfId="8674" xr:uid="{A8DBB5AB-E267-4D22-A99A-074A2297FA4E}"/>
    <cellStyle name="SAPBEXHLevel1X 2 4 5 2 2" xfId="31158" xr:uid="{B2D30604-0DF7-42AA-8632-B3A13C699211}"/>
    <cellStyle name="SAPBEXHLevel1X 2 4 5 2 3" xfId="20866" xr:uid="{BE4D4470-8662-4C95-91D9-CCA3C5EE7989}"/>
    <cellStyle name="SAPBEXHLevel1X 2 4 5 3" xfId="26728" xr:uid="{77BE076F-2B90-417D-B1C8-A0089F39A9F5}"/>
    <cellStyle name="SAPBEXHLevel1X 2 4 5 4" xfId="16351" xr:uid="{1BD22AA8-3820-486B-8454-49FC75C9E969}"/>
    <cellStyle name="SAPBEXHLevel1X 2 4 6" xfId="5495" xr:uid="{4377C4A0-964D-4C78-839D-1D62A9FD5F11}"/>
    <cellStyle name="SAPBEXHLevel1X 2 4 6 2" xfId="10336" xr:uid="{03BEE093-65E6-45D8-92E3-B65023A06B55}"/>
    <cellStyle name="SAPBEXHLevel1X 2 4 6 2 2" xfId="32568" xr:uid="{A6E7F4AA-55F5-484C-B8AB-6F17E2E68703}"/>
    <cellStyle name="SAPBEXHLevel1X 2 4 6 2 3" xfId="22314" xr:uid="{2BA38C35-BE75-4295-BCA6-01C4DB41709C}"/>
    <cellStyle name="SAPBEXHLevel1X 2 4 6 3" xfId="28316" xr:uid="{831763C3-5EC4-4B6E-B8E2-6DE746A3E2B1}"/>
    <cellStyle name="SAPBEXHLevel1X 2 4 6 4" xfId="18018" xr:uid="{64BCDE73-752D-462A-B4E9-DB15EA81C8E2}"/>
    <cellStyle name="SAPBEXHLevel1X 2 4 7" xfId="3890" xr:uid="{F5B0184F-55A8-4008-8F0E-A14CE4C5B2A7}"/>
    <cellStyle name="SAPBEXHLevel1X 2 4 7 2" xfId="9052" xr:uid="{80541F62-DDEC-44ED-9795-BE55D52E7D90}"/>
    <cellStyle name="SAPBEXHLevel1X 2 4 7 2 2" xfId="31389" xr:uid="{96298312-61C2-4E0B-9BEE-EF1DE098FC4B}"/>
    <cellStyle name="SAPBEXHLevel1X 2 4 7 2 3" xfId="21124" xr:uid="{12300947-10CF-4272-93C3-4C5DCB2125DE}"/>
    <cellStyle name="SAPBEXHLevel1X 2 4 7 3" xfId="26994" xr:uid="{C1ED691F-B736-403B-BE11-F652205C4F6C}"/>
    <cellStyle name="SAPBEXHLevel1X 2 4 7 4" xfId="16659" xr:uid="{39E08456-E96C-4395-A411-428A5761A99B}"/>
    <cellStyle name="SAPBEXHLevel1X 2 4 8" xfId="7873" xr:uid="{263505B0-4345-4D71-AA07-04543A2A127D}"/>
    <cellStyle name="SAPBEXHLevel1X 2 4 8 2" xfId="12488" xr:uid="{BDD8B6D0-9C85-4F0D-A7B3-B1226EE01635}"/>
    <cellStyle name="SAPBEXHLevel1X 2 4 8 2 2" xfId="34477" xr:uid="{FCF8F995-0422-4DFD-9ACD-E9ABA85FC225}"/>
    <cellStyle name="SAPBEXHLevel1X 2 4 8 2 3" xfId="24235" xr:uid="{DF939B19-BFB3-4B69-90B7-34D38FE28DB5}"/>
    <cellStyle name="SAPBEXHLevel1X 2 4 8 3" xfId="30417" xr:uid="{1E13E511-3B8A-453C-A950-11DA7D369E98}"/>
    <cellStyle name="SAPBEXHLevel1X 2 4 8 4" xfId="20132" xr:uid="{F1CC9919-731C-455F-A41E-95A5D89DE51E}"/>
    <cellStyle name="SAPBEXHLevel1X 2 4 9" xfId="26072" xr:uid="{A5F6F00A-8A02-43EC-B145-78947CBEA375}"/>
    <cellStyle name="SAPBEXHLevel1X 2 5" xfId="2784" xr:uid="{82821918-3F88-4F98-AFD5-64F41F90899C}"/>
    <cellStyle name="SAPBEXHLevel1X 2 5 10" xfId="7567" xr:uid="{ED456298-4162-4CD6-9114-4DBEE8A7AA4F}"/>
    <cellStyle name="SAPBEXHLevel1X 2 5 10 2" xfId="12194" xr:uid="{10AAEC93-36AF-4ED2-A18F-0AAC55C82820}"/>
    <cellStyle name="SAPBEXHLevel1X 2 5 10 2 2" xfId="34208" xr:uid="{642A7507-15AD-4A14-9ED3-22181A128857}"/>
    <cellStyle name="SAPBEXHLevel1X 2 5 10 2 3" xfId="23969" xr:uid="{1A1FA23D-3F1E-4886-88DB-DFD604331831}"/>
    <cellStyle name="SAPBEXHLevel1X 2 5 10 3" xfId="30139" xr:uid="{D7DB8909-8F79-4CD0-8269-9BAC0AD8C44E}"/>
    <cellStyle name="SAPBEXHLevel1X 2 5 10 4" xfId="19857" xr:uid="{A558B160-D8A3-4AFB-AEFF-B9D7AD8DF7F7}"/>
    <cellStyle name="SAPBEXHLevel1X 2 5 11" xfId="8049" xr:uid="{B25B876F-2FE7-402A-9865-6B796007FD76}"/>
    <cellStyle name="SAPBEXHLevel1X 2 5 11 2" xfId="12662" xr:uid="{DB650B82-0235-4E6C-9099-AB3BBA0905C6}"/>
    <cellStyle name="SAPBEXHLevel1X 2 5 11 2 2" xfId="34620" xr:uid="{D5AE83E6-B989-4529-A5E2-504A98A88076}"/>
    <cellStyle name="SAPBEXHLevel1X 2 5 11 2 3" xfId="24384" xr:uid="{089A67E9-AF58-4A08-9CB4-C73AEF5B6B73}"/>
    <cellStyle name="SAPBEXHLevel1X 2 5 11 3" xfId="30593" xr:uid="{5DFA0084-28F6-4BD7-BDED-50F5BAECEB65}"/>
    <cellStyle name="SAPBEXHLevel1X 2 5 11 4" xfId="20307" xr:uid="{F3E608D7-3F36-41D7-A561-0D2F49B67C0D}"/>
    <cellStyle name="SAPBEXHLevel1X 2 5 12" xfId="26227" xr:uid="{00055012-8A4E-46AA-B47D-7F2BA7431996}"/>
    <cellStyle name="SAPBEXHLevel1X 2 5 13" xfId="15813" xr:uid="{8014D521-7B9E-4317-BE78-E96337C583B8}"/>
    <cellStyle name="SAPBEXHLevel1X 2 5 2" xfId="4322" xr:uid="{A0AD6719-1C66-4014-A8E9-29D67782CCDF}"/>
    <cellStyle name="SAPBEXHLevel1X 2 5 2 2" xfId="9372" xr:uid="{7C435A93-A490-4E66-BAA2-88D89AF9A64F}"/>
    <cellStyle name="SAPBEXHLevel1X 2 5 2 2 2" xfId="31668" xr:uid="{CC2222FD-28F3-4C7E-9955-0F492C069380}"/>
    <cellStyle name="SAPBEXHLevel1X 2 5 2 2 3" xfId="21404" xr:uid="{BDD43096-923F-48EE-AD84-E3CAC7E31F8E}"/>
    <cellStyle name="SAPBEXHLevel1X 2 5 2 3" xfId="27351" xr:uid="{9E07F3C2-B67D-4621-8D3C-AECC1301C965}"/>
    <cellStyle name="SAPBEXHLevel1X 2 5 2 4" xfId="17016" xr:uid="{59EA07A5-2686-4389-A4F1-9DE06E806312}"/>
    <cellStyle name="SAPBEXHLevel1X 2 5 3" xfId="4671" xr:uid="{C20171D5-4434-468D-854C-0FA2FD711E64}"/>
    <cellStyle name="SAPBEXHLevel1X 2 5 3 2" xfId="9658" xr:uid="{66BB3061-383E-426E-B99A-B005D2C376BA}"/>
    <cellStyle name="SAPBEXHLevel1X 2 5 3 2 2" xfId="31918" xr:uid="{F52ADC19-1FBD-4CCF-96B1-0908416160F7}"/>
    <cellStyle name="SAPBEXHLevel1X 2 5 3 2 3" xfId="21654" xr:uid="{5D1A8EFD-FBFF-44DF-B7FF-47B00A55D0E0}"/>
    <cellStyle name="SAPBEXHLevel1X 2 5 3 3" xfId="27635" xr:uid="{E52C7F66-A794-4EBB-8A29-31ED3ABDD35C}"/>
    <cellStyle name="SAPBEXHLevel1X 2 5 3 4" xfId="17302" xr:uid="{792CCF2C-DFC5-4C6C-B1FB-9A92217F1BEF}"/>
    <cellStyle name="SAPBEXHLevel1X 2 5 4" xfId="5215" xr:uid="{C48CBB35-4F6B-4157-B080-90795A7D2933}"/>
    <cellStyle name="SAPBEXHLevel1X 2 5 4 2" xfId="10095" xr:uid="{723EC00F-EEAE-4D7B-B4EF-19407DDC5F18}"/>
    <cellStyle name="SAPBEXHLevel1X 2 5 4 2 2" xfId="32339" xr:uid="{9BBE718D-510C-40EA-B691-FC5665A5B6AF}"/>
    <cellStyle name="SAPBEXHLevel1X 2 5 4 2 3" xfId="22077" xr:uid="{E23F6E85-0D45-40EE-9A02-52FF2A6C3353}"/>
    <cellStyle name="SAPBEXHLevel1X 2 5 4 3" xfId="28083" xr:uid="{A9EF1615-D770-466A-9D64-4FB95B77EE32}"/>
    <cellStyle name="SAPBEXHLevel1X 2 5 4 4" xfId="17764" xr:uid="{EA8CA7B5-6CAF-4D09-99FD-4201D7294C5C}"/>
    <cellStyle name="SAPBEXHLevel1X 2 5 5" xfId="3288" xr:uid="{E21B74FA-CAB4-4B8C-9761-1097C2723F00}"/>
    <cellStyle name="SAPBEXHLevel1X 2 5 5 2" xfId="8537" xr:uid="{2B24E9AE-71A5-491D-BE6A-D23A7A179411}"/>
    <cellStyle name="SAPBEXHLevel1X 2 5 5 2 2" xfId="31064" xr:uid="{88951FC5-97F0-47E9-8963-BD95C917EE2E}"/>
    <cellStyle name="SAPBEXHLevel1X 2 5 5 2 3" xfId="20743" xr:uid="{42B37CAF-F831-4D83-B331-D4C5F88F9381}"/>
    <cellStyle name="SAPBEXHLevel1X 2 5 5 3" xfId="26622" xr:uid="{C95252C7-35DD-475B-9FB4-7F45569E8B6B}"/>
    <cellStyle name="SAPBEXHLevel1X 2 5 5 4" xfId="16213" xr:uid="{45E5AC78-6B38-4379-B86C-7E572D0FBCA1}"/>
    <cellStyle name="SAPBEXHLevel1X 2 5 6" xfId="4136" xr:uid="{0507B8B6-E9D3-4ECF-8119-A1D56985A220}"/>
    <cellStyle name="SAPBEXHLevel1X 2 5 6 2" xfId="9209" xr:uid="{8C0A0B95-E805-46AB-B9BA-3CD5F0F8B4A9}"/>
    <cellStyle name="SAPBEXHLevel1X 2 5 6 2 2" xfId="31518" xr:uid="{DB9BC9BA-4C43-438B-9346-C0C6D025F7C5}"/>
    <cellStyle name="SAPBEXHLevel1X 2 5 6 2 3" xfId="21255" xr:uid="{7B5FFD1C-6BA7-4D78-9E65-DFB34F79F238}"/>
    <cellStyle name="SAPBEXHLevel1X 2 5 6 3" xfId="27180" xr:uid="{7865A7A0-7B2E-4D9C-A87A-4CB1966A061E}"/>
    <cellStyle name="SAPBEXHLevel1X 2 5 6 4" xfId="16846" xr:uid="{3826B25E-462E-4413-908E-F7AB18FACE1A}"/>
    <cellStyle name="SAPBEXHLevel1X 2 5 7" xfId="5422" xr:uid="{CA902F85-998C-4787-85B3-1882072660FF}"/>
    <cellStyle name="SAPBEXHLevel1X 2 5 7 2" xfId="28247" xr:uid="{ED8FD3D4-E36B-4B77-83FA-CB8B4FEED4BD}"/>
    <cellStyle name="SAPBEXHLevel1X 2 5 7 3" xfId="17949" xr:uid="{FD10CFDE-0FD3-48AB-9A0A-CF822C37F123}"/>
    <cellStyle name="SAPBEXHLevel1X 2 5 8" xfId="6826" xr:uid="{4512693F-DAB6-4EED-A4A0-2C3572408D1B}"/>
    <cellStyle name="SAPBEXHLevel1X 2 5 8 2" xfId="11467" xr:uid="{B847EA24-DBBF-49EF-957F-E7F7D8200F87}"/>
    <cellStyle name="SAPBEXHLevel1X 2 5 8 2 2" xfId="33552" xr:uid="{6A9C4672-189C-4B29-9BF3-4FCFD0B00E45}"/>
    <cellStyle name="SAPBEXHLevel1X 2 5 8 2 3" xfId="23307" xr:uid="{54CB501B-936A-425F-8B52-790B6737C5BF}"/>
    <cellStyle name="SAPBEXHLevel1X 2 5 8 3" xfId="29476" xr:uid="{B3856256-EB27-4139-98CD-2B13EE3C5DD7}"/>
    <cellStyle name="SAPBEXHLevel1X 2 5 8 4" xfId="19185" xr:uid="{2A694E6A-F304-4B90-9743-0562FD2C9FEB}"/>
    <cellStyle name="SAPBEXHLevel1X 2 5 9" xfId="7206" xr:uid="{3C333FC1-D976-445A-BD3D-5C69B6E58A2C}"/>
    <cellStyle name="SAPBEXHLevel1X 2 5 9 2" xfId="11833" xr:uid="{3607A6D8-274B-4D63-9364-B21CBC6B5056}"/>
    <cellStyle name="SAPBEXHLevel1X 2 5 9 2 2" xfId="33880" xr:uid="{20EB3CE2-B9D5-477E-A80F-E490657B67F1}"/>
    <cellStyle name="SAPBEXHLevel1X 2 5 9 2 3" xfId="23638" xr:uid="{259516E0-FC66-424E-99AC-2990BAB6E3FB}"/>
    <cellStyle name="SAPBEXHLevel1X 2 5 9 3" xfId="29812" xr:uid="{9970BD1B-A551-44BE-8613-40C426513419}"/>
    <cellStyle name="SAPBEXHLevel1X 2 5 9 4" xfId="19526" xr:uid="{10A71AAE-BCB8-44B6-BF94-7F4D6C0B36AD}"/>
    <cellStyle name="SAPBEXHLevel1X 2 6" xfId="2917" xr:uid="{37432B05-93F8-4E48-901D-90160604AC97}"/>
    <cellStyle name="SAPBEXHLevel1X 2 6 10" xfId="6023" xr:uid="{B5DBC35E-D4CD-4EB0-BBAC-9BDEE89A774C}"/>
    <cellStyle name="SAPBEXHLevel1X 2 6 10 2" xfId="10788" xr:uid="{1A51C227-6C9D-4A51-98A9-EED8FF70AA50}"/>
    <cellStyle name="SAPBEXHLevel1X 2 6 10 2 2" xfId="32944" xr:uid="{92AB144A-079C-4B5D-A8BC-D2643017C3D0}"/>
    <cellStyle name="SAPBEXHLevel1X 2 6 10 2 3" xfId="22694" xr:uid="{FAE8380F-9854-40CE-AAE9-CB545E968944}"/>
    <cellStyle name="SAPBEXHLevel1X 2 6 10 3" xfId="28754" xr:uid="{5DD27D4A-137F-4144-9865-697BBC59C5E0}"/>
    <cellStyle name="SAPBEXHLevel1X 2 6 10 4" xfId="18457" xr:uid="{441DA3F9-E5F6-46C6-827C-BD1B43DF947F}"/>
    <cellStyle name="SAPBEXHLevel1X 2 6 11" xfId="8150" xr:uid="{CFCE510A-F8DA-4B79-90E0-9FD59EAC9047}"/>
    <cellStyle name="SAPBEXHLevel1X 2 6 11 2" xfId="12763" xr:uid="{EA0A1DA2-E344-4366-A9F5-0A9DE9AD37A2}"/>
    <cellStyle name="SAPBEXHLevel1X 2 6 11 2 2" xfId="34693" xr:uid="{6B38C012-AF57-4B83-8029-500FD1B0F104}"/>
    <cellStyle name="SAPBEXHLevel1X 2 6 11 2 3" xfId="24463" xr:uid="{DB1C4751-E705-4EBA-8703-4A4695B5C28C}"/>
    <cellStyle name="SAPBEXHLevel1X 2 6 11 3" xfId="30694" xr:uid="{D4C0B2B8-B670-4683-815B-FAC9C3CFA64E}"/>
    <cellStyle name="SAPBEXHLevel1X 2 6 11 4" xfId="20408" xr:uid="{B0D7EEAD-3D91-458F-AC79-4943DE7A34A6}"/>
    <cellStyle name="SAPBEXHLevel1X 2 6 12" xfId="26310" xr:uid="{A4045204-491D-4E9F-BF01-E894EE3AEF0F}"/>
    <cellStyle name="SAPBEXHLevel1X 2 6 13" xfId="15898" xr:uid="{33E81673-DD1D-42C7-B84B-1BF1DD4925ED}"/>
    <cellStyle name="SAPBEXHLevel1X 2 6 2" xfId="4323" xr:uid="{4D6BD066-55BA-476B-8E9F-194D9C8EF566}"/>
    <cellStyle name="SAPBEXHLevel1X 2 6 2 2" xfId="9373" xr:uid="{00BFDCF9-2B86-452E-B811-82034DE04B41}"/>
    <cellStyle name="SAPBEXHLevel1X 2 6 2 2 2" xfId="31669" xr:uid="{73A5C715-B7B0-46B0-89B3-E1CA0678A7FF}"/>
    <cellStyle name="SAPBEXHLevel1X 2 6 2 2 3" xfId="21405" xr:uid="{1B178D6C-9DD5-4877-9863-5D87DB264042}"/>
    <cellStyle name="SAPBEXHLevel1X 2 6 2 3" xfId="27352" xr:uid="{20BC13E0-EC15-411F-9E20-952AA82B958B}"/>
    <cellStyle name="SAPBEXHLevel1X 2 6 2 4" xfId="17017" xr:uid="{6FCBD20B-6A3B-4368-9C58-7B4AF019658F}"/>
    <cellStyle name="SAPBEXHLevel1X 2 6 3" xfId="4796" xr:uid="{AB2B40AE-2423-44B6-8BDE-C8086AF0378C}"/>
    <cellStyle name="SAPBEXHLevel1X 2 6 3 2" xfId="9746" xr:uid="{C85655F4-FA18-4FBE-9E24-99E470495518}"/>
    <cellStyle name="SAPBEXHLevel1X 2 6 3 2 2" xfId="32001" xr:uid="{6D5B192E-DE6B-4C39-9799-E7FD38C20700}"/>
    <cellStyle name="SAPBEXHLevel1X 2 6 3 2 3" xfId="21736" xr:uid="{5176D231-3770-498D-937B-212D592D84F5}"/>
    <cellStyle name="SAPBEXHLevel1X 2 6 3 3" xfId="27719" xr:uid="{95319BCA-9972-4081-A2D7-ED83338D1FE8}"/>
    <cellStyle name="SAPBEXHLevel1X 2 6 3 4" xfId="17389" xr:uid="{B9997CD7-AF05-4220-998F-EBD1492C076F}"/>
    <cellStyle name="SAPBEXHLevel1X 2 6 4" xfId="5320" xr:uid="{61FB547E-A780-490F-823C-F33470A0F007}"/>
    <cellStyle name="SAPBEXHLevel1X 2 6 4 2" xfId="10180" xr:uid="{D81359C8-0825-4017-9C5A-8B889737AC29}"/>
    <cellStyle name="SAPBEXHLevel1X 2 6 4 2 2" xfId="32418" xr:uid="{5DF7FDBA-13B9-4E12-9C05-6FE420DC42C6}"/>
    <cellStyle name="SAPBEXHLevel1X 2 6 4 2 3" xfId="22161" xr:uid="{D2DECF68-E5C5-400C-AE6E-D405138CBF4C}"/>
    <cellStyle name="SAPBEXHLevel1X 2 6 4 3" xfId="28160" xr:uid="{92D565FF-FE1C-4C1F-8615-59A2A8869B27}"/>
    <cellStyle name="SAPBEXHLevel1X 2 6 4 4" xfId="17857" xr:uid="{3388F3EE-5903-4C5D-9323-EF0E485E4D53}"/>
    <cellStyle name="SAPBEXHLevel1X 2 6 5" xfId="5933" xr:uid="{99F512E3-9E5E-42B3-8E13-055851633EB2}"/>
    <cellStyle name="SAPBEXHLevel1X 2 6 5 2" xfId="10706" xr:uid="{CC78EBE8-0232-4806-B924-0D7FA66B829E}"/>
    <cellStyle name="SAPBEXHLevel1X 2 6 5 2 2" xfId="32871" xr:uid="{88234575-CB0B-4BAD-818E-7BAE760FE4BF}"/>
    <cellStyle name="SAPBEXHLevel1X 2 6 5 2 3" xfId="22619" xr:uid="{3BE30A82-C33A-417E-A55B-64B103CE74ED}"/>
    <cellStyle name="SAPBEXHLevel1X 2 6 5 3" xfId="28679" xr:uid="{B70ABC6F-87CC-47E9-A579-20C7E22BF62F}"/>
    <cellStyle name="SAPBEXHLevel1X 2 6 5 4" xfId="18382" xr:uid="{1ABF8ABB-973E-467E-B2AF-D15072DA31C2}"/>
    <cellStyle name="SAPBEXHLevel1X 2 6 6" xfId="6324" xr:uid="{9C96B51A-2B53-4C29-9633-034B3C25CD52}"/>
    <cellStyle name="SAPBEXHLevel1X 2 6 6 2" xfId="11066" xr:uid="{3D4FA315-825E-4F79-AA14-530FBE115947}"/>
    <cellStyle name="SAPBEXHLevel1X 2 6 6 2 2" xfId="33202" xr:uid="{23635B16-04A9-491D-8AF3-A3A922D261A7}"/>
    <cellStyle name="SAPBEXHLevel1X 2 6 6 2 3" xfId="22952" xr:uid="{26BCDFF0-1FF3-4783-94EC-54FD5B7750CF}"/>
    <cellStyle name="SAPBEXHLevel1X 2 6 6 3" xfId="29029" xr:uid="{8DEEA06C-02A8-4CFE-B932-1A2D66691060}"/>
    <cellStyle name="SAPBEXHLevel1X 2 6 6 4" xfId="18733" xr:uid="{76635278-031D-4272-A6AF-B9547B38A359}"/>
    <cellStyle name="SAPBEXHLevel1X 2 6 7" xfId="3226" xr:uid="{D0E67184-F209-44F3-9438-D14DF1883440}"/>
    <cellStyle name="SAPBEXHLevel1X 2 6 7 2" xfId="26566" xr:uid="{D3D1409D-8779-4F72-896E-32190A70EFF2}"/>
    <cellStyle name="SAPBEXHLevel1X 2 6 7 3" xfId="16157" xr:uid="{EB9BFE2D-CD76-4C84-968D-585BD488B1FA}"/>
    <cellStyle name="SAPBEXHLevel1X 2 6 8" xfId="6935" xr:uid="{71277F77-F3CE-4BDF-981C-F9E6FDE34E29}"/>
    <cellStyle name="SAPBEXHLevel1X 2 6 8 2" xfId="11567" xr:uid="{91263DB6-C72F-411C-82D5-2C0BFF39CB7A}"/>
    <cellStyle name="SAPBEXHLevel1X 2 6 8 2 2" xfId="33631" xr:uid="{130140E4-854F-461D-B8C1-F3F718080397}"/>
    <cellStyle name="SAPBEXHLevel1X 2 6 8 2 3" xfId="23387" xr:uid="{3A911C8F-9617-4388-B0C0-5F46A5C03E52}"/>
    <cellStyle name="SAPBEXHLevel1X 2 6 8 3" xfId="29564" xr:uid="{0340A390-A556-4EA2-87FE-FFDD57D2E5EF}"/>
    <cellStyle name="SAPBEXHLevel1X 2 6 8 4" xfId="19274" xr:uid="{FE2E85C8-8022-4320-963A-B6F7B772D94E}"/>
    <cellStyle name="SAPBEXHLevel1X 2 6 9" xfId="7324" xr:uid="{3593F705-7C69-47C1-9928-F69FB7722C9F}"/>
    <cellStyle name="SAPBEXHLevel1X 2 6 9 2" xfId="11951" xr:uid="{1501E11F-2CC2-46BC-A98E-FBDCB849D586}"/>
    <cellStyle name="SAPBEXHLevel1X 2 6 9 2 2" xfId="33976" xr:uid="{9A5C5459-0B37-42F9-9F45-2C9C98ED313C}"/>
    <cellStyle name="SAPBEXHLevel1X 2 6 9 2 3" xfId="23734" xr:uid="{63ACEB9B-42E5-4B08-9A09-1979FA308AD1}"/>
    <cellStyle name="SAPBEXHLevel1X 2 6 9 3" xfId="29907" xr:uid="{D0A56AB2-A41B-4929-B6EC-377A6D2117A6}"/>
    <cellStyle name="SAPBEXHLevel1X 2 6 9 4" xfId="19622" xr:uid="{38510615-98F0-43B7-B84F-F5B5B4F0374F}"/>
    <cellStyle name="SAPBEXHLevel1X 2 7" xfId="3070" xr:uid="{E396BEFC-F6BC-4C73-BF2B-5D223AA32E98}"/>
    <cellStyle name="SAPBEXHLevel1X 2 7 10" xfId="8288" xr:uid="{00B60122-B7CD-4325-8D2A-FA82C89C0A29}"/>
    <cellStyle name="SAPBEXHLevel1X 2 7 10 2" xfId="12885" xr:uid="{FA18FAE8-0E6C-4A05-A5A6-BBE60DA0A004}"/>
    <cellStyle name="SAPBEXHLevel1X 2 7 10 2 2" xfId="34800" xr:uid="{1B7C9D1C-CB78-4D03-A3EF-D4B803432C37}"/>
    <cellStyle name="SAPBEXHLevel1X 2 7 10 2 3" xfId="24572" xr:uid="{1FC5E7E9-304F-46F2-91BE-802D28E17CD3}"/>
    <cellStyle name="SAPBEXHLevel1X 2 7 10 3" xfId="30832" xr:uid="{3C0568D9-7954-4004-B442-DF1D2E3380A2}"/>
    <cellStyle name="SAPBEXHLevel1X 2 7 10 4" xfId="20531" xr:uid="{0D2AAA66-6C81-4513-8848-1AF4459D76EB}"/>
    <cellStyle name="SAPBEXHLevel1X 2 7 11" xfId="26427" xr:uid="{8A4DB134-EA0C-4FCB-BE0B-5796215D3C51}"/>
    <cellStyle name="SAPBEXHLevel1X 2 7 12" xfId="16016" xr:uid="{7C219A93-734D-4EBC-AD69-A43FFA3381AC}"/>
    <cellStyle name="SAPBEXHLevel1X 2 7 2" xfId="4966" xr:uid="{8500F83A-134D-475E-98CE-0ACB5124F877}"/>
    <cellStyle name="SAPBEXHLevel1X 2 7 2 2" xfId="9885" xr:uid="{0511707A-4E25-4C90-9FBD-3CB4B4703B62}"/>
    <cellStyle name="SAPBEXHLevel1X 2 7 2 2 2" xfId="32132" xr:uid="{E704C00E-84D5-4364-8236-23B1A64E5395}"/>
    <cellStyle name="SAPBEXHLevel1X 2 7 2 2 3" xfId="21867" xr:uid="{F80D34F1-F4F2-48B8-9E57-A776465DDE6F}"/>
    <cellStyle name="SAPBEXHLevel1X 2 7 2 3" xfId="27856" xr:uid="{0822766E-87D9-4445-B607-63183C438A0E}"/>
    <cellStyle name="SAPBEXHLevel1X 2 7 2 4" xfId="17528" xr:uid="{200F304E-132F-4A3E-B437-5E00E54CDC6C}"/>
    <cellStyle name="SAPBEXHLevel1X 2 7 3" xfId="5475" xr:uid="{50595760-DBDF-451C-B256-D8D19D3E6D73}"/>
    <cellStyle name="SAPBEXHLevel1X 2 7 3 2" xfId="10317" xr:uid="{E6325570-B74B-4F46-9475-03403C967D35}"/>
    <cellStyle name="SAPBEXHLevel1X 2 7 3 2 2" xfId="32549" xr:uid="{E4A8CCB2-0325-41FA-A158-D6099ABDE009}"/>
    <cellStyle name="SAPBEXHLevel1X 2 7 3 2 3" xfId="22295" xr:uid="{E5BA7F64-455D-412E-A354-63B0008CDCB1}"/>
    <cellStyle name="SAPBEXHLevel1X 2 7 3 3" xfId="28296" xr:uid="{254F0F4E-DF22-4B74-856C-63CAB8667679}"/>
    <cellStyle name="SAPBEXHLevel1X 2 7 3 4" xfId="17998" xr:uid="{E03C826B-05EC-42A4-B8BD-51A67EBD19AE}"/>
    <cellStyle name="SAPBEXHLevel1X 2 7 4" xfId="6111" xr:uid="{054FD1E5-9406-4AE4-AD8F-F6492DE1FDF7}"/>
    <cellStyle name="SAPBEXHLevel1X 2 7 4 2" xfId="10863" xr:uid="{F63ECF81-DBFC-4750-903D-3F53B8751007}"/>
    <cellStyle name="SAPBEXHLevel1X 2 7 4 2 2" xfId="33017" xr:uid="{868BA084-2272-4105-A77B-49A33978FE00}"/>
    <cellStyle name="SAPBEXHLevel1X 2 7 4 2 3" xfId="22767" xr:uid="{43269514-41FF-4A30-8F83-BB3D98342ECD}"/>
    <cellStyle name="SAPBEXHLevel1X 2 7 4 3" xfId="28837" xr:uid="{91544FE9-5CBD-49DE-BEF6-95D596A9E4D1}"/>
    <cellStyle name="SAPBEXHLevel1X 2 7 4 4" xfId="18540" xr:uid="{98BBB247-BD9E-47A3-A1FE-04A4A41C0A52}"/>
    <cellStyle name="SAPBEXHLevel1X 2 7 5" xfId="6473" xr:uid="{9305154F-1616-4721-8066-61B4EFA88856}"/>
    <cellStyle name="SAPBEXHLevel1X 2 7 5 2" xfId="11212" xr:uid="{F748C3CD-7A46-4D20-B208-912C795F48C5}"/>
    <cellStyle name="SAPBEXHLevel1X 2 7 5 2 2" xfId="33336" xr:uid="{6783A12F-F6EE-4E21-A1C8-416A16790501}"/>
    <cellStyle name="SAPBEXHLevel1X 2 7 5 2 3" xfId="23090" xr:uid="{56C84E1C-7045-4E8F-9E63-40CED9A1FBFD}"/>
    <cellStyle name="SAPBEXHLevel1X 2 7 5 3" xfId="29166" xr:uid="{6A022396-A2E7-4681-B9B9-144631A71DFA}"/>
    <cellStyle name="SAPBEXHLevel1X 2 7 5 4" xfId="18874" xr:uid="{C94C92D9-DFC2-46D7-869A-3039B66F921D}"/>
    <cellStyle name="SAPBEXHLevel1X 2 7 6" xfId="4353" xr:uid="{F538378A-AE7E-4E0B-8F1D-AAED4D38283E}"/>
    <cellStyle name="SAPBEXHLevel1X 2 7 6 2" xfId="27371" xr:uid="{73E025FC-1826-41A2-8BA7-A956419C204A}"/>
    <cellStyle name="SAPBEXHLevel1X 2 7 6 3" xfId="17036" xr:uid="{7A3DB29C-7226-4D85-BD4F-13629F077042}"/>
    <cellStyle name="SAPBEXHLevel1X 2 7 7" xfId="7082" xr:uid="{4D6941E0-070E-404B-A301-B3488BD3FE99}"/>
    <cellStyle name="SAPBEXHLevel1X 2 7 7 2" xfId="11712" xr:uid="{4138ADD9-1731-4019-BA09-7AE66A7982BF}"/>
    <cellStyle name="SAPBEXHLevel1X 2 7 7 2 2" xfId="33763" xr:uid="{9D91AF5E-BC27-4FFE-A9C9-3C0638F0EF77}"/>
    <cellStyle name="SAPBEXHLevel1X 2 7 7 2 3" xfId="23522" xr:uid="{95461AB9-AA92-4A88-8001-C3EA0DA09538}"/>
    <cellStyle name="SAPBEXHLevel1X 2 7 7 3" xfId="29696" xr:uid="{B92BDA21-7FAE-4CEA-A89B-89FA4FDCF327}"/>
    <cellStyle name="SAPBEXHLevel1X 2 7 7 4" xfId="19410" xr:uid="{207AAEF9-F2EA-4A7D-8B9F-58899F70D5BC}"/>
    <cellStyle name="SAPBEXHLevel1X 2 7 8" xfId="7466" xr:uid="{C2AEA987-3C28-4316-AEE4-A3944E5D7B62}"/>
    <cellStyle name="SAPBEXHLevel1X 2 7 8 2" xfId="12093" xr:uid="{B086DE8F-20DF-4166-A703-FE6A89BA4791}"/>
    <cellStyle name="SAPBEXHLevel1X 2 7 8 2 2" xfId="34109" xr:uid="{5B24179A-37B6-4CA2-98E0-A14CD316E67A}"/>
    <cellStyle name="SAPBEXHLevel1X 2 7 8 2 3" xfId="23870" xr:uid="{A0FAD497-A5C5-4556-B6C1-382360E8C485}"/>
    <cellStyle name="SAPBEXHLevel1X 2 7 8 3" xfId="30040" xr:uid="{413FBA92-4541-4833-8F2A-AA1D143713EB}"/>
    <cellStyle name="SAPBEXHLevel1X 2 7 8 4" xfId="19758" xr:uid="{BC0F5E0F-7CF0-45D3-B081-ADDAAA5DF772}"/>
    <cellStyle name="SAPBEXHLevel1X 2 7 9" xfId="7678" xr:uid="{48125BF9-F834-43A3-8864-D5D82A7C6071}"/>
    <cellStyle name="SAPBEXHLevel1X 2 7 9 2" xfId="12302" xr:uid="{D37D4754-D118-439D-AFCD-2A203991304A}"/>
    <cellStyle name="SAPBEXHLevel1X 2 7 9 2 2" xfId="34297" xr:uid="{06C1672A-B4B0-4B72-9B8F-6559F0A8BDCF}"/>
    <cellStyle name="SAPBEXHLevel1X 2 7 9 2 3" xfId="24056" xr:uid="{DD203A5C-2177-4A7C-84A3-049D0F9AC690}"/>
    <cellStyle name="SAPBEXHLevel1X 2 7 9 3" xfId="30228" xr:uid="{50E0B7B1-C9AA-4FC8-81A1-C1EA8897CA72}"/>
    <cellStyle name="SAPBEXHLevel1X 2 7 9 4" xfId="19945" xr:uid="{7761DF10-C3BD-4AD9-82FA-248087C1FC0C}"/>
    <cellStyle name="SAPBEXHLevel1X 2 8" xfId="3447" xr:uid="{50FB2FAA-D185-45CF-8F28-B8BE2309BF2C}"/>
    <cellStyle name="SAPBEXHLevel1X 2 8 2" xfId="8677" xr:uid="{94EAA641-3B45-44CB-91BD-33BCBAF84675}"/>
    <cellStyle name="SAPBEXHLevel1X 2 8 2 2" xfId="31161" xr:uid="{3C642E8B-DC0B-4B35-8C75-1FDE5BE5C150}"/>
    <cellStyle name="SAPBEXHLevel1X 2 8 2 3" xfId="20869" xr:uid="{69142FA4-12A0-41EB-90F6-EEF61B24C6FF}"/>
    <cellStyle name="SAPBEXHLevel1X 2 8 3" xfId="26731" xr:uid="{C807FCCE-E825-48D4-AD04-339E5B1AF783}"/>
    <cellStyle name="SAPBEXHLevel1X 2 8 4" xfId="16354" xr:uid="{0ACBE22B-6541-4240-A487-28EFD8661BBF}"/>
    <cellStyle name="SAPBEXHLevel1X 2 9" xfId="4032" xr:uid="{CB0BCA58-6773-4602-8705-35338F34599C}"/>
    <cellStyle name="SAPBEXHLevel1X 2 9 2" xfId="9119" xr:uid="{39027A9A-8D31-43F6-B24E-6EDB743DE414}"/>
    <cellStyle name="SAPBEXHLevel1X 2 9 2 2" xfId="31447" xr:uid="{D2BBC8F6-665B-4B52-A8E4-4F2192AAE838}"/>
    <cellStyle name="SAPBEXHLevel1X 2 9 2 3" xfId="21184" xr:uid="{A7D1909B-E01F-4258-B200-4514A57C5911}"/>
    <cellStyle name="SAPBEXHLevel1X 2 9 3" xfId="27095" xr:uid="{55FC726F-1D56-49DE-8133-DB63DACA9379}"/>
    <cellStyle name="SAPBEXHLevel1X 2 9 4" xfId="16762" xr:uid="{0CE555FC-8B93-4789-8AFE-93233F954678}"/>
    <cellStyle name="SAPBEXHLevel1X 3" xfId="2390" xr:uid="{CF2D4B9D-2D0C-4BC9-91EF-49AD4EA429EC}"/>
    <cellStyle name="SAPBEXHLevel1X 3 10" xfId="15657" xr:uid="{60009703-03E1-4183-9EA2-7438153A1510}"/>
    <cellStyle name="SAPBEXHLevel1X 3 2" xfId="2819" xr:uid="{1D0CA61A-D198-498E-B07E-D4A4FCB8BF49}"/>
    <cellStyle name="SAPBEXHLevel1X 3 2 10" xfId="3707" xr:uid="{BB22358D-4AD5-4034-8DE6-70F99BD70EC3}"/>
    <cellStyle name="SAPBEXHLevel1X 3 2 10 2" xfId="8907" xr:uid="{E984A26D-D27C-401C-A948-2F4C73697908}"/>
    <cellStyle name="SAPBEXHLevel1X 3 2 10 2 2" xfId="31345" xr:uid="{AF87FCD7-7361-4421-AE7A-1BE16407DE7F}"/>
    <cellStyle name="SAPBEXHLevel1X 3 2 10 2 3" xfId="21078" xr:uid="{0FAF7671-C0FB-492A-BE97-C6DCDEC83353}"/>
    <cellStyle name="SAPBEXHLevel1X 3 2 10 3" xfId="26926" xr:uid="{9B9CFE1C-3299-4E69-BB3D-C6198CB734E0}"/>
    <cellStyle name="SAPBEXHLevel1X 3 2 10 4" xfId="16580" xr:uid="{BA017546-9CE9-4B2C-98AB-939162DD7BD8}"/>
    <cellStyle name="SAPBEXHLevel1X 3 2 11" xfId="8074" xr:uid="{F4F90C58-349D-4282-81C2-E3E7D4542EA8}"/>
    <cellStyle name="SAPBEXHLevel1X 3 2 11 2" xfId="12687" xr:uid="{4E766C20-B79C-403E-B951-4A8956107EF3}"/>
    <cellStyle name="SAPBEXHLevel1X 3 2 11 2 2" xfId="34640" xr:uid="{0D7EEBFA-3417-4FF9-88A9-ECA6A2F103EC}"/>
    <cellStyle name="SAPBEXHLevel1X 3 2 11 2 3" xfId="24404" xr:uid="{11B4B66D-A04B-47C7-AAF2-AD5CAFF7E994}"/>
    <cellStyle name="SAPBEXHLevel1X 3 2 11 3" xfId="30618" xr:uid="{1F08F14C-F09A-44EA-92B1-15F3377C993C}"/>
    <cellStyle name="SAPBEXHLevel1X 3 2 11 4" xfId="20332" xr:uid="{0355FC9A-22CA-4C19-8953-91C18E00C638}"/>
    <cellStyle name="SAPBEXHLevel1X 3 2 12" xfId="26251" xr:uid="{4E59B8C9-EB17-4589-8727-159C80136A0F}"/>
    <cellStyle name="SAPBEXHLevel1X 3 2 13" xfId="15837" xr:uid="{C95A3CB1-2CEC-45B5-93BA-1D82C12E1968}"/>
    <cellStyle name="SAPBEXHLevel1X 3 2 2" xfId="4325" xr:uid="{34618181-CF20-4BA5-B125-CD999FF1FD97}"/>
    <cellStyle name="SAPBEXHLevel1X 3 2 2 2" xfId="9375" xr:uid="{292FF969-F84C-42FD-AE2C-73C34824817A}"/>
    <cellStyle name="SAPBEXHLevel1X 3 2 2 2 2" xfId="31671" xr:uid="{57FA7D90-F2C0-439D-8BF5-F8AA5C173324}"/>
    <cellStyle name="SAPBEXHLevel1X 3 2 2 2 3" xfId="21407" xr:uid="{1D307D24-F805-4B06-91FA-838446445D0E}"/>
    <cellStyle name="SAPBEXHLevel1X 3 2 2 3" xfId="27354" xr:uid="{A9BE25BE-329E-472D-A225-CB8A405A0C9E}"/>
    <cellStyle name="SAPBEXHLevel1X 3 2 2 4" xfId="17019" xr:uid="{8E685105-FF65-44D6-826A-C43001C517CB}"/>
    <cellStyle name="SAPBEXHLevel1X 3 2 3" xfId="4703" xr:uid="{B182BCC7-D306-4F13-9F41-E40146F63EBE}"/>
    <cellStyle name="SAPBEXHLevel1X 3 2 3 2" xfId="9681" xr:uid="{9A496EC2-EA76-46EB-9C1B-BEBAB3B62DA5}"/>
    <cellStyle name="SAPBEXHLevel1X 3 2 3 2 2" xfId="31940" xr:uid="{432E8E19-49E1-45CA-A112-8AB2515D7BF1}"/>
    <cellStyle name="SAPBEXHLevel1X 3 2 3 2 3" xfId="21676" xr:uid="{33594406-E0A6-45C9-9F9B-437AAA519848}"/>
    <cellStyle name="SAPBEXHLevel1X 3 2 3 3" xfId="27657" xr:uid="{11AA547A-D2F9-4F0C-8280-887481BC3405}"/>
    <cellStyle name="SAPBEXHLevel1X 3 2 3 4" xfId="17324" xr:uid="{EBB79EE4-89E5-4C94-B71F-12013197B978}"/>
    <cellStyle name="SAPBEXHLevel1X 3 2 4" xfId="5245" xr:uid="{6BD729DB-49A3-4FD5-8D31-CD8C7885650B}"/>
    <cellStyle name="SAPBEXHLevel1X 3 2 4 2" xfId="10121" xr:uid="{19228B18-49C6-464F-ABEC-DD23CCEDCC6D}"/>
    <cellStyle name="SAPBEXHLevel1X 3 2 4 2 2" xfId="32363" xr:uid="{9EC72057-C402-4E2D-BB23-36F126629F75}"/>
    <cellStyle name="SAPBEXHLevel1X 3 2 4 2 3" xfId="22103" xr:uid="{3157CA23-4820-4701-908E-A7CC6C6FF523}"/>
    <cellStyle name="SAPBEXHLevel1X 3 2 4 3" xfId="28104" xr:uid="{A458F123-2770-4FE5-AA5C-AB562DCCCA22}"/>
    <cellStyle name="SAPBEXHLevel1X 3 2 4 4" xfId="17790" xr:uid="{51BCED8D-0BA9-4B2F-BC1A-14F13502B955}"/>
    <cellStyle name="SAPBEXHLevel1X 3 2 5" xfId="5846" xr:uid="{6F6AA95E-E01D-4B21-A4EA-082913DDFBF9}"/>
    <cellStyle name="SAPBEXHLevel1X 3 2 5 2" xfId="10626" xr:uid="{5C4169BE-6785-4C94-B5E2-126C804F0C9E}"/>
    <cellStyle name="SAPBEXHLevel1X 3 2 5 2 2" xfId="32799" xr:uid="{5DA64698-4456-4FC0-843D-978A0E166740}"/>
    <cellStyle name="SAPBEXHLevel1X 3 2 5 2 3" xfId="22546" xr:uid="{08ADA2D6-C811-4A7E-B905-34732F8BFD59}"/>
    <cellStyle name="SAPBEXHLevel1X 3 2 5 3" xfId="28603" xr:uid="{DF995185-D5DF-4A62-81F7-22B872993BCB}"/>
    <cellStyle name="SAPBEXHLevel1X 3 2 5 4" xfId="18307" xr:uid="{A9662D00-F891-46C9-AACF-24EC53EE77CB}"/>
    <cellStyle name="SAPBEXHLevel1X 3 2 6" xfId="6239" xr:uid="{29D344D3-A598-48CB-A0B0-2DC9B5A44A7F}"/>
    <cellStyle name="SAPBEXHLevel1X 3 2 6 2" xfId="10983" xr:uid="{D1EDC1D7-E6D9-4209-AA11-AB0FE7C98D9B}"/>
    <cellStyle name="SAPBEXHLevel1X 3 2 6 2 2" xfId="33134" xr:uid="{1493D962-9750-4FEB-AC8A-C583AF591E2D}"/>
    <cellStyle name="SAPBEXHLevel1X 3 2 6 2 3" xfId="22885" xr:uid="{8C2ED38D-00C4-4327-94C5-7E26888E5C6A}"/>
    <cellStyle name="SAPBEXHLevel1X 3 2 6 3" xfId="28960" xr:uid="{CC225A86-E13D-4623-88C1-585EBB537F4F}"/>
    <cellStyle name="SAPBEXHLevel1X 3 2 6 4" xfId="18665" xr:uid="{B42E7FC4-29BA-4802-ACFF-CF0F2F6C52DC}"/>
    <cellStyle name="SAPBEXHLevel1X 3 2 7" xfId="3902" xr:uid="{065F2F95-DEC4-412F-BE09-3F1C068EF241}"/>
    <cellStyle name="SAPBEXHLevel1X 3 2 7 2" xfId="27004" xr:uid="{82483B6A-DEF3-4665-8C66-50442D625A1F}"/>
    <cellStyle name="SAPBEXHLevel1X 3 2 7 3" xfId="16669" xr:uid="{85CD0285-83C1-4633-A906-3851442F4D83}"/>
    <cellStyle name="SAPBEXHLevel1X 3 2 8" xfId="6855" xr:uid="{AC934E22-C2EB-4740-8E10-66D66370C9C5}"/>
    <cellStyle name="SAPBEXHLevel1X 3 2 8 2" xfId="11495" xr:uid="{40D0C7E5-F01E-4BEE-B5FA-B2C762D30DB6}"/>
    <cellStyle name="SAPBEXHLevel1X 3 2 8 2 2" xfId="33575" xr:uid="{D6848B51-EB48-43CD-8399-59043092C0D7}"/>
    <cellStyle name="SAPBEXHLevel1X 3 2 8 2 3" xfId="23331" xr:uid="{29E25BCB-21A6-4786-9FF3-5DA4EB47863F}"/>
    <cellStyle name="SAPBEXHLevel1X 3 2 8 3" xfId="29500" xr:uid="{052E1D22-03F5-48FB-9465-E32E9BD8C728}"/>
    <cellStyle name="SAPBEXHLevel1X 3 2 8 4" xfId="19210" xr:uid="{B478129E-19F6-4CF6-B179-C3D57268E463}"/>
    <cellStyle name="SAPBEXHLevel1X 3 2 9" xfId="7237" xr:uid="{F59CC22F-209F-4225-8E31-67A31D1115BD}"/>
    <cellStyle name="SAPBEXHLevel1X 3 2 9 2" xfId="11864" xr:uid="{1F7D24FE-353B-4EA9-B56F-D2816F3BA95A}"/>
    <cellStyle name="SAPBEXHLevel1X 3 2 9 2 2" xfId="33905" xr:uid="{6E474BC7-7C3C-471A-8565-36221D3794B1}"/>
    <cellStyle name="SAPBEXHLevel1X 3 2 9 2 3" xfId="23664" xr:uid="{80D582AD-619F-410A-8BD5-85DB6D596A75}"/>
    <cellStyle name="SAPBEXHLevel1X 3 2 9 3" xfId="29837" xr:uid="{1BBC5D55-2B3C-4818-B496-02EB8054695E}"/>
    <cellStyle name="SAPBEXHLevel1X 3 2 9 4" xfId="19552" xr:uid="{23B98001-9708-4760-8EF7-88823F97DB8A}"/>
    <cellStyle name="SAPBEXHLevel1X 3 3" xfId="2932" xr:uid="{598C032B-0CCA-4C14-BAD5-C163901C7F6F}"/>
    <cellStyle name="SAPBEXHLevel1X 3 3 10" xfId="5852" xr:uid="{618F9F28-7480-46CC-B9B4-533B585FED80}"/>
    <cellStyle name="SAPBEXHLevel1X 3 3 10 2" xfId="10632" xr:uid="{309BD4FA-E3BD-4C7B-BCC3-856C9DA7DCA8}"/>
    <cellStyle name="SAPBEXHLevel1X 3 3 10 2 2" xfId="32805" xr:uid="{4E1E0B84-DDC6-47D4-B740-68B437A7E7FE}"/>
    <cellStyle name="SAPBEXHLevel1X 3 3 10 2 3" xfId="22552" xr:uid="{9F5E8D41-D244-4948-B05B-095EA7970EFD}"/>
    <cellStyle name="SAPBEXHLevel1X 3 3 10 3" xfId="28609" xr:uid="{1A287894-5B93-43B1-959D-C00AB90CA899}"/>
    <cellStyle name="SAPBEXHLevel1X 3 3 10 4" xfId="18313" xr:uid="{55AE15EA-A011-4E5A-9A18-67AB98EA594D}"/>
    <cellStyle name="SAPBEXHLevel1X 3 3 11" xfId="8161" xr:uid="{CB2CF20F-9499-48CD-8A71-A983BE64F56F}"/>
    <cellStyle name="SAPBEXHLevel1X 3 3 11 2" xfId="12774" xr:uid="{912E7CF0-FF19-4D0D-BA0E-6BFA3158AE46}"/>
    <cellStyle name="SAPBEXHLevel1X 3 3 11 2 2" xfId="34701" xr:uid="{18ED3E6C-01BF-4166-906E-29AF8CA74FC6}"/>
    <cellStyle name="SAPBEXHLevel1X 3 3 11 2 3" xfId="24472" xr:uid="{2FE6CC00-D259-47FC-B3C0-23F27F603812}"/>
    <cellStyle name="SAPBEXHLevel1X 3 3 11 3" xfId="30705" xr:uid="{F507E092-3183-4481-BF54-0FFCAECA64D0}"/>
    <cellStyle name="SAPBEXHLevel1X 3 3 11 4" xfId="20419" xr:uid="{65932F04-8F1D-42CF-AD99-0FCC09B89F0A}"/>
    <cellStyle name="SAPBEXHLevel1X 3 3 12" xfId="26319" xr:uid="{FC35FD4A-D237-426D-B8B1-AD0E7748EF3B}"/>
    <cellStyle name="SAPBEXHLevel1X 3 3 13" xfId="15908" xr:uid="{7F6E1C17-9BC2-470D-ACBE-CDF8BF2D656E}"/>
    <cellStyle name="SAPBEXHLevel1X 3 3 2" xfId="4326" xr:uid="{F7548C8D-74DE-48DA-BA5A-3B413BB7D393}"/>
    <cellStyle name="SAPBEXHLevel1X 3 3 2 2" xfId="9376" xr:uid="{49C3107C-D0F8-4F68-8188-640AAE75EF12}"/>
    <cellStyle name="SAPBEXHLevel1X 3 3 2 2 2" xfId="31672" xr:uid="{E521D501-768B-450B-83CC-ECF92B849EC4}"/>
    <cellStyle name="SAPBEXHLevel1X 3 3 2 2 3" xfId="21408" xr:uid="{9799B72C-D9D3-484F-BACA-AD8897812F91}"/>
    <cellStyle name="SAPBEXHLevel1X 3 3 2 3" xfId="27355" xr:uid="{46E8D402-17D1-4615-A501-DB4D7A005235}"/>
    <cellStyle name="SAPBEXHLevel1X 3 3 2 4" xfId="17020" xr:uid="{DEC13E62-5050-4A16-82B7-2297728906BA}"/>
    <cellStyle name="SAPBEXHLevel1X 3 3 3" xfId="4811" xr:uid="{DB0B11F1-C9DD-40BC-89A5-8863C661FE5B}"/>
    <cellStyle name="SAPBEXHLevel1X 3 3 3 2" xfId="9757" xr:uid="{8DB68E91-181D-4097-9A9B-D6A6ED270004}"/>
    <cellStyle name="SAPBEXHLevel1X 3 3 3 2 2" xfId="32010" xr:uid="{7CA32EBD-E2FF-4155-9F6A-92DA8109B139}"/>
    <cellStyle name="SAPBEXHLevel1X 3 3 3 2 3" xfId="21745" xr:uid="{3ACA88C2-6286-4084-A1C7-BAE3D4AFFA0B}"/>
    <cellStyle name="SAPBEXHLevel1X 3 3 3 3" xfId="27729" xr:uid="{EC8FA8BC-A861-4ECF-90A7-82759794A5DF}"/>
    <cellStyle name="SAPBEXHLevel1X 3 3 3 4" xfId="17399" xr:uid="{B8AD5D75-EA85-4B91-9D1E-FFA0E5C9670D}"/>
    <cellStyle name="SAPBEXHLevel1X 3 3 4" xfId="5331" xr:uid="{026E7457-06EA-4FFF-A3E1-223357FE5AF3}"/>
    <cellStyle name="SAPBEXHLevel1X 3 3 4 2" xfId="10190" xr:uid="{BBE6B38E-41C7-4FD1-9AB0-6FFC40AAF71E}"/>
    <cellStyle name="SAPBEXHLevel1X 3 3 4 2 2" xfId="32427" xr:uid="{2CE715FE-2132-4260-9E4F-116B8E3C819E}"/>
    <cellStyle name="SAPBEXHLevel1X 3 3 4 2 3" xfId="22171" xr:uid="{8225485A-065A-4E8A-B41F-1AA177BC92B8}"/>
    <cellStyle name="SAPBEXHLevel1X 3 3 4 3" xfId="28169" xr:uid="{80C9D1C1-24BD-4FF3-9DE5-A49927C74773}"/>
    <cellStyle name="SAPBEXHLevel1X 3 3 4 4" xfId="17867" xr:uid="{D2A25300-1399-488C-B9F0-63F9D6584808}"/>
    <cellStyle name="SAPBEXHLevel1X 3 3 5" xfId="5947" xr:uid="{6ABD2C77-51E9-4C25-8232-321909934653}"/>
    <cellStyle name="SAPBEXHLevel1X 3 3 5 2" xfId="10717" xr:uid="{7623EDDD-1A60-45DC-ACD1-21AA739C3D58}"/>
    <cellStyle name="SAPBEXHLevel1X 3 3 5 2 2" xfId="32880" xr:uid="{24E6CE39-B29B-4288-AA8F-1BF3C41FFB90}"/>
    <cellStyle name="SAPBEXHLevel1X 3 3 5 2 3" xfId="22629" xr:uid="{CDE8D60C-9245-4575-9666-2CCC0B259A28}"/>
    <cellStyle name="SAPBEXHLevel1X 3 3 5 3" xfId="28689" xr:uid="{54AB1692-A39E-4B12-AA73-AC75FBEEFE6D}"/>
    <cellStyle name="SAPBEXHLevel1X 3 3 5 4" xfId="18392" xr:uid="{D640BACD-1D7B-40DF-9506-31ECAF9CAA78}"/>
    <cellStyle name="SAPBEXHLevel1X 3 3 6" xfId="6337" xr:uid="{39AE1795-8A62-4569-ABDF-D1AB06DC468F}"/>
    <cellStyle name="SAPBEXHLevel1X 3 3 6 2" xfId="11079" xr:uid="{BE12AB8A-7628-4865-AC3C-E996215BCD85}"/>
    <cellStyle name="SAPBEXHLevel1X 3 3 6 2 2" xfId="33213" xr:uid="{952BBE4C-CB5A-400D-AD14-C2DB0F899217}"/>
    <cellStyle name="SAPBEXHLevel1X 3 3 6 2 3" xfId="22964" xr:uid="{41CFC68A-8C98-4FEB-8146-10F5E9D767F8}"/>
    <cellStyle name="SAPBEXHLevel1X 3 3 6 3" xfId="29040" xr:uid="{A0AF8455-24F9-44FC-A326-07AFD589DD62}"/>
    <cellStyle name="SAPBEXHLevel1X 3 3 6 4" xfId="18745" xr:uid="{233E6D7C-3A36-4166-BDE4-5359F56C307C}"/>
    <cellStyle name="SAPBEXHLevel1X 3 3 7" xfId="5720" xr:uid="{288813E2-5391-405F-8264-3EE196283645}"/>
    <cellStyle name="SAPBEXHLevel1X 3 3 7 2" xfId="28506" xr:uid="{AA9F06F0-6207-4585-AB98-D406B1B0BFC9}"/>
    <cellStyle name="SAPBEXHLevel1X 3 3 7 3" xfId="18209" xr:uid="{97E7BFFA-C3CF-4A3D-A4F2-B838902F3ECA}"/>
    <cellStyle name="SAPBEXHLevel1X 3 3 8" xfId="6946" xr:uid="{7729D51E-99A8-4E22-A5AF-E5BAE9E7A92B}"/>
    <cellStyle name="SAPBEXHLevel1X 3 3 8 2" xfId="11578" xr:uid="{46CC239B-1417-4C8A-B37D-828091A4BFAA}"/>
    <cellStyle name="SAPBEXHLevel1X 3 3 8 2 2" xfId="33639" xr:uid="{6C29D28E-96BC-47AF-BE0C-1B0C23AF678A}"/>
    <cellStyle name="SAPBEXHLevel1X 3 3 8 2 3" xfId="23396" xr:uid="{5B9F4397-F4CC-49D7-A597-DCFDE7B0344C}"/>
    <cellStyle name="SAPBEXHLevel1X 3 3 8 3" xfId="29572" xr:uid="{E654C941-6A5F-4E13-AA28-F96C3A212F14}"/>
    <cellStyle name="SAPBEXHLevel1X 3 3 8 4" xfId="19283" xr:uid="{A890ED5E-D80D-4207-A2A0-55AF17551900}"/>
    <cellStyle name="SAPBEXHLevel1X 3 3 9" xfId="7337" xr:uid="{9D38F0FB-D83D-4126-AEB9-22BC87B5B319}"/>
    <cellStyle name="SAPBEXHLevel1X 3 3 9 2" xfId="11964" xr:uid="{E97BA2BF-7748-4DC4-BA2D-BDAF230B608A}"/>
    <cellStyle name="SAPBEXHLevel1X 3 3 9 2 2" xfId="33987" xr:uid="{0627F747-6BF4-4A16-B61E-DDFE8F685377}"/>
    <cellStyle name="SAPBEXHLevel1X 3 3 9 2 3" xfId="23746" xr:uid="{12B60690-8E01-45E4-84CD-95A4802A93E5}"/>
    <cellStyle name="SAPBEXHLevel1X 3 3 9 3" xfId="29918" xr:uid="{A349D4A7-C6F9-4C5D-9BFE-3D915AF4410E}"/>
    <cellStyle name="SAPBEXHLevel1X 3 3 9 4" xfId="19634" xr:uid="{752E6864-05BB-4A59-8874-4CECEDB159F1}"/>
    <cellStyle name="SAPBEXHLevel1X 3 4" xfId="3094" xr:uid="{28E17E3A-07EF-4F09-B5A5-8DDAA6DE7431}"/>
    <cellStyle name="SAPBEXHLevel1X 3 4 10" xfId="8312" xr:uid="{44455F79-8946-4FB4-A027-5D0C50B2005A}"/>
    <cellStyle name="SAPBEXHLevel1X 3 4 10 2" xfId="12909" xr:uid="{8E8B858F-6836-42D4-98E3-03D5426B9A78}"/>
    <cellStyle name="SAPBEXHLevel1X 3 4 10 2 2" xfId="34823" xr:uid="{6AD7DF25-0315-4081-BCB1-2C3D29E869C1}"/>
    <cellStyle name="SAPBEXHLevel1X 3 4 10 2 3" xfId="24595" xr:uid="{912F848B-F041-4B5C-AAFE-18E91A4D908F}"/>
    <cellStyle name="SAPBEXHLevel1X 3 4 10 3" xfId="30856" xr:uid="{BAF108DB-BCB1-4B0E-AC4D-AB0010150525}"/>
    <cellStyle name="SAPBEXHLevel1X 3 4 10 4" xfId="20555" xr:uid="{58250AF6-BDFE-464A-A100-5F30CF59512D}"/>
    <cellStyle name="SAPBEXHLevel1X 3 4 11" xfId="26450" xr:uid="{F5D0FB20-ECEF-45F9-9E18-7B0724740CFF}"/>
    <cellStyle name="SAPBEXHLevel1X 3 4 12" xfId="16039" xr:uid="{754A3D2B-C63E-40C7-8676-D2814895990E}"/>
    <cellStyle name="SAPBEXHLevel1X 3 4 2" xfId="4990" xr:uid="{85FF2B7A-6A22-4BFB-AE1A-1A533216089E}"/>
    <cellStyle name="SAPBEXHLevel1X 3 4 2 2" xfId="9908" xr:uid="{D35F11AD-F477-4FA6-A6AC-B397A81C2298}"/>
    <cellStyle name="SAPBEXHLevel1X 3 4 2 2 2" xfId="32155" xr:uid="{45D4E8E3-1998-4C1E-A597-251A5A3B909E}"/>
    <cellStyle name="SAPBEXHLevel1X 3 4 2 2 3" xfId="21890" xr:uid="{EC9A0898-EA4D-4FD0-93EC-DD7207C602BE}"/>
    <cellStyle name="SAPBEXHLevel1X 3 4 2 3" xfId="27879" xr:uid="{13B09613-0368-4CE6-AD5C-31DC8D0DA907}"/>
    <cellStyle name="SAPBEXHLevel1X 3 4 2 4" xfId="17551" xr:uid="{94CE7EB1-6313-4A15-ACC8-D2E99D0305A0}"/>
    <cellStyle name="SAPBEXHLevel1X 3 4 3" xfId="5499" xr:uid="{A8027BA4-B14A-4F85-AD70-8B4C88CF63CA}"/>
    <cellStyle name="SAPBEXHLevel1X 3 4 3 2" xfId="10340" xr:uid="{C45569D8-BDF2-4ADE-9F02-7B8057D2654E}"/>
    <cellStyle name="SAPBEXHLevel1X 3 4 3 2 2" xfId="32572" xr:uid="{577A160E-BE29-4229-B647-0561C1545EC2}"/>
    <cellStyle name="SAPBEXHLevel1X 3 4 3 2 3" xfId="22318" xr:uid="{E5ED7CCB-5BA6-4BBF-819B-FE54325FDDC9}"/>
    <cellStyle name="SAPBEXHLevel1X 3 4 3 3" xfId="28320" xr:uid="{5AFCDA44-E57A-4AE0-B56D-FBC3D1520BF9}"/>
    <cellStyle name="SAPBEXHLevel1X 3 4 3 4" xfId="18022" xr:uid="{A53DFABE-4103-46EF-B6F7-2FD261228E1B}"/>
    <cellStyle name="SAPBEXHLevel1X 3 4 4" xfId="6135" xr:uid="{8CDB50D8-A2DD-4D8F-ABC6-4B48B0AA46F0}"/>
    <cellStyle name="SAPBEXHLevel1X 3 4 4 2" xfId="10887" xr:uid="{857512C3-DD9E-48D7-9390-7C261F58AEC9}"/>
    <cellStyle name="SAPBEXHLevel1X 3 4 4 2 2" xfId="33041" xr:uid="{EF9AB1A5-DDAC-47A4-8F17-5CA0CC60CA9C}"/>
    <cellStyle name="SAPBEXHLevel1X 3 4 4 2 3" xfId="22791" xr:uid="{0C8AAF17-9662-46B6-89C5-8F054A48D466}"/>
    <cellStyle name="SAPBEXHLevel1X 3 4 4 3" xfId="28861" xr:uid="{775FE5FE-2819-46AF-AB92-C0B14DAEC078}"/>
    <cellStyle name="SAPBEXHLevel1X 3 4 4 4" xfId="18564" xr:uid="{2B7299D6-3ED7-4CE7-9995-E03065D87227}"/>
    <cellStyle name="SAPBEXHLevel1X 3 4 5" xfId="6497" xr:uid="{E24A9874-696B-4E3B-A11F-DE362E8CDDCB}"/>
    <cellStyle name="SAPBEXHLevel1X 3 4 5 2" xfId="11236" xr:uid="{7BDE87EE-4573-4EB5-BB37-5F71882DE767}"/>
    <cellStyle name="SAPBEXHLevel1X 3 4 5 2 2" xfId="33360" xr:uid="{992A419C-E595-4616-AF89-9E0935A2860D}"/>
    <cellStyle name="SAPBEXHLevel1X 3 4 5 2 3" xfId="23114" xr:uid="{3E77FD0D-118B-4733-9ECA-E5BF2AE41D72}"/>
    <cellStyle name="SAPBEXHLevel1X 3 4 5 3" xfId="29190" xr:uid="{E40DAD9C-DB0D-49AB-B9F4-3A372F69D546}"/>
    <cellStyle name="SAPBEXHLevel1X 3 4 5 4" xfId="18898" xr:uid="{0E5EDC6C-7D5A-4C49-8572-F3C0C63237DD}"/>
    <cellStyle name="SAPBEXHLevel1X 3 4 6" xfId="6753" xr:uid="{253278B5-672F-4535-B640-E4FB053CC99E}"/>
    <cellStyle name="SAPBEXHLevel1X 3 4 6 2" xfId="29403" xr:uid="{01B6CC8E-6391-4A27-A11B-12F0DDC32892}"/>
    <cellStyle name="SAPBEXHLevel1X 3 4 6 3" xfId="19112" xr:uid="{8095E147-EA43-4EFE-8D24-089614F97601}"/>
    <cellStyle name="SAPBEXHLevel1X 3 4 7" xfId="7105" xr:uid="{4D385B30-613C-40A3-AA27-4DA5F7C3E45E}"/>
    <cellStyle name="SAPBEXHLevel1X 3 4 7 2" xfId="11735" xr:uid="{D7F7FE46-BA34-4378-93E5-4B57484E2871}"/>
    <cellStyle name="SAPBEXHLevel1X 3 4 7 2 2" xfId="33786" xr:uid="{FB7E6895-DF8E-41F9-A152-DBA73EF016F0}"/>
    <cellStyle name="SAPBEXHLevel1X 3 4 7 2 3" xfId="23545" xr:uid="{63F66EA6-D5C0-4D3B-90D8-CA3E5A04FAEA}"/>
    <cellStyle name="SAPBEXHLevel1X 3 4 7 3" xfId="29719" xr:uid="{686C894B-AD08-44CE-8AB3-4B4717FC2276}"/>
    <cellStyle name="SAPBEXHLevel1X 3 4 7 4" xfId="19433" xr:uid="{5E5F9DB8-5F2D-4E9B-BBEA-66E073DC69B3}"/>
    <cellStyle name="SAPBEXHLevel1X 3 4 8" xfId="7490" xr:uid="{57F8576A-3F14-432B-AE5A-747255D30703}"/>
    <cellStyle name="SAPBEXHLevel1X 3 4 8 2" xfId="12117" xr:uid="{5662BE13-7EE3-4762-8E21-67BAFC028794}"/>
    <cellStyle name="SAPBEXHLevel1X 3 4 8 2 2" xfId="34133" xr:uid="{65CEC441-4641-482C-BE4A-7B49EF6FFC25}"/>
    <cellStyle name="SAPBEXHLevel1X 3 4 8 2 3" xfId="23894" xr:uid="{4788D5D3-E830-46CD-94F0-6EE264B39FAB}"/>
    <cellStyle name="SAPBEXHLevel1X 3 4 8 3" xfId="30064" xr:uid="{E962701A-263D-48F8-B077-DE1B394F3FDA}"/>
    <cellStyle name="SAPBEXHLevel1X 3 4 8 4" xfId="19782" xr:uid="{58F4997B-8727-4858-B86B-12927435530F}"/>
    <cellStyle name="SAPBEXHLevel1X 3 4 9" xfId="7701" xr:uid="{D57AB6D6-CACF-4138-9E2C-3E853248EFE8}"/>
    <cellStyle name="SAPBEXHLevel1X 3 4 9 2" xfId="12325" xr:uid="{DA536FDC-6CBF-48B4-BC94-0CFB6B54176F}"/>
    <cellStyle name="SAPBEXHLevel1X 3 4 9 2 2" xfId="34320" xr:uid="{A48E8333-B77B-40F0-B6C3-72DEC7D3CF2B}"/>
    <cellStyle name="SAPBEXHLevel1X 3 4 9 2 3" xfId="24079" xr:uid="{74024278-C1BE-44EB-A61F-13A977EA3F1C}"/>
    <cellStyle name="SAPBEXHLevel1X 3 4 9 3" xfId="30251" xr:uid="{46C3E334-410A-4F82-BED6-B3544BF8B40C}"/>
    <cellStyle name="SAPBEXHLevel1X 3 4 9 4" xfId="19968" xr:uid="{053F2CD7-5E06-4B75-911C-0F2ACE1C6314}"/>
    <cellStyle name="SAPBEXHLevel1X 3 5" xfId="3443" xr:uid="{D3E2CD28-0CF5-4799-84D3-8C212DDF247D}"/>
    <cellStyle name="SAPBEXHLevel1X 3 5 2" xfId="8673" xr:uid="{52168375-F563-433A-BDA1-9EAD6521DB97}"/>
    <cellStyle name="SAPBEXHLevel1X 3 5 2 2" xfId="31157" xr:uid="{B39082EB-53EC-47C4-920E-49ECFF5DBA32}"/>
    <cellStyle name="SAPBEXHLevel1X 3 5 2 3" xfId="20865" xr:uid="{E29D9F55-058B-4BA5-87BE-0EF0D465D531}"/>
    <cellStyle name="SAPBEXHLevel1X 3 5 3" xfId="26727" xr:uid="{5F023A91-C607-4951-A4BE-942916996B55}"/>
    <cellStyle name="SAPBEXHLevel1X 3 5 4" xfId="16350" xr:uid="{3DAF31F7-41EF-437F-933D-1C11358E9367}"/>
    <cellStyle name="SAPBEXHLevel1X 3 6" xfId="3229" xr:uid="{EB570E5D-D938-4230-B623-3857DD57B268}"/>
    <cellStyle name="SAPBEXHLevel1X 3 6 2" xfId="8490" xr:uid="{8F38AC39-63C8-463B-A5CD-0DF90B04A251}"/>
    <cellStyle name="SAPBEXHLevel1X 3 6 2 2" xfId="31023" xr:uid="{7DC4F22C-8DDD-4D83-9AB0-77D1EA98E614}"/>
    <cellStyle name="SAPBEXHLevel1X 3 6 2 3" xfId="20702" xr:uid="{D10AB977-CA44-46D7-AB0A-ABB71B8DE545}"/>
    <cellStyle name="SAPBEXHLevel1X 3 6 3" xfId="26569" xr:uid="{60705EC0-0FDC-4F68-B274-A978B058A151}"/>
    <cellStyle name="SAPBEXHLevel1X 3 6 4" xfId="16160" xr:uid="{18548E3F-8A67-40A8-9264-68D6CF768292}"/>
    <cellStyle name="SAPBEXHLevel1X 3 7" xfId="4480" xr:uid="{6B4FC51D-5CB8-4945-BDED-87E5B58804EE}"/>
    <cellStyle name="SAPBEXHLevel1X 3 7 2" xfId="9512" xr:uid="{7DA0F6A6-A241-438C-A0A5-E2921EDE3658}"/>
    <cellStyle name="SAPBEXHLevel1X 3 7 2 2" xfId="31784" xr:uid="{0F957D33-6509-44BE-B5E7-ACF0CEAA242D}"/>
    <cellStyle name="SAPBEXHLevel1X 3 7 2 3" xfId="21520" xr:uid="{6632F459-CB0B-443C-A980-4ADC3BB1ECEF}"/>
    <cellStyle name="SAPBEXHLevel1X 3 7 3" xfId="27484" xr:uid="{16AE03DA-BE1F-4C2C-B1D7-F5C22C5EC556}"/>
    <cellStyle name="SAPBEXHLevel1X 3 7 4" xfId="17149" xr:uid="{C4D21EC7-8236-407D-8450-ADE261BD79EA}"/>
    <cellStyle name="SAPBEXHLevel1X 3 8" xfId="7874" xr:uid="{A744BC00-AB75-4A00-8243-2B54ACC2F93C}"/>
    <cellStyle name="SAPBEXHLevel1X 3 8 2" xfId="12489" xr:uid="{5DC7DD5B-9020-4416-9631-F9AA1263A8EB}"/>
    <cellStyle name="SAPBEXHLevel1X 3 8 2 2" xfId="34478" xr:uid="{1CAD4935-8B79-4E71-8B6C-F052B202494B}"/>
    <cellStyle name="SAPBEXHLevel1X 3 8 2 3" xfId="24236" xr:uid="{A2BEBB20-8525-4B5B-8377-CE15FF9B2DB4}"/>
    <cellStyle name="SAPBEXHLevel1X 3 8 3" xfId="30418" xr:uid="{4EBE9013-A403-4797-9157-B1ED06A0260F}"/>
    <cellStyle name="SAPBEXHLevel1X 3 8 4" xfId="20133" xr:uid="{47056999-03C7-42D2-B677-49D6B6BE90EC}"/>
    <cellStyle name="SAPBEXHLevel1X 3 9" xfId="26073" xr:uid="{DFB1AF40-0E3E-44DE-9FE3-3CB71AF24700}"/>
    <cellStyle name="SAPBEXHLevel1X 4" xfId="2391" xr:uid="{DC02B421-C023-41EB-9821-2DAD777E05AF}"/>
    <cellStyle name="SAPBEXHLevel1X 4 10" xfId="15658" xr:uid="{DDE4E766-68AC-4D1C-B808-D08ACB86A8DE}"/>
    <cellStyle name="SAPBEXHLevel1X 4 2" xfId="2940" xr:uid="{99DBC815-48B1-458E-BA81-95D65DE0AD31}"/>
    <cellStyle name="SAPBEXHLevel1X 4 2 10" xfId="6177" xr:uid="{25C73EFC-EE9D-4AFE-9A7F-C811E059C58C}"/>
    <cellStyle name="SAPBEXHLevel1X 4 2 10 2" xfId="10926" xr:uid="{02397ECA-F65E-47D9-BA33-C464E138775A}"/>
    <cellStyle name="SAPBEXHLevel1X 4 2 10 2 2" xfId="33080" xr:uid="{96503F88-3464-411E-AE0E-533BF899D117}"/>
    <cellStyle name="SAPBEXHLevel1X 4 2 10 2 3" xfId="22829" xr:uid="{F73477A5-0B4A-494E-A03A-D84325F08DE3}"/>
    <cellStyle name="SAPBEXHLevel1X 4 2 10 3" xfId="28902" xr:uid="{8A023366-151C-4ACB-937B-B176C656DAB6}"/>
    <cellStyle name="SAPBEXHLevel1X 4 2 10 4" xfId="18604" xr:uid="{B3B6D6B8-A3EF-425D-838D-252EB2D67B33}"/>
    <cellStyle name="SAPBEXHLevel1X 4 2 11" xfId="8168" xr:uid="{1970872A-050A-4C49-A5A7-52C1CFE39B96}"/>
    <cellStyle name="SAPBEXHLevel1X 4 2 11 2" xfId="12781" xr:uid="{2CE278A5-50D1-4E58-9C26-FDD1D10D346B}"/>
    <cellStyle name="SAPBEXHLevel1X 4 2 11 2 2" xfId="34708" xr:uid="{EABD7AAC-FC41-4708-AFA4-D5D4DA1D4A10}"/>
    <cellStyle name="SAPBEXHLevel1X 4 2 11 2 3" xfId="24479" xr:uid="{A316C3A7-5207-4302-9B6A-61931D8C9D71}"/>
    <cellStyle name="SAPBEXHLevel1X 4 2 11 3" xfId="30712" xr:uid="{75DDB2C9-84D7-44C6-9BE6-B5BD4A5CE2F6}"/>
    <cellStyle name="SAPBEXHLevel1X 4 2 11 4" xfId="20426" xr:uid="{7401CE1B-9BA5-43E0-BFD1-40573716B4B6}"/>
    <cellStyle name="SAPBEXHLevel1X 4 2 12" xfId="26327" xr:uid="{4F724A1A-7CF6-468F-8F30-4E4A785B6030}"/>
    <cellStyle name="SAPBEXHLevel1X 4 2 13" xfId="15916" xr:uid="{5BC5ADB5-A013-4B4F-BA4E-D829E49C63B8}"/>
    <cellStyle name="SAPBEXHLevel1X 4 2 2" xfId="4329" xr:uid="{2AABB76F-2FF4-4B05-A67E-B8C41948F5EB}"/>
    <cellStyle name="SAPBEXHLevel1X 4 2 2 2" xfId="9379" xr:uid="{DCDE7BA8-0819-4427-8DB3-A2791976CB9C}"/>
    <cellStyle name="SAPBEXHLevel1X 4 2 2 2 2" xfId="31673" xr:uid="{1B90023E-92E8-4C99-B62F-A0203BD99FCD}"/>
    <cellStyle name="SAPBEXHLevel1X 4 2 2 2 3" xfId="21409" xr:uid="{1D557AD9-4AFC-4DCF-85D9-6DC64CC22B5D}"/>
    <cellStyle name="SAPBEXHLevel1X 4 2 2 3" xfId="27356" xr:uid="{FB0EA199-FB13-4F06-ADD5-C50DD8E27F66}"/>
    <cellStyle name="SAPBEXHLevel1X 4 2 2 4" xfId="17021" xr:uid="{B6FF10A7-9FD0-4E8E-9084-9562C69528DB}"/>
    <cellStyle name="SAPBEXHLevel1X 4 2 3" xfId="4819" xr:uid="{196C3167-018D-43F1-B799-E2DCBBB133B6}"/>
    <cellStyle name="SAPBEXHLevel1X 4 2 3 2" xfId="9764" xr:uid="{9D6CFF26-3E3B-4F51-AD23-298C1979811C}"/>
    <cellStyle name="SAPBEXHLevel1X 4 2 3 2 2" xfId="32017" xr:uid="{89E730E7-9B2D-4F8C-938E-289ED5E3D301}"/>
    <cellStyle name="SAPBEXHLevel1X 4 2 3 2 3" xfId="21752" xr:uid="{B00400F6-2BB2-48B8-9039-2FC4B131050C}"/>
    <cellStyle name="SAPBEXHLevel1X 4 2 3 3" xfId="27736" xr:uid="{4AB0B683-499A-4451-B043-683A9DD33981}"/>
    <cellStyle name="SAPBEXHLevel1X 4 2 3 4" xfId="17406" xr:uid="{0B1C49B9-63F5-4C89-AE2F-DC71B0FC6504}"/>
    <cellStyle name="SAPBEXHLevel1X 4 2 4" xfId="5339" xr:uid="{83217DBD-3E6F-4CCF-BC50-99C8FD834B26}"/>
    <cellStyle name="SAPBEXHLevel1X 4 2 4 2" xfId="10198" xr:uid="{9967AD4A-4220-4E7C-8583-373711AB3274}"/>
    <cellStyle name="SAPBEXHLevel1X 4 2 4 2 2" xfId="32435" xr:uid="{83CC741E-6B72-4824-B9A4-D3DDECED2F1B}"/>
    <cellStyle name="SAPBEXHLevel1X 4 2 4 2 3" xfId="22179" xr:uid="{56BDC6B0-FF8F-4638-B983-8FE733CA9583}"/>
    <cellStyle name="SAPBEXHLevel1X 4 2 4 3" xfId="28176" xr:uid="{E647D103-C2F9-4E2E-9AA0-11F4849710EF}"/>
    <cellStyle name="SAPBEXHLevel1X 4 2 4 4" xfId="17874" xr:uid="{B9FF99D9-5DA8-42B2-81DA-4852CAEE15B7}"/>
    <cellStyle name="SAPBEXHLevel1X 4 2 5" xfId="5955" xr:uid="{40F6F7C1-CA5E-42AF-8DFD-A8901B12F9A4}"/>
    <cellStyle name="SAPBEXHLevel1X 4 2 5 2" xfId="10725" xr:uid="{E8AC96A9-59D9-4E49-8B9C-4DC7A3614020}"/>
    <cellStyle name="SAPBEXHLevel1X 4 2 5 2 2" xfId="32888" xr:uid="{621137E4-4CA3-4069-A986-C059D854D743}"/>
    <cellStyle name="SAPBEXHLevel1X 4 2 5 2 3" xfId="22637" xr:uid="{24C83764-EAB6-4F1F-8D99-6A06A1648D3A}"/>
    <cellStyle name="SAPBEXHLevel1X 4 2 5 3" xfId="28697" xr:uid="{8B8B17C1-E0A6-4570-BB4D-1A533AE56BAA}"/>
    <cellStyle name="SAPBEXHLevel1X 4 2 5 4" xfId="18400" xr:uid="{F6D2D907-49E9-47D7-96C2-5F0CD7F6951A}"/>
    <cellStyle name="SAPBEXHLevel1X 4 2 6" xfId="6345" xr:uid="{FE30CEFF-66F6-4410-804A-1B8C181A7667}"/>
    <cellStyle name="SAPBEXHLevel1X 4 2 6 2" xfId="11087" xr:uid="{0574C6FE-591D-4A64-86EE-874C80E08386}"/>
    <cellStyle name="SAPBEXHLevel1X 4 2 6 2 2" xfId="33221" xr:uid="{114D9A2D-2C80-4C8D-B143-492DDEC511CD}"/>
    <cellStyle name="SAPBEXHLevel1X 4 2 6 2 3" xfId="22972" xr:uid="{FF9D7728-536C-43B1-9472-934504E48383}"/>
    <cellStyle name="SAPBEXHLevel1X 4 2 6 3" xfId="29048" xr:uid="{9DECEDF0-26A7-4E2B-AE93-2D79AA3B2D92}"/>
    <cellStyle name="SAPBEXHLevel1X 4 2 6 4" xfId="18753" xr:uid="{89E4D364-BFD5-4285-8B67-4C0FD78178A1}"/>
    <cellStyle name="SAPBEXHLevel1X 4 2 7" xfId="6201" xr:uid="{8DC37BC4-A853-43F0-8DF5-D9DFFDF47900}"/>
    <cellStyle name="SAPBEXHLevel1X 4 2 7 2" xfId="28926" xr:uid="{D49B9D20-0B99-4A8A-804D-62DFD92ADAE7}"/>
    <cellStyle name="SAPBEXHLevel1X 4 2 7 3" xfId="18628" xr:uid="{58E0A95A-8B62-4ABA-B865-B7DC874DE67A}"/>
    <cellStyle name="SAPBEXHLevel1X 4 2 8" xfId="6954" xr:uid="{9E2930C3-5F09-4E81-B0B6-A094D9218F07}"/>
    <cellStyle name="SAPBEXHLevel1X 4 2 8 2" xfId="11586" xr:uid="{CFA153FF-F3BD-4D4E-ADB0-F8E864569787}"/>
    <cellStyle name="SAPBEXHLevel1X 4 2 8 2 2" xfId="33647" xr:uid="{7352D4C8-DB9E-4697-AA68-9645E75BB47A}"/>
    <cellStyle name="SAPBEXHLevel1X 4 2 8 2 3" xfId="23404" xr:uid="{0031435A-F44C-49CD-9578-B5D34B95D7B2}"/>
    <cellStyle name="SAPBEXHLevel1X 4 2 8 3" xfId="29580" xr:uid="{93725E39-D056-4D83-9CFD-D97EEC801AFE}"/>
    <cellStyle name="SAPBEXHLevel1X 4 2 8 4" xfId="19291" xr:uid="{1E6D05AF-B242-4F85-9569-B1EE7C487D58}"/>
    <cellStyle name="SAPBEXHLevel1X 4 2 9" xfId="7345" xr:uid="{0D2E57E1-4DE4-493C-A309-93E03F1CF924}"/>
    <cellStyle name="SAPBEXHLevel1X 4 2 9 2" xfId="11972" xr:uid="{DBF66167-2AA4-4F3A-BEC7-B477BC5838D4}"/>
    <cellStyle name="SAPBEXHLevel1X 4 2 9 2 2" xfId="33995" xr:uid="{177754F1-FFCC-497A-B162-DEC6C38CC8B2}"/>
    <cellStyle name="SAPBEXHLevel1X 4 2 9 2 3" xfId="23754" xr:uid="{DD73B167-75D2-4D00-90A8-6EE2E2F21083}"/>
    <cellStyle name="SAPBEXHLevel1X 4 2 9 3" xfId="29926" xr:uid="{0376D3E8-B316-490E-AFA1-26F4A64631E5}"/>
    <cellStyle name="SAPBEXHLevel1X 4 2 9 4" xfId="19642" xr:uid="{D24BCA2A-050A-4E24-80CA-38FE6A5999EB}"/>
    <cellStyle name="SAPBEXHLevel1X 4 3" xfId="2729" xr:uid="{0D0FF332-191B-4B7F-88F6-BE6B20C7DC0B}"/>
    <cellStyle name="SAPBEXHLevel1X 4 3 10" xfId="4098" xr:uid="{250EB637-5835-4DF9-BEF8-C27C437A277C}"/>
    <cellStyle name="SAPBEXHLevel1X 4 3 10 2" xfId="9178" xr:uid="{E1813CD9-6C4E-404A-9ECD-D16F927C24F7}"/>
    <cellStyle name="SAPBEXHLevel1X 4 3 10 2 2" xfId="31492" xr:uid="{073CC668-23D2-4506-ADCA-C4BE40C0979D}"/>
    <cellStyle name="SAPBEXHLevel1X 4 3 10 2 3" xfId="21229" xr:uid="{9A52D0D9-82D5-47F9-ADE9-5C10807525B9}"/>
    <cellStyle name="SAPBEXHLevel1X 4 3 10 3" xfId="27147" xr:uid="{79BF55DA-E650-4C41-9185-21E919F3CBD3}"/>
    <cellStyle name="SAPBEXHLevel1X 4 3 10 4" xfId="16813" xr:uid="{8165ACA0-9FC6-4FDD-BF3F-BD9D54BF5799}"/>
    <cellStyle name="SAPBEXHLevel1X 4 3 11" xfId="8006" xr:uid="{106F72E1-1B1F-4DD2-AF8A-337403AE80E7}"/>
    <cellStyle name="SAPBEXHLevel1X 4 3 11 2" xfId="12619" xr:uid="{8C1C7CC2-C1F7-4253-8525-80AB618FE60F}"/>
    <cellStyle name="SAPBEXHLevel1X 4 3 11 2 2" xfId="34590" xr:uid="{59A01193-D1A9-4732-BA64-08FE6A1E9F11}"/>
    <cellStyle name="SAPBEXHLevel1X 4 3 11 2 3" xfId="24352" xr:uid="{BD33A842-F708-4A53-9CC7-41B426FBA921}"/>
    <cellStyle name="SAPBEXHLevel1X 4 3 11 3" xfId="30550" xr:uid="{49E6A210-1266-4FFA-8033-A4A85FBC1227}"/>
    <cellStyle name="SAPBEXHLevel1X 4 3 11 4" xfId="20264" xr:uid="{258B8743-7F49-49FA-89EC-C067CB1F953B}"/>
    <cellStyle name="SAPBEXHLevel1X 4 3 12" xfId="26193" xr:uid="{1F8FA230-9E04-4D74-8D5F-9171CBCEEABE}"/>
    <cellStyle name="SAPBEXHLevel1X 4 3 13" xfId="15778" xr:uid="{DD5DFF0D-2CAD-4C18-B6AD-3FD9DFB2E5BC}"/>
    <cellStyle name="SAPBEXHLevel1X 4 3 2" xfId="4330" xr:uid="{9E3536AE-3DC4-43B1-B9CF-07A041A9C2C5}"/>
    <cellStyle name="SAPBEXHLevel1X 4 3 2 2" xfId="9380" xr:uid="{13ACA869-353B-44D2-B637-124F8606BF4E}"/>
    <cellStyle name="SAPBEXHLevel1X 4 3 2 2 2" xfId="31674" xr:uid="{02A3E90F-7079-41D2-9E1D-CCB78ABA74C7}"/>
    <cellStyle name="SAPBEXHLevel1X 4 3 2 2 3" xfId="21410" xr:uid="{509CDEB3-4BCF-46A1-AC6A-602D9F016658}"/>
    <cellStyle name="SAPBEXHLevel1X 4 3 2 3" xfId="27357" xr:uid="{F71BF2E9-7A1F-4215-BE98-0BC01F0D2C14}"/>
    <cellStyle name="SAPBEXHLevel1X 4 3 2 4" xfId="17022" xr:uid="{CD49784C-A1D7-4992-9218-F3C9ADE96DA3}"/>
    <cellStyle name="SAPBEXHLevel1X 4 3 3" xfId="4618" xr:uid="{E815F447-A741-4E7B-A687-FEEB16283200}"/>
    <cellStyle name="SAPBEXHLevel1X 4 3 3 2" xfId="9620" xr:uid="{27D6154D-1806-4578-A71B-0868D8AD7388}"/>
    <cellStyle name="SAPBEXHLevel1X 4 3 3 2 2" xfId="31885" xr:uid="{896D3D1B-D51C-463A-AD09-D376D241CD3C}"/>
    <cellStyle name="SAPBEXHLevel1X 4 3 3 2 3" xfId="21622" xr:uid="{9099DC3E-D3F8-4EC5-98D3-2CF1D263B2F7}"/>
    <cellStyle name="SAPBEXHLevel1X 4 3 3 3" xfId="27601" xr:uid="{8AB80931-4CA3-4694-A05F-856F98CD2F0C}"/>
    <cellStyle name="SAPBEXHLevel1X 4 3 3 4" xfId="17269" xr:uid="{7CFE77CF-9977-441F-B39D-2517BC2616C0}"/>
    <cellStyle name="SAPBEXHLevel1X 4 3 4" xfId="5167" xr:uid="{D39729CC-A2CE-4DE2-B268-4283D87910F7}"/>
    <cellStyle name="SAPBEXHLevel1X 4 3 4 2" xfId="10061" xr:uid="{9B11481E-0EFD-49C6-A607-E71FCE36BEE2}"/>
    <cellStyle name="SAPBEXHLevel1X 4 3 4 2 2" xfId="32306" xr:uid="{213463FA-7C69-4A81-8F4F-CBBE32BC982C}"/>
    <cellStyle name="SAPBEXHLevel1X 4 3 4 2 3" xfId="22043" xr:uid="{79F9293F-2708-45EC-884E-717E4BEE4DE9}"/>
    <cellStyle name="SAPBEXHLevel1X 4 3 4 3" xfId="28046" xr:uid="{39CC1B93-FDE7-47DB-9CC9-6956E92E04B5}"/>
    <cellStyle name="SAPBEXHLevel1X 4 3 4 4" xfId="17719" xr:uid="{07643A26-5FCA-440E-A0D7-65A95ADF228B}"/>
    <cellStyle name="SAPBEXHLevel1X 4 3 5" xfId="4918" xr:uid="{73072C3C-2370-4FAE-866C-C87D81F05FFF}"/>
    <cellStyle name="SAPBEXHLevel1X 4 3 5 2" xfId="9844" xr:uid="{701D26EF-682B-46A2-848B-1CAD37B555B9}"/>
    <cellStyle name="SAPBEXHLevel1X 4 3 5 2 2" xfId="32091" xr:uid="{F36B9C9F-FB03-47FF-9A17-008B7D076756}"/>
    <cellStyle name="SAPBEXHLevel1X 4 3 5 2 3" xfId="21826" xr:uid="{7EB4AFCE-4C17-43CF-BFBF-169D83D90166}"/>
    <cellStyle name="SAPBEXHLevel1X 4 3 5 3" xfId="27810" xr:uid="{51062814-B1E2-470F-88E7-7D5FF007CF8F}"/>
    <cellStyle name="SAPBEXHLevel1X 4 3 5 4" xfId="17482" xr:uid="{4EF702DE-2974-400E-9633-D7ABE5162DCD}"/>
    <cellStyle name="SAPBEXHLevel1X 4 3 6" xfId="4262" xr:uid="{E98C7135-698C-449E-8726-872793BC4633}"/>
    <cellStyle name="SAPBEXHLevel1X 4 3 6 2" xfId="9320" xr:uid="{0297EA18-564A-4D7D-889F-7E8143048B2B}"/>
    <cellStyle name="SAPBEXHLevel1X 4 3 6 2 2" xfId="31619" xr:uid="{A76855D0-036B-4EC2-B9FD-74752784B99C}"/>
    <cellStyle name="SAPBEXHLevel1X 4 3 6 2 3" xfId="21355" xr:uid="{F4D0D661-C30E-4B59-86F4-71D6A1DCB004}"/>
    <cellStyle name="SAPBEXHLevel1X 4 3 6 3" xfId="27295" xr:uid="{76DE5E95-B212-468A-B36A-14B349D78668}"/>
    <cellStyle name="SAPBEXHLevel1X 4 3 6 4" xfId="16960" xr:uid="{9318D38B-9772-4BC1-9D0D-094CADBAB655}"/>
    <cellStyle name="SAPBEXHLevel1X 4 3 7" xfId="4488" xr:uid="{96CB3765-552A-4720-852C-080CA51B7ABC}"/>
    <cellStyle name="SAPBEXHLevel1X 4 3 7 2" xfId="27491" xr:uid="{8881B927-2608-4BA2-ADD8-C441A89C1DB4}"/>
    <cellStyle name="SAPBEXHLevel1X 4 3 7 3" xfId="17156" xr:uid="{D4C99E7F-813A-4442-B0BD-9511C5982C4F}"/>
    <cellStyle name="SAPBEXHLevel1X 4 3 8" xfId="6690" xr:uid="{54169A6A-DBC8-432F-836D-EF3A5117A1B6}"/>
    <cellStyle name="SAPBEXHLevel1X 4 3 8 2" xfId="11414" xr:uid="{EDFC2CE6-2785-4658-AE6B-EB80DF8D006F}"/>
    <cellStyle name="SAPBEXHLevel1X 4 3 8 2 2" xfId="33509" xr:uid="{32D95451-DBC7-4779-A67A-ECB7A027FA74}"/>
    <cellStyle name="SAPBEXHLevel1X 4 3 8 2 3" xfId="23264" xr:uid="{4D037ECB-DD85-4C1F-8ED3-334463106764}"/>
    <cellStyle name="SAPBEXHLevel1X 4 3 8 3" xfId="29351" xr:uid="{00295DC4-4AEE-4222-BA49-54D66DE03A01}"/>
    <cellStyle name="SAPBEXHLevel1X 4 3 8 4" xfId="19060" xr:uid="{E871EFC8-1351-4723-8BD7-526694870EEC}"/>
    <cellStyle name="SAPBEXHLevel1X 4 3 9" xfId="4311" xr:uid="{D9B01868-04EB-4878-941C-BACA4A47B060}"/>
    <cellStyle name="SAPBEXHLevel1X 4 3 9 2" xfId="9361" xr:uid="{22A649CF-0B70-491B-98FB-7171BDF78B86}"/>
    <cellStyle name="SAPBEXHLevel1X 4 3 9 2 2" xfId="31657" xr:uid="{B593266D-8546-414A-B778-F1BE8A25E60E}"/>
    <cellStyle name="SAPBEXHLevel1X 4 3 9 2 3" xfId="21393" xr:uid="{E61E5D16-3DED-44E8-96B2-E358FC2D6A4C}"/>
    <cellStyle name="SAPBEXHLevel1X 4 3 9 3" xfId="27340" xr:uid="{B7F183E0-B391-45E0-86B0-68142FF9840A}"/>
    <cellStyle name="SAPBEXHLevel1X 4 3 9 4" xfId="17005" xr:uid="{52F35AEC-13DE-498B-8F09-11E5056C9BBC}"/>
    <cellStyle name="SAPBEXHLevel1X 4 4" xfId="3146" xr:uid="{522B36CA-4089-478F-B02F-4959A235E797}"/>
    <cellStyle name="SAPBEXHLevel1X 4 4 10" xfId="8364" xr:uid="{5FADFA10-859A-4830-95EA-9273A9DB5716}"/>
    <cellStyle name="SAPBEXHLevel1X 4 4 10 2" xfId="12958" xr:uid="{5D0A79CC-6161-4FFF-845A-DDE6A8E33B5C}"/>
    <cellStyle name="SAPBEXHLevel1X 4 4 10 2 2" xfId="34867" xr:uid="{5B897FBF-4C45-4CB7-9AD0-4D7DE6D5C17E}"/>
    <cellStyle name="SAPBEXHLevel1X 4 4 10 2 3" xfId="24639" xr:uid="{A4142F1F-7956-46A2-A244-C81DA5897EAD}"/>
    <cellStyle name="SAPBEXHLevel1X 4 4 10 3" xfId="30908" xr:uid="{E7CE4AA5-B619-4273-A48C-B067C153EE80}"/>
    <cellStyle name="SAPBEXHLevel1X 4 4 10 4" xfId="20607" xr:uid="{A0F22366-EB60-4B9C-8E59-7BF5F6A85999}"/>
    <cellStyle name="SAPBEXHLevel1X 4 4 11" xfId="26497" xr:uid="{C8C6C0C5-CE0D-4404-A68D-6FA9DE5E6FA2}"/>
    <cellStyle name="SAPBEXHLevel1X 4 4 12" xfId="16086" xr:uid="{B56061A6-7A19-4075-886E-9E638D9E519E}"/>
    <cellStyle name="SAPBEXHLevel1X 4 4 2" xfId="5041" xr:uid="{0627D259-71BA-4B34-AF37-100473500EDB}"/>
    <cellStyle name="SAPBEXHLevel1X 4 4 2 2" xfId="9954" xr:uid="{5345A034-7779-4DA6-AC0C-2FB36FB1602F}"/>
    <cellStyle name="SAPBEXHLevel1X 4 4 2 2 2" xfId="32201" xr:uid="{F4D88D1C-C4C0-430F-A0FB-0898557F35AA}"/>
    <cellStyle name="SAPBEXHLevel1X 4 4 2 2 3" xfId="21936" xr:uid="{BA96F6CE-D19E-4F20-A912-864F3A5773AB}"/>
    <cellStyle name="SAPBEXHLevel1X 4 4 2 3" xfId="27925" xr:uid="{A4F42701-DE50-419A-90E2-E9DC3C8DD8A8}"/>
    <cellStyle name="SAPBEXHLevel1X 4 4 2 4" xfId="17597" xr:uid="{54B8B296-BE18-44DB-B619-CC04F8F74305}"/>
    <cellStyle name="SAPBEXHLevel1X 4 4 3" xfId="5547" xr:uid="{FA9F0FF0-A262-4FFE-A537-10088DF2E58E}"/>
    <cellStyle name="SAPBEXHLevel1X 4 4 3 2" xfId="10387" xr:uid="{54D78E3D-75A4-4791-A6DB-A131436A775E}"/>
    <cellStyle name="SAPBEXHLevel1X 4 4 3 2 2" xfId="32618" xr:uid="{4EF2D1A6-6B12-49C0-BDF9-5551FC836425}"/>
    <cellStyle name="SAPBEXHLevel1X 4 4 3 2 3" xfId="22364" xr:uid="{15AAD4DE-31B4-4315-B590-A8BE247F637D}"/>
    <cellStyle name="SAPBEXHLevel1X 4 4 3 3" xfId="28367" xr:uid="{7FB41CBB-0126-4560-B805-D101943C5611}"/>
    <cellStyle name="SAPBEXHLevel1X 4 4 3 4" xfId="18069" xr:uid="{DFE7974C-98BF-4CF2-B784-86A53FCC74FE}"/>
    <cellStyle name="SAPBEXHLevel1X 4 4 4" xfId="6185" xr:uid="{3CF0A686-30B1-4CCA-B964-608044ABDA2F}"/>
    <cellStyle name="SAPBEXHLevel1X 4 4 4 2" xfId="10934" xr:uid="{93C2B616-DCD6-41A7-B72A-074905DD6C60}"/>
    <cellStyle name="SAPBEXHLevel1X 4 4 4 2 2" xfId="33088" xr:uid="{BEE23BA7-913F-4EAB-835B-07923ACB4979}"/>
    <cellStyle name="SAPBEXHLevel1X 4 4 4 2 3" xfId="22837" xr:uid="{19E5D445-E6CE-4CC8-8C36-E5806F858CAD}"/>
    <cellStyle name="SAPBEXHLevel1X 4 4 4 3" xfId="28910" xr:uid="{73B54370-5E9F-496F-8D48-76657CB44642}"/>
    <cellStyle name="SAPBEXHLevel1X 4 4 4 4" xfId="18612" xr:uid="{D9A17122-60E2-485D-AAAB-DF6EAFD604E1}"/>
    <cellStyle name="SAPBEXHLevel1X 4 4 5" xfId="6546" xr:uid="{6F6F5866-9079-4F0F-8F74-00E1987C4A51}"/>
    <cellStyle name="SAPBEXHLevel1X 4 4 5 2" xfId="11285" xr:uid="{46CD34F1-2B24-4108-A64E-7FDFF321D19B}"/>
    <cellStyle name="SAPBEXHLevel1X 4 4 5 2 2" xfId="33409" xr:uid="{7E3FE1F1-EAE7-4E7C-882F-4A6806A251F3}"/>
    <cellStyle name="SAPBEXHLevel1X 4 4 5 2 3" xfId="23163" xr:uid="{C0D770CA-749B-4819-A305-5AFDAC8750B3}"/>
    <cellStyle name="SAPBEXHLevel1X 4 4 5 3" xfId="29239" xr:uid="{73956286-8201-494A-815F-F2AA058A38ED}"/>
    <cellStyle name="SAPBEXHLevel1X 4 4 5 4" xfId="18947" xr:uid="{F885EB78-6A05-4ECA-9D07-FDD8C2942358}"/>
    <cellStyle name="SAPBEXHLevel1X 4 4 6" xfId="6799" xr:uid="{13B4CA25-738B-40E8-8D38-E0B7B136DD29}"/>
    <cellStyle name="SAPBEXHLevel1X 4 4 6 2" xfId="29449" xr:uid="{F43F0A9E-73AF-46F5-99DC-7D6D1196968B}"/>
    <cellStyle name="SAPBEXHLevel1X 4 4 6 3" xfId="19158" xr:uid="{D20FE656-0C22-436A-9065-090EC8BAA8DC}"/>
    <cellStyle name="SAPBEXHLevel1X 4 4 7" xfId="7151" xr:uid="{5CA8858F-994C-4258-B915-FAD341D0E765}"/>
    <cellStyle name="SAPBEXHLevel1X 4 4 7 2" xfId="11781" xr:uid="{1FECB0FB-9052-4234-9B51-B14EA519EDCE}"/>
    <cellStyle name="SAPBEXHLevel1X 4 4 7 2 2" xfId="33832" xr:uid="{08F1983C-CFEC-480B-AD82-0F488135D592}"/>
    <cellStyle name="SAPBEXHLevel1X 4 4 7 2 3" xfId="23591" xr:uid="{CB0CF1A5-99A4-47DE-8369-78B452E76581}"/>
    <cellStyle name="SAPBEXHLevel1X 4 4 7 3" xfId="29765" xr:uid="{B0175C23-1FAF-4881-A0B4-531EC54BE73F}"/>
    <cellStyle name="SAPBEXHLevel1X 4 4 7 4" xfId="19479" xr:uid="{D2063694-6EF7-44E8-8318-8922206E91DF}"/>
    <cellStyle name="SAPBEXHLevel1X 4 4 8" xfId="7538" xr:uid="{76B77FE2-B5CA-490E-AD34-A87E5534DA30}"/>
    <cellStyle name="SAPBEXHLevel1X 4 4 8 2" xfId="12165" xr:uid="{88F7839F-1B8D-46DB-ADD7-E4C95990206B}"/>
    <cellStyle name="SAPBEXHLevel1X 4 4 8 2 2" xfId="34180" xr:uid="{E537308C-5648-4FD4-B60D-03AA3AD08C2A}"/>
    <cellStyle name="SAPBEXHLevel1X 4 4 8 2 3" xfId="23941" xr:uid="{3AC48D3A-8EF4-4EC0-9C65-29E9B219AA44}"/>
    <cellStyle name="SAPBEXHLevel1X 4 4 8 3" xfId="30111" xr:uid="{C6C68F76-397D-459D-9EBD-37AE7B8E2EF3}"/>
    <cellStyle name="SAPBEXHLevel1X 4 4 8 4" xfId="19829" xr:uid="{17A2B127-1E4A-44BE-8000-C066EC4B2D78}"/>
    <cellStyle name="SAPBEXHLevel1X 4 4 9" xfId="7745" xr:uid="{A183EEEC-19FB-4682-BACD-0384AAEAF9CB}"/>
    <cellStyle name="SAPBEXHLevel1X 4 4 9 2" xfId="12369" xr:uid="{DBA68287-6B24-4CDE-B2BF-0AEF5722FF83}"/>
    <cellStyle name="SAPBEXHLevel1X 4 4 9 2 2" xfId="34364" xr:uid="{38F14504-703D-448E-8750-410A40D90E7E}"/>
    <cellStyle name="SAPBEXHLevel1X 4 4 9 2 3" xfId="24123" xr:uid="{CD54FFCB-E30D-4C25-B0C6-029224EC3D26}"/>
    <cellStyle name="SAPBEXHLevel1X 4 4 9 3" xfId="30295" xr:uid="{508C453B-633B-40D8-B99E-454E42575082}"/>
    <cellStyle name="SAPBEXHLevel1X 4 4 9 4" xfId="20012" xr:uid="{4B7A0F9A-5FAE-49B0-91F1-6D25D8BC69D3}"/>
    <cellStyle name="SAPBEXHLevel1X 4 5" xfId="3442" xr:uid="{31D396B6-EA54-4887-BF7C-6542361626D2}"/>
    <cellStyle name="SAPBEXHLevel1X 4 5 2" xfId="8672" xr:uid="{A2AA30AF-7F21-4217-8FED-67AB711E14BF}"/>
    <cellStyle name="SAPBEXHLevel1X 4 5 2 2" xfId="31156" xr:uid="{12BFD52A-A1E8-4B78-825D-57906FBF49F7}"/>
    <cellStyle name="SAPBEXHLevel1X 4 5 2 3" xfId="20864" xr:uid="{21C44B3F-C4D0-4828-AED6-E18938BA79BC}"/>
    <cellStyle name="SAPBEXHLevel1X 4 5 3" xfId="26726" xr:uid="{0E550DF5-537C-4E65-8628-0736F1FEDAFE}"/>
    <cellStyle name="SAPBEXHLevel1X 4 5 4" xfId="16349" xr:uid="{0A73F957-86E5-413D-955C-8ACE1790F9CA}"/>
    <cellStyle name="SAPBEXHLevel1X 4 6" xfId="5434" xr:uid="{4AD652B2-497A-46F4-8AC4-54E0FF4EF215}"/>
    <cellStyle name="SAPBEXHLevel1X 4 6 2" xfId="10283" xr:uid="{044A35BC-07B6-49CF-BCD2-66B305ADC08E}"/>
    <cellStyle name="SAPBEXHLevel1X 4 6 2 2" xfId="32517" xr:uid="{58139AAA-76AF-49DD-BE55-6DC75C0F3E50}"/>
    <cellStyle name="SAPBEXHLevel1X 4 6 2 3" xfId="22263" xr:uid="{D0C32689-39C9-47D6-94AC-CB311C0DAA61}"/>
    <cellStyle name="SAPBEXHLevel1X 4 6 3" xfId="28258" xr:uid="{674C50D0-9AB8-4668-8DA7-7B27E8EA9EAC}"/>
    <cellStyle name="SAPBEXHLevel1X 4 6 4" xfId="17960" xr:uid="{ADBD7953-6D2D-4A3F-BA92-1F82CC2BF228}"/>
    <cellStyle name="SAPBEXHLevel1X 4 7" xfId="6761" xr:uid="{5B05FEE6-BFA9-4B6B-BB3C-944A5F96D6BC}"/>
    <cellStyle name="SAPBEXHLevel1X 4 7 2" xfId="11463" xr:uid="{AAEDA75D-585A-441A-9939-B25236187AD2}"/>
    <cellStyle name="SAPBEXHLevel1X 4 7 2 2" xfId="33548" xr:uid="{2401201C-8E25-4A7F-997A-08D2C618FE1A}"/>
    <cellStyle name="SAPBEXHLevel1X 4 7 2 3" xfId="23303" xr:uid="{C7BFCD11-0E95-42E2-A35A-311EB1A95260}"/>
    <cellStyle name="SAPBEXHLevel1X 4 7 3" xfId="29411" xr:uid="{EA59C85E-4466-49FB-8732-1348832C3351}"/>
    <cellStyle name="SAPBEXHLevel1X 4 7 4" xfId="19120" xr:uid="{4684077F-8DB7-4A39-A5C1-981719E6194C}"/>
    <cellStyle name="SAPBEXHLevel1X 4 8" xfId="7875" xr:uid="{C3CBFFD9-690A-4985-ACBE-A1B5220A366D}"/>
    <cellStyle name="SAPBEXHLevel1X 4 8 2" xfId="12490" xr:uid="{34AAB73E-08EF-42C0-8EDE-5AB5F18208EF}"/>
    <cellStyle name="SAPBEXHLevel1X 4 8 2 2" xfId="34479" xr:uid="{BDB91055-9B42-421B-A637-6BD259EF9A51}"/>
    <cellStyle name="SAPBEXHLevel1X 4 8 2 3" xfId="24237" xr:uid="{BDC29EFE-FB9B-433C-98FD-103161A6D0E9}"/>
    <cellStyle name="SAPBEXHLevel1X 4 8 3" xfId="30419" xr:uid="{3706F911-E8B1-432A-8E5A-2CB1E9AD7B7C}"/>
    <cellStyle name="SAPBEXHLevel1X 4 8 4" xfId="20134" xr:uid="{6257828C-CF41-469E-951E-2907460F439A}"/>
    <cellStyle name="SAPBEXHLevel1X 4 9" xfId="26074" xr:uid="{56709230-8DA1-4478-94E2-9339B315DBC4}"/>
    <cellStyle name="SAPBEXHLevel1X 5" xfId="2392" xr:uid="{1D69C7D4-EF12-4FC4-8E90-F46F706C7182}"/>
    <cellStyle name="SAPBEXHLevel1X 5 10" xfId="15659" xr:uid="{5C8A30B7-27B4-4F42-8996-B958E213BF76}"/>
    <cellStyle name="SAPBEXHLevel1X 5 2" xfId="2901" xr:uid="{1EA0035F-5C40-4412-8122-73C3666F61A1}"/>
    <cellStyle name="SAPBEXHLevel1X 5 2 10" xfId="7631" xr:uid="{9110835E-3BD8-458B-BB1D-17B311CA9A53}"/>
    <cellStyle name="SAPBEXHLevel1X 5 2 10 2" xfId="12255" xr:uid="{3B80B9B6-ED7F-4B92-9A79-17C52F52CF93}"/>
    <cellStyle name="SAPBEXHLevel1X 5 2 10 2 2" xfId="34252" xr:uid="{6DA69162-1B62-4D67-9DBB-9CDAD0B76FA1}"/>
    <cellStyle name="SAPBEXHLevel1X 5 2 10 2 3" xfId="24011" xr:uid="{B6AF6CC6-ACA9-4F97-9781-145D44DD527E}"/>
    <cellStyle name="SAPBEXHLevel1X 5 2 10 3" xfId="30183" xr:uid="{89118BD9-25C6-4709-8619-2D4433B8C6C0}"/>
    <cellStyle name="SAPBEXHLevel1X 5 2 10 4" xfId="19900" xr:uid="{D06116F3-FE1A-464E-99E9-7C6782EC3CEA}"/>
    <cellStyle name="SAPBEXHLevel1X 5 2 11" xfId="8136" xr:uid="{2D1293A0-3482-41CB-B246-7753619955BE}"/>
    <cellStyle name="SAPBEXHLevel1X 5 2 11 2" xfId="12749" xr:uid="{85F74583-E99F-429E-AD09-0063D7367724}"/>
    <cellStyle name="SAPBEXHLevel1X 5 2 11 2 2" xfId="34682" xr:uid="{787E53CE-17E2-4727-B71D-F088B5510D62}"/>
    <cellStyle name="SAPBEXHLevel1X 5 2 11 2 3" xfId="24451" xr:uid="{832DB59D-FBAC-40A1-B381-2B3CF095CC95}"/>
    <cellStyle name="SAPBEXHLevel1X 5 2 11 3" xfId="30680" xr:uid="{1E52E192-A78F-4528-8365-7FC993FBA3A1}"/>
    <cellStyle name="SAPBEXHLevel1X 5 2 11 4" xfId="20394" xr:uid="{4D818E8F-0F49-4992-A6E6-AA9882FD38D6}"/>
    <cellStyle name="SAPBEXHLevel1X 5 2 12" xfId="26299" xr:uid="{82D0CC30-C199-4145-837C-31ED7AC44723}"/>
    <cellStyle name="SAPBEXHLevel1X 5 2 13" xfId="15888" xr:uid="{FA476C65-75BB-4FAE-8700-D94DE33CA939}"/>
    <cellStyle name="SAPBEXHLevel1X 5 2 2" xfId="4333" xr:uid="{CA7AE94C-CB0E-420B-83FD-C638F851B279}"/>
    <cellStyle name="SAPBEXHLevel1X 5 2 2 2" xfId="9383" xr:uid="{5C56284B-5684-48F0-8C80-2A81EE358EC1}"/>
    <cellStyle name="SAPBEXHLevel1X 5 2 2 2 2" xfId="31675" xr:uid="{A52F61D4-6C82-4347-BB33-90160A8AD3B7}"/>
    <cellStyle name="SAPBEXHLevel1X 5 2 2 2 3" xfId="21411" xr:uid="{078DBE0D-8B3E-41B9-BDCB-411ADD2FEFDC}"/>
    <cellStyle name="SAPBEXHLevel1X 5 2 2 3" xfId="27358" xr:uid="{0A776E3C-DB1F-4E34-AE06-E7F863ED1278}"/>
    <cellStyle name="SAPBEXHLevel1X 5 2 2 4" xfId="17023" xr:uid="{4E9C5CEE-D017-4FDD-9F29-BAF3A3550090}"/>
    <cellStyle name="SAPBEXHLevel1X 5 2 3" xfId="4780" xr:uid="{AB06144D-8E4F-485D-9414-8BF10EB5E6EE}"/>
    <cellStyle name="SAPBEXHLevel1X 5 2 3 2" xfId="9732" xr:uid="{C83C7A76-6AA3-4A9D-A7F9-739D38A88F7D}"/>
    <cellStyle name="SAPBEXHLevel1X 5 2 3 2 2" xfId="31988" xr:uid="{5D0C68A2-560B-4C94-AB3A-31345C1AE050}"/>
    <cellStyle name="SAPBEXHLevel1X 5 2 3 2 3" xfId="21724" xr:uid="{860D28E0-2E02-47C0-9A74-6DAA29A81488}"/>
    <cellStyle name="SAPBEXHLevel1X 5 2 3 3" xfId="27706" xr:uid="{81D1027A-C33B-43A6-AE17-9D99575A903D}"/>
    <cellStyle name="SAPBEXHLevel1X 5 2 3 4" xfId="17377" xr:uid="{5774A377-91AB-4642-9CEC-06D20645B999}"/>
    <cellStyle name="SAPBEXHLevel1X 5 2 4" xfId="5307" xr:uid="{3475B131-1AB2-44A0-ACA7-E1B7BBE41D49}"/>
    <cellStyle name="SAPBEXHLevel1X 5 2 4 2" xfId="10170" xr:uid="{37670C0F-9696-4824-850C-B5BECAA8F3EA}"/>
    <cellStyle name="SAPBEXHLevel1X 5 2 4 2 2" xfId="32408" xr:uid="{7FE1828D-A536-4B66-A947-1BFEC73F0EE9}"/>
    <cellStyle name="SAPBEXHLevel1X 5 2 4 2 3" xfId="22151" xr:uid="{D35FA9D4-5E40-43E0-A92E-429F17C2665A}"/>
    <cellStyle name="SAPBEXHLevel1X 5 2 4 3" xfId="28148" xr:uid="{9643CE68-B2BC-4A5B-B0DE-2EA0C119AD19}"/>
    <cellStyle name="SAPBEXHLevel1X 5 2 4 4" xfId="17844" xr:uid="{504A10E8-5143-4720-B999-47EB17E19945}"/>
    <cellStyle name="SAPBEXHLevel1X 5 2 5" xfId="5917" xr:uid="{202233B4-3C38-4119-B4B6-AEE1BC6F0A7A}"/>
    <cellStyle name="SAPBEXHLevel1X 5 2 5 2" xfId="10691" xr:uid="{B05DD542-89DB-475A-80FE-F4F7880D47AF}"/>
    <cellStyle name="SAPBEXHLevel1X 5 2 5 2 2" xfId="32857" xr:uid="{7B493D82-9797-471F-8CD5-C2907D5E07A9}"/>
    <cellStyle name="SAPBEXHLevel1X 5 2 5 2 3" xfId="22606" xr:uid="{6DFD60ED-76DD-4307-A233-626AEB4DFA6B}"/>
    <cellStyle name="SAPBEXHLevel1X 5 2 5 3" xfId="28665" xr:uid="{59AE1922-A762-45BC-9F04-BC9E432BC6D1}"/>
    <cellStyle name="SAPBEXHLevel1X 5 2 5 4" xfId="18369" xr:uid="{AB864580-8175-47C7-BA71-8AED466B21CD}"/>
    <cellStyle name="SAPBEXHLevel1X 5 2 6" xfId="6311" xr:uid="{5733D1AA-67BB-4730-9325-3AFC856B2022}"/>
    <cellStyle name="SAPBEXHLevel1X 5 2 6 2" xfId="11053" xr:uid="{55662307-5837-4D09-B47A-9928A93D6916}"/>
    <cellStyle name="SAPBEXHLevel1X 5 2 6 2 2" xfId="33190" xr:uid="{0EC54657-081A-4306-A9DA-93D116FE5E82}"/>
    <cellStyle name="SAPBEXHLevel1X 5 2 6 2 3" xfId="22941" xr:uid="{E612DE46-C72A-4671-A66C-D9F083C5FA0F}"/>
    <cellStyle name="SAPBEXHLevel1X 5 2 6 3" xfId="29017" xr:uid="{DF1C066A-F2A1-435D-8F74-2B6CD3FE0F75}"/>
    <cellStyle name="SAPBEXHLevel1X 5 2 6 4" xfId="18722" xr:uid="{5FEBEDA3-1004-4704-B17F-B37789790C5F}"/>
    <cellStyle name="SAPBEXHLevel1X 5 2 7" xfId="4077" xr:uid="{51EFA0A3-22D6-4817-B0BE-588B5666B8ED}"/>
    <cellStyle name="SAPBEXHLevel1X 5 2 7 2" xfId="27130" xr:uid="{E7F7D9E0-56B9-4227-AEA3-6DF0ECFDBBEE}"/>
    <cellStyle name="SAPBEXHLevel1X 5 2 7 3" xfId="16796" xr:uid="{5CDDE808-EEE1-4535-8D78-A6E00E54AE32}"/>
    <cellStyle name="SAPBEXHLevel1X 5 2 8" xfId="6922" xr:uid="{9465E735-02EA-4097-B508-23584443B2E5}"/>
    <cellStyle name="SAPBEXHLevel1X 5 2 8 2" xfId="11554" xr:uid="{69E828C1-5628-4F8C-A1DD-59119B674B06}"/>
    <cellStyle name="SAPBEXHLevel1X 5 2 8 2 2" xfId="33619" xr:uid="{AC58590C-95E7-45A8-842C-E19BC70EB627}"/>
    <cellStyle name="SAPBEXHLevel1X 5 2 8 2 3" xfId="23376" xr:uid="{AF980FDA-6D5E-40E7-BBD2-D00400CB8319}"/>
    <cellStyle name="SAPBEXHLevel1X 5 2 8 3" xfId="29552" xr:uid="{DB4EB1CA-490A-48F5-974D-E17ECAD7CF3E}"/>
    <cellStyle name="SAPBEXHLevel1X 5 2 8 4" xfId="19263" xr:uid="{10839B02-4C85-4332-AD6D-9FD89430E077}"/>
    <cellStyle name="SAPBEXHLevel1X 5 2 9" xfId="7309" xr:uid="{67A7106A-9D3D-4EAC-B73D-F8480B2F2FFA}"/>
    <cellStyle name="SAPBEXHLevel1X 5 2 9 2" xfId="11936" xr:uid="{CACD9DBE-CCA5-4776-B7CB-5CE899C45CDB}"/>
    <cellStyle name="SAPBEXHLevel1X 5 2 9 2 2" xfId="33962" xr:uid="{3EEC74DD-0F65-4F05-89DD-490ED185A3D5}"/>
    <cellStyle name="SAPBEXHLevel1X 5 2 9 2 3" xfId="23721" xr:uid="{79C27B78-F10D-47D9-B7CB-3C778AF4CB26}"/>
    <cellStyle name="SAPBEXHLevel1X 5 2 9 3" xfId="29893" xr:uid="{0B090CB5-D0EA-4F56-84D7-D157E8DF5C50}"/>
    <cellStyle name="SAPBEXHLevel1X 5 2 9 4" xfId="19609" xr:uid="{045BF9AF-F787-4842-B9BF-15CED9012566}"/>
    <cellStyle name="SAPBEXHLevel1X 5 3" xfId="2976" xr:uid="{F1C033CE-FDE1-45AA-9228-75E2B6B02457}"/>
    <cellStyle name="SAPBEXHLevel1X 5 3 10" xfId="5908" xr:uid="{90D3D9C4-B093-469F-AB2C-4687A294DB88}"/>
    <cellStyle name="SAPBEXHLevel1X 5 3 10 2" xfId="10683" xr:uid="{3F42CF99-67EA-419B-BBF2-A7A1174ADA02}"/>
    <cellStyle name="SAPBEXHLevel1X 5 3 10 2 2" xfId="32849" xr:uid="{05170852-FD14-4BFA-9F5F-A00F72BFDAAE}"/>
    <cellStyle name="SAPBEXHLevel1X 5 3 10 2 3" xfId="22598" xr:uid="{817B85D5-4639-4B39-B7B9-1D67D347C696}"/>
    <cellStyle name="SAPBEXHLevel1X 5 3 10 3" xfId="28657" xr:uid="{0BAB04A0-11D8-4F17-88CE-988FBCC0D57E}"/>
    <cellStyle name="SAPBEXHLevel1X 5 3 10 4" xfId="18361" xr:uid="{8CB1C8AB-FFB4-4045-A8F3-3D4CEE2628B8}"/>
    <cellStyle name="SAPBEXHLevel1X 5 3 11" xfId="8196" xr:uid="{A50FE966-DDCC-44A4-9797-E9614A5EE23C}"/>
    <cellStyle name="SAPBEXHLevel1X 5 3 11 2" xfId="12809" xr:uid="{33C62C95-D469-47E3-81A2-C20AE2FC466D}"/>
    <cellStyle name="SAPBEXHLevel1X 5 3 11 2 2" xfId="34733" xr:uid="{AF57199E-B28E-439B-96AB-ACBB989FD348}"/>
    <cellStyle name="SAPBEXHLevel1X 5 3 11 2 3" xfId="24505" xr:uid="{406C223C-6E84-4C6E-B594-48DA55C98DBD}"/>
    <cellStyle name="SAPBEXHLevel1X 5 3 11 3" xfId="30740" xr:uid="{377FD4AE-AEAF-4D28-8B45-39551F3132F1}"/>
    <cellStyle name="SAPBEXHLevel1X 5 3 11 4" xfId="20454" xr:uid="{7501D0C6-5470-476A-B311-A8CB84D3FC37}"/>
    <cellStyle name="SAPBEXHLevel1X 5 3 12" xfId="26355" xr:uid="{C59A6AC8-4549-4613-9D0F-CD34DF04E56A}"/>
    <cellStyle name="SAPBEXHLevel1X 5 3 13" xfId="15946" xr:uid="{D39C835E-DB7C-4210-8C85-8478C22D600B}"/>
    <cellStyle name="SAPBEXHLevel1X 5 3 2" xfId="4334" xr:uid="{88EB81CC-F0A5-4794-9FAF-B30835F697F1}"/>
    <cellStyle name="SAPBEXHLevel1X 5 3 2 2" xfId="9384" xr:uid="{1A0F0D6A-C50F-4F93-AE6B-84974E1DFD8A}"/>
    <cellStyle name="SAPBEXHLevel1X 5 3 2 2 2" xfId="31676" xr:uid="{F667AC56-6834-4F55-9A43-2EEF17991CE7}"/>
    <cellStyle name="SAPBEXHLevel1X 5 3 2 2 3" xfId="21412" xr:uid="{558B42D2-259C-4570-AC8A-BBCECCAE3256}"/>
    <cellStyle name="SAPBEXHLevel1X 5 3 2 3" xfId="27359" xr:uid="{BE61438F-DA2D-4732-B4AA-146151A7A123}"/>
    <cellStyle name="SAPBEXHLevel1X 5 3 2 4" xfId="17024" xr:uid="{0571915B-ED52-455A-AA03-E3766E6E3BC3}"/>
    <cellStyle name="SAPBEXHLevel1X 5 3 3" xfId="4855" xr:uid="{ED73FDA1-70E4-45B0-BF16-11FB55B5FED3}"/>
    <cellStyle name="SAPBEXHLevel1X 5 3 3 2" xfId="9792" xr:uid="{C7A6C808-83AA-4D92-A77B-814D4428C4A2}"/>
    <cellStyle name="SAPBEXHLevel1X 5 3 3 2 2" xfId="32042" xr:uid="{53E5F4FC-4B84-41B7-A561-9E96F9F479A8}"/>
    <cellStyle name="SAPBEXHLevel1X 5 3 3 2 3" xfId="21777" xr:uid="{804372D4-C915-49F1-BB14-9D46AA06F7DD}"/>
    <cellStyle name="SAPBEXHLevel1X 5 3 3 3" xfId="27761" xr:uid="{74D68139-B9EC-46AA-BA4D-4B076C2988F4}"/>
    <cellStyle name="SAPBEXHLevel1X 5 3 3 4" xfId="17431" xr:uid="{9A2E3D86-4596-42B9-AD2E-D932EDA085DF}"/>
    <cellStyle name="SAPBEXHLevel1X 5 3 4" xfId="5373" xr:uid="{3BA14270-53BD-45B1-A4F0-2C1A561A94C4}"/>
    <cellStyle name="SAPBEXHLevel1X 5 3 4 2" xfId="10228" xr:uid="{77D6CAC6-00EF-4F25-9DDC-F77B84F4E120}"/>
    <cellStyle name="SAPBEXHLevel1X 5 3 4 2 2" xfId="32464" xr:uid="{D62053EB-13C4-46E5-96E2-901C17687DC2}"/>
    <cellStyle name="SAPBEXHLevel1X 5 3 4 2 3" xfId="22209" xr:uid="{B0C87C4C-1787-4615-8A12-28C7DEB07134}"/>
    <cellStyle name="SAPBEXHLevel1X 5 3 4 3" xfId="28201" xr:uid="{DCD54843-3031-4FD3-AA20-426D3A28D4F2}"/>
    <cellStyle name="SAPBEXHLevel1X 5 3 4 4" xfId="17902" xr:uid="{C193F186-8B7A-4064-8B4F-A78F153FE51A}"/>
    <cellStyle name="SAPBEXHLevel1X 5 3 5" xfId="5991" xr:uid="{674BBCE1-62D3-4BDB-A809-00A6AC84B1C4}"/>
    <cellStyle name="SAPBEXHLevel1X 5 3 5 2" xfId="10760" xr:uid="{781F9FFB-13F5-45A9-9B18-72A2B5F1D2D0}"/>
    <cellStyle name="SAPBEXHLevel1X 5 3 5 2 2" xfId="32920" xr:uid="{7EC508F2-4BF8-47FA-B0E5-80016187AA37}"/>
    <cellStyle name="SAPBEXHLevel1X 5 3 5 2 3" xfId="22669" xr:uid="{E46F992F-E37C-4661-839E-EFA21518EBAB}"/>
    <cellStyle name="SAPBEXHLevel1X 5 3 5 3" xfId="28729" xr:uid="{24D2BD52-EBF8-4389-9661-89622AA94EFC}"/>
    <cellStyle name="SAPBEXHLevel1X 5 3 5 4" xfId="18432" xr:uid="{F9FBA422-950D-4B4A-B7FC-6B017D6DCD75}"/>
    <cellStyle name="SAPBEXHLevel1X 5 3 6" xfId="6379" xr:uid="{B08164BA-DEEA-47D7-9329-A892726F0FD7}"/>
    <cellStyle name="SAPBEXHLevel1X 5 3 6 2" xfId="11121" xr:uid="{F398E707-0EFB-4302-9482-23D818D20A81}"/>
    <cellStyle name="SAPBEXHLevel1X 5 3 6 2 2" xfId="33251" xr:uid="{8069AF3F-041F-4BD3-B933-FBC60A4502C3}"/>
    <cellStyle name="SAPBEXHLevel1X 5 3 6 2 3" xfId="23003" xr:uid="{2C3E148E-A24E-43F3-8395-7AD691452FAA}"/>
    <cellStyle name="SAPBEXHLevel1X 5 3 6 3" xfId="29078" xr:uid="{6806D88C-6965-498D-B23E-0F30A719B2AE}"/>
    <cellStyle name="SAPBEXHLevel1X 5 3 6 4" xfId="18784" xr:uid="{B2774A4E-6F19-49DA-BD87-63400149977A}"/>
    <cellStyle name="SAPBEXHLevel1X 5 3 7" xfId="3291" xr:uid="{DBF02403-F39D-4114-84BE-5B7B36FF1853}"/>
    <cellStyle name="SAPBEXHLevel1X 5 3 7 2" xfId="26625" xr:uid="{A4D3CAD1-DD0D-4D4B-8D64-3785E50F9614}"/>
    <cellStyle name="SAPBEXHLevel1X 5 3 7 3" xfId="16216" xr:uid="{6A4F7866-7174-4DCC-9B3F-BA117BB2945C}"/>
    <cellStyle name="SAPBEXHLevel1X 5 3 8" xfId="6989" xr:uid="{E2890386-F48D-4D41-AC44-9324BB8FCA12}"/>
    <cellStyle name="SAPBEXHLevel1X 5 3 8 2" xfId="11621" xr:uid="{8973DB94-0A08-4CF3-B069-CCDAEB34A6C8}"/>
    <cellStyle name="SAPBEXHLevel1X 5 3 8 2 2" xfId="33677" xr:uid="{33AF3822-6DB3-46E3-AB04-858A517DFE01}"/>
    <cellStyle name="SAPBEXHLevel1X 5 3 8 2 3" xfId="23435" xr:uid="{83053C46-7268-4171-8EE0-98C52AE19FD8}"/>
    <cellStyle name="SAPBEXHLevel1X 5 3 8 3" xfId="29610" xr:uid="{D1185CAC-063E-4143-BFA7-B08E9D1E21D7}"/>
    <cellStyle name="SAPBEXHLevel1X 5 3 8 4" xfId="19322" xr:uid="{02AA8A07-1B1B-405A-B085-3EE262B77370}"/>
    <cellStyle name="SAPBEXHLevel1X 5 3 9" xfId="7379" xr:uid="{586CFD70-AF56-4DE9-BF6E-810AAEC2B67D}"/>
    <cellStyle name="SAPBEXHLevel1X 5 3 9 2" xfId="12006" xr:uid="{881EF972-44B8-4627-8691-8DED3933C199}"/>
    <cellStyle name="SAPBEXHLevel1X 5 3 9 2 2" xfId="34025" xr:uid="{FBDA6675-4995-43ED-8AAC-DF829BE3B977}"/>
    <cellStyle name="SAPBEXHLevel1X 5 3 9 2 3" xfId="23785" xr:uid="{D0616F0D-FAE4-46A7-9456-F5A5ACC6AE39}"/>
    <cellStyle name="SAPBEXHLevel1X 5 3 9 3" xfId="29956" xr:uid="{C48D3DC9-DF68-4B4E-86CF-2EFE012C31C5}"/>
    <cellStyle name="SAPBEXHLevel1X 5 3 9 4" xfId="19673" xr:uid="{84833A64-8ABA-4D2F-9CF6-46D033392D86}"/>
    <cellStyle name="SAPBEXHLevel1X 5 4" xfId="3086" xr:uid="{EFBDA2EC-EE10-4CC7-8D43-A45E4058B4B6}"/>
    <cellStyle name="SAPBEXHLevel1X 5 4 10" xfId="8304" xr:uid="{0D0F7A2C-7DFC-4B96-B604-18DDD62BA3D0}"/>
    <cellStyle name="SAPBEXHLevel1X 5 4 10 2" xfId="12901" xr:uid="{064898E5-6BD6-4643-AC2D-5117097F9427}"/>
    <cellStyle name="SAPBEXHLevel1X 5 4 10 2 2" xfId="34816" xr:uid="{7E333680-F78B-4491-B71E-7F74F71B3011}"/>
    <cellStyle name="SAPBEXHLevel1X 5 4 10 2 3" xfId="24588" xr:uid="{66732786-208B-4166-ACBF-5BB400B01B79}"/>
    <cellStyle name="SAPBEXHLevel1X 5 4 10 3" xfId="30848" xr:uid="{B60A3E3A-E2C1-40EB-B577-647A4DEDE74A}"/>
    <cellStyle name="SAPBEXHLevel1X 5 4 10 4" xfId="20547" xr:uid="{F94FAD3C-31CE-42ED-BF18-D33FE5E13449}"/>
    <cellStyle name="SAPBEXHLevel1X 5 4 11" xfId="26443" xr:uid="{52918D7C-95C3-43F8-8057-B0D3E798A73F}"/>
    <cellStyle name="SAPBEXHLevel1X 5 4 12" xfId="16032" xr:uid="{05469DB0-0720-4D8E-AC1B-03078D09BB5A}"/>
    <cellStyle name="SAPBEXHLevel1X 5 4 2" xfId="4982" xr:uid="{6C331F68-BE26-49EB-A1B2-C1411CC5E495}"/>
    <cellStyle name="SAPBEXHLevel1X 5 4 2 2" xfId="9901" xr:uid="{4CF50518-3C28-4874-BB79-BAA5B260F1B4}"/>
    <cellStyle name="SAPBEXHLevel1X 5 4 2 2 2" xfId="32148" xr:uid="{148E440B-3547-4653-8E0B-E8985EFA9CE7}"/>
    <cellStyle name="SAPBEXHLevel1X 5 4 2 2 3" xfId="21883" xr:uid="{343DA30B-70CB-4869-A280-82340994C3BD}"/>
    <cellStyle name="SAPBEXHLevel1X 5 4 2 3" xfId="27872" xr:uid="{81C8A435-4962-4FA3-AAC4-7CF802C8517C}"/>
    <cellStyle name="SAPBEXHLevel1X 5 4 2 4" xfId="17544" xr:uid="{A76F70DD-A386-4593-BF82-C69537F9C8FF}"/>
    <cellStyle name="SAPBEXHLevel1X 5 4 3" xfId="5491" xr:uid="{CEEFEBFF-6989-4E0F-9408-19BA07A648B6}"/>
    <cellStyle name="SAPBEXHLevel1X 5 4 3 2" xfId="10332" xr:uid="{3D710924-CEE9-426A-8A98-65969734D3D5}"/>
    <cellStyle name="SAPBEXHLevel1X 5 4 3 2 2" xfId="32564" xr:uid="{52064430-83B1-4778-A242-D0F280B6ECEE}"/>
    <cellStyle name="SAPBEXHLevel1X 5 4 3 2 3" xfId="22310" xr:uid="{8F7A6368-90C5-4DA4-9569-5A203982C9B4}"/>
    <cellStyle name="SAPBEXHLevel1X 5 4 3 3" xfId="28312" xr:uid="{6D808D4A-C795-4C3A-9321-BA4D77F09766}"/>
    <cellStyle name="SAPBEXHLevel1X 5 4 3 4" xfId="18014" xr:uid="{80FF595E-C9B6-4942-BA7B-23B6FCA92547}"/>
    <cellStyle name="SAPBEXHLevel1X 5 4 4" xfId="6127" xr:uid="{DE125F02-B224-40E1-BF9E-2D0EC6EC6395}"/>
    <cellStyle name="SAPBEXHLevel1X 5 4 4 2" xfId="10879" xr:uid="{4CA68ABD-4DC5-4128-A316-016F855ED8CD}"/>
    <cellStyle name="SAPBEXHLevel1X 5 4 4 2 2" xfId="33033" xr:uid="{290C818B-7D94-43DB-978D-8AC29F15FC26}"/>
    <cellStyle name="SAPBEXHLevel1X 5 4 4 2 3" xfId="22783" xr:uid="{B5D14DBE-AF8A-45DE-8A10-C0B2A38228BA}"/>
    <cellStyle name="SAPBEXHLevel1X 5 4 4 3" xfId="28853" xr:uid="{A011EE8E-1585-4F5D-A974-E97B929355A1}"/>
    <cellStyle name="SAPBEXHLevel1X 5 4 4 4" xfId="18556" xr:uid="{95106809-76B1-4E88-BD2F-40F1FE9451C5}"/>
    <cellStyle name="SAPBEXHLevel1X 5 4 5" xfId="6489" xr:uid="{8BB2FC4D-9BA9-49B7-BB84-1E68DE4E9707}"/>
    <cellStyle name="SAPBEXHLevel1X 5 4 5 2" xfId="11228" xr:uid="{11991350-1F12-4BA0-AA84-7E6A2A19A87C}"/>
    <cellStyle name="SAPBEXHLevel1X 5 4 5 2 2" xfId="33352" xr:uid="{DEF71075-8E54-4588-9AD5-AEB96076DBB3}"/>
    <cellStyle name="SAPBEXHLevel1X 5 4 5 2 3" xfId="23106" xr:uid="{BD207F32-2DB6-45E2-9E54-259C8786DE1A}"/>
    <cellStyle name="SAPBEXHLevel1X 5 4 5 3" xfId="29182" xr:uid="{36494613-DE93-423D-8A80-19BA6580083E}"/>
    <cellStyle name="SAPBEXHLevel1X 5 4 5 4" xfId="18890" xr:uid="{81742530-D12D-47B8-BB85-FFC51EB0A7E2}"/>
    <cellStyle name="SAPBEXHLevel1X 5 4 6" xfId="6746" xr:uid="{A9F5FDA6-E521-491A-902A-B811828822AC}"/>
    <cellStyle name="SAPBEXHLevel1X 5 4 6 2" xfId="29396" xr:uid="{98390908-5911-492A-8C2B-A0E4FD48359D}"/>
    <cellStyle name="SAPBEXHLevel1X 5 4 6 3" xfId="19105" xr:uid="{15BB5B91-BDEB-43D8-BD45-6D5F90A2D55D}"/>
    <cellStyle name="SAPBEXHLevel1X 5 4 7" xfId="7098" xr:uid="{3B120BA0-C934-43F5-A284-D11ACB5AA2BB}"/>
    <cellStyle name="SAPBEXHLevel1X 5 4 7 2" xfId="11728" xr:uid="{3603E163-54FB-4F18-AD2A-5E96E7EF78F5}"/>
    <cellStyle name="SAPBEXHLevel1X 5 4 7 2 2" xfId="33779" xr:uid="{84742FF1-B38C-428F-9B78-8CF3F3559469}"/>
    <cellStyle name="SAPBEXHLevel1X 5 4 7 2 3" xfId="23538" xr:uid="{39D53F5E-D6C3-4753-B10D-959A7A9625EB}"/>
    <cellStyle name="SAPBEXHLevel1X 5 4 7 3" xfId="29712" xr:uid="{95702697-FE23-4F92-B923-BC5689B605DF}"/>
    <cellStyle name="SAPBEXHLevel1X 5 4 7 4" xfId="19426" xr:uid="{330D06F1-A08A-42AF-8A77-703F567033CD}"/>
    <cellStyle name="SAPBEXHLevel1X 5 4 8" xfId="7482" xr:uid="{F7DEEED1-2A5E-4AA8-A0F2-3BD51F8B6ED9}"/>
    <cellStyle name="SAPBEXHLevel1X 5 4 8 2" xfId="12109" xr:uid="{3DA1057C-AD9F-49C2-8658-11A7C5FFB3E4}"/>
    <cellStyle name="SAPBEXHLevel1X 5 4 8 2 2" xfId="34125" xr:uid="{4B42E6EB-5374-4175-8C14-185A137A1367}"/>
    <cellStyle name="SAPBEXHLevel1X 5 4 8 2 3" xfId="23886" xr:uid="{004BDF90-A78A-469E-B4F1-DC3984E9D28B}"/>
    <cellStyle name="SAPBEXHLevel1X 5 4 8 3" xfId="30056" xr:uid="{A595734B-5185-4BB1-862D-645F9AE5AA1E}"/>
    <cellStyle name="SAPBEXHLevel1X 5 4 8 4" xfId="19774" xr:uid="{42DB76B3-1A05-471C-8812-E80E30D61CFA}"/>
    <cellStyle name="SAPBEXHLevel1X 5 4 9" xfId="7694" xr:uid="{4F46D2A3-A20C-4F0B-81ED-B398C795AA1A}"/>
    <cellStyle name="SAPBEXHLevel1X 5 4 9 2" xfId="12318" xr:uid="{00C63E59-5D98-4CB6-BE54-64D8A4E65F7B}"/>
    <cellStyle name="SAPBEXHLevel1X 5 4 9 2 2" xfId="34313" xr:uid="{9E5CDA95-19DC-4BD6-B674-16618417D31B}"/>
    <cellStyle name="SAPBEXHLevel1X 5 4 9 2 3" xfId="24072" xr:uid="{2330E6F9-B789-468B-91C1-BD75B933CACD}"/>
    <cellStyle name="SAPBEXHLevel1X 5 4 9 3" xfId="30244" xr:uid="{60F20E01-70F5-4709-9DBA-D718178C9D81}"/>
    <cellStyle name="SAPBEXHLevel1X 5 4 9 4" xfId="19961" xr:uid="{2B202E59-8947-4AF9-A889-053277238DE1}"/>
    <cellStyle name="SAPBEXHLevel1X 5 5" xfId="3441" xr:uid="{06C28B58-93F2-4F01-AE8A-0B3ECCEFE76C}"/>
    <cellStyle name="SAPBEXHLevel1X 5 5 2" xfId="8671" xr:uid="{3B7CCB56-572B-4319-B9E6-4CD10EBAF9B4}"/>
    <cellStyle name="SAPBEXHLevel1X 5 5 2 2" xfId="31155" xr:uid="{87661069-DECC-4387-AFF6-C7D4DDA0EC0F}"/>
    <cellStyle name="SAPBEXHLevel1X 5 5 2 3" xfId="20863" xr:uid="{F595AB04-795F-4943-B3E2-A37A2C522C01}"/>
    <cellStyle name="SAPBEXHLevel1X 5 5 3" xfId="26725" xr:uid="{3482E9C7-B74B-4899-9E72-BD457C24B689}"/>
    <cellStyle name="SAPBEXHLevel1X 5 5 4" xfId="16348" xr:uid="{FD70F50C-1918-49F1-9451-B0E783D816CC}"/>
    <cellStyle name="SAPBEXHLevel1X 5 6" xfId="5587" xr:uid="{6B5C116C-3448-4BC4-977F-69852D7E87CF}"/>
    <cellStyle name="SAPBEXHLevel1X 5 6 2" xfId="10426" xr:uid="{739A9A68-B409-4151-97CD-721972D8C639}"/>
    <cellStyle name="SAPBEXHLevel1X 5 6 2 2" xfId="32653" xr:uid="{9EF1A7D9-49C3-465F-A776-FB9FF6B5E09D}"/>
    <cellStyle name="SAPBEXHLevel1X 5 6 2 3" xfId="22399" xr:uid="{2044874E-7678-489F-A4EB-1F0675A30BC5}"/>
    <cellStyle name="SAPBEXHLevel1X 5 6 3" xfId="28403" xr:uid="{4A900215-47DA-4530-A5C6-EBFF22EAC6F2}"/>
    <cellStyle name="SAPBEXHLevel1X 5 6 4" xfId="18105" xr:uid="{068D8F5E-058D-4F4D-B209-F1C27340C6A8}"/>
    <cellStyle name="SAPBEXHLevel1X 5 7" xfId="7402" xr:uid="{F0BF79B6-7003-4C69-ADA8-F6E2841CD125}"/>
    <cellStyle name="SAPBEXHLevel1X 5 7 2" xfId="12029" xr:uid="{0BFE0374-CB77-4A04-A7E3-84D20CB31167}"/>
    <cellStyle name="SAPBEXHLevel1X 5 7 2 2" xfId="34047" xr:uid="{0D2CDA4E-B773-4356-B857-27F75BF3841E}"/>
    <cellStyle name="SAPBEXHLevel1X 5 7 2 3" xfId="23807" xr:uid="{821BB46B-1BE2-48AC-93D5-325419B8EDE0}"/>
    <cellStyle name="SAPBEXHLevel1X 5 7 3" xfId="29978" xr:uid="{A49B8851-4544-4FF5-AA63-1E782D79D3DA}"/>
    <cellStyle name="SAPBEXHLevel1X 5 7 4" xfId="19695" xr:uid="{7F844F67-605A-4B5A-9033-62B9A45F3539}"/>
    <cellStyle name="SAPBEXHLevel1X 5 8" xfId="7876" xr:uid="{8EA7231A-4D8D-4ABB-8E24-18E162A901EB}"/>
    <cellStyle name="SAPBEXHLevel1X 5 8 2" xfId="12491" xr:uid="{1298296D-F578-4B39-A802-23E0A3ABDD47}"/>
    <cellStyle name="SAPBEXHLevel1X 5 8 2 2" xfId="34480" xr:uid="{BB829C50-482D-4AE7-9606-C75250322D9F}"/>
    <cellStyle name="SAPBEXHLevel1X 5 8 2 3" xfId="24238" xr:uid="{57A20020-8240-46A5-88BD-D07CC3B3FFA8}"/>
    <cellStyle name="SAPBEXHLevel1X 5 8 3" xfId="30420" xr:uid="{662B18CD-EC33-4BE7-8D0A-909692726D42}"/>
    <cellStyle name="SAPBEXHLevel1X 5 8 4" xfId="20135" xr:uid="{D9FFF84F-AFE9-4CE3-916D-6C22E6D98440}"/>
    <cellStyle name="SAPBEXHLevel1X 5 9" xfId="26075" xr:uid="{FCB7D10C-0119-4702-B43A-00038C648C69}"/>
    <cellStyle name="SAPBEXHLevel1X 6" xfId="2393" xr:uid="{9C5F1D4D-9D89-4BB8-9647-6AE4AAD1A8F3}"/>
    <cellStyle name="SAPBEXHLevel1X 6 10" xfId="15660" xr:uid="{5386A8F7-E9E3-4458-BAA5-5DC55920E716}"/>
    <cellStyle name="SAPBEXHLevel1X 6 2" xfId="2990" xr:uid="{686998F6-271E-439A-BBBD-BB4067F8FC3D}"/>
    <cellStyle name="SAPBEXHLevel1X 6 2 10" xfId="6244" xr:uid="{3A9AF254-C510-4A33-A7AA-B2625E38E0A4}"/>
    <cellStyle name="SAPBEXHLevel1X 6 2 10 2" xfId="10988" xr:uid="{E4B0DB0F-E00C-4F4D-9FDA-BCA2B25656BD}"/>
    <cellStyle name="SAPBEXHLevel1X 6 2 10 2 2" xfId="33139" xr:uid="{09B15E41-7EB6-4C6C-A9CE-909F6BA82641}"/>
    <cellStyle name="SAPBEXHLevel1X 6 2 10 2 3" xfId="22890" xr:uid="{EDD5E8D9-76FE-43EF-AF54-2CE1B5593B9C}"/>
    <cellStyle name="SAPBEXHLevel1X 6 2 10 3" xfId="28965" xr:uid="{8BA58348-5926-4C36-AADA-FFD27D758B21}"/>
    <cellStyle name="SAPBEXHLevel1X 6 2 10 4" xfId="18670" xr:uid="{A45D3718-00F3-4936-898D-07B6B515034A}"/>
    <cellStyle name="SAPBEXHLevel1X 6 2 11" xfId="8208" xr:uid="{C5CF23C6-C4AD-46AF-B883-D9588EA2B8F4}"/>
    <cellStyle name="SAPBEXHLevel1X 6 2 11 2" xfId="12821" xr:uid="{1326B4FB-F238-4505-BCE2-A035DE786470}"/>
    <cellStyle name="SAPBEXHLevel1X 6 2 11 2 2" xfId="34744" xr:uid="{6252927E-E426-4475-88DE-EFC8460ACEE2}"/>
    <cellStyle name="SAPBEXHLevel1X 6 2 11 2 3" xfId="24516" xr:uid="{0ADE3C82-1CF9-434C-BE77-3E23DE522286}"/>
    <cellStyle name="SAPBEXHLevel1X 6 2 11 3" xfId="30752" xr:uid="{A219304F-2C57-44FD-9C1D-AE96968E35EA}"/>
    <cellStyle name="SAPBEXHLevel1X 6 2 11 4" xfId="20466" xr:uid="{81B71BD3-6E26-4F35-A388-2BC3F338AF18}"/>
    <cellStyle name="SAPBEXHLevel1X 6 2 12" xfId="26366" xr:uid="{01B8A9A8-F828-4FE2-8DBE-1C9D1F73B4B5}"/>
    <cellStyle name="SAPBEXHLevel1X 6 2 13" xfId="15958" xr:uid="{5A62E727-C6CD-4D57-9467-BEBD6B1FE43D}"/>
    <cellStyle name="SAPBEXHLevel1X 6 2 2" xfId="4337" xr:uid="{E3D67D97-6506-41AF-88FC-9B2B69431936}"/>
    <cellStyle name="SAPBEXHLevel1X 6 2 2 2" xfId="9387" xr:uid="{10172CA4-8DA0-4FA5-947C-08F993671728}"/>
    <cellStyle name="SAPBEXHLevel1X 6 2 2 2 2" xfId="31677" xr:uid="{1DFDE4D3-D34D-4688-BD73-EBAF232E8982}"/>
    <cellStyle name="SAPBEXHLevel1X 6 2 2 2 3" xfId="21413" xr:uid="{C4FFBAD6-6B46-456A-838C-77587A67CFA9}"/>
    <cellStyle name="SAPBEXHLevel1X 6 2 2 3" xfId="27360" xr:uid="{9CB10421-CEAE-4C47-9F4F-FEFBD7BBD613}"/>
    <cellStyle name="SAPBEXHLevel1X 6 2 2 4" xfId="17025" xr:uid="{9679CECE-454C-4668-B865-88B1EEE77171}"/>
    <cellStyle name="SAPBEXHLevel1X 6 2 3" xfId="4868" xr:uid="{7AC6644A-127D-43E9-914C-BFF543C2E3DF}"/>
    <cellStyle name="SAPBEXHLevel1X 6 2 3 2" xfId="9803" xr:uid="{45FE9916-0C79-4671-BB37-EE2507C8C6E2}"/>
    <cellStyle name="SAPBEXHLevel1X 6 2 3 2 2" xfId="32053" xr:uid="{F1F35526-F6AE-4E49-92D2-04D6713D197D}"/>
    <cellStyle name="SAPBEXHLevel1X 6 2 3 2 3" xfId="21788" xr:uid="{AD69D0B0-7F6E-4C81-AA52-004E9B82D60F}"/>
    <cellStyle name="SAPBEXHLevel1X 6 2 3 3" xfId="27772" xr:uid="{44DE2E93-7C86-4EA6-A520-16485B48313B}"/>
    <cellStyle name="SAPBEXHLevel1X 6 2 3 4" xfId="17442" xr:uid="{CC69586E-0A76-49B2-9811-9B0B34BF4002}"/>
    <cellStyle name="SAPBEXHLevel1X 6 2 4" xfId="5386" xr:uid="{922F513C-A18B-41F4-8309-DFB6B0143284}"/>
    <cellStyle name="SAPBEXHLevel1X 6 2 4 2" xfId="10241" xr:uid="{74E5E882-228D-4D4B-AEA0-7C836C77B0C8}"/>
    <cellStyle name="SAPBEXHLevel1X 6 2 4 2 2" xfId="32477" xr:uid="{81BE610B-D192-43BD-ABFE-D98E46303E15}"/>
    <cellStyle name="SAPBEXHLevel1X 6 2 4 2 3" xfId="22222" xr:uid="{C3C797E8-0AA5-459A-9027-D90971C697AF}"/>
    <cellStyle name="SAPBEXHLevel1X 6 2 4 3" xfId="28213" xr:uid="{0F825F41-86C7-4618-AFFA-E52C01A63DB9}"/>
    <cellStyle name="SAPBEXHLevel1X 6 2 4 4" xfId="17914" xr:uid="{536F0A52-231E-4238-8316-145F274E8AD3}"/>
    <cellStyle name="SAPBEXHLevel1X 6 2 5" xfId="6004" xr:uid="{63E901D8-D4DA-4A8F-A0D1-676473CCB43A}"/>
    <cellStyle name="SAPBEXHLevel1X 6 2 5 2" xfId="10773" xr:uid="{956982CD-1127-428D-9BD6-36B522BAD0DD}"/>
    <cellStyle name="SAPBEXHLevel1X 6 2 5 2 2" xfId="32932" xr:uid="{666FB910-C81D-425A-B219-6DE03E07E90B}"/>
    <cellStyle name="SAPBEXHLevel1X 6 2 5 2 3" xfId="22681" xr:uid="{D30A5EC9-78A3-4493-8FEE-6995666678F1}"/>
    <cellStyle name="SAPBEXHLevel1X 6 2 5 3" xfId="28741" xr:uid="{EB60AF83-F880-4E5E-86F1-E17196197E28}"/>
    <cellStyle name="SAPBEXHLevel1X 6 2 5 4" xfId="18444" xr:uid="{B8A55B14-F8A4-47B5-9E5B-82C83287D8EF}"/>
    <cellStyle name="SAPBEXHLevel1X 6 2 6" xfId="6392" xr:uid="{1B8B6B47-3F2B-4626-A3FD-5DE3C8AFB07F}"/>
    <cellStyle name="SAPBEXHLevel1X 6 2 6 2" xfId="11134" xr:uid="{5308EDAD-8DF8-4BD8-90CB-14F4B9556AE2}"/>
    <cellStyle name="SAPBEXHLevel1X 6 2 6 2 2" xfId="33264" xr:uid="{41A6CB41-0C36-4FC8-865D-8BF6AD717288}"/>
    <cellStyle name="SAPBEXHLevel1X 6 2 6 2 3" xfId="23016" xr:uid="{44D2E2CF-DC70-4279-9545-445D1BD0FCDB}"/>
    <cellStyle name="SAPBEXHLevel1X 6 2 6 3" xfId="29091" xr:uid="{FC9124FD-E637-462D-AF95-2903B6A580BF}"/>
    <cellStyle name="SAPBEXHLevel1X 6 2 6 4" xfId="18797" xr:uid="{A0104B98-5984-41F4-A925-3A20BB8A8EAA}"/>
    <cellStyle name="SAPBEXHLevel1X 6 2 7" xfId="4002" xr:uid="{1339ADA6-F10B-421E-B979-023C1FA27D81}"/>
    <cellStyle name="SAPBEXHLevel1X 6 2 7 2" xfId="27067" xr:uid="{E02747CB-7101-495E-9CD3-9A6DF031C1B3}"/>
    <cellStyle name="SAPBEXHLevel1X 6 2 7 3" xfId="16734" xr:uid="{617F42D9-F554-461C-B52C-1035F443EDE7}"/>
    <cellStyle name="SAPBEXHLevel1X 6 2 8" xfId="7001" xr:uid="{16F540C4-836C-4073-BD4F-77A4C693737D}"/>
    <cellStyle name="SAPBEXHLevel1X 6 2 8 2" xfId="11633" xr:uid="{8C355D13-2F8E-41D5-A0CB-02A89D2A2721}"/>
    <cellStyle name="SAPBEXHLevel1X 6 2 8 2 2" xfId="33689" xr:uid="{74872597-EEDF-4B78-9B8B-6C121F0F4B66}"/>
    <cellStyle name="SAPBEXHLevel1X 6 2 8 2 3" xfId="23447" xr:uid="{4A34CA08-79ED-4C79-AF51-D7D3F5BFFCDF}"/>
    <cellStyle name="SAPBEXHLevel1X 6 2 8 3" xfId="29622" xr:uid="{9C23DA5C-2A7B-4D32-A716-2C8BE978FB71}"/>
    <cellStyle name="SAPBEXHLevel1X 6 2 8 4" xfId="19334" xr:uid="{33271278-391D-492A-851D-16BC4C393E37}"/>
    <cellStyle name="SAPBEXHLevel1X 6 2 9" xfId="7391" xr:uid="{049174B7-806D-4E7C-B658-ABF0450B7F93}"/>
    <cellStyle name="SAPBEXHLevel1X 6 2 9 2" xfId="12018" xr:uid="{30E0E8C6-4141-4EB0-BE13-1F51AFC5055E}"/>
    <cellStyle name="SAPBEXHLevel1X 6 2 9 2 2" xfId="34037" xr:uid="{DB738AA2-820E-4F40-9DAD-DF6756D8A369}"/>
    <cellStyle name="SAPBEXHLevel1X 6 2 9 2 3" xfId="23797" xr:uid="{A1AC12E2-1289-4CDA-BB4F-E99AB7D9AA37}"/>
    <cellStyle name="SAPBEXHLevel1X 6 2 9 3" xfId="29968" xr:uid="{F4C1CB38-4CAC-4A2A-A792-C6985C7A1856}"/>
    <cellStyle name="SAPBEXHLevel1X 6 2 9 4" xfId="19685" xr:uid="{8A7E127B-1FDD-4E7E-A590-F3AFE167B075}"/>
    <cellStyle name="SAPBEXHLevel1X 6 3" xfId="3027" xr:uid="{4B9E4E0F-1404-4589-860F-8CEB260E7730}"/>
    <cellStyle name="SAPBEXHLevel1X 6 3 10" xfId="5861" xr:uid="{41DFB19B-ED82-4539-AC0C-BE85B73128AF}"/>
    <cellStyle name="SAPBEXHLevel1X 6 3 10 2" xfId="10641" xr:uid="{1ADFA6A0-571A-44F6-937B-0D272A9E66CC}"/>
    <cellStyle name="SAPBEXHLevel1X 6 3 10 2 2" xfId="32814" xr:uid="{5A74B86E-394B-4B5E-B0D9-4171919E43ED}"/>
    <cellStyle name="SAPBEXHLevel1X 6 3 10 2 3" xfId="22561" xr:uid="{02ECA9B8-72A3-4798-B724-9592020800DC}"/>
    <cellStyle name="SAPBEXHLevel1X 6 3 10 3" xfId="28618" xr:uid="{9AEBB321-F4FB-434B-8B24-26FDEE1D666B}"/>
    <cellStyle name="SAPBEXHLevel1X 6 3 10 4" xfId="18322" xr:uid="{4B594486-0F0B-4880-BC54-C1B900B9B10B}"/>
    <cellStyle name="SAPBEXHLevel1X 6 3 11" xfId="8235" xr:uid="{D0ED1465-FF65-4385-A4E4-30558DA31210}"/>
    <cellStyle name="SAPBEXHLevel1X 6 3 11 2" xfId="12848" xr:uid="{FA9E62E3-FEEA-4DCB-9BF2-BE50CA2F8E6C}"/>
    <cellStyle name="SAPBEXHLevel1X 6 3 11 2 2" xfId="34766" xr:uid="{C8E7ACE9-AB0A-44B0-9FC2-CFBE13F27413}"/>
    <cellStyle name="SAPBEXHLevel1X 6 3 11 2 3" xfId="24538" xr:uid="{F6A03554-FCCC-4020-8D25-7EE7F95FFCA5}"/>
    <cellStyle name="SAPBEXHLevel1X 6 3 11 3" xfId="30779" xr:uid="{7F1ED7FF-16A4-46B8-BF19-47E6D4FF2CB8}"/>
    <cellStyle name="SAPBEXHLevel1X 6 3 11 4" xfId="20493" xr:uid="{C18D809B-C18C-48F1-9851-E59701ABC0AF}"/>
    <cellStyle name="SAPBEXHLevel1X 6 3 12" xfId="26388" xr:uid="{5F79EBC6-EB4E-4432-A654-7337C721AAA1}"/>
    <cellStyle name="SAPBEXHLevel1X 6 3 13" xfId="15980" xr:uid="{5D52C29F-DB39-4AB8-A9DB-F742B109EBD9}"/>
    <cellStyle name="SAPBEXHLevel1X 6 3 2" xfId="4338" xr:uid="{F65CB5E3-F095-4D55-99E7-38FD0E671E49}"/>
    <cellStyle name="SAPBEXHLevel1X 6 3 2 2" xfId="9388" xr:uid="{D262DCD0-D2A2-4AD0-8FBB-DFFA3B93F14C}"/>
    <cellStyle name="SAPBEXHLevel1X 6 3 2 2 2" xfId="31678" xr:uid="{B2F814DB-CD9B-4DA7-94AA-63452A18186C}"/>
    <cellStyle name="SAPBEXHLevel1X 6 3 2 2 3" xfId="21414" xr:uid="{82CB6C7E-1017-43FA-A5BB-B9DCC64FF65E}"/>
    <cellStyle name="SAPBEXHLevel1X 6 3 2 3" xfId="27361" xr:uid="{0E402BDA-F01F-4C02-8B57-775834D11AD0}"/>
    <cellStyle name="SAPBEXHLevel1X 6 3 2 4" xfId="17026" xr:uid="{1E6CC8D1-A3B6-4B51-A8E7-A0C0C46FA5D4}"/>
    <cellStyle name="SAPBEXHLevel1X 6 3 3" xfId="4902" xr:uid="{AEBE88AF-F33E-4DB3-9A24-3AF1CDAD9BD1}"/>
    <cellStyle name="SAPBEXHLevel1X 6 3 3 2" xfId="9830" xr:uid="{6E1B2914-50C3-41E4-9418-ED077B57B886}"/>
    <cellStyle name="SAPBEXHLevel1X 6 3 3 2 2" xfId="32078" xr:uid="{030C040A-8C73-415F-8B97-B767ED8294DE}"/>
    <cellStyle name="SAPBEXHLevel1X 6 3 3 2 3" xfId="21813" xr:uid="{238581FE-44F8-4297-A12A-58CDEB52FF9D}"/>
    <cellStyle name="SAPBEXHLevel1X 6 3 3 3" xfId="27797" xr:uid="{A6B22619-7802-4693-981F-C0843D7AF579}"/>
    <cellStyle name="SAPBEXHLevel1X 6 3 3 4" xfId="17468" xr:uid="{32684E87-4AD6-41AB-8B6A-E8492073D8BD}"/>
    <cellStyle name="SAPBEXHLevel1X 6 3 4" xfId="5411" xr:uid="{1CDD16FC-54E1-45BB-944E-4BBBE4BD99BA}"/>
    <cellStyle name="SAPBEXHLevel1X 6 3 4 2" xfId="10265" xr:uid="{CB5ADF0F-7F96-4F60-875A-8A7329AA3D90}"/>
    <cellStyle name="SAPBEXHLevel1X 6 3 4 2 2" xfId="32500" xr:uid="{CB9D370A-15D4-47BB-AA2E-F79B6B47EC5B}"/>
    <cellStyle name="SAPBEXHLevel1X 6 3 4 2 3" xfId="22246" xr:uid="{A0364031-61E4-4F8D-93DC-C9C371BF483B}"/>
    <cellStyle name="SAPBEXHLevel1X 6 3 4 3" xfId="28236" xr:uid="{6F55490D-C85B-45D7-A008-57CC7146A117}"/>
    <cellStyle name="SAPBEXHLevel1X 6 3 4 4" xfId="17938" xr:uid="{4748860C-B523-4C0C-8F53-ACDF63B26E2A}"/>
    <cellStyle name="SAPBEXHLevel1X 6 3 5" xfId="6039" xr:uid="{11660752-8D56-4A92-A39F-30A5FF790C21}"/>
    <cellStyle name="SAPBEXHLevel1X 6 3 5 2" xfId="10803" xr:uid="{786F04B2-52A5-4547-B5CA-A5D41ECD7EDE}"/>
    <cellStyle name="SAPBEXHLevel1X 6 3 5 2 2" xfId="32959" xr:uid="{CF33855E-E0A7-4DE9-84BC-040EE59E40D7}"/>
    <cellStyle name="SAPBEXHLevel1X 6 3 5 2 3" xfId="22709" xr:uid="{959D540B-54F1-4DB2-9F07-7C85E6EDCC00}"/>
    <cellStyle name="SAPBEXHLevel1X 6 3 5 3" xfId="28769" xr:uid="{71151641-8C47-4A88-AC50-9030AA347F70}"/>
    <cellStyle name="SAPBEXHLevel1X 6 3 5 4" xfId="18472" xr:uid="{54F7FCE0-B6D0-4071-9A4B-A56B22918BEA}"/>
    <cellStyle name="SAPBEXHLevel1X 6 3 6" xfId="6420" xr:uid="{502B93B6-1F9A-424A-9836-247234E7E5B1}"/>
    <cellStyle name="SAPBEXHLevel1X 6 3 6 2" xfId="11162" xr:uid="{D8AFBE30-50D1-42D0-BB5D-79EE570EA108}"/>
    <cellStyle name="SAPBEXHLevel1X 6 3 6 2 2" xfId="33289" xr:uid="{616846E1-EE32-4354-893A-74EA51D12FB6}"/>
    <cellStyle name="SAPBEXHLevel1X 6 3 6 2 3" xfId="23042" xr:uid="{40A468CF-AEAF-4DF3-B074-A90A6FCFAC42}"/>
    <cellStyle name="SAPBEXHLevel1X 6 3 6 3" xfId="29116" xr:uid="{DD449D6D-0339-4E33-885F-5F698810720F}"/>
    <cellStyle name="SAPBEXHLevel1X 6 3 6 4" xfId="18823" xr:uid="{B0636B3C-A815-4E28-B845-31D866397FD1}"/>
    <cellStyle name="SAPBEXHLevel1X 6 3 7" xfId="5825" xr:uid="{AFC8732D-EE41-4C92-9391-0D9978647B7E}"/>
    <cellStyle name="SAPBEXHLevel1X 6 3 7 2" xfId="28587" xr:uid="{ED3F4BB5-0EEE-43DB-A95A-C052FD062511}"/>
    <cellStyle name="SAPBEXHLevel1X 6 3 7 3" xfId="18290" xr:uid="{3C42BCE4-0E2E-4886-B10C-773B9D074330}"/>
    <cellStyle name="SAPBEXHLevel1X 6 3 8" xfId="7026" xr:uid="{01403A13-8469-407D-9DC6-1F438BE32DF5}"/>
    <cellStyle name="SAPBEXHLevel1X 6 3 8 2" xfId="11658" xr:uid="{F3F62498-7C09-4773-B3EC-B0E46F14184A}"/>
    <cellStyle name="SAPBEXHLevel1X 6 3 8 2 2" xfId="33712" xr:uid="{7F8DF54F-900D-483B-B9FB-D2FDE88F6F6C}"/>
    <cellStyle name="SAPBEXHLevel1X 6 3 8 2 3" xfId="23471" xr:uid="{189726DB-19BB-4807-AE73-7A58F941DD6B}"/>
    <cellStyle name="SAPBEXHLevel1X 6 3 8 3" xfId="29645" xr:uid="{7F178C59-8CB5-4261-9244-DCFCCE1F5250}"/>
    <cellStyle name="SAPBEXHLevel1X 6 3 8 4" xfId="19358" xr:uid="{D50CE013-E9A4-444A-BC7C-FAE02CB69137}"/>
    <cellStyle name="SAPBEXHLevel1X 6 3 9" xfId="7427" xr:uid="{7A466A68-2AE9-46D0-8272-97311A5EA21F}"/>
    <cellStyle name="SAPBEXHLevel1X 6 3 9 2" xfId="12054" xr:uid="{EAFA55AF-501E-45F2-B031-4C35AD50EA39}"/>
    <cellStyle name="SAPBEXHLevel1X 6 3 9 2 2" xfId="34071" xr:uid="{56E14968-1BB9-4B3D-9666-FA59CBC36A7C}"/>
    <cellStyle name="SAPBEXHLevel1X 6 3 9 2 3" xfId="23832" xr:uid="{9472A69B-B36A-4B63-A5B2-21E68E90FCA5}"/>
    <cellStyle name="SAPBEXHLevel1X 6 3 9 3" xfId="30002" xr:uid="{46CCF7D2-CCEE-4E35-8096-CA5087F4AEFC}"/>
    <cellStyle name="SAPBEXHLevel1X 6 3 9 4" xfId="19720" xr:uid="{5F8E6FAD-CF05-47CD-A394-A557C053A635}"/>
    <cellStyle name="SAPBEXHLevel1X 6 4" xfId="3171" xr:uid="{3062E039-C51D-4474-9799-309D2BC7D433}"/>
    <cellStyle name="SAPBEXHLevel1X 6 4 10" xfId="8389" xr:uid="{43305F04-1CB1-48AA-B621-4E60983C29E9}"/>
    <cellStyle name="SAPBEXHLevel1X 6 4 10 2" xfId="12980" xr:uid="{F0C28674-30C6-4810-9EEE-56A4F1428632}"/>
    <cellStyle name="SAPBEXHLevel1X 6 4 10 2 2" xfId="34889" xr:uid="{4FB32FC4-5D70-4D29-9591-5749A2D27CBF}"/>
    <cellStyle name="SAPBEXHLevel1X 6 4 10 2 3" xfId="24661" xr:uid="{87F0BC2A-380B-4BCC-A17B-639B33B71C1F}"/>
    <cellStyle name="SAPBEXHLevel1X 6 4 10 3" xfId="30933" xr:uid="{310A0039-FE15-414B-8128-2AC2F7F59E27}"/>
    <cellStyle name="SAPBEXHLevel1X 6 4 10 4" xfId="20632" xr:uid="{AEC1E7A5-A2EC-4B9D-8C93-47F0336427B0}"/>
    <cellStyle name="SAPBEXHLevel1X 6 4 11" xfId="26522" xr:uid="{D07DA3D9-4160-4184-B890-AD1AC1A071C5}"/>
    <cellStyle name="SAPBEXHLevel1X 6 4 12" xfId="16111" xr:uid="{B61BE3C2-635B-4E3B-9A44-DAB22BDBB0D0}"/>
    <cellStyle name="SAPBEXHLevel1X 6 4 2" xfId="5065" xr:uid="{73BA2186-5CBE-4C9F-A6DA-72AA83C6D0AA}"/>
    <cellStyle name="SAPBEXHLevel1X 6 4 2 2" xfId="9977" xr:uid="{84DA8931-0884-49B6-8737-61294413645F}"/>
    <cellStyle name="SAPBEXHLevel1X 6 4 2 2 2" xfId="32224" xr:uid="{298CF765-E7C4-4467-AB1B-7C38388FE674}"/>
    <cellStyle name="SAPBEXHLevel1X 6 4 2 2 3" xfId="21959" xr:uid="{BFE91F78-0CE1-48D0-90AC-B18CEC1C06F7}"/>
    <cellStyle name="SAPBEXHLevel1X 6 4 2 3" xfId="27949" xr:uid="{7857C376-E4F7-41A5-80F0-88DBD1B39637}"/>
    <cellStyle name="SAPBEXHLevel1X 6 4 2 4" xfId="17621" xr:uid="{A45BBF5E-4904-4408-98A3-0CC6BED93E82}"/>
    <cellStyle name="SAPBEXHLevel1X 6 4 3" xfId="5572" xr:uid="{E5D27252-2CD5-4D65-BE31-DD7B7FD44EAF}"/>
    <cellStyle name="SAPBEXHLevel1X 6 4 3 2" xfId="10411" xr:uid="{1FBC0944-1C10-45CC-AE24-2C0356942924}"/>
    <cellStyle name="SAPBEXHLevel1X 6 4 3 2 2" xfId="32642" xr:uid="{E1B09714-14FD-499C-949F-40780D976A58}"/>
    <cellStyle name="SAPBEXHLevel1X 6 4 3 2 3" xfId="22388" xr:uid="{CD5F1C19-6A6D-44A1-80E1-A1AD7ABF0ADF}"/>
    <cellStyle name="SAPBEXHLevel1X 6 4 3 3" xfId="28392" xr:uid="{90ED4CD6-A002-4B1F-A266-7986AC5A9DE9}"/>
    <cellStyle name="SAPBEXHLevel1X 6 4 3 4" xfId="18094" xr:uid="{CC167888-1DD6-40A7-89C3-9A609D411B99}"/>
    <cellStyle name="SAPBEXHLevel1X 6 4 4" xfId="6210" xr:uid="{A03200EB-BAA6-40FA-99C0-33D23419F80F}"/>
    <cellStyle name="SAPBEXHLevel1X 6 4 4 2" xfId="10957" xr:uid="{C40D5751-A828-4430-A241-D62E11AF7951}"/>
    <cellStyle name="SAPBEXHLevel1X 6 4 4 2 2" xfId="33111" xr:uid="{0EAC45D1-514C-4217-9C82-F87345030C16}"/>
    <cellStyle name="SAPBEXHLevel1X 6 4 4 2 3" xfId="22860" xr:uid="{C5F14CDA-22D7-471C-B2EC-7616A0318911}"/>
    <cellStyle name="SAPBEXHLevel1X 6 4 4 3" xfId="28935" xr:uid="{20C697B1-F110-4B10-BCF2-3D1889EFACCF}"/>
    <cellStyle name="SAPBEXHLevel1X 6 4 4 4" xfId="18637" xr:uid="{701CD08E-E0B2-4C01-842E-8B197EDE2A29}"/>
    <cellStyle name="SAPBEXHLevel1X 6 4 5" xfId="6569" xr:uid="{02BF92D2-7D1B-452C-95D9-8275B6FE4042}"/>
    <cellStyle name="SAPBEXHLevel1X 6 4 5 2" xfId="11308" xr:uid="{C6C493F9-D216-4641-80EA-04DE6F390F50}"/>
    <cellStyle name="SAPBEXHLevel1X 6 4 5 2 2" xfId="33432" xr:uid="{AA170B77-D25D-4FD7-A15E-895B66B471FC}"/>
    <cellStyle name="SAPBEXHLevel1X 6 4 5 2 3" xfId="23186" xr:uid="{744F6DE9-A7E2-4F8A-BE91-E1FA6500F9F0}"/>
    <cellStyle name="SAPBEXHLevel1X 6 4 5 3" xfId="29262" xr:uid="{00B3E15D-979B-4E03-8DA9-B13B8E8A25A9}"/>
    <cellStyle name="SAPBEXHLevel1X 6 4 5 4" xfId="18970" xr:uid="{E162EBB7-52BC-4735-BB13-EBD51C20A011}"/>
    <cellStyle name="SAPBEXHLevel1X 6 4 6" xfId="6821" xr:uid="{339B691D-46D2-4C9F-B626-BAF064A7E9E9}"/>
    <cellStyle name="SAPBEXHLevel1X 6 4 6 2" xfId="29471" xr:uid="{79131E63-674E-4757-948E-95B65107F611}"/>
    <cellStyle name="SAPBEXHLevel1X 6 4 6 3" xfId="19180" xr:uid="{4CE5E4A1-01EE-49E8-BC7A-0D06C29A452F}"/>
    <cellStyle name="SAPBEXHLevel1X 6 4 7" xfId="7176" xr:uid="{C32121F7-C939-409C-B81E-B70ED7B24533}"/>
    <cellStyle name="SAPBEXHLevel1X 6 4 7 2" xfId="11805" xr:uid="{D940BC88-9006-4E72-A82F-5507EE76C786}"/>
    <cellStyle name="SAPBEXHLevel1X 6 4 7 2 2" xfId="33856" xr:uid="{8A4D28F7-746D-4F5A-9B83-B246615B7B08}"/>
    <cellStyle name="SAPBEXHLevel1X 6 4 7 2 3" xfId="23615" xr:uid="{0FD51F55-5EF6-4FDB-A9BB-3F4454C60813}"/>
    <cellStyle name="SAPBEXHLevel1X 6 4 7 3" xfId="29789" xr:uid="{9AE0D9B4-C7D6-4A04-B6F8-21AAB785B340}"/>
    <cellStyle name="SAPBEXHLevel1X 6 4 7 4" xfId="19503" xr:uid="{5FFE43C9-8B32-42E2-83CC-BC086AFCA10A}"/>
    <cellStyle name="SAPBEXHLevel1X 6 4 8" xfId="7560" xr:uid="{7A67D9B8-CB41-4B76-AE0C-E647B9C3DE9D}"/>
    <cellStyle name="SAPBEXHLevel1X 6 4 8 2" xfId="12187" xr:uid="{EAF3FE3F-9838-429D-8C3F-8FD6A041042C}"/>
    <cellStyle name="SAPBEXHLevel1X 6 4 8 2 2" xfId="34202" xr:uid="{3EF92B9D-F6A8-4824-ABE3-E2FCAFBB699C}"/>
    <cellStyle name="SAPBEXHLevel1X 6 4 8 2 3" xfId="23963" xr:uid="{66898E5D-D03C-4E48-A89B-017AD1D13046}"/>
    <cellStyle name="SAPBEXHLevel1X 6 4 8 3" xfId="30133" xr:uid="{9825A06B-B90A-4076-A3C9-1BB8D2EDA7A1}"/>
    <cellStyle name="SAPBEXHLevel1X 6 4 8 4" xfId="19851" xr:uid="{C0CCBA6E-6666-46FA-ADC1-A5E7880EC10A}"/>
    <cellStyle name="SAPBEXHLevel1X 6 4 9" xfId="7767" xr:uid="{2F858006-B470-40F7-85EB-3E607BE9FA22}"/>
    <cellStyle name="SAPBEXHLevel1X 6 4 9 2" xfId="12391" xr:uid="{6FFEE7E1-DC87-48D5-BB29-D9B8175C8E22}"/>
    <cellStyle name="SAPBEXHLevel1X 6 4 9 2 2" xfId="34386" xr:uid="{B52E8F84-3352-4D99-97A3-083032BA383A}"/>
    <cellStyle name="SAPBEXHLevel1X 6 4 9 2 3" xfId="24145" xr:uid="{D62C8384-8AFA-4000-A0C0-1BB8CAD9F649}"/>
    <cellStyle name="SAPBEXHLevel1X 6 4 9 3" xfId="30317" xr:uid="{6C10FA07-BC65-4A0F-B7D7-38A60BD74485}"/>
    <cellStyle name="SAPBEXHLevel1X 6 4 9 4" xfId="20034" xr:uid="{080D3158-9B5B-464E-AA6F-EF7BB7C47BB2}"/>
    <cellStyle name="SAPBEXHLevel1X 6 5" xfId="3440" xr:uid="{392641C6-CEF9-4079-BAB8-61A5BF4AAEF0}"/>
    <cellStyle name="SAPBEXHLevel1X 6 5 2" xfId="8670" xr:uid="{560B80A5-571B-4817-A431-EDFAB83D6663}"/>
    <cellStyle name="SAPBEXHLevel1X 6 5 2 2" xfId="31154" xr:uid="{CEB856CC-A1E6-4273-B2DD-48F277FD92D7}"/>
    <cellStyle name="SAPBEXHLevel1X 6 5 2 3" xfId="20862" xr:uid="{B3D65D7D-1751-41E6-ABCF-212CC8F477D1}"/>
    <cellStyle name="SAPBEXHLevel1X 6 5 3" xfId="26724" xr:uid="{00C21713-A12B-40ED-8360-5AA92B99CF9C}"/>
    <cellStyle name="SAPBEXHLevel1X 6 5 4" xfId="16347" xr:uid="{446849EF-1B4B-4D19-83B7-E6878796A33D}"/>
    <cellStyle name="SAPBEXHLevel1X 6 6" xfId="5667" xr:uid="{C6EE55DA-3648-4527-A25F-1A8F45356F78}"/>
    <cellStyle name="SAPBEXHLevel1X 6 6 2" xfId="10491" xr:uid="{710FA899-CFFE-4A8F-A9C8-4B44034D312D}"/>
    <cellStyle name="SAPBEXHLevel1X 6 6 2 2" xfId="32699" xr:uid="{0705A337-9D0F-4BBC-933D-075D72E7FAB2}"/>
    <cellStyle name="SAPBEXHLevel1X 6 6 2 3" xfId="22445" xr:uid="{23D91B05-E1B5-4E5C-81FA-6A1D85B3FE43}"/>
    <cellStyle name="SAPBEXHLevel1X 6 6 3" xfId="28462" xr:uid="{DB836E0C-8EA1-4C33-8C85-B7F33EBD9E18}"/>
    <cellStyle name="SAPBEXHLevel1X 6 6 4" xfId="18165" xr:uid="{16154AB4-4446-4C76-98C0-6B05F66D171B}"/>
    <cellStyle name="SAPBEXHLevel1X 6 7" xfId="7239" xr:uid="{0D0DA8E3-23BC-4DD6-A42E-740BBE0E8725}"/>
    <cellStyle name="SAPBEXHLevel1X 6 7 2" xfId="11866" xr:uid="{68EE7261-C645-4CD5-9A77-9D2D604723C1}"/>
    <cellStyle name="SAPBEXHLevel1X 6 7 2 2" xfId="33907" xr:uid="{AA07B8A3-3C11-40F1-BCAB-30A32769477F}"/>
    <cellStyle name="SAPBEXHLevel1X 6 7 2 3" xfId="23666" xr:uid="{A6A4BA11-E3E9-4FE2-910F-F6D479E7A778}"/>
    <cellStyle name="SAPBEXHLevel1X 6 7 3" xfId="29839" xr:uid="{C63E6AB4-C30E-4FA7-BE86-F62227305FD8}"/>
    <cellStyle name="SAPBEXHLevel1X 6 7 4" xfId="19554" xr:uid="{441DCBA5-C10E-4057-8CEB-9350DC3B6EAE}"/>
    <cellStyle name="SAPBEXHLevel1X 6 8" xfId="7877" xr:uid="{5D8B9D5B-52E3-4361-917F-ACFBF23ABFF2}"/>
    <cellStyle name="SAPBEXHLevel1X 6 8 2" xfId="12492" xr:uid="{7B8E730E-2161-47AE-AC85-35DCF68F4797}"/>
    <cellStyle name="SAPBEXHLevel1X 6 8 2 2" xfId="34481" xr:uid="{663CDE01-B7C2-46A6-863D-1399C5BFC882}"/>
    <cellStyle name="SAPBEXHLevel1X 6 8 2 3" xfId="24239" xr:uid="{011A3C1C-6A44-40A3-8C10-F3C6AC2AAF9B}"/>
    <cellStyle name="SAPBEXHLevel1X 6 8 3" xfId="30421" xr:uid="{ECB691AC-B5E0-4066-A0DB-6E3C8380652A}"/>
    <cellStyle name="SAPBEXHLevel1X 6 8 4" xfId="20136" xr:uid="{6C4C5DD4-5536-4479-83CE-E4E02641F433}"/>
    <cellStyle name="SAPBEXHLevel1X 6 9" xfId="26076" xr:uid="{3EEA2B1C-D7FA-4C62-8ED8-C574AD565407}"/>
    <cellStyle name="SAPBEXHLevel1X 7" xfId="2773" xr:uid="{10F05639-D711-4FA7-A81C-2976F01F73F5}"/>
    <cellStyle name="SAPBEXHLevel1X 7 10" xfId="6142" xr:uid="{B217E5D4-E56F-4FD7-8194-CBF740A92E97}"/>
    <cellStyle name="SAPBEXHLevel1X 7 10 2" xfId="10894" xr:uid="{3EC55CC9-6A50-43F1-A7EA-C5FA78B5B714}"/>
    <cellStyle name="SAPBEXHLevel1X 7 10 2 2" xfId="33048" xr:uid="{2F5D3E6C-5126-40C7-9F9F-1683620E585E}"/>
    <cellStyle name="SAPBEXHLevel1X 7 10 2 3" xfId="22798" xr:uid="{D303ED31-A567-471A-A37F-640594BA2054}"/>
    <cellStyle name="SAPBEXHLevel1X 7 10 3" xfId="28868" xr:uid="{A6D899A0-1FD7-462F-9173-39739CEF7277}"/>
    <cellStyle name="SAPBEXHLevel1X 7 10 4" xfId="18571" xr:uid="{53B57869-7486-4A3B-A3EB-48C4269A8AA0}"/>
    <cellStyle name="SAPBEXHLevel1X 7 11" xfId="8040" xr:uid="{39700F21-CD34-43F7-AD61-5C77AFD68236}"/>
    <cellStyle name="SAPBEXHLevel1X 7 11 2" xfId="12653" xr:uid="{09781049-0F4F-4F60-8537-035A1E2D496C}"/>
    <cellStyle name="SAPBEXHLevel1X 7 11 2 2" xfId="34614" xr:uid="{75AB208F-4039-4BBF-8DA8-674EFCC52520}"/>
    <cellStyle name="SAPBEXHLevel1X 7 11 2 3" xfId="24378" xr:uid="{ECEE16F4-F9D9-44BB-8594-26C569FC178B}"/>
    <cellStyle name="SAPBEXHLevel1X 7 11 3" xfId="30584" xr:uid="{CF207431-CC75-42CC-B951-815F5D11BCDE}"/>
    <cellStyle name="SAPBEXHLevel1X 7 11 4" xfId="20298" xr:uid="{BAEFBA87-8956-485C-A8CE-492CE3E1480B}"/>
    <cellStyle name="SAPBEXHLevel1X 7 12" xfId="26221" xr:uid="{E8960B3A-FFAB-4400-9AEE-15A231AF6805}"/>
    <cellStyle name="SAPBEXHLevel1X 7 13" xfId="15806" xr:uid="{F4F9F3FC-8529-4A40-B846-9299999C6378}"/>
    <cellStyle name="SAPBEXHLevel1X 7 2" xfId="4340" xr:uid="{35520AA5-2BC9-4E32-B284-4197974DB801}"/>
    <cellStyle name="SAPBEXHLevel1X 7 2 2" xfId="9390" xr:uid="{EEFFA981-79B4-4F2F-9300-9E45833A57BE}"/>
    <cellStyle name="SAPBEXHLevel1X 7 2 2 2" xfId="31679" xr:uid="{4DDBE85D-6FB9-400C-A29F-59A3F5F2A10D}"/>
    <cellStyle name="SAPBEXHLevel1X 7 2 2 3" xfId="21415" xr:uid="{954B7BE5-4CF6-4EE4-82C5-28BF3F9BB663}"/>
    <cellStyle name="SAPBEXHLevel1X 7 2 3" xfId="27362" xr:uid="{CAE841C7-FFF1-4A51-A352-49E7E27757B8}"/>
    <cellStyle name="SAPBEXHLevel1X 7 2 4" xfId="17027" xr:uid="{E7ECF879-773C-4794-ADBD-DFE9E6564668}"/>
    <cellStyle name="SAPBEXHLevel1X 7 3" xfId="4660" xr:uid="{87F95CA9-8BC1-4B01-8DD0-D75C4305D43A}"/>
    <cellStyle name="SAPBEXHLevel1X 7 3 2" xfId="9650" xr:uid="{D3D76BE8-8FEA-4778-8CC2-70B02E932D04}"/>
    <cellStyle name="SAPBEXHLevel1X 7 3 2 2" xfId="31911" xr:uid="{EF91D47B-5634-48D2-85F6-136A834109A8}"/>
    <cellStyle name="SAPBEXHLevel1X 7 3 2 3" xfId="21647" xr:uid="{684951E2-459F-4C52-BDA0-9A1FA5E84088}"/>
    <cellStyle name="SAPBEXHLevel1X 7 3 3" xfId="27628" xr:uid="{D5183A01-8C59-46A4-A66F-3425259C990B}"/>
    <cellStyle name="SAPBEXHLevel1X 7 3 4" xfId="17295" xr:uid="{EF05EDE6-CB71-4597-81C1-E7109A346ED1}"/>
    <cellStyle name="SAPBEXHLevel1X 7 4" xfId="5207" xr:uid="{2422BF02-CD6D-456E-A5CD-F35FE0BAD41A}"/>
    <cellStyle name="SAPBEXHLevel1X 7 4 2" xfId="10090" xr:uid="{75941D19-F89D-4CDD-A070-4CD0B5E82E40}"/>
    <cellStyle name="SAPBEXHLevel1X 7 4 2 2" xfId="32334" xr:uid="{27231544-8273-42EF-974E-C1E39CA3CA1D}"/>
    <cellStyle name="SAPBEXHLevel1X 7 4 2 3" xfId="22072" xr:uid="{DCFCB7A9-26F4-4B61-91CA-3631688DB50C}"/>
    <cellStyle name="SAPBEXHLevel1X 7 4 3" xfId="28077" xr:uid="{19687DDE-5C5E-41A4-AFC5-A52A0FF8F303}"/>
    <cellStyle name="SAPBEXHLevel1X 7 4 4" xfId="17756" xr:uid="{3EE032BE-3DF3-4DEA-B15D-BD42200F1970}"/>
    <cellStyle name="SAPBEXHLevel1X 7 5" xfId="5433" xr:uid="{EDF91725-2DAB-4DFB-AF85-4A4FE70C1B84}"/>
    <cellStyle name="SAPBEXHLevel1X 7 5 2" xfId="10282" xr:uid="{A3BC58ED-1580-40ED-ADAB-765218E00610}"/>
    <cellStyle name="SAPBEXHLevel1X 7 5 2 2" xfId="32516" xr:uid="{4DAB4C71-DF15-4362-8C6B-90CF322F627B}"/>
    <cellStyle name="SAPBEXHLevel1X 7 5 2 3" xfId="22262" xr:uid="{D186598A-B90E-4E07-9B16-0F76DC6C05BF}"/>
    <cellStyle name="SAPBEXHLevel1X 7 5 3" xfId="28257" xr:uid="{7AEDD193-2F0C-46D4-8899-8AAF1F5CE229}"/>
    <cellStyle name="SAPBEXHLevel1X 7 5 4" xfId="17959" xr:uid="{2E548524-F5CA-4EE0-9737-FBAF1500F84C}"/>
    <cellStyle name="SAPBEXHLevel1X 7 6" xfId="4107" xr:uid="{A25F847E-1A17-4C86-99E7-9D28FD425BA6}"/>
    <cellStyle name="SAPBEXHLevel1X 7 6 2" xfId="9185" xr:uid="{5ACE1441-B667-47E2-ACE2-8011847F4348}"/>
    <cellStyle name="SAPBEXHLevel1X 7 6 2 2" xfId="31497" xr:uid="{4A3E4ADC-BAA0-4CBD-9A4A-50AA9F6692CD}"/>
    <cellStyle name="SAPBEXHLevel1X 7 6 2 3" xfId="21234" xr:uid="{1BE3B497-5BB0-4ED0-A425-4A5ED6603229}"/>
    <cellStyle name="SAPBEXHLevel1X 7 6 3" xfId="27154" xr:uid="{95FAC310-70E6-4E5D-9DE4-03C86151D52F}"/>
    <cellStyle name="SAPBEXHLevel1X 7 6 4" xfId="16820" xr:uid="{4A994EF4-F8C8-4F89-A444-D1C67A7A9176}"/>
    <cellStyle name="SAPBEXHLevel1X 7 7" xfId="3889" xr:uid="{06A6C686-D4A5-4B94-9876-53FBF00EFB52}"/>
    <cellStyle name="SAPBEXHLevel1X 7 7 2" xfId="26993" xr:uid="{2BC764E2-D9E5-41D0-BACA-39D0102CB529}"/>
    <cellStyle name="SAPBEXHLevel1X 7 7 3" xfId="16658" xr:uid="{1B8F6569-83EA-4931-A39F-951FFCE839EA}"/>
    <cellStyle name="SAPBEXHLevel1X 7 8" xfId="6726" xr:uid="{13D0B2AF-DE62-4C60-BA72-933C3061497B}"/>
    <cellStyle name="SAPBEXHLevel1X 7 8 2" xfId="11450" xr:uid="{1CF5751A-6449-406A-BEF9-33222BBB392F}"/>
    <cellStyle name="SAPBEXHLevel1X 7 8 2 2" xfId="33537" xr:uid="{5E208E52-1A88-4344-8F3E-4185749C3604}"/>
    <cellStyle name="SAPBEXHLevel1X 7 8 2 3" xfId="23292" xr:uid="{0CED543B-BBD7-4997-917B-5C20987B1972}"/>
    <cellStyle name="SAPBEXHLevel1X 7 8 3" xfId="29379" xr:uid="{2E67DAD0-0D74-493F-8CBF-825FBED10A77}"/>
    <cellStyle name="SAPBEXHLevel1X 7 8 4" xfId="19088" xr:uid="{ACEBC617-CDCD-4530-B944-FF26E988EAD3}"/>
    <cellStyle name="SAPBEXHLevel1X 7 9" xfId="7197" xr:uid="{D6B5532F-353A-4386-8A14-C0EB90028B73}"/>
    <cellStyle name="SAPBEXHLevel1X 7 9 2" xfId="11824" xr:uid="{F1AFA859-6F90-40FF-8B4D-BCF875BF6079}"/>
    <cellStyle name="SAPBEXHLevel1X 7 9 2 2" xfId="33872" xr:uid="{CE2B3B34-3914-4F96-8201-6D6E7F5C2B06}"/>
    <cellStyle name="SAPBEXHLevel1X 7 9 2 3" xfId="23631" xr:uid="{46862669-E5A3-4065-8C0E-DA6216949B52}"/>
    <cellStyle name="SAPBEXHLevel1X 7 9 3" xfId="29805" xr:uid="{9CA9E152-5CED-4C11-A130-CEE9CD27C871}"/>
    <cellStyle name="SAPBEXHLevel1X 7 9 4" xfId="19519" xr:uid="{31535C62-76C5-4E83-82A7-1473B4674784}"/>
    <cellStyle name="SAPBEXHLevel1X 8" xfId="3045" xr:uid="{9BC42AB6-D79C-43D7-9651-D471B95947AD}"/>
    <cellStyle name="SAPBEXHLevel1X 8 10" xfId="8263" xr:uid="{70733754-AE45-471E-BEAD-03C8AA4C4C24}"/>
    <cellStyle name="SAPBEXHLevel1X 8 10 2" xfId="12860" xr:uid="{D4DA0A3D-57CD-485D-B1B7-C938DEF7A959}"/>
    <cellStyle name="SAPBEXHLevel1X 8 10 2 2" xfId="34776" xr:uid="{B92A3E6F-D353-4075-854B-7976CDA2B77F}"/>
    <cellStyle name="SAPBEXHLevel1X 8 10 2 3" xfId="24548" xr:uid="{AD08A0AD-18AA-40C3-8D9F-2A7B9164BAE2}"/>
    <cellStyle name="SAPBEXHLevel1X 8 10 3" xfId="30807" xr:uid="{5249AAF7-2E05-462C-AE59-E0626D3DF034}"/>
    <cellStyle name="SAPBEXHLevel1X 8 10 4" xfId="20506" xr:uid="{9AE08C28-1F34-4055-8189-7491476A32B4}"/>
    <cellStyle name="SAPBEXHLevel1X 8 11" xfId="26403" xr:uid="{BA3F9A5A-8350-418E-8C7B-3B5F137DDE67}"/>
    <cellStyle name="SAPBEXHLevel1X 8 12" xfId="15992" xr:uid="{90B88FAF-74BD-4207-8536-A1373EB68F33}"/>
    <cellStyle name="SAPBEXHLevel1X 8 2" xfId="4941" xr:uid="{B0F478C5-F18E-4F83-B038-8334251063EE}"/>
    <cellStyle name="SAPBEXHLevel1X 8 2 2" xfId="9861" xr:uid="{FECC2790-D388-4172-9F32-ECCF29ED1B56}"/>
    <cellStyle name="SAPBEXHLevel1X 8 2 2 2" xfId="32108" xr:uid="{442BD73E-44B2-4161-8B18-A010A7626589}"/>
    <cellStyle name="SAPBEXHLevel1X 8 2 2 3" xfId="21843" xr:uid="{8F750E09-D11F-4D05-B3A0-D9F7EAB40DED}"/>
    <cellStyle name="SAPBEXHLevel1X 8 2 3" xfId="27832" xr:uid="{955E756D-5E86-4A84-8051-10E0488C3CEC}"/>
    <cellStyle name="SAPBEXHLevel1X 8 2 4" xfId="17504" xr:uid="{DAFBDB97-B5C8-435A-95D1-D6D67D72105E}"/>
    <cellStyle name="SAPBEXHLevel1X 8 3" xfId="5451" xr:uid="{60636225-759C-494F-AC9D-0C6074B37799}"/>
    <cellStyle name="SAPBEXHLevel1X 8 3 2" xfId="10296" xr:uid="{54601F85-30EA-4ED0-AA22-4125BD67F667}"/>
    <cellStyle name="SAPBEXHLevel1X 8 3 2 2" xfId="32528" xr:uid="{34117320-AEE3-4A42-BD31-025E04AF01A2}"/>
    <cellStyle name="SAPBEXHLevel1X 8 3 2 3" xfId="22274" xr:uid="{3E11F3DE-9F46-446C-BBE4-04972907A50B}"/>
    <cellStyle name="SAPBEXHLevel1X 8 3 3" xfId="28272" xr:uid="{3FA89D27-0DA7-44F5-B284-56C54EE9B7E8}"/>
    <cellStyle name="SAPBEXHLevel1X 8 3 4" xfId="17974" xr:uid="{33F948DD-874D-4050-8153-25F5FFC6B966}"/>
    <cellStyle name="SAPBEXHLevel1X 8 4" xfId="6087" xr:uid="{F20F7767-DA2D-4CBA-918A-8150A7AA3992}"/>
    <cellStyle name="SAPBEXHLevel1X 8 4 2" xfId="10839" xr:uid="{C1C1A092-AD4B-46A0-B1BA-62BBA02E0AA3}"/>
    <cellStyle name="SAPBEXHLevel1X 8 4 2 2" xfId="32993" xr:uid="{34926E9F-B990-4038-B386-C3768BCE146C}"/>
    <cellStyle name="SAPBEXHLevel1X 8 4 2 3" xfId="22743" xr:uid="{25708FA0-2E3C-4109-9881-882EB10A1DCB}"/>
    <cellStyle name="SAPBEXHLevel1X 8 4 3" xfId="28813" xr:uid="{CD27248B-883A-4E0B-908B-DB15578CEB33}"/>
    <cellStyle name="SAPBEXHLevel1X 8 4 4" xfId="18516" xr:uid="{889BF388-F5C5-4706-99F0-706F76A67FE9}"/>
    <cellStyle name="SAPBEXHLevel1X 8 5" xfId="6448" xr:uid="{5059301D-092C-407E-BA5D-54868C3C4D70}"/>
    <cellStyle name="SAPBEXHLevel1X 8 5 2" xfId="11187" xr:uid="{AC16BD4B-4693-4BF9-BD4F-5684994F7418}"/>
    <cellStyle name="SAPBEXHLevel1X 8 5 2 2" xfId="33311" xr:uid="{8D622038-9C01-4805-B752-ABBE26F1CDAC}"/>
    <cellStyle name="SAPBEXHLevel1X 8 5 2 3" xfId="23065" xr:uid="{5AB72043-846F-4803-B8DE-8AE7F6B8FB3D}"/>
    <cellStyle name="SAPBEXHLevel1X 8 5 3" xfId="29141" xr:uid="{B961FCC5-0D8B-4ECA-9DA9-0F4BCB03F33F}"/>
    <cellStyle name="SAPBEXHLevel1X 8 5 4" xfId="18849" xr:uid="{995936B8-EC06-4DE9-87EC-1D41956682B1}"/>
    <cellStyle name="SAPBEXHLevel1X 8 6" xfId="4413" xr:uid="{B71A1F66-8BCC-4473-87E6-175F221759E7}"/>
    <cellStyle name="SAPBEXHLevel1X 8 6 2" xfId="27428" xr:uid="{F2C34E46-03ED-4DF6-AFA6-E770DC6078D8}"/>
    <cellStyle name="SAPBEXHLevel1X 8 6 3" xfId="17094" xr:uid="{03A809E1-1271-4E91-A281-44CB8ABB969A}"/>
    <cellStyle name="SAPBEXHLevel1X 8 7" xfId="7058" xr:uid="{0735F51B-DC06-4924-A3C1-DD3236C2EAFB}"/>
    <cellStyle name="SAPBEXHLevel1X 8 7 2" xfId="11688" xr:uid="{E980C6DA-84AE-4BCD-895F-6A4073F2239B}"/>
    <cellStyle name="SAPBEXHLevel1X 8 7 2 2" xfId="33739" xr:uid="{5D010E10-47C1-4CB4-811D-E0650A5E63D9}"/>
    <cellStyle name="SAPBEXHLevel1X 8 7 2 3" xfId="23498" xr:uid="{2A5234DC-1C54-4612-B167-28E558404883}"/>
    <cellStyle name="SAPBEXHLevel1X 8 7 3" xfId="29672" xr:uid="{3F2DE548-5DCC-43D2-BF73-B210CD6B843D}"/>
    <cellStyle name="SAPBEXHLevel1X 8 7 4" xfId="19386" xr:uid="{16DB8005-B657-460C-8865-392C8B028CF2}"/>
    <cellStyle name="SAPBEXHLevel1X 8 8" xfId="7442" xr:uid="{8920AC1D-37A0-425A-8B65-4D62E53C8318}"/>
    <cellStyle name="SAPBEXHLevel1X 8 8 2" xfId="12069" xr:uid="{5C34EDE0-F473-464C-BE8F-8D8381F147D1}"/>
    <cellStyle name="SAPBEXHLevel1X 8 8 2 2" xfId="34085" xr:uid="{2A1B8B71-0ECA-40B1-A2F3-E373050887BC}"/>
    <cellStyle name="SAPBEXHLevel1X 8 8 2 3" xfId="23846" xr:uid="{58F95BB4-EAE6-44AD-8A7F-3C476059C84A}"/>
    <cellStyle name="SAPBEXHLevel1X 8 8 3" xfId="30016" xr:uid="{8413ED05-0046-4555-AE63-7C4D6EE92085}"/>
    <cellStyle name="SAPBEXHLevel1X 8 8 4" xfId="19734" xr:uid="{D3E607BF-FDF2-4866-9F21-FC1BD218E411}"/>
    <cellStyle name="SAPBEXHLevel1X 8 9" xfId="7654" xr:uid="{73956C66-BA74-4739-B833-5747313DA3F2}"/>
    <cellStyle name="SAPBEXHLevel1X 8 9 2" xfId="12278" xr:uid="{A4D0DA33-6105-4ED3-952E-F56895EDC47F}"/>
    <cellStyle name="SAPBEXHLevel1X 8 9 2 2" xfId="34273" xr:uid="{4C154265-DE86-4423-A50A-8E9D4A9ACA25}"/>
    <cellStyle name="SAPBEXHLevel1X 8 9 2 3" xfId="24032" xr:uid="{C67990D4-7963-43AA-8394-E58CD832DC88}"/>
    <cellStyle name="SAPBEXHLevel1X 8 9 3" xfId="30204" xr:uid="{6C455CAD-9157-4E32-BD0A-6F9A600FF044}"/>
    <cellStyle name="SAPBEXHLevel1X 8 9 4" xfId="19921" xr:uid="{F2A434AC-EBAD-4687-8C54-BDFA7D38F019}"/>
    <cellStyle name="SAPBEXHLevel1X 9" xfId="2385" xr:uid="{40238596-9687-4E2E-9715-576B036B7327}"/>
    <cellStyle name="SAPBEXHLevel1X 9 2" xfId="8440" xr:uid="{34EAC7AB-F9E2-4999-AA70-1C1E83CED5B7}"/>
    <cellStyle name="SAPBEXHLevel1X 9 2 2" xfId="30983" xr:uid="{DADC0885-5154-47BC-BFBB-3FEF32740D92}"/>
    <cellStyle name="SAPBEXHLevel1X 9 2 3" xfId="20661" xr:uid="{3C6926EF-1DE6-472D-B702-43D1FA12B941}"/>
    <cellStyle name="SAPBEXHLevel1X 9 3" xfId="26068" xr:uid="{89F6E94C-A594-4E7D-A426-75360E58884A}"/>
    <cellStyle name="SAPBEXHLevel1X 9 4" xfId="15652" xr:uid="{2FD25EDC-56ED-4631-A782-91126AD0400A}"/>
    <cellStyle name="SAPBEXstdData" xfId="1287" xr:uid="{CBF9A189-F341-405D-AFC5-9C4FB6FB055D}"/>
    <cellStyle name="SAPBEXstdData 10" xfId="3439" xr:uid="{E91887E9-29E7-4AF8-B509-19E6CC129C11}"/>
    <cellStyle name="SAPBEXstdData 10 2" xfId="8669" xr:uid="{E6137458-19EC-4837-91D8-6EEB56322522}"/>
    <cellStyle name="SAPBEXstdData 10 2 2" xfId="31153" xr:uid="{37A0F913-6514-4F5E-9924-86802E9D1E90}"/>
    <cellStyle name="SAPBEXstdData 10 2 3" xfId="20861" xr:uid="{5B740E3F-72B8-4A55-9549-6FE9070F2C47}"/>
    <cellStyle name="SAPBEXstdData 10 3" xfId="26723" xr:uid="{8BAD1944-12F1-40FA-8311-B72D33733163}"/>
    <cellStyle name="SAPBEXstdData 10 4" xfId="16346" xr:uid="{13AD3FA2-6B51-4810-981E-A59CB2A2D153}"/>
    <cellStyle name="SAPBEXstdData 11" xfId="5628" xr:uid="{882D7C8D-A44F-478B-9A1C-C80898DFFC64}"/>
    <cellStyle name="SAPBEXstdData 11 2" xfId="10459" xr:uid="{EFCB8FA4-41C9-4AEB-8AF6-C311212E3008}"/>
    <cellStyle name="SAPBEXstdData 11 2 2" xfId="32676" xr:uid="{66450778-000B-4E30-A7C6-9B5675B704A0}"/>
    <cellStyle name="SAPBEXstdData 11 2 3" xfId="22421" xr:uid="{E4E542A9-48C4-437D-BE54-4775DF601DEA}"/>
    <cellStyle name="SAPBEXstdData 11 3" xfId="28432" xr:uid="{B0154A18-C02C-4E92-9129-5B98DDF4DDC1}"/>
    <cellStyle name="SAPBEXstdData 11 4" xfId="18134" xr:uid="{3A6C032F-409F-4653-8A4D-0E25639A8F06}"/>
    <cellStyle name="SAPBEXstdData 12" xfId="3645" xr:uid="{B64F27CD-80FC-4BCF-87C8-ECD34434E499}"/>
    <cellStyle name="SAPBEXstdData 12 2" xfId="8851" xr:uid="{7D81CE90-2EE2-4E32-8116-1EC5A84DA3C3}"/>
    <cellStyle name="SAPBEXstdData 12 2 2" xfId="31295" xr:uid="{809232C2-C69C-40D6-B8F9-54496FD116C5}"/>
    <cellStyle name="SAPBEXstdData 12 2 3" xfId="21029" xr:uid="{3AE148B8-96E1-4D06-84E6-586820233957}"/>
    <cellStyle name="SAPBEXstdData 12 3" xfId="26877" xr:uid="{58398381-45B2-43DD-ABFE-A90874F4D046}"/>
    <cellStyle name="SAPBEXstdData 12 4" xfId="16531" xr:uid="{559E996E-9FEC-4A36-BC98-360A81D2AA51}"/>
    <cellStyle name="SAPBEXstdData 13" xfId="7878" xr:uid="{1F8E1FA4-3F2E-444E-AF5F-DC1D9612114F}"/>
    <cellStyle name="SAPBEXstdData 13 2" xfId="12493" xr:uid="{C31E8354-CC18-4489-9E47-2DE18818D464}"/>
    <cellStyle name="SAPBEXstdData 13 2 2" xfId="34482" xr:uid="{4704EE61-D19D-401E-A28F-6565B03E853F}"/>
    <cellStyle name="SAPBEXstdData 13 2 3" xfId="24240" xr:uid="{57B31391-A780-4358-AE55-36055FDFDE6E}"/>
    <cellStyle name="SAPBEXstdData 13 3" xfId="30422" xr:uid="{4A6B5539-434B-49B0-AD4F-6FD499D5544A}"/>
    <cellStyle name="SAPBEXstdData 13 4" xfId="20137" xr:uid="{F30691AA-B9AC-44B2-BA5C-61A695EE045C}"/>
    <cellStyle name="SAPBEXstdData 14" xfId="25720" xr:uid="{A3419E04-5CBB-4898-A8B5-D74CEF494A99}"/>
    <cellStyle name="SAPBEXstdData 15" xfId="15321" xr:uid="{4E346DF0-F788-45A9-986F-8AFEF8BCCCDB}"/>
    <cellStyle name="SAPBEXstdData 2" xfId="2395" xr:uid="{B421CF67-22D9-443C-9819-D172584621CA}"/>
    <cellStyle name="SAPBEXstdData 2 10" xfId="7400" xr:uid="{AF8D259B-FE7A-4BDF-B908-9AF9E7E00968}"/>
    <cellStyle name="SAPBEXstdData 2 10 2" xfId="12027" xr:uid="{A43627EF-6E0A-4F4C-8BCE-9A7439F9D751}"/>
    <cellStyle name="SAPBEXstdData 2 10 2 2" xfId="34045" xr:uid="{E2A4D754-1685-44B4-A98B-C6E0FDE966E6}"/>
    <cellStyle name="SAPBEXstdData 2 10 2 3" xfId="23805" xr:uid="{37CA4634-0BAF-42A1-B5B9-BABF555BFF9D}"/>
    <cellStyle name="SAPBEXstdData 2 10 3" xfId="29976" xr:uid="{E432DE53-F499-46C3-9BEE-3EC844136296}"/>
    <cellStyle name="SAPBEXstdData 2 10 4" xfId="19693" xr:uid="{BDEE57E5-F1B5-4F07-A5C6-C19A42FB37D5}"/>
    <cellStyle name="SAPBEXstdData 2 11" xfId="7879" xr:uid="{45F07104-B0DF-4DEF-8AE5-D8CB2292AEBE}"/>
    <cellStyle name="SAPBEXstdData 2 11 2" xfId="12494" xr:uid="{7014B95F-C113-4E0E-A71D-CA8B768E1095}"/>
    <cellStyle name="SAPBEXstdData 2 11 2 2" xfId="34483" xr:uid="{BF6A4629-A4BB-4283-AD9F-13471E2EAD40}"/>
    <cellStyle name="SAPBEXstdData 2 11 2 3" xfId="24241" xr:uid="{D5907CB7-2A7D-47CD-826C-B46CE6E0ED1C}"/>
    <cellStyle name="SAPBEXstdData 2 11 3" xfId="30423" xr:uid="{B7712419-D4DB-4F93-84ED-05869A4D84B1}"/>
    <cellStyle name="SAPBEXstdData 2 11 4" xfId="20138" xr:uid="{5A18A04A-40E6-4695-BE72-4B8473EAAC9B}"/>
    <cellStyle name="SAPBEXstdData 2 12" xfId="26078" xr:uid="{6D4408A6-5173-4DFB-A99A-4DD9D1CD4E98}"/>
    <cellStyle name="SAPBEXstdData 2 13" xfId="15662" xr:uid="{E95C4D1F-C89E-4B4A-BE56-7FD1FF27EB23}"/>
    <cellStyle name="SAPBEXstdData 2 2" xfId="2396" xr:uid="{23F2A163-3E82-4761-8CA9-741B05234F47}"/>
    <cellStyle name="SAPBEXstdData 2 2 10" xfId="15663" xr:uid="{93D1DCC6-D0BD-4A75-A0A3-16C2D1E3CDAE}"/>
    <cellStyle name="SAPBEXstdData 2 2 2" xfId="2799" xr:uid="{93821C2F-4D68-45D0-AF61-E5B87B994050}"/>
    <cellStyle name="SAPBEXstdData 2 2 2 10" xfId="5940" xr:uid="{F030FAC0-F18D-4864-86E0-07FB1F9EBB58}"/>
    <cellStyle name="SAPBEXstdData 2 2 2 10 2" xfId="10713" xr:uid="{18CB8B6A-D675-473C-8D82-72BA3090E6CB}"/>
    <cellStyle name="SAPBEXstdData 2 2 2 10 2 2" xfId="32878" xr:uid="{9635252C-8B11-4703-8118-2F44D63B1302}"/>
    <cellStyle name="SAPBEXstdData 2 2 2 10 2 3" xfId="22626" xr:uid="{1C7122B8-DCDE-441E-9FB1-8819B80C4EFF}"/>
    <cellStyle name="SAPBEXstdData 2 2 2 10 3" xfId="28686" xr:uid="{90E73B23-C059-4E55-85C3-BA69DCC5FDB3}"/>
    <cellStyle name="SAPBEXstdData 2 2 2 10 4" xfId="18389" xr:uid="{6A0B5A04-BBA4-4F10-93AB-231A93FE1017}"/>
    <cellStyle name="SAPBEXstdData 2 2 2 11" xfId="8058" xr:uid="{FBE5C53D-3E6D-4629-A889-4844D825CA64}"/>
    <cellStyle name="SAPBEXstdData 2 2 2 11 2" xfId="12671" xr:uid="{C237EE1E-B1AE-4DEC-934A-798F0DAFF37B}"/>
    <cellStyle name="SAPBEXstdData 2 2 2 11 2 2" xfId="34627" xr:uid="{D88A6A4A-994D-4B9E-BA7C-8FD4373AB198}"/>
    <cellStyle name="SAPBEXstdData 2 2 2 11 2 3" xfId="24391" xr:uid="{1E74251E-D7F7-45BE-BC66-64AB1DC5475B}"/>
    <cellStyle name="SAPBEXstdData 2 2 2 11 3" xfId="30602" xr:uid="{171C3171-59BD-4E21-8298-87B058770287}"/>
    <cellStyle name="SAPBEXstdData 2 2 2 11 4" xfId="20316" xr:uid="{4963E30D-334A-425F-9480-17941B6036B0}"/>
    <cellStyle name="SAPBEXstdData 2 2 2 12" xfId="26236" xr:uid="{2384C577-BE88-4CA3-9EFB-C3538D312001}"/>
    <cellStyle name="SAPBEXstdData 2 2 2 13" xfId="15822" xr:uid="{39DC7DFD-1C7D-4110-8160-AF6D7C1DF18F}"/>
    <cellStyle name="SAPBEXstdData 2 2 2 2" xfId="4344" xr:uid="{4A8DA45D-A208-487F-8664-5B06612B5355}"/>
    <cellStyle name="SAPBEXstdData 2 2 2 2 2" xfId="9394" xr:uid="{62647213-C0E6-4052-B3CE-CDEF7CA64D1B}"/>
    <cellStyle name="SAPBEXstdData 2 2 2 2 2 2" xfId="31680" xr:uid="{B967AE33-7480-4640-A1BB-7507B2A7E2AC}"/>
    <cellStyle name="SAPBEXstdData 2 2 2 2 2 3" xfId="21416" xr:uid="{46BF334E-73BF-4EB6-A5EB-1EEC67DB2EFB}"/>
    <cellStyle name="SAPBEXstdData 2 2 2 2 3" xfId="27363" xr:uid="{0CBE2586-D9B4-4BE7-9AD6-C4709E185059}"/>
    <cellStyle name="SAPBEXstdData 2 2 2 2 4" xfId="17028" xr:uid="{A7B3D615-7842-49F1-9770-AB535FD378EE}"/>
    <cellStyle name="SAPBEXstdData 2 2 2 3" xfId="4684" xr:uid="{589DBB88-BEB5-49EC-BC21-FD49F27A4437}"/>
    <cellStyle name="SAPBEXstdData 2 2 2 3 2" xfId="9667" xr:uid="{FF646533-64BB-4546-8220-7C75B60ADA29}"/>
    <cellStyle name="SAPBEXstdData 2 2 2 3 2 2" xfId="31926" xr:uid="{C484B148-57B6-4E56-A77B-04DD5AC5052E}"/>
    <cellStyle name="SAPBEXstdData 2 2 2 3 2 3" xfId="21662" xr:uid="{E50F8F15-C19B-4DAC-9EB3-2A79CC3A12EE}"/>
    <cellStyle name="SAPBEXstdData 2 2 2 3 3" xfId="27643" xr:uid="{DEBF1950-5C6B-4F74-BA0B-0318A8E7D26A}"/>
    <cellStyle name="SAPBEXstdData 2 2 2 3 4" xfId="17310" xr:uid="{65900CC1-FE8E-48BC-8D45-5D8CB34B3ECE}"/>
    <cellStyle name="SAPBEXstdData 2 2 2 4" xfId="5229" xr:uid="{2984E837-D886-4453-B46A-7F3D3972A6A0}"/>
    <cellStyle name="SAPBEXstdData 2 2 2 4 2" xfId="10105" xr:uid="{C375355A-5172-4E10-B4BE-7D138DFAFE51}"/>
    <cellStyle name="SAPBEXstdData 2 2 2 4 2 2" xfId="32349" xr:uid="{68B20611-6C11-4215-91AD-444372702C13}"/>
    <cellStyle name="SAPBEXstdData 2 2 2 4 2 3" xfId="22087" xr:uid="{5E766B5B-F993-46E0-BB33-9B8E7152203D}"/>
    <cellStyle name="SAPBEXstdData 2 2 2 4 3" xfId="28091" xr:uid="{262B5457-6143-468D-B6C8-9687E2C0A252}"/>
    <cellStyle name="SAPBEXstdData 2 2 2 4 4" xfId="17776" xr:uid="{710C7E52-9CEA-4C06-86FE-62EE2CAC81E8}"/>
    <cellStyle name="SAPBEXstdData 2 2 2 5" xfId="3365" xr:uid="{D8D0765D-6C49-4D05-A79E-AB8ABC01F1BC}"/>
    <cellStyle name="SAPBEXstdData 2 2 2 5 2" xfId="8601" xr:uid="{BF4A80A9-1F28-4EF8-88DF-FEEDDAA9CA67}"/>
    <cellStyle name="SAPBEXstdData 2 2 2 5 2 2" xfId="31088" xr:uid="{AA793A11-0083-4DB1-BB19-7BEF9E92B349}"/>
    <cellStyle name="SAPBEXstdData 2 2 2 5 2 3" xfId="20797" xr:uid="{FF728A3B-2D8A-4C88-AD48-516450B797D6}"/>
    <cellStyle name="SAPBEXstdData 2 2 2 5 3" xfId="26657" xr:uid="{8D642CA7-D1AF-4672-B79B-A8540E5B0082}"/>
    <cellStyle name="SAPBEXstdData 2 2 2 5 4" xfId="16278" xr:uid="{08BFF632-AF61-4B4F-8C2D-583656C10241}"/>
    <cellStyle name="SAPBEXstdData 2 2 2 6" xfId="6219" xr:uid="{D87B3FD8-DDED-4924-90F4-4BFA26552A92}"/>
    <cellStyle name="SAPBEXstdData 2 2 2 6 2" xfId="10965" xr:uid="{71123029-FF46-447E-8F54-E33084BF841B}"/>
    <cellStyle name="SAPBEXstdData 2 2 2 6 2 2" xfId="33118" xr:uid="{32DE0114-0E21-4E7E-89EF-EF0F8D8A8A0F}"/>
    <cellStyle name="SAPBEXstdData 2 2 2 6 2 3" xfId="22868" xr:uid="{EE2FDD0B-80F2-4508-8BB8-8146D9182A54}"/>
    <cellStyle name="SAPBEXstdData 2 2 2 6 3" xfId="28943" xr:uid="{7C9420EB-4A29-44A9-8C10-6084A0B36503}"/>
    <cellStyle name="SAPBEXstdData 2 2 2 6 4" xfId="18646" xr:uid="{DE58D039-CD52-4DA8-BF59-262BEB19CA17}"/>
    <cellStyle name="SAPBEXstdData 2 2 2 7" xfId="5440" xr:uid="{1BE176C3-0DB5-43CE-B0BB-CDDB52F6A2CD}"/>
    <cellStyle name="SAPBEXstdData 2 2 2 7 2" xfId="28263" xr:uid="{1A790D32-BE12-497C-89C3-B7E18EB422ED}"/>
    <cellStyle name="SAPBEXstdData 2 2 2 7 3" xfId="17965" xr:uid="{D4E93B4F-BD43-4D37-8AEB-D16FFAF4A821}"/>
    <cellStyle name="SAPBEXstdData 2 2 2 8" xfId="6840" xr:uid="{2444535E-6218-4382-A194-ED05E9F3C3DF}"/>
    <cellStyle name="SAPBEXstdData 2 2 2 8 2" xfId="11481" xr:uid="{C7FEF887-CF76-4896-84C4-65C01A71745B}"/>
    <cellStyle name="SAPBEXstdData 2 2 2 8 2 2" xfId="33562" xr:uid="{FBC06BD6-A01A-456C-BF3D-36971E5D993D}"/>
    <cellStyle name="SAPBEXstdData 2 2 2 8 2 3" xfId="23317" xr:uid="{4C5CA245-F5F1-40D9-9F92-8584D388A0A8}"/>
    <cellStyle name="SAPBEXstdData 2 2 2 8 3" xfId="29486" xr:uid="{3841E42D-2650-4D9D-BC3D-17D67F193CB4}"/>
    <cellStyle name="SAPBEXstdData 2 2 2 8 4" xfId="19195" xr:uid="{5F8F8BA5-C550-4993-A0FD-E66F5AA9E69F}"/>
    <cellStyle name="SAPBEXstdData 2 2 2 9" xfId="7219" xr:uid="{35A69641-30B6-40A3-85F6-80578E91AF41}"/>
    <cellStyle name="SAPBEXstdData 2 2 2 9 2" xfId="11846" xr:uid="{0BE93C55-8F03-42D1-93FE-200C2EA52C3D}"/>
    <cellStyle name="SAPBEXstdData 2 2 2 9 2 2" xfId="33889" xr:uid="{7F6C89A4-A63D-4504-A60C-B7465520CF2E}"/>
    <cellStyle name="SAPBEXstdData 2 2 2 9 2 3" xfId="23647" xr:uid="{73841E23-2D6C-4311-870E-DDD3A8111AC5}"/>
    <cellStyle name="SAPBEXstdData 2 2 2 9 3" xfId="29821" xr:uid="{B64E446F-B137-4573-9C2D-C9EC41EBB473}"/>
    <cellStyle name="SAPBEXstdData 2 2 2 9 4" xfId="19535" xr:uid="{B053BCCC-40A9-4367-B406-57F2EFE4AF2E}"/>
    <cellStyle name="SAPBEXstdData 2 2 3" xfId="3018" xr:uid="{E08BF674-F079-4913-B59F-AA16E808D74F}"/>
    <cellStyle name="SAPBEXstdData 2 2 3 10" xfId="5604" xr:uid="{CDE8E2C1-65BF-40BF-8539-26FE3BC12DC0}"/>
    <cellStyle name="SAPBEXstdData 2 2 3 10 2" xfId="10439" xr:uid="{37F5E7B3-92E9-4096-933C-6E1C635B43C3}"/>
    <cellStyle name="SAPBEXstdData 2 2 3 10 2 2" xfId="32662" xr:uid="{8A2E39FB-271A-4E00-A429-9A36CCA8BCA9}"/>
    <cellStyle name="SAPBEXstdData 2 2 3 10 2 3" xfId="22408" xr:uid="{B6FEE53C-2DF9-477F-ABEC-4C54C911D047}"/>
    <cellStyle name="SAPBEXstdData 2 2 3 10 3" xfId="28416" xr:uid="{0DAB9B97-9E3D-4E2C-9521-C769FC587AC6}"/>
    <cellStyle name="SAPBEXstdData 2 2 3 10 4" xfId="18118" xr:uid="{CFC877E0-1B40-4770-AD0B-9A97722F9931}"/>
    <cellStyle name="SAPBEXstdData 2 2 3 11" xfId="8226" xr:uid="{68BEA83A-00C5-429B-A400-EE9119D72025}"/>
    <cellStyle name="SAPBEXstdData 2 2 3 11 2" xfId="12839" xr:uid="{7E507D8A-618D-4086-A41E-84D7FC89F0A7}"/>
    <cellStyle name="SAPBEXstdData 2 2 3 11 2 2" xfId="34758" xr:uid="{4027BC3A-A3C8-4CFA-995E-E19A3FB605C1}"/>
    <cellStyle name="SAPBEXstdData 2 2 3 11 2 3" xfId="24530" xr:uid="{1446498A-2490-4887-A75D-05E8A9F7DBD5}"/>
    <cellStyle name="SAPBEXstdData 2 2 3 11 3" xfId="30770" xr:uid="{0A1AD476-E7F0-48BE-A741-9F2A082D7A89}"/>
    <cellStyle name="SAPBEXstdData 2 2 3 11 4" xfId="20484" xr:uid="{A7477C4D-44B9-4A02-9A8A-51866D5C3F66}"/>
    <cellStyle name="SAPBEXstdData 2 2 3 12" xfId="26380" xr:uid="{70C25AAC-AAE5-4F98-A594-D73764BAD0BA}"/>
    <cellStyle name="SAPBEXstdData 2 2 3 13" xfId="15972" xr:uid="{DEA5EBB5-88E9-4BE0-86B7-409960F785FC}"/>
    <cellStyle name="SAPBEXstdData 2 2 3 2" xfId="4345" xr:uid="{DD7C5B4F-68E3-4809-AE32-3E684FF2BEAB}"/>
    <cellStyle name="SAPBEXstdData 2 2 3 2 2" xfId="9395" xr:uid="{1F8F5BE6-C5FB-44DD-B5DF-9A98E9DD0392}"/>
    <cellStyle name="SAPBEXstdData 2 2 3 2 2 2" xfId="31681" xr:uid="{F3822E48-0CEC-40AC-815F-83F25FEB6AAC}"/>
    <cellStyle name="SAPBEXstdData 2 2 3 2 2 3" xfId="21417" xr:uid="{059B314F-5742-4685-9C5D-C1377503EFA2}"/>
    <cellStyle name="SAPBEXstdData 2 2 3 2 3" xfId="27364" xr:uid="{D8FAE6B2-F79E-487F-8644-C7C566F5E686}"/>
    <cellStyle name="SAPBEXstdData 2 2 3 2 4" xfId="17029" xr:uid="{6AF0C3B2-282C-4BCA-8A30-18F2BB872B3B}"/>
    <cellStyle name="SAPBEXstdData 2 2 3 3" xfId="4893" xr:uid="{1692507B-5771-4F52-A794-2668144D0834}"/>
    <cellStyle name="SAPBEXstdData 2 2 3 3 2" xfId="9822" xr:uid="{BB24B7FD-050D-47FB-9205-BD8BDFF5EFEF}"/>
    <cellStyle name="SAPBEXstdData 2 2 3 3 2 2" xfId="32070" xr:uid="{EBBDA879-4DC5-44CD-A9E2-034895055D35}"/>
    <cellStyle name="SAPBEXstdData 2 2 3 3 2 3" xfId="21805" xr:uid="{3BE7956D-3DE3-4044-A7E4-66A5C90DD1BA}"/>
    <cellStyle name="SAPBEXstdData 2 2 3 3 3" xfId="27789" xr:uid="{65CA7E2D-56FF-4371-B662-CB438DF8C502}"/>
    <cellStyle name="SAPBEXstdData 2 2 3 3 4" xfId="17460" xr:uid="{DCA43B92-47E1-4C8D-BC9E-6F8794FBB7B5}"/>
    <cellStyle name="SAPBEXstdData 2 2 3 4" xfId="5403" xr:uid="{4CF12419-FC91-4B1E-91BB-6195B8CED1B3}"/>
    <cellStyle name="SAPBEXstdData 2 2 3 4 2" xfId="10257" xr:uid="{ABC30AFC-8D7B-471A-822C-FDB2E70EF6DE}"/>
    <cellStyle name="SAPBEXstdData 2 2 3 4 2 2" xfId="32492" xr:uid="{4DDFFA76-7396-4D70-8CDB-06DD5C1609A2}"/>
    <cellStyle name="SAPBEXstdData 2 2 3 4 2 3" xfId="22238" xr:uid="{8A370A11-9824-48CD-8DD6-5C3E0A5E241D}"/>
    <cellStyle name="SAPBEXstdData 2 2 3 4 3" xfId="28228" xr:uid="{C436EAA5-D696-43DF-A360-D33E23D71957}"/>
    <cellStyle name="SAPBEXstdData 2 2 3 4 4" xfId="17930" xr:uid="{7804FE2F-1FA3-4912-8F03-092D709892BD}"/>
    <cellStyle name="SAPBEXstdData 2 2 3 5" xfId="6030" xr:uid="{44EB9ACE-3A88-4D48-9051-7EA834C99626}"/>
    <cellStyle name="SAPBEXstdData 2 2 3 5 2" xfId="10795" xr:uid="{860D2EF8-7FB2-438E-8359-5CF3FB3D8720}"/>
    <cellStyle name="SAPBEXstdData 2 2 3 5 2 2" xfId="32951" xr:uid="{B29B33C2-3A95-4139-B18D-4CD1C2921AC6}"/>
    <cellStyle name="SAPBEXstdData 2 2 3 5 2 3" xfId="22701" xr:uid="{53311CEA-6212-453F-8675-3F880ED1D381}"/>
    <cellStyle name="SAPBEXstdData 2 2 3 5 3" xfId="28761" xr:uid="{B1CBC314-4CD2-4D75-A7B8-AF1AF0CCBD2E}"/>
    <cellStyle name="SAPBEXstdData 2 2 3 5 4" xfId="18464" xr:uid="{7445A5E8-D6B1-40FB-B7A9-7E978FA56069}"/>
    <cellStyle name="SAPBEXstdData 2 2 3 6" xfId="6411" xr:uid="{011BAD59-8047-4E52-A135-ED87AFFCDEC9}"/>
    <cellStyle name="SAPBEXstdData 2 2 3 6 2" xfId="11153" xr:uid="{E8A0BBDB-1133-45FC-B8A1-1D23DD65A32A}"/>
    <cellStyle name="SAPBEXstdData 2 2 3 6 2 2" xfId="33280" xr:uid="{EE120141-3D2E-4308-85E7-CCFA8E856A37}"/>
    <cellStyle name="SAPBEXstdData 2 2 3 6 2 3" xfId="23033" xr:uid="{7B610E28-360B-47EE-B3AC-3273D92B567B}"/>
    <cellStyle name="SAPBEXstdData 2 2 3 6 3" xfId="29107" xr:uid="{AAE76E0C-FDA6-47DA-91E2-49E3D5AF04A3}"/>
    <cellStyle name="SAPBEXstdData 2 2 3 6 4" xfId="18814" xr:uid="{9E23D2F5-C1D0-4416-B310-5CB4524C423A}"/>
    <cellStyle name="SAPBEXstdData 2 2 3 7" xfId="3287" xr:uid="{ACDDDC67-5940-4D56-9AA4-C0F5B46E70BA}"/>
    <cellStyle name="SAPBEXstdData 2 2 3 7 2" xfId="26621" xr:uid="{3E634E7A-C7D3-4D8F-B3A9-82A6714ECB67}"/>
    <cellStyle name="SAPBEXstdData 2 2 3 7 3" xfId="16212" xr:uid="{CCF8BE4B-8E62-4CDF-AF5F-FD0591DED53D}"/>
    <cellStyle name="SAPBEXstdData 2 2 3 8" xfId="7018" xr:uid="{407F9EF3-BAC3-4698-93C1-A457F75C08FC}"/>
    <cellStyle name="SAPBEXstdData 2 2 3 8 2" xfId="11650" xr:uid="{07B6CDE5-4070-479B-9657-1C9DEF419B81}"/>
    <cellStyle name="SAPBEXstdData 2 2 3 8 2 2" xfId="33704" xr:uid="{20C89148-0B43-4565-9E72-65777CBDE490}"/>
    <cellStyle name="SAPBEXstdData 2 2 3 8 2 3" xfId="23463" xr:uid="{6AF08B6F-F6E2-4336-B54E-8C81C27F53E2}"/>
    <cellStyle name="SAPBEXstdData 2 2 3 8 3" xfId="29637" xr:uid="{FE415CD8-26E0-427E-B590-C1E1B481ED73}"/>
    <cellStyle name="SAPBEXstdData 2 2 3 8 4" xfId="19350" xr:uid="{4E3F3B62-D3F1-4CEA-A688-6F6B2DD58007}"/>
    <cellStyle name="SAPBEXstdData 2 2 3 9" xfId="7418" xr:uid="{CFCC391E-3411-4025-BA44-75719A5BC5B5}"/>
    <cellStyle name="SAPBEXstdData 2 2 3 9 2" xfId="12045" xr:uid="{DD37590B-EA6F-45F0-BFF8-0D65EFC24E40}"/>
    <cellStyle name="SAPBEXstdData 2 2 3 9 2 2" xfId="34062" xr:uid="{05D4124D-5B43-4652-B829-61ED83487C0D}"/>
    <cellStyle name="SAPBEXstdData 2 2 3 9 2 3" xfId="23823" xr:uid="{AB45543F-4501-4E32-87E0-565C64E921E8}"/>
    <cellStyle name="SAPBEXstdData 2 2 3 9 3" xfId="29993" xr:uid="{BB0639D1-F568-4D02-805C-C6B81BD722C8}"/>
    <cellStyle name="SAPBEXstdData 2 2 3 9 4" xfId="19711" xr:uid="{03514714-D3E7-44A9-9842-0AF8632F6F90}"/>
    <cellStyle name="SAPBEXstdData 2 2 4" xfId="3126" xr:uid="{FDB57B4E-B899-4842-89F3-E20D1B419368}"/>
    <cellStyle name="SAPBEXstdData 2 2 4 10" xfId="8344" xr:uid="{D98BE3CD-22A4-4810-B519-B6B46456EB24}"/>
    <cellStyle name="SAPBEXstdData 2 2 4 10 2" xfId="12941" xr:uid="{7914CB10-6CA0-4654-8EA6-FE434F026A26}"/>
    <cellStyle name="SAPBEXstdData 2 2 4 10 2 2" xfId="34852" xr:uid="{E5C2CF45-0387-4011-BC25-5DEB9FB0C77F}"/>
    <cellStyle name="SAPBEXstdData 2 2 4 10 2 3" xfId="24624" xr:uid="{CD28EC76-2396-4FC9-BC71-4F4A0F054B32}"/>
    <cellStyle name="SAPBEXstdData 2 2 4 10 3" xfId="30888" xr:uid="{CE9643A6-5C19-40FA-A3E5-3EBDFF6EE814}"/>
    <cellStyle name="SAPBEXstdData 2 2 4 10 4" xfId="20587" xr:uid="{347A6E48-D026-4B7B-BF0F-02ACDCA98938}"/>
    <cellStyle name="SAPBEXstdData 2 2 4 11" xfId="26479" xr:uid="{A3AB7305-79A0-4554-B8D9-0B4D6A293BA4}"/>
    <cellStyle name="SAPBEXstdData 2 2 4 12" xfId="16068" xr:uid="{5C59F702-C887-44D0-857D-9958417F0C95}"/>
    <cellStyle name="SAPBEXstdData 2 2 4 2" xfId="5022" xr:uid="{52A12A77-B5BB-45E7-9D1E-3345EFD7E6D4}"/>
    <cellStyle name="SAPBEXstdData 2 2 4 2 2" xfId="9937" xr:uid="{5D597AAF-5D70-40BA-BE07-9C193B13C12D}"/>
    <cellStyle name="SAPBEXstdData 2 2 4 2 2 2" xfId="32184" xr:uid="{106E256F-933C-4AC3-934A-55C0E94C015F}"/>
    <cellStyle name="SAPBEXstdData 2 2 4 2 2 3" xfId="21919" xr:uid="{DBAEE38C-42E1-4AEE-8328-7495688B222B}"/>
    <cellStyle name="SAPBEXstdData 2 2 4 2 3" xfId="27908" xr:uid="{A97B9D11-1D44-479E-AF19-87A46E99CF20}"/>
    <cellStyle name="SAPBEXstdData 2 2 4 2 4" xfId="17580" xr:uid="{419447ED-EDEF-4BF3-B2EC-E35A12AF219A}"/>
    <cellStyle name="SAPBEXstdData 2 2 4 3" xfId="5528" xr:uid="{6020062F-686D-46A3-8367-05633D48EEBC}"/>
    <cellStyle name="SAPBEXstdData 2 2 4 3 2" xfId="10368" xr:uid="{590915DB-216C-4D68-AE71-F197F17EF4DD}"/>
    <cellStyle name="SAPBEXstdData 2 2 4 3 2 2" xfId="32600" xr:uid="{29D933E6-7D79-4950-ABBB-CDDD53654528}"/>
    <cellStyle name="SAPBEXstdData 2 2 4 3 2 3" xfId="22346" xr:uid="{E64C41FA-B790-4B06-95E1-5878917DF3D7}"/>
    <cellStyle name="SAPBEXstdData 2 2 4 3 3" xfId="28349" xr:uid="{2C322807-763F-461D-8F77-E2FE44C831C4}"/>
    <cellStyle name="SAPBEXstdData 2 2 4 3 4" xfId="18051" xr:uid="{EA3F1EBA-0105-4473-A6D8-C66E23003BBA}"/>
    <cellStyle name="SAPBEXstdData 2 2 4 4" xfId="6167" xr:uid="{0B13F064-DAE9-4E42-973F-BDE48E182C05}"/>
    <cellStyle name="SAPBEXstdData 2 2 4 4 2" xfId="10918" xr:uid="{39F56DDD-9740-4B05-AEB4-0762E4904353}"/>
    <cellStyle name="SAPBEXstdData 2 2 4 4 2 2" xfId="33072" xr:uid="{06A70385-1917-4101-A5FE-E23EA45EAF6F}"/>
    <cellStyle name="SAPBEXstdData 2 2 4 4 2 3" xfId="22821" xr:uid="{2DDD0FE6-0D99-4EFB-8431-F1F34F8E541A}"/>
    <cellStyle name="SAPBEXstdData 2 2 4 4 3" xfId="28892" xr:uid="{179539D5-2D9A-4341-9308-D18CD4C9D309}"/>
    <cellStyle name="SAPBEXstdData 2 2 4 4 4" xfId="18594" xr:uid="{25121E5C-CC14-4135-80F4-18737D81C1E7}"/>
    <cellStyle name="SAPBEXstdData 2 2 4 5" xfId="6529" xr:uid="{79919C1B-5C50-4FC2-B94A-319DF9990882}"/>
    <cellStyle name="SAPBEXstdData 2 2 4 5 2" xfId="11268" xr:uid="{D3B694EF-D06E-4579-859A-8B16FB7D979C}"/>
    <cellStyle name="SAPBEXstdData 2 2 4 5 2 2" xfId="33392" xr:uid="{792DD82F-49BB-4AA5-A565-5323ED22276B}"/>
    <cellStyle name="SAPBEXstdData 2 2 4 5 2 3" xfId="23146" xr:uid="{8A83200E-C6F7-4379-B284-263CCEAF56CD}"/>
    <cellStyle name="SAPBEXstdData 2 2 4 5 3" xfId="29222" xr:uid="{D7AF2D10-D9D9-4B38-987A-010CADCAAAF2}"/>
    <cellStyle name="SAPBEXstdData 2 2 4 5 4" xfId="18930" xr:uid="{7B536F51-3AB7-4DE1-8EE9-AEE600A03BDB}"/>
    <cellStyle name="SAPBEXstdData 2 2 4 6" xfId="6783" xr:uid="{A2291257-EA00-4A5E-ABCE-C5C9AEA03B2E}"/>
    <cellStyle name="SAPBEXstdData 2 2 4 6 2" xfId="29433" xr:uid="{26D3F6AF-37A6-441B-8897-0D8CAF9C570E}"/>
    <cellStyle name="SAPBEXstdData 2 2 4 6 3" xfId="19142" xr:uid="{DD0DFD7F-79DD-4D08-8BDA-882F8A88F75E}"/>
    <cellStyle name="SAPBEXstdData 2 2 4 7" xfId="7134" xr:uid="{D40F80F9-84A2-4CCD-B5A3-9BBBB6859201}"/>
    <cellStyle name="SAPBEXstdData 2 2 4 7 2" xfId="11764" xr:uid="{1819B8C2-105D-4B12-987C-5FFBD0BBC237}"/>
    <cellStyle name="SAPBEXstdData 2 2 4 7 2 2" xfId="33815" xr:uid="{4A44D2D4-3FF4-4C5D-ABEB-51C50D8B05BD}"/>
    <cellStyle name="SAPBEXstdData 2 2 4 7 2 3" xfId="23574" xr:uid="{656DB6FB-317D-424F-A3B5-FB4FFE6A5EE5}"/>
    <cellStyle name="SAPBEXstdData 2 2 4 7 3" xfId="29748" xr:uid="{8570F3A7-5B1B-49F1-B117-7325C9D60602}"/>
    <cellStyle name="SAPBEXstdData 2 2 4 7 4" xfId="19462" xr:uid="{8289FB4A-B574-485F-B08D-4DB65E864F3A}"/>
    <cellStyle name="SAPBEXstdData 2 2 4 8" xfId="7521" xr:uid="{DF882C14-F4D6-41DB-A36B-E1E9DAA1D633}"/>
    <cellStyle name="SAPBEXstdData 2 2 4 8 2" xfId="12148" xr:uid="{9F4E9D5B-5CE6-4EC1-9B52-BF30A80929AE}"/>
    <cellStyle name="SAPBEXstdData 2 2 4 8 2 2" xfId="34163" xr:uid="{91E5D700-D21E-4DCF-9DF6-52A55E5AC941}"/>
    <cellStyle name="SAPBEXstdData 2 2 4 8 2 3" xfId="23924" xr:uid="{55697FFC-3253-4801-8470-E85C3C35DBC3}"/>
    <cellStyle name="SAPBEXstdData 2 2 4 8 3" xfId="30094" xr:uid="{2606F333-1757-4516-B839-546C90FE4A16}"/>
    <cellStyle name="SAPBEXstdData 2 2 4 8 4" xfId="19812" xr:uid="{47523410-819D-4DE4-9422-E820114AB468}"/>
    <cellStyle name="SAPBEXstdData 2 2 4 9" xfId="7730" xr:uid="{ED8EFC7D-1502-4000-9816-B7FB3AC667C8}"/>
    <cellStyle name="SAPBEXstdData 2 2 4 9 2" xfId="12354" xr:uid="{7A53FB8B-AA3E-456C-AB7E-4F808637EE45}"/>
    <cellStyle name="SAPBEXstdData 2 2 4 9 2 2" xfId="34349" xr:uid="{06DA236B-10F2-4BD0-9767-A1197DF3E40A}"/>
    <cellStyle name="SAPBEXstdData 2 2 4 9 2 3" xfId="24108" xr:uid="{C6990370-737B-434A-8839-36A528976D92}"/>
    <cellStyle name="SAPBEXstdData 2 2 4 9 3" xfId="30280" xr:uid="{7DD72165-15E8-45CD-8EC9-963B5D3A9DAB}"/>
    <cellStyle name="SAPBEXstdData 2 2 4 9 4" xfId="19997" xr:uid="{ACFA5435-81DB-4C4B-BDD3-DDEAC1C11CCE}"/>
    <cellStyle name="SAPBEXstdData 2 2 5" xfId="3437" xr:uid="{4744AD65-A51F-4495-A6D5-DA6A2B4C9D61}"/>
    <cellStyle name="SAPBEXstdData 2 2 5 2" xfId="8667" xr:uid="{02743042-4EA9-4A4E-ADE8-1FED07DE8EC2}"/>
    <cellStyle name="SAPBEXstdData 2 2 5 2 2" xfId="31151" xr:uid="{3B5DCB31-0908-4793-8B4C-7E0991713407}"/>
    <cellStyle name="SAPBEXstdData 2 2 5 2 3" xfId="20859" xr:uid="{5EF933B0-4007-42C8-AFFF-3FE5B701FC39}"/>
    <cellStyle name="SAPBEXstdData 2 2 5 3" xfId="26721" xr:uid="{C6AC05A6-70A4-4AF5-883E-31CB1F74D4B8}"/>
    <cellStyle name="SAPBEXstdData 2 2 5 4" xfId="16344" xr:uid="{9453AC57-00D2-4787-86B5-37F8E754968A}"/>
    <cellStyle name="SAPBEXstdData 2 2 6" xfId="5680" xr:uid="{C085DDAE-567C-4001-9D69-C53751A69F27}"/>
    <cellStyle name="SAPBEXstdData 2 2 6 2" xfId="10502" xr:uid="{DECD28B8-BF1A-40FF-AB1F-7EDE0FAD36D2}"/>
    <cellStyle name="SAPBEXstdData 2 2 6 2 2" xfId="32710" xr:uid="{1043FFFD-89AB-4D7A-8745-2C6C1B03619B}"/>
    <cellStyle name="SAPBEXstdData 2 2 6 2 3" xfId="22456" xr:uid="{A8A0909A-7256-4557-A80A-84BE76B5E108}"/>
    <cellStyle name="SAPBEXstdData 2 2 6 3" xfId="28475" xr:uid="{398742AC-9591-4492-A457-0860487DD719}"/>
    <cellStyle name="SAPBEXstdData 2 2 6 4" xfId="18178" xr:uid="{3184B956-064B-4370-ADAF-901E1BC63951}"/>
    <cellStyle name="SAPBEXstdData 2 2 7" xfId="7336" xr:uid="{F349EEEB-A4DE-404A-9A02-906E3E87AC7F}"/>
    <cellStyle name="SAPBEXstdData 2 2 7 2" xfId="11963" xr:uid="{20F5287A-D3CB-46BE-9653-EBE3EE0B29FF}"/>
    <cellStyle name="SAPBEXstdData 2 2 7 2 2" xfId="33986" xr:uid="{0C706B98-9E97-49E1-AC01-08F5905C9C5F}"/>
    <cellStyle name="SAPBEXstdData 2 2 7 2 3" xfId="23745" xr:uid="{9508A162-CB8C-4A64-AF2B-058DB909A04D}"/>
    <cellStyle name="SAPBEXstdData 2 2 7 3" xfId="29917" xr:uid="{F415F8A8-AD72-454D-9096-08B5EBD0079F}"/>
    <cellStyle name="SAPBEXstdData 2 2 7 4" xfId="19633" xr:uid="{BBECA1AF-1352-409C-8157-9300D823E94F}"/>
    <cellStyle name="SAPBEXstdData 2 2 8" xfId="7880" xr:uid="{C2A2A531-9918-4571-A19F-83E00E9F41E7}"/>
    <cellStyle name="SAPBEXstdData 2 2 8 2" xfId="12495" xr:uid="{B04F1164-451E-4B0C-983B-A7247351D4D9}"/>
    <cellStyle name="SAPBEXstdData 2 2 8 2 2" xfId="34484" xr:uid="{5F7050C9-A392-48A3-A89E-28F7B6A0F442}"/>
    <cellStyle name="SAPBEXstdData 2 2 8 2 3" xfId="24242" xr:uid="{EF07CBAC-4276-4D36-8355-6BAF4955685E}"/>
    <cellStyle name="SAPBEXstdData 2 2 8 3" xfId="30424" xr:uid="{E3DB1D80-1297-44B2-BBEB-47A6472A82D6}"/>
    <cellStyle name="SAPBEXstdData 2 2 8 4" xfId="20139" xr:uid="{4CB6CB8D-A005-402F-8CF5-7E9AD9AD843B}"/>
    <cellStyle name="SAPBEXstdData 2 2 9" xfId="26079" xr:uid="{1A383F97-A83C-4A7E-80F1-FBF85666B8BC}"/>
    <cellStyle name="SAPBEXstdData 2 3" xfId="2397" xr:uid="{D51F1BFE-430E-4330-9B78-157DD37909FB}"/>
    <cellStyle name="SAPBEXstdData 2 3 10" xfId="15664" xr:uid="{2E68891E-1663-4D1B-A53C-A5E1D7CF97F9}"/>
    <cellStyle name="SAPBEXstdData 2 3 2" xfId="2957" xr:uid="{E60A1D43-E2B6-4722-8733-EF0B15C07868}"/>
    <cellStyle name="SAPBEXstdData 2 3 2 10" xfId="5029" xr:uid="{B225E9D6-3114-4B20-AB68-A16D35B8F52A}"/>
    <cellStyle name="SAPBEXstdData 2 3 2 10 2" xfId="9944" xr:uid="{6C915019-3873-4E4D-8C3C-E53B1BA569BB}"/>
    <cellStyle name="SAPBEXstdData 2 3 2 10 2 2" xfId="32191" xr:uid="{3AD531BB-D786-42DA-ADC3-252980A61098}"/>
    <cellStyle name="SAPBEXstdData 2 3 2 10 2 3" xfId="21926" xr:uid="{755A627E-D152-4380-A657-502FA75A460A}"/>
    <cellStyle name="SAPBEXstdData 2 3 2 10 3" xfId="27915" xr:uid="{BE51A6BA-BB35-449F-B9F0-F9DDFE883389}"/>
    <cellStyle name="SAPBEXstdData 2 3 2 10 4" xfId="17587" xr:uid="{DCC86E25-CF38-4119-A926-EAFB6FBC3F22}"/>
    <cellStyle name="SAPBEXstdData 2 3 2 11" xfId="8182" xr:uid="{D6BC4B67-F442-421D-A06C-17BC31A46729}"/>
    <cellStyle name="SAPBEXstdData 2 3 2 11 2" xfId="12795" xr:uid="{E4B75BE0-525C-496F-8891-601013F29CBD}"/>
    <cellStyle name="SAPBEXstdData 2 3 2 11 2 2" xfId="34721" xr:uid="{C04DDC51-5CFF-4243-AE8F-DBBCEE3588E3}"/>
    <cellStyle name="SAPBEXstdData 2 3 2 11 2 3" xfId="24492" xr:uid="{4077DFC8-394C-47E7-B4BB-DFF0F14E7EA5}"/>
    <cellStyle name="SAPBEXstdData 2 3 2 11 3" xfId="30726" xr:uid="{BE3F2F3D-9C4F-4674-BAA3-BC6893294341}"/>
    <cellStyle name="SAPBEXstdData 2 3 2 11 4" xfId="20440" xr:uid="{4A4DD1E7-256B-4592-964B-30F0594C2D11}"/>
    <cellStyle name="SAPBEXstdData 2 3 2 12" xfId="26342" xr:uid="{E16C05D6-6C90-4CFC-8441-3824E85EF2A1}"/>
    <cellStyle name="SAPBEXstdData 2 3 2 13" xfId="15931" xr:uid="{AD4250C9-09FD-4053-9C9C-BA4EF83BD5E5}"/>
    <cellStyle name="SAPBEXstdData 2 3 2 2" xfId="4348" xr:uid="{D6F81FD8-9CE6-47C6-9888-00B6D9F07990}"/>
    <cellStyle name="SAPBEXstdData 2 3 2 2 2" xfId="9398" xr:uid="{822510EC-875F-415C-B390-593281B8AF6C}"/>
    <cellStyle name="SAPBEXstdData 2 3 2 2 2 2" xfId="31683" xr:uid="{8E1782D7-EFBE-4F35-9D7B-A7A9362E773B}"/>
    <cellStyle name="SAPBEXstdData 2 3 2 2 2 3" xfId="21419" xr:uid="{A62F3820-1CCA-485D-AC32-4FAF760EF0FC}"/>
    <cellStyle name="SAPBEXstdData 2 3 2 2 3" xfId="27366" xr:uid="{DC654EF9-97CF-41E7-9D5D-9574EE2AE99D}"/>
    <cellStyle name="SAPBEXstdData 2 3 2 2 4" xfId="17031" xr:uid="{FAEEB519-97AC-4C01-B35E-23F9F15E9607}"/>
    <cellStyle name="SAPBEXstdData 2 3 2 3" xfId="4836" xr:uid="{936DCB2C-5611-4007-AFC3-0A550BB70838}"/>
    <cellStyle name="SAPBEXstdData 2 3 2 3 2" xfId="9778" xr:uid="{211ED79C-BE69-4F5D-908D-F86FFB0137E1}"/>
    <cellStyle name="SAPBEXstdData 2 3 2 3 2 2" xfId="32031" xr:uid="{5A6E09EA-49D5-4757-BA9A-3D5848336B23}"/>
    <cellStyle name="SAPBEXstdData 2 3 2 3 2 3" xfId="21766" xr:uid="{611F08B4-F73E-49D5-83EF-75D1DFB7A781}"/>
    <cellStyle name="SAPBEXstdData 2 3 2 3 3" xfId="27750" xr:uid="{73BA76C1-FB72-4C27-A49C-64CA7979AA07}"/>
    <cellStyle name="SAPBEXstdData 2 3 2 3 4" xfId="17420" xr:uid="{3C4B7448-5601-447C-B188-9077EF1560AB}"/>
    <cellStyle name="SAPBEXstdData 2 3 2 4" xfId="5354" xr:uid="{06EF90A8-BCF9-4B95-ABE2-13BB048830B4}"/>
    <cellStyle name="SAPBEXstdData 2 3 2 4 2" xfId="10213" xr:uid="{CF4E6ACE-649C-4A6E-8BE3-076B1022772B}"/>
    <cellStyle name="SAPBEXstdData 2 3 2 4 2 2" xfId="32449" xr:uid="{9930DCC5-3B5D-4DB1-8B53-BD0F7DA5DA27}"/>
    <cellStyle name="SAPBEXstdData 2 3 2 4 2 3" xfId="22194" xr:uid="{6831E2FE-4801-4B11-81E2-B01229DB6C83}"/>
    <cellStyle name="SAPBEXstdData 2 3 2 4 3" xfId="28189" xr:uid="{320D3610-95B6-4EEE-90DC-7965DE883247}"/>
    <cellStyle name="SAPBEXstdData 2 3 2 4 4" xfId="17887" xr:uid="{21AE5DDF-13E8-4EC1-B420-9B4A3022599F}"/>
    <cellStyle name="SAPBEXstdData 2 3 2 5" xfId="5972" xr:uid="{68B4B042-37F9-4365-B6B2-0E5ACF2B1C8A}"/>
    <cellStyle name="SAPBEXstdData 2 3 2 5 2" xfId="10741" xr:uid="{D9943C04-2450-43C9-A2D4-26F09D2A950C}"/>
    <cellStyle name="SAPBEXstdData 2 3 2 5 2 2" xfId="32903" xr:uid="{FB601739-5FB2-4B71-9A97-58603E068F1F}"/>
    <cellStyle name="SAPBEXstdData 2 3 2 5 2 3" xfId="22653" xr:uid="{7A9749EA-BBA0-467B-8B85-512C5B48D390}"/>
    <cellStyle name="SAPBEXstdData 2 3 2 5 3" xfId="28713" xr:uid="{F4ACC1C3-928D-4C5C-B5D1-68E94DE43AF8}"/>
    <cellStyle name="SAPBEXstdData 2 3 2 5 4" xfId="18416" xr:uid="{37139E02-2552-4FEB-8738-1C54275FF0D8}"/>
    <cellStyle name="SAPBEXstdData 2 3 2 6" xfId="6360" xr:uid="{FCAEE653-1A9D-4F68-9914-9C9951F27607}"/>
    <cellStyle name="SAPBEXstdData 2 3 2 6 2" xfId="11102" xr:uid="{3E7368E4-2375-4A3D-8212-EA5D724B2978}"/>
    <cellStyle name="SAPBEXstdData 2 3 2 6 2 2" xfId="33235" xr:uid="{E9BA2707-3014-460D-AD2B-580F1EA7220E}"/>
    <cellStyle name="SAPBEXstdData 2 3 2 6 2 3" xfId="22987" xr:uid="{BED71EE7-5647-41D2-B91F-CE12E5D3D417}"/>
    <cellStyle name="SAPBEXstdData 2 3 2 6 3" xfId="29062" xr:uid="{EF42F832-8065-44DE-A706-EC58FA6E04C9}"/>
    <cellStyle name="SAPBEXstdData 2 3 2 6 4" xfId="18768" xr:uid="{77947075-7D6B-427F-8BF3-583EF7729AF6}"/>
    <cellStyle name="SAPBEXstdData 2 3 2 7" xfId="3968" xr:uid="{AD5CFA07-5167-4E53-A3BE-FB981F398992}"/>
    <cellStyle name="SAPBEXstdData 2 3 2 7 2" xfId="27034" xr:uid="{4AADCE01-F6D4-4C27-AA76-87CDA6B7D050}"/>
    <cellStyle name="SAPBEXstdData 2 3 2 7 3" xfId="16701" xr:uid="{E06A0A93-19D9-44EB-9155-1601CD3F1C76}"/>
    <cellStyle name="SAPBEXstdData 2 3 2 8" xfId="6970" xr:uid="{9971D6FD-45C6-436A-8FE1-0734BB4D234E}"/>
    <cellStyle name="SAPBEXstdData 2 3 2 8 2" xfId="11602" xr:uid="{3F782CBA-985A-451D-9F18-D3B7CA103717}"/>
    <cellStyle name="SAPBEXstdData 2 3 2 8 2 2" xfId="33661" xr:uid="{BE72EA75-6FA4-4AD0-9FBD-6EA086594BDB}"/>
    <cellStyle name="SAPBEXstdData 2 3 2 8 2 3" xfId="23419" xr:uid="{43E39ECD-1DFE-4F82-9848-8DC2579FDA9C}"/>
    <cellStyle name="SAPBEXstdData 2 3 2 8 3" xfId="29594" xr:uid="{2EB322B2-CFF2-4B30-A88A-3ABA5ADD21D2}"/>
    <cellStyle name="SAPBEXstdData 2 3 2 8 4" xfId="19306" xr:uid="{FB00DDDE-A8EE-485E-8FDD-A29925639F0A}"/>
    <cellStyle name="SAPBEXstdData 2 3 2 9" xfId="7361" xr:uid="{7406D77D-661B-4552-9239-7AC2C345A047}"/>
    <cellStyle name="SAPBEXstdData 2 3 2 9 2" xfId="11988" xr:uid="{8AAEA820-E073-4AA9-BB12-7D1752348BAD}"/>
    <cellStyle name="SAPBEXstdData 2 3 2 9 2 2" xfId="34010" xr:uid="{4ACC1E28-EEFE-4295-99B3-2629CA8089CD}"/>
    <cellStyle name="SAPBEXstdData 2 3 2 9 2 3" xfId="23770" xr:uid="{60C4BE84-FA4A-4037-A16B-BB2F255D87D7}"/>
    <cellStyle name="SAPBEXstdData 2 3 2 9 3" xfId="29941" xr:uid="{19B09016-06DB-4AC0-8414-CE0C2F536092}"/>
    <cellStyle name="SAPBEXstdData 2 3 2 9 4" xfId="19658" xr:uid="{521A6819-B81E-48B7-8708-56EFEE685F8C}"/>
    <cellStyle name="SAPBEXstdData 2 3 3" xfId="2811" xr:uid="{139AAF96-1FA6-48E8-AAD6-7B43203B3452}"/>
    <cellStyle name="SAPBEXstdData 2 3 3 10" xfId="4787" xr:uid="{992D6FD2-0696-4801-B440-C5E878677B02}"/>
    <cellStyle name="SAPBEXstdData 2 3 3 10 2" xfId="9737" xr:uid="{9582BB48-C3D0-4A5A-A551-8A7B80AFCD55}"/>
    <cellStyle name="SAPBEXstdData 2 3 3 10 2 2" xfId="31993" xr:uid="{3E7D2936-DD27-4235-88FA-645AB994CF07}"/>
    <cellStyle name="SAPBEXstdData 2 3 3 10 2 3" xfId="21729" xr:uid="{5CED9ABA-D621-4A1C-865A-5EE47AFC562B}"/>
    <cellStyle name="SAPBEXstdData 2 3 3 10 3" xfId="27711" xr:uid="{D305B713-66F4-44A8-B39E-008C4F14CC90}"/>
    <cellStyle name="SAPBEXstdData 2 3 3 10 4" xfId="17382" xr:uid="{54878D3F-2D12-46EA-BF98-72E9974051CA}"/>
    <cellStyle name="SAPBEXstdData 2 3 3 11" xfId="8068" xr:uid="{690E7A5A-22CC-4442-BC92-1CAF7A428EAC}"/>
    <cellStyle name="SAPBEXstdData 2 3 3 11 2" xfId="12681" xr:uid="{CF41B69B-5488-4A8B-8289-496243CDB8E4}"/>
    <cellStyle name="SAPBEXstdData 2 3 3 11 2 2" xfId="34635" xr:uid="{A6689899-9765-492F-9090-9805FF930BDD}"/>
    <cellStyle name="SAPBEXstdData 2 3 3 11 2 3" xfId="24399" xr:uid="{E6D97A74-9A4C-435D-A4A0-3C884C71EA96}"/>
    <cellStyle name="SAPBEXstdData 2 3 3 11 3" xfId="30612" xr:uid="{B18D9A7F-F646-41E7-A261-533DFEEEA4D0}"/>
    <cellStyle name="SAPBEXstdData 2 3 3 11 4" xfId="20326" xr:uid="{A47298AC-5BE1-4264-B785-DEC2D1876512}"/>
    <cellStyle name="SAPBEXstdData 2 3 3 12" xfId="26246" xr:uid="{46ECC9AE-6F04-43AE-844D-EE3EA8B04F61}"/>
    <cellStyle name="SAPBEXstdData 2 3 3 13" xfId="15832" xr:uid="{78E93A76-4C95-45F4-A0B3-8385B0557635}"/>
    <cellStyle name="SAPBEXstdData 2 3 3 2" xfId="4349" xr:uid="{1CDCA2B9-E689-4BAD-B59C-85F2CCF06087}"/>
    <cellStyle name="SAPBEXstdData 2 3 3 2 2" xfId="9399" xr:uid="{10711E01-D8C7-4047-875B-5CCBCF70990C}"/>
    <cellStyle name="SAPBEXstdData 2 3 3 2 2 2" xfId="31684" xr:uid="{AB42D233-3569-4793-8156-95EC051035C1}"/>
    <cellStyle name="SAPBEXstdData 2 3 3 2 2 3" xfId="21420" xr:uid="{424E1BF3-E74E-42C4-9462-7A44D5263A1A}"/>
    <cellStyle name="SAPBEXstdData 2 3 3 2 3" xfId="27367" xr:uid="{ED65C08C-38D1-4A4C-B9CB-58E021C3F332}"/>
    <cellStyle name="SAPBEXstdData 2 3 3 2 4" xfId="17032" xr:uid="{D97AAEED-C647-4156-B1F5-F35BEC61EF27}"/>
    <cellStyle name="SAPBEXstdData 2 3 3 3" xfId="4696" xr:uid="{585186C2-161D-4D6E-81D2-1C9D16B8F034}"/>
    <cellStyle name="SAPBEXstdData 2 3 3 3 2" xfId="9676" xr:uid="{FF7CD6EF-9C51-4904-A0D1-3DB029CE6D8B}"/>
    <cellStyle name="SAPBEXstdData 2 3 3 3 2 2" xfId="31935" xr:uid="{CB4AA7AE-FD34-4877-AD9B-09F1ED08B637}"/>
    <cellStyle name="SAPBEXstdData 2 3 3 3 2 3" xfId="21671" xr:uid="{44666EED-B80E-4820-949A-1051CB7B8166}"/>
    <cellStyle name="SAPBEXstdData 2 3 3 3 3" xfId="27652" xr:uid="{A5254AF5-8E3C-47C0-B60A-4BC9F4EC3697}"/>
    <cellStyle name="SAPBEXstdData 2 3 3 3 4" xfId="17319" xr:uid="{C48824F6-03F6-4BB8-99A7-C4FCBC45E4AD}"/>
    <cellStyle name="SAPBEXstdData 2 3 3 4" xfId="5239" xr:uid="{46EDBD53-B867-42AB-92E6-8E29DCD4E70E}"/>
    <cellStyle name="SAPBEXstdData 2 3 3 4 2" xfId="10115" xr:uid="{E8D480D3-97DA-4606-A8BE-F120F5F394D4}"/>
    <cellStyle name="SAPBEXstdData 2 3 3 4 2 2" xfId="32358" xr:uid="{215E5B91-FE5B-4D1F-8854-351C58F7869F}"/>
    <cellStyle name="SAPBEXstdData 2 3 3 4 2 3" xfId="22097" xr:uid="{514F6E92-8F3A-4650-9AC4-266E3DA1A45C}"/>
    <cellStyle name="SAPBEXstdData 2 3 3 4 3" xfId="28099" xr:uid="{5C9F3345-220D-4A9F-9AE1-1E56515C7F95}"/>
    <cellStyle name="SAPBEXstdData 2 3 3 4 4" xfId="17785" xr:uid="{B4D3CDA2-BD5D-464F-B215-CA07B990CCE9}"/>
    <cellStyle name="SAPBEXstdData 2 3 3 5" xfId="3356" xr:uid="{CBED3A80-8289-4630-AC30-71CAF456AF78}"/>
    <cellStyle name="SAPBEXstdData 2 3 3 5 2" xfId="8593" xr:uid="{2A8FCA7E-600E-402F-8807-F151218C043A}"/>
    <cellStyle name="SAPBEXstdData 2 3 3 5 2 2" xfId="31080" xr:uid="{3CA0EF3B-FDA8-4395-AF88-E6DDCC2C6592}"/>
    <cellStyle name="SAPBEXstdData 2 3 3 5 2 3" xfId="20789" xr:uid="{CBC5D7CA-39D2-4910-BF4E-75B676218F09}"/>
    <cellStyle name="SAPBEXstdData 2 3 3 5 3" xfId="26649" xr:uid="{CD8A7C4D-BE8A-4C44-B7C8-3C91B146159E}"/>
    <cellStyle name="SAPBEXstdData 2 3 3 5 4" xfId="16270" xr:uid="{A04C7CF7-E316-4CC5-B09D-608CE828B025}"/>
    <cellStyle name="SAPBEXstdData 2 3 3 6" xfId="6231" xr:uid="{FB71329C-BC88-45CB-9206-5017A3FC5B0D}"/>
    <cellStyle name="SAPBEXstdData 2 3 3 6 2" xfId="10976" xr:uid="{5FC516E5-C84B-464C-83A1-F87B0F1136DA}"/>
    <cellStyle name="SAPBEXstdData 2 3 3 6 2 2" xfId="33128" xr:uid="{294C571A-37C6-4C30-BB80-B8CCCD20C667}"/>
    <cellStyle name="SAPBEXstdData 2 3 3 6 2 3" xfId="22878" xr:uid="{FB082A15-2B41-47BD-BA8C-945A6ADFD3CC}"/>
    <cellStyle name="SAPBEXstdData 2 3 3 6 3" xfId="28953" xr:uid="{FFA635FE-CDCA-4A23-BB3F-5363805EA691}"/>
    <cellStyle name="SAPBEXstdData 2 3 3 6 4" xfId="18657" xr:uid="{7E5ACA8D-97FE-4D23-AE4E-BC96E1979905}"/>
    <cellStyle name="SAPBEXstdData 2 3 3 7" xfId="5435" xr:uid="{B07F1AD7-8D1D-4BD9-AC8D-D5D55F7F4035}"/>
    <cellStyle name="SAPBEXstdData 2 3 3 7 2" xfId="28259" xr:uid="{3B75496B-981C-4BDF-9533-BEC1F47C10F9}"/>
    <cellStyle name="SAPBEXstdData 2 3 3 7 3" xfId="17961" xr:uid="{A5053B2B-B881-40D9-9432-FF1ABB9C2A3F}"/>
    <cellStyle name="SAPBEXstdData 2 3 3 8" xfId="6849" xr:uid="{6E67CA0C-4ABB-429E-882B-47748CBE7EE1}"/>
    <cellStyle name="SAPBEXstdData 2 3 3 8 2" xfId="11490" xr:uid="{7BD91D5E-F570-4D72-B067-801CF3C9EA24}"/>
    <cellStyle name="SAPBEXstdData 2 3 3 8 2 2" xfId="33571" xr:uid="{C4763CAD-D982-44B4-9A16-D555DFF2C298}"/>
    <cellStyle name="SAPBEXstdData 2 3 3 8 2 3" xfId="23326" xr:uid="{8C98EA9D-A255-4947-AED9-4A80193E9916}"/>
    <cellStyle name="SAPBEXstdData 2 3 3 8 3" xfId="29495" xr:uid="{216CFE5B-65F5-4D9C-8C2D-AC51A9D36185}"/>
    <cellStyle name="SAPBEXstdData 2 3 3 8 4" xfId="19204" xr:uid="{D6472562-E4EB-4F3D-A3DC-535A1B621698}"/>
    <cellStyle name="SAPBEXstdData 2 3 3 9" xfId="7230" xr:uid="{575BB0D9-353C-47CF-B3A5-73DB4C969753}"/>
    <cellStyle name="SAPBEXstdData 2 3 3 9 2" xfId="11857" xr:uid="{F9FC144F-B206-4AA3-840E-5F663F8CC2AE}"/>
    <cellStyle name="SAPBEXstdData 2 3 3 9 2 2" xfId="33900" xr:uid="{4F641B7F-3F84-440F-BE3E-02C512424801}"/>
    <cellStyle name="SAPBEXstdData 2 3 3 9 2 3" xfId="23658" xr:uid="{02C9D427-7FB2-45D6-9E98-56FC6EA45F6F}"/>
    <cellStyle name="SAPBEXstdData 2 3 3 9 3" xfId="29832" xr:uid="{D316236F-F573-4748-896C-BD7262375CD4}"/>
    <cellStyle name="SAPBEXstdData 2 3 3 9 4" xfId="19546" xr:uid="{1ACE348E-B915-4B73-B3E4-2127960B4282}"/>
    <cellStyle name="SAPBEXstdData 2 3 4" xfId="3157" xr:uid="{D5B15162-A090-46F9-9300-5BAEC71BE1D2}"/>
    <cellStyle name="SAPBEXstdData 2 3 4 10" xfId="8375" xr:uid="{D98A2354-46A9-4A4B-9F1E-70160D974600}"/>
    <cellStyle name="SAPBEXstdData 2 3 4 10 2" xfId="12969" xr:uid="{040B8CF7-36EE-44B9-AE6C-B529DF03FCA1}"/>
    <cellStyle name="SAPBEXstdData 2 3 4 10 2 2" xfId="34878" xr:uid="{BE196D5B-3FEF-4414-A551-6852CF111B62}"/>
    <cellStyle name="SAPBEXstdData 2 3 4 10 2 3" xfId="24650" xr:uid="{8B1A962D-C644-4956-9872-06B5B6F9349D}"/>
    <cellStyle name="SAPBEXstdData 2 3 4 10 3" xfId="30919" xr:uid="{7FD5FE28-03E8-4EBB-9DEE-8B5375053C24}"/>
    <cellStyle name="SAPBEXstdData 2 3 4 10 4" xfId="20618" xr:uid="{7965DF43-0541-447E-B6E1-46B6B672EE11}"/>
    <cellStyle name="SAPBEXstdData 2 3 4 11" xfId="26508" xr:uid="{101981B3-96C9-4EB2-9D94-F69F0C130B0E}"/>
    <cellStyle name="SAPBEXstdData 2 3 4 12" xfId="16097" xr:uid="{5B167121-5208-4AA9-B820-218A4A49789B}"/>
    <cellStyle name="SAPBEXstdData 2 3 4 2" xfId="5052" xr:uid="{1C6907CA-0EFE-402E-8FAB-828E3DB0AC95}"/>
    <cellStyle name="SAPBEXstdData 2 3 4 2 2" xfId="9965" xr:uid="{6A3E9FDF-3BA3-4AC0-9515-3C4D6879FF72}"/>
    <cellStyle name="SAPBEXstdData 2 3 4 2 2 2" xfId="32212" xr:uid="{FA2779C2-6DEC-49AA-A903-688971BD6ED9}"/>
    <cellStyle name="SAPBEXstdData 2 3 4 2 2 3" xfId="21947" xr:uid="{06E88A79-CC38-4C34-85BA-3C76897B1F26}"/>
    <cellStyle name="SAPBEXstdData 2 3 4 2 3" xfId="27936" xr:uid="{750CD964-360F-4984-A202-AC414CFD30BF}"/>
    <cellStyle name="SAPBEXstdData 2 3 4 2 4" xfId="17608" xr:uid="{EC087BE3-7712-42EB-B353-BEA5D410B56E}"/>
    <cellStyle name="SAPBEXstdData 2 3 4 3" xfId="5558" xr:uid="{BBB981CD-65B1-49EB-966A-5AF7F1BA1FB3}"/>
    <cellStyle name="SAPBEXstdData 2 3 4 3 2" xfId="10398" xr:uid="{82E1F1F2-92A2-4D24-AC37-F5C3CBBEAC0C}"/>
    <cellStyle name="SAPBEXstdData 2 3 4 3 2 2" xfId="32629" xr:uid="{009DC8AA-CDB2-43B9-A6A7-643034D2E1AB}"/>
    <cellStyle name="SAPBEXstdData 2 3 4 3 2 3" xfId="22375" xr:uid="{53947B33-7800-496D-AEC3-103FA9EB50AE}"/>
    <cellStyle name="SAPBEXstdData 2 3 4 3 3" xfId="28378" xr:uid="{4E2E1444-470C-422D-A818-B82938A9CCF4}"/>
    <cellStyle name="SAPBEXstdData 2 3 4 3 4" xfId="18080" xr:uid="{07574915-BF09-40BC-B65C-8DB874A6EB7D}"/>
    <cellStyle name="SAPBEXstdData 2 3 4 4" xfId="6196" xr:uid="{4F66BD97-CC64-49D0-91E6-566CA8EE72B6}"/>
    <cellStyle name="SAPBEXstdData 2 3 4 4 2" xfId="10945" xr:uid="{6565884D-2724-4ACA-9604-65077AFDF25D}"/>
    <cellStyle name="SAPBEXstdData 2 3 4 4 2 2" xfId="33099" xr:uid="{63C62FCB-3324-4FA4-9552-861F1FEB3436}"/>
    <cellStyle name="SAPBEXstdData 2 3 4 4 2 3" xfId="22848" xr:uid="{47EA36F0-FA8F-42E3-ACBD-01BE976C9A43}"/>
    <cellStyle name="SAPBEXstdData 2 3 4 4 3" xfId="28921" xr:uid="{EC1CE213-EBA4-4B31-AF1F-17D8A1880A48}"/>
    <cellStyle name="SAPBEXstdData 2 3 4 4 4" xfId="18623" xr:uid="{4FD652A7-F9EF-44DC-B5BB-312C71EF767B}"/>
    <cellStyle name="SAPBEXstdData 2 3 4 5" xfId="6557" xr:uid="{B7F3D4B3-FD9C-4EF3-951B-580D0D9973DE}"/>
    <cellStyle name="SAPBEXstdData 2 3 4 5 2" xfId="11296" xr:uid="{CE0A8BA6-3E91-49E7-9D5E-4AC4238B225E}"/>
    <cellStyle name="SAPBEXstdData 2 3 4 5 2 2" xfId="33420" xr:uid="{2BE9E975-5077-4ABF-89F5-16D15FFCA2F7}"/>
    <cellStyle name="SAPBEXstdData 2 3 4 5 2 3" xfId="23174" xr:uid="{4C758B53-7143-4410-8D2B-99DB32423721}"/>
    <cellStyle name="SAPBEXstdData 2 3 4 5 3" xfId="29250" xr:uid="{3A24B9F9-23C5-43A1-A314-C1112B85D852}"/>
    <cellStyle name="SAPBEXstdData 2 3 4 5 4" xfId="18958" xr:uid="{5475109F-E9FF-422A-BD25-3C44C51D7F0A}"/>
    <cellStyle name="SAPBEXstdData 2 3 4 6" xfId="6810" xr:uid="{E76F3F2E-79C5-4A90-B1AF-D436AC381CF7}"/>
    <cellStyle name="SAPBEXstdData 2 3 4 6 2" xfId="29460" xr:uid="{416759CF-4A7B-4F77-9AE2-2A176F001BE1}"/>
    <cellStyle name="SAPBEXstdData 2 3 4 6 3" xfId="19169" xr:uid="{4FA4C6C2-7D90-4913-B0F2-4C054AFF8D76}"/>
    <cellStyle name="SAPBEXstdData 2 3 4 7" xfId="7162" xr:uid="{AC146AFF-2449-471B-8EA3-76E7A0E39927}"/>
    <cellStyle name="SAPBEXstdData 2 3 4 7 2" xfId="11792" xr:uid="{F3DF870E-22AA-4F06-8D5A-331E0DFB8335}"/>
    <cellStyle name="SAPBEXstdData 2 3 4 7 2 2" xfId="33843" xr:uid="{88C40ABE-20C0-4E9B-841E-7D46A38F6B8F}"/>
    <cellStyle name="SAPBEXstdData 2 3 4 7 2 3" xfId="23602" xr:uid="{C0E0B701-0492-4AC1-8473-7E4CA834EA44}"/>
    <cellStyle name="SAPBEXstdData 2 3 4 7 3" xfId="29776" xr:uid="{011E2B6A-9E75-4956-B4D9-B8BE888FBED9}"/>
    <cellStyle name="SAPBEXstdData 2 3 4 7 4" xfId="19490" xr:uid="{1D00C313-BC72-4CA7-AAE2-99E0DA6078CE}"/>
    <cellStyle name="SAPBEXstdData 2 3 4 8" xfId="7549" xr:uid="{9D166164-612E-4E7A-89F0-EAD55EF2F5AB}"/>
    <cellStyle name="SAPBEXstdData 2 3 4 8 2" xfId="12176" xr:uid="{1D3A51ED-F1E1-4EA2-829B-B63923F7119B}"/>
    <cellStyle name="SAPBEXstdData 2 3 4 8 2 2" xfId="34191" xr:uid="{C9A23C89-C9A0-4983-925E-CA9E1DC4E5F8}"/>
    <cellStyle name="SAPBEXstdData 2 3 4 8 2 3" xfId="23952" xr:uid="{5CC973FD-4F3B-4BE3-8DA7-0CE7EEE292F5}"/>
    <cellStyle name="SAPBEXstdData 2 3 4 8 3" xfId="30122" xr:uid="{B42CA1C1-6161-4B4C-A9AF-CC4C05CD4372}"/>
    <cellStyle name="SAPBEXstdData 2 3 4 8 4" xfId="19840" xr:uid="{80CEB43E-184B-4FEC-8B88-4F58633275CB}"/>
    <cellStyle name="SAPBEXstdData 2 3 4 9" xfId="7756" xr:uid="{6D31A14A-0EF0-4A71-8C30-355FF69E1A43}"/>
    <cellStyle name="SAPBEXstdData 2 3 4 9 2" xfId="12380" xr:uid="{4E71D34C-94EA-471F-B1F5-47EAD5D4C0E2}"/>
    <cellStyle name="SAPBEXstdData 2 3 4 9 2 2" xfId="34375" xr:uid="{83B5E97C-2BBC-4F42-A679-56491D755792}"/>
    <cellStyle name="SAPBEXstdData 2 3 4 9 2 3" xfId="24134" xr:uid="{52701DA9-2DF1-4868-A4B6-23D36C5652EC}"/>
    <cellStyle name="SAPBEXstdData 2 3 4 9 3" xfId="30306" xr:uid="{43880A19-61B7-4D26-9427-A221C411C333}"/>
    <cellStyle name="SAPBEXstdData 2 3 4 9 4" xfId="20023" xr:uid="{5B2827E2-FE18-417E-8F4D-DA7B2B9796BB}"/>
    <cellStyle name="SAPBEXstdData 2 3 5" xfId="3436" xr:uid="{442B9C85-D35E-47CB-8542-09945F9D2F08}"/>
    <cellStyle name="SAPBEXstdData 2 3 5 2" xfId="8666" xr:uid="{FAAB4985-94E5-47A7-B6D7-A1118014A352}"/>
    <cellStyle name="SAPBEXstdData 2 3 5 2 2" xfId="31150" xr:uid="{904F0FBF-9485-416F-A1A2-721B8C130E7C}"/>
    <cellStyle name="SAPBEXstdData 2 3 5 2 3" xfId="20858" xr:uid="{4550B0B1-62E8-4854-AB10-A002366058D8}"/>
    <cellStyle name="SAPBEXstdData 2 3 5 3" xfId="26720" xr:uid="{12494884-9777-4439-853D-8AB6633E7CDC}"/>
    <cellStyle name="SAPBEXstdData 2 3 5 4" xfId="16343" xr:uid="{0C4236A9-3714-4F0A-973E-316BABBCD824}"/>
    <cellStyle name="SAPBEXstdData 2 3 6" xfId="5643" xr:uid="{2CD6E07F-72C7-47D6-8055-C1FD117B20B4}"/>
    <cellStyle name="SAPBEXstdData 2 3 6 2" xfId="10472" xr:uid="{B2321B3F-358C-472F-9BA7-8584B40F4F9B}"/>
    <cellStyle name="SAPBEXstdData 2 3 6 2 2" xfId="32684" xr:uid="{AD7D5B71-0DF7-447E-8782-FF34811C9E7C}"/>
    <cellStyle name="SAPBEXstdData 2 3 6 2 3" xfId="22430" xr:uid="{FA900479-191E-48DC-92D7-01B4FBBCC414}"/>
    <cellStyle name="SAPBEXstdData 2 3 6 3" xfId="28442" xr:uid="{51AFFC8E-20F8-4865-BBD5-E4E14403233F}"/>
    <cellStyle name="SAPBEXstdData 2 3 6 4" xfId="18145" xr:uid="{6152A452-B64D-46AB-9295-8396F0BB39B5}"/>
    <cellStyle name="SAPBEXstdData 2 3 7" xfId="3910" xr:uid="{DF54F567-62A1-4FD7-A793-73A1D456FE25}"/>
    <cellStyle name="SAPBEXstdData 2 3 7 2" xfId="9059" xr:uid="{6396814D-31E2-4C09-B710-CC65D3CEFECD}"/>
    <cellStyle name="SAPBEXstdData 2 3 7 2 2" xfId="31392" xr:uid="{E0FB6414-DFB5-4867-8A73-B61F2DA6D443}"/>
    <cellStyle name="SAPBEXstdData 2 3 7 2 3" xfId="21127" xr:uid="{C6F80E85-02C4-46C3-B846-FF2DF1DE937A}"/>
    <cellStyle name="SAPBEXstdData 2 3 7 3" xfId="27010" xr:uid="{710F95CF-AC39-4214-9043-189109641631}"/>
    <cellStyle name="SAPBEXstdData 2 3 7 4" xfId="16675" xr:uid="{228D1389-60A7-4A05-9044-450E59710147}"/>
    <cellStyle name="SAPBEXstdData 2 3 8" xfId="7881" xr:uid="{DC54FCCD-2B7A-4DD0-B770-F12DF56E33E9}"/>
    <cellStyle name="SAPBEXstdData 2 3 8 2" xfId="12496" xr:uid="{4E3995BD-3C00-46B1-B0AE-4F17E6D48B90}"/>
    <cellStyle name="SAPBEXstdData 2 3 8 2 2" xfId="34485" xr:uid="{28854A0B-4F98-435C-890E-25C0C784306D}"/>
    <cellStyle name="SAPBEXstdData 2 3 8 2 3" xfId="24243" xr:uid="{DB66E443-5ACB-457F-A407-27A0EE8D816C}"/>
    <cellStyle name="SAPBEXstdData 2 3 8 3" xfId="30425" xr:uid="{F9153F43-C454-4F15-A690-1EAB2289ECAF}"/>
    <cellStyle name="SAPBEXstdData 2 3 8 4" xfId="20140" xr:uid="{017C8395-679F-4EF3-A2AD-80A93394C664}"/>
    <cellStyle name="SAPBEXstdData 2 3 9" xfId="26080" xr:uid="{834EA0AB-C994-4F4B-954F-354355ADDDEC}"/>
    <cellStyle name="SAPBEXstdData 2 4" xfId="2398" xr:uid="{7BCAFDC0-0523-4085-9B30-8319ED0D1A5C}"/>
    <cellStyle name="SAPBEXstdData 2 4 10" xfId="15665" xr:uid="{85FAFF5D-9F5A-4E8B-963B-8C668883100F}"/>
    <cellStyle name="SAPBEXstdData 2 4 2" xfId="2790" xr:uid="{15FF3916-10F0-4A47-8738-015BBE80DE0F}"/>
    <cellStyle name="SAPBEXstdData 2 4 2 10" xfId="5896" xr:uid="{C466038F-47BD-4A1B-A44F-88D5B0F3DD2B}"/>
    <cellStyle name="SAPBEXstdData 2 4 2 10 2" xfId="10673" xr:uid="{BD995DA8-6D9E-43C3-802D-A5D2D8B664D1}"/>
    <cellStyle name="SAPBEXstdData 2 4 2 10 2 2" xfId="32841" xr:uid="{0699BBC7-F924-4A77-8CC8-1D0B215670C0}"/>
    <cellStyle name="SAPBEXstdData 2 4 2 10 2 3" xfId="22589" xr:uid="{DE27F6CD-B95A-49F9-93B6-676EC84CCEC4}"/>
    <cellStyle name="SAPBEXstdData 2 4 2 10 3" xfId="28647" xr:uid="{4D89A73C-C217-41D5-A575-48C75CF49676}"/>
    <cellStyle name="SAPBEXstdData 2 4 2 10 4" xfId="18351" xr:uid="{8ECAF2B7-B54F-4479-8630-2E3E16C8E46B}"/>
    <cellStyle name="SAPBEXstdData 2 4 2 11" xfId="8054" xr:uid="{0C40E191-E6DE-4C03-88A0-D69A9C2DE21A}"/>
    <cellStyle name="SAPBEXstdData 2 4 2 11 2" xfId="12667" xr:uid="{D7C7E71E-BFC7-41E7-B930-42D285B2E01D}"/>
    <cellStyle name="SAPBEXstdData 2 4 2 11 2 2" xfId="34625" xr:uid="{75D2E0A3-01BB-467B-A72F-41E4E4821B5F}"/>
    <cellStyle name="SAPBEXstdData 2 4 2 11 2 3" xfId="24389" xr:uid="{D423D038-433F-450E-A9C6-08F4CE3E4FD1}"/>
    <cellStyle name="SAPBEXstdData 2 4 2 11 3" xfId="30598" xr:uid="{53BEAF50-8651-4268-AAE0-2C18021D6F05}"/>
    <cellStyle name="SAPBEXstdData 2 4 2 11 4" xfId="20312" xr:uid="{9F191F30-86C3-484D-A9FD-1954BA1CEB08}"/>
    <cellStyle name="SAPBEXstdData 2 4 2 12" xfId="26233" xr:uid="{7C3CF910-2029-428A-A17A-9E4D70E7D439}"/>
    <cellStyle name="SAPBEXstdData 2 4 2 13" xfId="15818" xr:uid="{651FD105-21E2-4DCA-A68C-D72416D97913}"/>
    <cellStyle name="SAPBEXstdData 2 4 2 2" xfId="4351" xr:uid="{B73893C1-5188-4AA6-932F-24610E6CE6E4}"/>
    <cellStyle name="SAPBEXstdData 2 4 2 2 2" xfId="9400" xr:uid="{7A7897A9-ADAD-448D-8059-49A538ECF39D}"/>
    <cellStyle name="SAPBEXstdData 2 4 2 2 2 2" xfId="31685" xr:uid="{3EB4F62E-C5EF-4961-B0F5-DD8917EC81FB}"/>
    <cellStyle name="SAPBEXstdData 2 4 2 2 2 3" xfId="21421" xr:uid="{1F9B51DB-D0B8-411C-9E0C-6639A500873D}"/>
    <cellStyle name="SAPBEXstdData 2 4 2 2 3" xfId="27369" xr:uid="{8240728A-4491-40CB-B778-835FD96BE5DF}"/>
    <cellStyle name="SAPBEXstdData 2 4 2 2 4" xfId="17034" xr:uid="{68859086-CF0B-45C4-B24D-3559152E9EEC}"/>
    <cellStyle name="SAPBEXstdData 2 4 2 3" xfId="4676" xr:uid="{7AEB1560-C80C-4225-9D5B-592D54AFD5BE}"/>
    <cellStyle name="SAPBEXstdData 2 4 2 3 2" xfId="9663" xr:uid="{4E62DD16-0BCA-4AD6-A5DC-E3C90E962C87}"/>
    <cellStyle name="SAPBEXstdData 2 4 2 3 2 2" xfId="31923" xr:uid="{314E6B65-53F8-4900-867A-5BF0A0885762}"/>
    <cellStyle name="SAPBEXstdData 2 4 2 3 2 3" xfId="21659" xr:uid="{02FB33C2-B6DF-4874-A446-04684A738351}"/>
    <cellStyle name="SAPBEXstdData 2 4 2 3 3" xfId="27640" xr:uid="{BC0F8AAA-0614-4BAF-8B85-503EB972213A}"/>
    <cellStyle name="SAPBEXstdData 2 4 2 3 4" xfId="17307" xr:uid="{E726D340-3FCF-4D8F-97E8-3C8D201E673D}"/>
    <cellStyle name="SAPBEXstdData 2 4 2 4" xfId="5221" xr:uid="{D0B460E6-05D4-4408-B805-E027150821D5}"/>
    <cellStyle name="SAPBEXstdData 2 4 2 4 2" xfId="10100" xr:uid="{6A4D42E0-D2DC-42B6-8076-FB57CB29161A}"/>
    <cellStyle name="SAPBEXstdData 2 4 2 4 2 2" xfId="32344" xr:uid="{4D01B785-232C-4896-9D4E-CD184945D25A}"/>
    <cellStyle name="SAPBEXstdData 2 4 2 4 2 3" xfId="22082" xr:uid="{ED93B798-6658-4867-BD1E-FFCCEE9C41B6}"/>
    <cellStyle name="SAPBEXstdData 2 4 2 4 3" xfId="28088" xr:uid="{99348261-15D7-41A6-AE84-C0F2F5762312}"/>
    <cellStyle name="SAPBEXstdData 2 4 2 4 4" xfId="17770" xr:uid="{C45E0047-E1EC-4783-A2BC-8B876B772F06}"/>
    <cellStyle name="SAPBEXstdData 2 4 2 5" xfId="5762" xr:uid="{80C12EBD-8D9C-49CF-AA1D-F9241866C9F6}"/>
    <cellStyle name="SAPBEXstdData 2 4 2 5 2" xfId="10565" xr:uid="{B4ED32E1-35F0-4196-AAA3-81AA564B62FD}"/>
    <cellStyle name="SAPBEXstdData 2 4 2 5 2 2" xfId="32754" xr:uid="{0ECEE812-4620-4E6B-9B24-7500BF08A13C}"/>
    <cellStyle name="SAPBEXstdData 2 4 2 5 2 3" xfId="22500" xr:uid="{B62BCDC4-784F-4FAD-99B9-F9FF8F2DF0DB}"/>
    <cellStyle name="SAPBEXstdData 2 4 2 5 3" xfId="28537" xr:uid="{753410B4-06A8-4AC6-97E3-8BDA76A56D97}"/>
    <cellStyle name="SAPBEXstdData 2 4 2 5 4" xfId="18240" xr:uid="{F71C06CB-03B2-48CC-915A-632F21E1A71B}"/>
    <cellStyle name="SAPBEXstdData 2 4 2 6" xfId="5718" xr:uid="{561B5DC4-4D01-4BF9-A66A-BE33AB78DA07}"/>
    <cellStyle name="SAPBEXstdData 2 4 2 6 2" xfId="10529" xr:uid="{1F18EA6F-8D3A-4D11-B3A8-41FDDA0C25E3}"/>
    <cellStyle name="SAPBEXstdData 2 4 2 6 2 2" xfId="32728" xr:uid="{704A83E4-448A-4F1B-A5DF-52CF79147977}"/>
    <cellStyle name="SAPBEXstdData 2 4 2 6 2 3" xfId="22474" xr:uid="{96EE74B7-1282-4B74-A1E4-A82B4F0D7868}"/>
    <cellStyle name="SAPBEXstdData 2 4 2 6 3" xfId="28504" xr:uid="{2863D2B5-C165-47B9-9482-37A09DD08AD2}"/>
    <cellStyle name="SAPBEXstdData 2 4 2 6 4" xfId="18207" xr:uid="{6FCC43F8-CFF1-46C4-A313-4E4ABD894503}"/>
    <cellStyle name="SAPBEXstdData 2 4 2 7" xfId="3240" xr:uid="{0B8AE9E9-23BE-45D1-A1D6-286C686EED58}"/>
    <cellStyle name="SAPBEXstdData 2 4 2 7 2" xfId="26578" xr:uid="{F8B485A6-A700-4F34-AADA-BD035D054C6D}"/>
    <cellStyle name="SAPBEXstdData 2 4 2 7 3" xfId="16169" xr:uid="{40505F8F-CF9B-4A2F-9F23-A22A3321DAD9}"/>
    <cellStyle name="SAPBEXstdData 2 4 2 8" xfId="6832" xr:uid="{F6C9535B-0733-4A84-ACC1-E893F6558ED4}"/>
    <cellStyle name="SAPBEXstdData 2 4 2 8 2" xfId="11473" xr:uid="{3C7ACAF2-C81C-4995-A3B1-D8946D4EC450}"/>
    <cellStyle name="SAPBEXstdData 2 4 2 8 2 2" xfId="33557" xr:uid="{B1A8CC98-63FD-40F7-A92A-1811B777BDB2}"/>
    <cellStyle name="SAPBEXstdData 2 4 2 8 2 3" xfId="23312" xr:uid="{F24CCA76-0177-4368-8E59-D852BBCFD7B9}"/>
    <cellStyle name="SAPBEXstdData 2 4 2 8 3" xfId="29481" xr:uid="{9E15FAF4-D290-466B-B95F-58A841246571}"/>
    <cellStyle name="SAPBEXstdData 2 4 2 8 4" xfId="19190" xr:uid="{A77C9A1D-8391-4221-8DE1-113DA8276CEC}"/>
    <cellStyle name="SAPBEXstdData 2 4 2 9" xfId="7212" xr:uid="{D8511BBC-8CCE-4D42-A306-CFD023140C42}"/>
    <cellStyle name="SAPBEXstdData 2 4 2 9 2" xfId="11839" xr:uid="{93C55A3A-1D5D-46EE-90FE-00AE023C6AC3}"/>
    <cellStyle name="SAPBEXstdData 2 4 2 9 2 2" xfId="33885" xr:uid="{3D830A38-EF62-4C45-9201-C1E109B4531E}"/>
    <cellStyle name="SAPBEXstdData 2 4 2 9 2 3" xfId="23643" xr:uid="{414EADC6-57EA-4E93-A162-10F5A764BD8C}"/>
    <cellStyle name="SAPBEXstdData 2 4 2 9 3" xfId="29817" xr:uid="{B2ABB097-62B8-4EA2-A9A6-5C1F7B83079A}"/>
    <cellStyle name="SAPBEXstdData 2 4 2 9 4" xfId="19531" xr:uid="{5DA02B96-E22F-4DD8-97C5-FEFEE682BB17}"/>
    <cellStyle name="SAPBEXstdData 2 4 3" xfId="2923" xr:uid="{52CC121E-A8EC-4ACA-88A4-C8CDD6447991}"/>
    <cellStyle name="SAPBEXstdData 2 4 3 10" xfId="5900" xr:uid="{BF4EDF96-B045-4984-A63F-2BC988F48F2A}"/>
    <cellStyle name="SAPBEXstdData 2 4 3 10 2" xfId="10676" xr:uid="{E7165E5B-5A86-475B-9157-DF726EE219E7}"/>
    <cellStyle name="SAPBEXstdData 2 4 3 10 2 2" xfId="32843" xr:uid="{600FD18F-70D8-4E83-89B2-2A66C3F78C78}"/>
    <cellStyle name="SAPBEXstdData 2 4 3 10 2 3" xfId="22591" xr:uid="{5AA1242A-C421-4461-8C0F-924D0DD13AEC}"/>
    <cellStyle name="SAPBEXstdData 2 4 3 10 3" xfId="28650" xr:uid="{81F8FEE7-B217-478C-AFBB-BE7BF019D33A}"/>
    <cellStyle name="SAPBEXstdData 2 4 3 10 4" xfId="18354" xr:uid="{2F608E93-70FB-48F6-9B09-B8081155E361}"/>
    <cellStyle name="SAPBEXstdData 2 4 3 11" xfId="8156" xr:uid="{3F20DFBF-14CA-44AC-9562-0967B7F2F5E0}"/>
    <cellStyle name="SAPBEXstdData 2 4 3 11 2" xfId="12769" xr:uid="{AB1AF0E4-0D2C-49B1-8E74-051EE0340E69}"/>
    <cellStyle name="SAPBEXstdData 2 4 3 11 2 2" xfId="34699" xr:uid="{C3F6B4B8-E1E9-4B75-95AA-014359C40B08}"/>
    <cellStyle name="SAPBEXstdData 2 4 3 11 2 3" xfId="24469" xr:uid="{9C194A2D-28FA-428D-A262-A3F6DEA144C4}"/>
    <cellStyle name="SAPBEXstdData 2 4 3 11 3" xfId="30700" xr:uid="{2C4AA8FB-F07C-47F2-A760-B540B5DF084D}"/>
    <cellStyle name="SAPBEXstdData 2 4 3 11 4" xfId="20414" xr:uid="{2A487E9E-D1B2-4326-B89D-A65E3F83889D}"/>
    <cellStyle name="SAPBEXstdData 2 4 3 12" xfId="26316" xr:uid="{00959694-6502-41F1-9592-8BF07E378810}"/>
    <cellStyle name="SAPBEXstdData 2 4 3 13" xfId="15904" xr:uid="{CCD5D9AA-0673-4CF6-8AFA-0CB035ECA207}"/>
    <cellStyle name="SAPBEXstdData 2 4 3 2" xfId="4352" xr:uid="{AAC73994-7561-4B57-B097-AB9DD42C8D2A}"/>
    <cellStyle name="SAPBEXstdData 2 4 3 2 2" xfId="9401" xr:uid="{D04716F3-762C-466C-A5DA-4B6748D2CE4E}"/>
    <cellStyle name="SAPBEXstdData 2 4 3 2 2 2" xfId="31686" xr:uid="{37394794-894A-4DD0-869B-E944753550EA}"/>
    <cellStyle name="SAPBEXstdData 2 4 3 2 2 3" xfId="21422" xr:uid="{81E6B860-2CEA-47D6-A0D6-595468E5DB63}"/>
    <cellStyle name="SAPBEXstdData 2 4 3 2 3" xfId="27370" xr:uid="{0F9A44FD-B06F-4A20-84BD-03FA9F7FB93F}"/>
    <cellStyle name="SAPBEXstdData 2 4 3 2 4" xfId="17035" xr:uid="{40298857-A952-4733-BA2F-8F7428C210B0}"/>
    <cellStyle name="SAPBEXstdData 2 4 3 3" xfId="4802" xr:uid="{CDEFAE58-1EBD-4465-8C3D-1B5C68B68746}"/>
    <cellStyle name="SAPBEXstdData 2 4 3 3 2" xfId="9752" xr:uid="{2429A012-3800-4A88-B529-E9ECF022B178}"/>
    <cellStyle name="SAPBEXstdData 2 4 3 3 2 2" xfId="32007" xr:uid="{A21D47E8-A514-4298-B776-2169E994B29E}"/>
    <cellStyle name="SAPBEXstdData 2 4 3 3 2 3" xfId="21742" xr:uid="{0E2C3318-BFA5-4558-B6EC-271D431E2470}"/>
    <cellStyle name="SAPBEXstdData 2 4 3 3 3" xfId="27725" xr:uid="{CEEB8360-03D2-4511-B2C4-A8289F7C5BFF}"/>
    <cellStyle name="SAPBEXstdData 2 4 3 3 4" xfId="17395" xr:uid="{F1D72DD5-B011-437A-9FB4-39F01C51500D}"/>
    <cellStyle name="SAPBEXstdData 2 4 3 4" xfId="5326" xr:uid="{37074043-2F94-4775-AD6F-B2F613855502}"/>
    <cellStyle name="SAPBEXstdData 2 4 3 4 2" xfId="10186" xr:uid="{391D358F-79FA-435D-B03F-9FEB54598857}"/>
    <cellStyle name="SAPBEXstdData 2 4 3 4 2 2" xfId="32424" xr:uid="{3DEC2EB7-A946-4DA2-B3BC-7172C93984A6}"/>
    <cellStyle name="SAPBEXstdData 2 4 3 4 2 3" xfId="22167" xr:uid="{A8C019D3-9373-4088-8C8A-1667F25222D9}"/>
    <cellStyle name="SAPBEXstdData 2 4 3 4 3" xfId="28166" xr:uid="{7EA9B0AA-F878-4D1B-B8EE-89605113A130}"/>
    <cellStyle name="SAPBEXstdData 2 4 3 4 4" xfId="17863" xr:uid="{4E9FEA2A-65CB-40D3-A99A-E024724685E0}"/>
    <cellStyle name="SAPBEXstdData 2 4 3 5" xfId="5939" xr:uid="{480D910B-3803-4FB7-9A58-25779C553949}"/>
    <cellStyle name="SAPBEXstdData 2 4 3 5 2" xfId="10712" xr:uid="{AF11CA52-E0FA-4760-96C1-1440F75F3F73}"/>
    <cellStyle name="SAPBEXstdData 2 4 3 5 2 2" xfId="32877" xr:uid="{FF7E1E39-04E8-47B2-9A7D-4876067FE492}"/>
    <cellStyle name="SAPBEXstdData 2 4 3 5 2 3" xfId="22625" xr:uid="{A6B8DB9E-7B02-4843-8709-FD8D67027DE1}"/>
    <cellStyle name="SAPBEXstdData 2 4 3 5 3" xfId="28685" xr:uid="{DA2CA397-CF55-4240-84AD-27DD86070C24}"/>
    <cellStyle name="SAPBEXstdData 2 4 3 5 4" xfId="18388" xr:uid="{62AB2DFA-21E9-4436-B30B-5570EDF896BC}"/>
    <cellStyle name="SAPBEXstdData 2 4 3 6" xfId="6330" xr:uid="{F7C82FF7-1F39-4FEC-8A32-F531CB50BA83}"/>
    <cellStyle name="SAPBEXstdData 2 4 3 6 2" xfId="11072" xr:uid="{F2FAABFB-E049-4C37-899F-0397F2EBB280}"/>
    <cellStyle name="SAPBEXstdData 2 4 3 6 2 2" xfId="33208" xr:uid="{1464A1EA-5558-4AD3-8C6E-D9E72EC1A622}"/>
    <cellStyle name="SAPBEXstdData 2 4 3 6 2 3" xfId="22958" xr:uid="{0BB80549-64B0-4177-8E98-5D4BB54DAB55}"/>
    <cellStyle name="SAPBEXstdData 2 4 3 6 3" xfId="29035" xr:uid="{7C767CF9-43C1-4B12-B701-021F8EF55170}"/>
    <cellStyle name="SAPBEXstdData 2 4 3 6 4" xfId="18739" xr:uid="{37DE1BA3-FFE4-4D38-B7A2-0FDA9DD2818E}"/>
    <cellStyle name="SAPBEXstdData 2 4 3 7" xfId="3262" xr:uid="{A9B276F4-44A7-47DC-95A3-AD297B229B74}"/>
    <cellStyle name="SAPBEXstdData 2 4 3 7 2" xfId="26596" xr:uid="{AAFD8CBE-C3A3-4EF2-8EF1-AEA8EA7F01CD}"/>
    <cellStyle name="SAPBEXstdData 2 4 3 7 3" xfId="16187" xr:uid="{7DCE2021-EB0E-41C5-927D-4478998D4D99}"/>
    <cellStyle name="SAPBEXstdData 2 4 3 8" xfId="6941" xr:uid="{6FCD94FC-5B9C-451E-8AB6-8D466C2B3D19}"/>
    <cellStyle name="SAPBEXstdData 2 4 3 8 2" xfId="11573" xr:uid="{91F239F3-6295-4250-AE60-CEFAAD258D28}"/>
    <cellStyle name="SAPBEXstdData 2 4 3 8 2 2" xfId="33637" xr:uid="{6D6BF89C-5DE4-48AD-8F6C-FBD4EB7DF042}"/>
    <cellStyle name="SAPBEXstdData 2 4 3 8 2 3" xfId="23393" xr:uid="{B8EF24DA-8393-4638-86C4-9A54EACCDF78}"/>
    <cellStyle name="SAPBEXstdData 2 4 3 8 3" xfId="29570" xr:uid="{ED8C4B4D-E71E-421C-9ABF-EC98CA88194A}"/>
    <cellStyle name="SAPBEXstdData 2 4 3 8 4" xfId="19280" xr:uid="{1E61B1E8-D21A-4659-A066-9756A556A1FF}"/>
    <cellStyle name="SAPBEXstdData 2 4 3 9" xfId="7330" xr:uid="{54EFA76A-D6B4-4749-A0E5-495977919041}"/>
    <cellStyle name="SAPBEXstdData 2 4 3 9 2" xfId="11957" xr:uid="{57DFF177-3315-48BE-BE50-4B8DABEEA07A}"/>
    <cellStyle name="SAPBEXstdData 2 4 3 9 2 2" xfId="33982" xr:uid="{2D3B72DA-C3FF-40AD-B151-94371EA810A0}"/>
    <cellStyle name="SAPBEXstdData 2 4 3 9 2 3" xfId="23740" xr:uid="{3D7CDCC2-351A-4AD9-9561-3F949AB13064}"/>
    <cellStyle name="SAPBEXstdData 2 4 3 9 3" xfId="29913" xr:uid="{97B496F3-7112-4918-BA0D-B76AAB4C5EFB}"/>
    <cellStyle name="SAPBEXstdData 2 4 3 9 4" xfId="19628" xr:uid="{41EE4CF2-8B96-4851-AFDF-478FA25EB80A}"/>
    <cellStyle name="SAPBEXstdData 2 4 4" xfId="3112" xr:uid="{FE385629-8F81-4139-B5ED-7CECDB8D1CD4}"/>
    <cellStyle name="SAPBEXstdData 2 4 4 10" xfId="8330" xr:uid="{C084AD57-A687-4FA9-8AC3-EB3AA63CA38A}"/>
    <cellStyle name="SAPBEXstdData 2 4 4 10 2" xfId="12927" xr:uid="{F7C9BE3E-EAE1-410A-A0DB-731CD70E97E7}"/>
    <cellStyle name="SAPBEXstdData 2 4 4 10 2 2" xfId="34839" xr:uid="{21980E76-1678-421D-9ACD-B10B7E2AD9BF}"/>
    <cellStyle name="SAPBEXstdData 2 4 4 10 2 3" xfId="24611" xr:uid="{C0C2BAA6-843C-43E4-AABA-E6C4BC468593}"/>
    <cellStyle name="SAPBEXstdData 2 4 4 10 3" xfId="30874" xr:uid="{680A0AF5-F049-4ED3-B80B-8233253CA0CF}"/>
    <cellStyle name="SAPBEXstdData 2 4 4 10 4" xfId="20573" xr:uid="{F4EB2C79-C3D6-4CD9-B042-1F5D30983BA6}"/>
    <cellStyle name="SAPBEXstdData 2 4 4 11" xfId="26466" xr:uid="{2CC3C444-EC71-467F-A961-25385879FF79}"/>
    <cellStyle name="SAPBEXstdData 2 4 4 12" xfId="16055" xr:uid="{0FCEDD96-01B9-44F0-8132-A2398EEB2328}"/>
    <cellStyle name="SAPBEXstdData 2 4 4 2" xfId="5008" xr:uid="{90F4DA8D-0981-4FE7-87B9-E40E8271E398}"/>
    <cellStyle name="SAPBEXstdData 2 4 4 2 2" xfId="9924" xr:uid="{B70C77C2-4C1C-42B5-8B8B-E9D12B40132E}"/>
    <cellStyle name="SAPBEXstdData 2 4 4 2 2 2" xfId="32171" xr:uid="{4CA8FFE8-A8F1-48DE-84D1-E75D7F642778}"/>
    <cellStyle name="SAPBEXstdData 2 4 4 2 2 3" xfId="21906" xr:uid="{678502CB-7546-4279-AEFA-A802FA0B6C5D}"/>
    <cellStyle name="SAPBEXstdData 2 4 4 2 3" xfId="27895" xr:uid="{F00D3132-F422-407B-95AD-A504AC5A1D6F}"/>
    <cellStyle name="SAPBEXstdData 2 4 4 2 4" xfId="17567" xr:uid="{4D5E4497-7605-435A-9564-0E89B821FE56}"/>
    <cellStyle name="SAPBEXstdData 2 4 4 3" xfId="5515" xr:uid="{A8171EBE-2722-4090-9BD7-B7A46439795A}"/>
    <cellStyle name="SAPBEXstdData 2 4 4 3 2" xfId="10356" xr:uid="{8BD70BB4-AD27-45E0-9D96-DE7F43E8CD7C}"/>
    <cellStyle name="SAPBEXstdData 2 4 4 3 2 2" xfId="32588" xr:uid="{21F35FCE-86AC-4CB9-9980-B31F038FDC3F}"/>
    <cellStyle name="SAPBEXstdData 2 4 4 3 2 3" xfId="22334" xr:uid="{193EBE22-C182-461A-BFBD-F43226CD9E73}"/>
    <cellStyle name="SAPBEXstdData 2 4 4 3 3" xfId="28336" xr:uid="{AFCC687B-5ECF-45D1-95FB-5264DC799CB6}"/>
    <cellStyle name="SAPBEXstdData 2 4 4 3 4" xfId="18038" xr:uid="{CED587ED-4F1F-4695-9744-34E9BB22B665}"/>
    <cellStyle name="SAPBEXstdData 2 4 4 4" xfId="6153" xr:uid="{2FB8F6B6-7219-47CF-B077-1D07148CED7E}"/>
    <cellStyle name="SAPBEXstdData 2 4 4 4 2" xfId="10905" xr:uid="{CD766989-AF10-4A95-8FE4-B0E47BDDFB01}"/>
    <cellStyle name="SAPBEXstdData 2 4 4 4 2 2" xfId="33059" xr:uid="{B85EFC63-294B-4744-9447-F6DDE318FAE0}"/>
    <cellStyle name="SAPBEXstdData 2 4 4 4 2 3" xfId="22808" xr:uid="{8EA98E30-D2BF-40A0-A623-83BF128463E8}"/>
    <cellStyle name="SAPBEXstdData 2 4 4 4 3" xfId="28879" xr:uid="{E138FB44-D4BF-4103-9AD0-BE0705EFC211}"/>
    <cellStyle name="SAPBEXstdData 2 4 4 4 4" xfId="18581" xr:uid="{35523448-051D-4D7B-B352-A391DE94B47C}"/>
    <cellStyle name="SAPBEXstdData 2 4 4 5" xfId="6515" xr:uid="{E04FF9F2-C481-4EC8-9627-4B927C554F86}"/>
    <cellStyle name="SAPBEXstdData 2 4 4 5 2" xfId="11254" xr:uid="{9FE0C66B-051E-4BFC-9D1F-488ECC4D37E6}"/>
    <cellStyle name="SAPBEXstdData 2 4 4 5 2 2" xfId="33378" xr:uid="{1D77CDD0-5B75-44BE-AB83-51AC8A47A0A6}"/>
    <cellStyle name="SAPBEXstdData 2 4 4 5 2 3" xfId="23132" xr:uid="{A1E0FDB2-2FF4-4678-94EB-8A1D84A9BE34}"/>
    <cellStyle name="SAPBEXstdData 2 4 4 5 3" xfId="29208" xr:uid="{F99FF789-C355-46D2-9A7F-4510FA2E34D3}"/>
    <cellStyle name="SAPBEXstdData 2 4 4 5 4" xfId="18916" xr:uid="{13AD1823-31CE-4E9D-97CD-8BB5A26C4AE7}"/>
    <cellStyle name="SAPBEXstdData 2 4 4 6" xfId="6770" xr:uid="{64CD59D5-A593-4D65-899E-D5E42903B7A5}"/>
    <cellStyle name="SAPBEXstdData 2 4 4 6 2" xfId="29420" xr:uid="{9CBF77F6-BEDD-4E8F-89AD-FD792D637D7D}"/>
    <cellStyle name="SAPBEXstdData 2 4 4 6 3" xfId="19129" xr:uid="{46139728-6023-4DF9-B939-AA0B76FA2ADF}"/>
    <cellStyle name="SAPBEXstdData 2 4 4 7" xfId="7121" xr:uid="{1B84FC96-83DB-483D-950A-CFD6C4557B85}"/>
    <cellStyle name="SAPBEXstdData 2 4 4 7 2" xfId="11751" xr:uid="{3C49CA32-2951-4701-B478-DB36E40FEF42}"/>
    <cellStyle name="SAPBEXstdData 2 4 4 7 2 2" xfId="33802" xr:uid="{171A8682-7ABF-4EE2-A67D-D68B2B81AF79}"/>
    <cellStyle name="SAPBEXstdData 2 4 4 7 2 3" xfId="23561" xr:uid="{EBF44C72-F9B5-4BD0-8D1B-13D767C4013E}"/>
    <cellStyle name="SAPBEXstdData 2 4 4 7 3" xfId="29735" xr:uid="{E4FD18BF-4DA4-422B-869D-03C55FC9444E}"/>
    <cellStyle name="SAPBEXstdData 2 4 4 7 4" xfId="19449" xr:uid="{8A038F58-B5DD-4132-9E7B-F28BDE8E263C}"/>
    <cellStyle name="SAPBEXstdData 2 4 4 8" xfId="7508" xr:uid="{0911D5CA-C73D-46C4-A5FA-F73B63B66D16}"/>
    <cellStyle name="SAPBEXstdData 2 4 4 8 2" xfId="12135" xr:uid="{C0562127-198B-44C0-907E-546E79D264B3}"/>
    <cellStyle name="SAPBEXstdData 2 4 4 8 2 2" xfId="34150" xr:uid="{B26F6C67-8CC4-4F05-886B-73C296D3535F}"/>
    <cellStyle name="SAPBEXstdData 2 4 4 8 2 3" xfId="23911" xr:uid="{C1ED3D05-E1CD-4036-88CA-AA354CE7249A}"/>
    <cellStyle name="SAPBEXstdData 2 4 4 8 3" xfId="30081" xr:uid="{35D91E21-D33F-4389-A6C1-ED1D517D7FCA}"/>
    <cellStyle name="SAPBEXstdData 2 4 4 8 4" xfId="19799" xr:uid="{0B019666-3119-4C82-BEBD-5E74EEF28B71}"/>
    <cellStyle name="SAPBEXstdData 2 4 4 9" xfId="7717" xr:uid="{82C187BC-3366-4594-878E-37D9262F24A8}"/>
    <cellStyle name="SAPBEXstdData 2 4 4 9 2" xfId="12341" xr:uid="{B2A2E833-AC1E-4692-831D-4541458C0D4B}"/>
    <cellStyle name="SAPBEXstdData 2 4 4 9 2 2" xfId="34336" xr:uid="{CB1D3E2A-D926-4244-8BCB-1E662DD795EA}"/>
    <cellStyle name="SAPBEXstdData 2 4 4 9 2 3" xfId="24095" xr:uid="{15C39A20-9C2D-440A-A2F1-FA3D0C00772B}"/>
    <cellStyle name="SAPBEXstdData 2 4 4 9 3" xfId="30267" xr:uid="{9E19AB9D-C8A0-4C6F-B3BF-AE519D0A9D86}"/>
    <cellStyle name="SAPBEXstdData 2 4 4 9 4" xfId="19984" xr:uid="{4E921FF4-CEE1-416F-9BBC-BC9B359594A1}"/>
    <cellStyle name="SAPBEXstdData 2 4 5" xfId="3435" xr:uid="{70E81A8E-D4CA-4C7A-AE4A-09966B581C20}"/>
    <cellStyle name="SAPBEXstdData 2 4 5 2" xfId="8665" xr:uid="{E26C2751-DC18-4D7D-B205-AFE358528AA9}"/>
    <cellStyle name="SAPBEXstdData 2 4 5 2 2" xfId="31149" xr:uid="{F0533770-F15B-4A9F-8984-4A239F82CB58}"/>
    <cellStyle name="SAPBEXstdData 2 4 5 2 3" xfId="20857" xr:uid="{3906832D-3C50-4187-BB22-FFD3EAE00C79}"/>
    <cellStyle name="SAPBEXstdData 2 4 5 3" xfId="26719" xr:uid="{2BE4E89F-38F4-446E-AB66-47FB89F99296}"/>
    <cellStyle name="SAPBEXstdData 2 4 5 4" xfId="16342" xr:uid="{F17DA95B-673B-4FCE-8B50-986BAB7C7EC4}"/>
    <cellStyle name="SAPBEXstdData 2 4 6" xfId="5249" xr:uid="{6339B830-4E80-4327-8EE2-2DE40D86378E}"/>
    <cellStyle name="SAPBEXstdData 2 4 6 2" xfId="10125" xr:uid="{E8E5AA52-66EE-4A35-A018-791A330DBA5F}"/>
    <cellStyle name="SAPBEXstdData 2 4 6 2 2" xfId="32367" xr:uid="{5785A5B0-080C-47DE-BF28-09275C95F146}"/>
    <cellStyle name="SAPBEXstdData 2 4 6 2 3" xfId="22107" xr:uid="{CEBF9F60-1BC4-41E9-BD6C-7A8D2FA40F10}"/>
    <cellStyle name="SAPBEXstdData 2 4 6 3" xfId="28108" xr:uid="{688C3FAF-F868-48EE-B135-C097B0D07235}"/>
    <cellStyle name="SAPBEXstdData 2 4 6 4" xfId="17794" xr:uid="{153BFB12-1E5C-4EED-9B49-915C89D1ED63}"/>
    <cellStyle name="SAPBEXstdData 2 4 7" xfId="5300" xr:uid="{81B584D6-2926-4B21-A7A7-934F3D433209}"/>
    <cellStyle name="SAPBEXstdData 2 4 7 2" xfId="10164" xr:uid="{74DE68C7-6CF1-42F3-97B4-AA49DFB5EF46}"/>
    <cellStyle name="SAPBEXstdData 2 4 7 2 2" xfId="32402" xr:uid="{58EF1119-9D91-4CF3-975B-9179DF091D73}"/>
    <cellStyle name="SAPBEXstdData 2 4 7 2 3" xfId="22145" xr:uid="{345F172B-4A77-4AE3-9FB5-DE0CF1512E23}"/>
    <cellStyle name="SAPBEXstdData 2 4 7 3" xfId="28143" xr:uid="{8D88C4F7-FA34-47FD-B7B5-6D70856D2070}"/>
    <cellStyle name="SAPBEXstdData 2 4 7 4" xfId="17839" xr:uid="{DCC0AFB9-7939-4636-AA8D-A7E74B3E00A1}"/>
    <cellStyle name="SAPBEXstdData 2 4 8" xfId="7882" xr:uid="{D667212F-22FD-4FC6-B045-5D348FD7C9E8}"/>
    <cellStyle name="SAPBEXstdData 2 4 8 2" xfId="12497" xr:uid="{DF31B826-9070-418D-833D-555EB468C847}"/>
    <cellStyle name="SAPBEXstdData 2 4 8 2 2" xfId="34486" xr:uid="{F391645D-0CA3-4110-9118-94A0FFCCB9D4}"/>
    <cellStyle name="SAPBEXstdData 2 4 8 2 3" xfId="24244" xr:uid="{629F59CA-4939-4936-B286-2A780A00F639}"/>
    <cellStyle name="SAPBEXstdData 2 4 8 3" xfId="30426" xr:uid="{018E1B25-FAE3-46BE-AE51-1651D7464168}"/>
    <cellStyle name="SAPBEXstdData 2 4 8 4" xfId="20141" xr:uid="{A4042D4F-6925-4AA9-9555-AD0B8B718297}"/>
    <cellStyle name="SAPBEXstdData 2 4 9" xfId="26081" xr:uid="{74ED76FF-6B5E-47E4-836F-EEB9BD59CB6A}"/>
    <cellStyle name="SAPBEXstdData 2 5" xfId="2643" xr:uid="{C00DC031-6146-4A58-9706-2607441B8E3D}"/>
    <cellStyle name="SAPBEXstdData 2 5 10" xfId="5764" xr:uid="{5C908872-0BAF-4F53-B332-B267A20627CE}"/>
    <cellStyle name="SAPBEXstdData 2 5 10 2" xfId="10567" xr:uid="{84C85358-5E62-41CC-8B76-51DC118A639D}"/>
    <cellStyle name="SAPBEXstdData 2 5 10 2 2" xfId="32756" xr:uid="{5C786679-3CDC-4A3B-ADDA-3FBC00DA42B0}"/>
    <cellStyle name="SAPBEXstdData 2 5 10 2 3" xfId="22502" xr:uid="{2D3ECAF5-A44F-4646-8069-E3BAA6B8866C}"/>
    <cellStyle name="SAPBEXstdData 2 5 10 3" xfId="28539" xr:uid="{BCD10658-7A47-4ABA-81B6-1D1DF102831E}"/>
    <cellStyle name="SAPBEXstdData 2 5 10 4" xfId="18242" xr:uid="{1233BEA4-8383-4A9D-BF16-F97E401CB31A}"/>
    <cellStyle name="SAPBEXstdData 2 5 11" xfId="7928" xr:uid="{AFCBD3D8-28F4-4885-82C0-C47BF1E8CFCA}"/>
    <cellStyle name="SAPBEXstdData 2 5 11 2" xfId="12541" xr:uid="{6F917976-4B29-4B8D-8B03-6984F99711FD}"/>
    <cellStyle name="SAPBEXstdData 2 5 11 2 2" xfId="34526" xr:uid="{85158360-1983-48E2-9B37-D98190B00D89}"/>
    <cellStyle name="SAPBEXstdData 2 5 11 2 3" xfId="24286" xr:uid="{6668C35B-07A2-4AB0-9F90-FDD07922A5D0}"/>
    <cellStyle name="SAPBEXstdData 2 5 11 3" xfId="30472" xr:uid="{199F6ACF-F984-4D0C-91B9-0A1801F9017B}"/>
    <cellStyle name="SAPBEXstdData 2 5 11 4" xfId="20186" xr:uid="{B900618E-41E2-48F1-8514-DC0D393BC106}"/>
    <cellStyle name="SAPBEXstdData 2 5 12" xfId="26127" xr:uid="{BB94EB68-110F-447D-A943-99D4D13526EE}"/>
    <cellStyle name="SAPBEXstdData 2 5 13" xfId="15710" xr:uid="{29299957-8742-494F-906A-B3C32BBED5E2}"/>
    <cellStyle name="SAPBEXstdData 2 5 2" xfId="4354" xr:uid="{4373D500-A53C-4B87-835E-BE8194922ED3}"/>
    <cellStyle name="SAPBEXstdData 2 5 2 2" xfId="9402" xr:uid="{6FFBBA32-800F-4EDF-B00C-98F875A6D7DB}"/>
    <cellStyle name="SAPBEXstdData 2 5 2 2 2" xfId="31687" xr:uid="{266A8BA0-A57C-426A-971D-A7D6CAE8A729}"/>
    <cellStyle name="SAPBEXstdData 2 5 2 2 3" xfId="21423" xr:uid="{EAFA601D-D949-4974-AE3B-E1D693669F95}"/>
    <cellStyle name="SAPBEXstdData 2 5 2 3" xfId="27372" xr:uid="{AF42FA99-9CCD-45F3-9ADD-53680922838C}"/>
    <cellStyle name="SAPBEXstdData 2 5 2 4" xfId="17037" xr:uid="{731BFD13-446C-4022-8A24-0B9B6E320991}"/>
    <cellStyle name="SAPBEXstdData 2 5 3" xfId="3193" xr:uid="{E9DA5BF7-32C2-458A-883B-4B4F8CD65632}"/>
    <cellStyle name="SAPBEXstdData 2 5 3 2" xfId="8462" xr:uid="{C6D8BDDA-F1FB-4103-B699-F084A39309BB}"/>
    <cellStyle name="SAPBEXstdData 2 5 3 2 2" xfId="30996" xr:uid="{EEEC4BA1-62FD-405C-981C-82B365453BCF}"/>
    <cellStyle name="SAPBEXstdData 2 5 3 2 3" xfId="20674" xr:uid="{7386D31A-9811-4C7F-8F3C-5ADAA00D8F83}"/>
    <cellStyle name="SAPBEXstdData 2 5 3 3" xfId="26540" xr:uid="{7D83A65A-6B9F-4B90-9FAD-94976AF48511}"/>
    <cellStyle name="SAPBEXstdData 2 5 3 4" xfId="16128" xr:uid="{0148D9EA-6787-4854-BB1F-042DC427CE87}"/>
    <cellStyle name="SAPBEXstdData 2 5 4" xfId="5097" xr:uid="{48DE8B2A-D9FB-464C-A52B-2195C5B77728}"/>
    <cellStyle name="SAPBEXstdData 2 5 4 2" xfId="10002" xr:uid="{3F59DD70-D6A0-4691-8B99-D2F8891E1D02}"/>
    <cellStyle name="SAPBEXstdData 2 5 4 2 2" xfId="32248" xr:uid="{FEB01DDC-69D3-4469-8F92-7538B601CD60}"/>
    <cellStyle name="SAPBEXstdData 2 5 4 2 3" xfId="21984" xr:uid="{9A666538-0B2C-4778-9E10-8265E9EBFA8F}"/>
    <cellStyle name="SAPBEXstdData 2 5 4 3" xfId="27979" xr:uid="{7FA49A88-A415-4A99-A06A-D9BEB629FA18}"/>
    <cellStyle name="SAPBEXstdData 2 5 4 4" xfId="17651" xr:uid="{9E180779-7968-4966-8F78-1671709293B1}"/>
    <cellStyle name="SAPBEXstdData 2 5 5" xfId="3578" xr:uid="{F12AF555-B991-4694-B7E3-149D0EB4C2A3}"/>
    <cellStyle name="SAPBEXstdData 2 5 5 2" xfId="8793" xr:uid="{98E234BA-0E34-498C-B58C-BB3881954338}"/>
    <cellStyle name="SAPBEXstdData 2 5 5 2 2" xfId="31270" xr:uid="{1DECC05E-73FA-4E3F-8B96-4E4846C0DEAF}"/>
    <cellStyle name="SAPBEXstdData 2 5 5 2 3" xfId="20978" xr:uid="{771A7489-EACD-4884-B5BD-F723C62A0A06}"/>
    <cellStyle name="SAPBEXstdData 2 5 5 3" xfId="26843" xr:uid="{FD664017-E13D-4FDE-BAC5-8E304411CF9A}"/>
    <cellStyle name="SAPBEXstdData 2 5 5 4" xfId="16472" xr:uid="{8906635F-53FB-4AF2-9E96-7FA2BC9A367D}"/>
    <cellStyle name="SAPBEXstdData 2 5 6" xfId="3293" xr:uid="{9E8D9005-8AAC-485C-B004-4B40B22DC5F7}"/>
    <cellStyle name="SAPBEXstdData 2 5 6 2" xfId="8541" xr:uid="{0C5BEFDE-478D-413B-8A50-068AAC6A8DF4}"/>
    <cellStyle name="SAPBEXstdData 2 5 6 2 2" xfId="31068" xr:uid="{E5275792-7D40-407F-A92A-D5D8076E8826}"/>
    <cellStyle name="SAPBEXstdData 2 5 6 2 3" xfId="20747" xr:uid="{4F1FD21C-D3D6-41A1-A89D-A27C2B8B2997}"/>
    <cellStyle name="SAPBEXstdData 2 5 6 3" xfId="26627" xr:uid="{525EAF78-18A3-4200-8EAD-C0DFF58807D0}"/>
    <cellStyle name="SAPBEXstdData 2 5 6 4" xfId="16218" xr:uid="{73ED092A-F047-4032-B3CD-79AFA8485381}"/>
    <cellStyle name="SAPBEXstdData 2 5 7" xfId="3607" xr:uid="{8D175F70-8F9F-4F8D-8E15-597608343D84}"/>
    <cellStyle name="SAPBEXstdData 2 5 7 2" xfId="26868" xr:uid="{A6B48E28-1789-4E24-A449-F49A2605AF38}"/>
    <cellStyle name="SAPBEXstdData 2 5 7 3" xfId="16497" xr:uid="{0F824A57-0DFD-4D14-987A-120FE78B388D}"/>
    <cellStyle name="SAPBEXstdData 2 5 8" xfId="6626" xr:uid="{CF7C4B57-8C8E-4DF4-99D8-CB24A73A0053}"/>
    <cellStyle name="SAPBEXstdData 2 5 8 2" xfId="11358" xr:uid="{9F484705-DCA4-4F61-8122-32FB2C4FF3F9}"/>
    <cellStyle name="SAPBEXstdData 2 5 8 2 2" xfId="33458" xr:uid="{9FFF47A1-BC0D-410E-B70C-F10A6D2BE54F}"/>
    <cellStyle name="SAPBEXstdData 2 5 8 2 3" xfId="23212" xr:uid="{9946FE8C-E5D6-41DA-989F-CE4D5DEFB01E}"/>
    <cellStyle name="SAPBEXstdData 2 5 8 3" xfId="29292" xr:uid="{5783660A-24AA-4AC2-A813-1328BC163726}"/>
    <cellStyle name="SAPBEXstdData 2 5 8 4" xfId="19000" xr:uid="{1CDF8CF1-426D-4376-9DAC-0A72047ACF40}"/>
    <cellStyle name="SAPBEXstdData 2 5 9" xfId="5814" xr:uid="{D2820495-5AA5-4211-97AA-3D20008472D6}"/>
    <cellStyle name="SAPBEXstdData 2 5 9 2" xfId="10603" xr:uid="{BF1D93A6-E755-4F2D-9168-8543DC0B63C0}"/>
    <cellStyle name="SAPBEXstdData 2 5 9 2 2" xfId="32780" xr:uid="{B58EB0A8-494F-46A5-A30F-8E1187CE4F76}"/>
    <cellStyle name="SAPBEXstdData 2 5 9 2 3" xfId="22526" xr:uid="{C0288CA0-A88C-4ABE-8A01-D2DB5A8D4D6C}"/>
    <cellStyle name="SAPBEXstdData 2 5 9 3" xfId="28576" xr:uid="{F4CDDF7E-3D03-463F-B0CF-B00A39BE7C02}"/>
    <cellStyle name="SAPBEXstdData 2 5 9 4" xfId="18279" xr:uid="{44BEC2B9-1FDD-40A2-8001-2AABFB02AB2C}"/>
    <cellStyle name="SAPBEXstdData 2 6" xfId="2909" xr:uid="{31080098-68AD-4715-A893-EA598378840D}"/>
    <cellStyle name="SAPBEXstdData 2 6 10" xfId="4108" xr:uid="{C4C5512E-7F4B-4F37-A4A2-D849A00C3E33}"/>
    <cellStyle name="SAPBEXstdData 2 6 10 2" xfId="9186" xr:uid="{F9FB5725-620B-46D4-A1EE-5346628F9FFB}"/>
    <cellStyle name="SAPBEXstdData 2 6 10 2 2" xfId="31498" xr:uid="{B367843E-D8AC-4AC6-AD5B-943EE6D4AFDA}"/>
    <cellStyle name="SAPBEXstdData 2 6 10 2 3" xfId="21235" xr:uid="{FEB73771-B12C-4329-A394-08C5E2CA4FFC}"/>
    <cellStyle name="SAPBEXstdData 2 6 10 3" xfId="27155" xr:uid="{93DC5780-1356-4025-AF95-74E9F96CCC19}"/>
    <cellStyle name="SAPBEXstdData 2 6 10 4" xfId="16821" xr:uid="{B48CA793-6CF1-463B-96D1-4C89831890B6}"/>
    <cellStyle name="SAPBEXstdData 2 6 11" xfId="8142" xr:uid="{85D73554-A3C1-46E1-BD22-21687C6EFBD6}"/>
    <cellStyle name="SAPBEXstdData 2 6 11 2" xfId="12755" xr:uid="{B11EF22C-3DD9-4544-B00C-85233D2FC08B}"/>
    <cellStyle name="SAPBEXstdData 2 6 11 2 2" xfId="34686" xr:uid="{09874573-BFD9-4ACF-B419-E37C7D2DF5C1}"/>
    <cellStyle name="SAPBEXstdData 2 6 11 2 3" xfId="24455" xr:uid="{211743D7-7C83-41E6-B1D1-415B5A18B73A}"/>
    <cellStyle name="SAPBEXstdData 2 6 11 3" xfId="30686" xr:uid="{A7AE7CEF-237F-4333-959D-A84A586D0CEB}"/>
    <cellStyle name="SAPBEXstdData 2 6 11 4" xfId="20400" xr:uid="{1B3F7BC8-A596-4ECF-970A-BCD32AE40AE4}"/>
    <cellStyle name="SAPBEXstdData 2 6 12" xfId="26303" xr:uid="{F50EA9C2-F709-4D3A-AA44-2DF763C201C1}"/>
    <cellStyle name="SAPBEXstdData 2 6 13" xfId="15892" xr:uid="{157627C1-93FC-48F5-96B0-23083E89FBE8}"/>
    <cellStyle name="SAPBEXstdData 2 6 2" xfId="4355" xr:uid="{288E26A8-20F1-4F52-A00E-B4A0778930C7}"/>
    <cellStyle name="SAPBEXstdData 2 6 2 2" xfId="9403" xr:uid="{47DA03C8-5B0D-4D15-BBCD-9D4541DEC544}"/>
    <cellStyle name="SAPBEXstdData 2 6 2 2 2" xfId="31688" xr:uid="{A0588E7B-F96E-4561-A26E-F7C85A08A4C8}"/>
    <cellStyle name="SAPBEXstdData 2 6 2 2 3" xfId="21424" xr:uid="{C0E42A94-8C9E-466A-8477-D82B460AD6B4}"/>
    <cellStyle name="SAPBEXstdData 2 6 2 3" xfId="27373" xr:uid="{E9431AF0-2E09-48D9-85E8-55952ABA2D59}"/>
    <cellStyle name="SAPBEXstdData 2 6 2 4" xfId="17038" xr:uid="{34BE886D-72D2-48F7-A562-825FA08758B9}"/>
    <cellStyle name="SAPBEXstdData 2 6 3" xfId="4788" xr:uid="{DDF2DA14-C499-4CF0-BE57-08196CF99DE0}"/>
    <cellStyle name="SAPBEXstdData 2 6 3 2" xfId="9738" xr:uid="{6348183E-E65D-4BD4-AC07-9FECDA7E3797}"/>
    <cellStyle name="SAPBEXstdData 2 6 3 2 2" xfId="31994" xr:uid="{9DDCEA32-B1EB-49FE-B302-B96D8C10BEC8}"/>
    <cellStyle name="SAPBEXstdData 2 6 3 2 3" xfId="21730" xr:uid="{BF5E1B0A-9438-44CE-A6BD-9B1BCF31A207}"/>
    <cellStyle name="SAPBEXstdData 2 6 3 3" xfId="27712" xr:uid="{8285E0F1-34C1-451C-92F0-6BF9573381AC}"/>
    <cellStyle name="SAPBEXstdData 2 6 3 4" xfId="17383" xr:uid="{8817C623-92BA-4F13-8F2D-9F4CDEB8B2E8}"/>
    <cellStyle name="SAPBEXstdData 2 6 4" xfId="5312" xr:uid="{BA993F14-743A-4614-B80E-A2552ECFDE04}"/>
    <cellStyle name="SAPBEXstdData 2 6 4 2" xfId="10174" xr:uid="{A0938D54-0947-4E57-A1F9-AA0CFFCBAA8E}"/>
    <cellStyle name="SAPBEXstdData 2 6 4 2 2" xfId="32412" xr:uid="{B9A7F510-E79A-4A6D-996B-CBD544FB2375}"/>
    <cellStyle name="SAPBEXstdData 2 6 4 2 3" xfId="22155" xr:uid="{C78FEFC1-3D7D-4C55-B16C-7F3D3423B3FF}"/>
    <cellStyle name="SAPBEXstdData 2 6 4 3" xfId="28153" xr:uid="{214638EE-E79A-44E0-BC11-D32DD01F058D}"/>
    <cellStyle name="SAPBEXstdData 2 6 4 4" xfId="17849" xr:uid="{8528AFEF-3D3B-4D57-870F-AF54E86A1054}"/>
    <cellStyle name="SAPBEXstdData 2 6 5" xfId="5925" xr:uid="{27959FA0-C51E-440F-A92B-23FB1BE7FDFE}"/>
    <cellStyle name="SAPBEXstdData 2 6 5 2" xfId="10698" xr:uid="{D3184182-99ED-48D2-A01B-F07ED67E7C88}"/>
    <cellStyle name="SAPBEXstdData 2 6 5 2 2" xfId="32864" xr:uid="{C0658318-1821-4E09-8E05-9018B6DC70AE}"/>
    <cellStyle name="SAPBEXstdData 2 6 5 2 3" xfId="22613" xr:uid="{DDA90075-CC4C-4B2D-BD33-9A941527EAE1}"/>
    <cellStyle name="SAPBEXstdData 2 6 5 3" xfId="28672" xr:uid="{0195A6B6-8959-43B7-A453-6AE0286A123C}"/>
    <cellStyle name="SAPBEXstdData 2 6 5 4" xfId="18376" xr:uid="{C9AEF470-4212-4B7B-BAF2-A6A5EC227084}"/>
    <cellStyle name="SAPBEXstdData 2 6 6" xfId="6316" xr:uid="{3020E0CE-F0FC-4B87-844C-401FF60025F5}"/>
    <cellStyle name="SAPBEXstdData 2 6 6 2" xfId="11058" xr:uid="{186862FD-836C-4353-A686-05010AAD6426}"/>
    <cellStyle name="SAPBEXstdData 2 6 6 2 2" xfId="33195" xr:uid="{C68988D4-63DF-4E49-A295-A003091FD83B}"/>
    <cellStyle name="SAPBEXstdData 2 6 6 2 3" xfId="22946" xr:uid="{0D3F2885-D57B-459B-9279-41FE28B82E5B}"/>
    <cellStyle name="SAPBEXstdData 2 6 6 3" xfId="29022" xr:uid="{D5AF328D-F05B-4828-A6DF-0FA682ACC357}"/>
    <cellStyle name="SAPBEXstdData 2 6 6 4" xfId="18727" xr:uid="{A56A6385-E997-469E-94F9-8BECC53A5725}"/>
    <cellStyle name="SAPBEXstdData 2 6 7" xfId="4083" xr:uid="{D6A88765-724D-4079-9D6B-3692C6741F76}"/>
    <cellStyle name="SAPBEXstdData 2 6 7 2" xfId="27135" xr:uid="{9C975E70-12D2-4E81-9E53-5B876FAEEEAA}"/>
    <cellStyle name="SAPBEXstdData 2 6 7 3" xfId="16801" xr:uid="{D0401BD2-A872-4228-999D-CE8EB5464746}"/>
    <cellStyle name="SAPBEXstdData 2 6 8" xfId="6927" xr:uid="{0C09B231-152F-4F70-95B0-8D17483EF06F}"/>
    <cellStyle name="SAPBEXstdData 2 6 8 2" xfId="11559" xr:uid="{1CEA6EC5-81E6-4B78-A338-F4DEB568D6DA}"/>
    <cellStyle name="SAPBEXstdData 2 6 8 2 2" xfId="33624" xr:uid="{8CC239FA-AB83-4BCF-853C-5C59FC4F601A}"/>
    <cellStyle name="SAPBEXstdData 2 6 8 2 3" xfId="23381" xr:uid="{DAD63C3D-2380-4DFD-BD08-29DC63E77059}"/>
    <cellStyle name="SAPBEXstdData 2 6 8 3" xfId="29557" xr:uid="{D239E480-E90A-45D4-8AED-B831B4C97F4F}"/>
    <cellStyle name="SAPBEXstdData 2 6 8 4" xfId="19268" xr:uid="{1B5D7563-D807-4D05-8ECF-1BF9AE9C5B72}"/>
    <cellStyle name="SAPBEXstdData 2 6 9" xfId="7316" xr:uid="{E7F3C8EF-125D-4964-AB61-6C7FBC28A55E}"/>
    <cellStyle name="SAPBEXstdData 2 6 9 2" xfId="11943" xr:uid="{EB9892A8-8FB6-4F44-819C-6E78C209EE06}"/>
    <cellStyle name="SAPBEXstdData 2 6 9 2 2" xfId="33969" xr:uid="{87D525B9-F35D-403D-BE18-5A48ADFCA7C7}"/>
    <cellStyle name="SAPBEXstdData 2 6 9 2 3" xfId="23728" xr:uid="{F45E7CB1-83B6-4C14-AC1C-B4660E426F57}"/>
    <cellStyle name="SAPBEXstdData 2 6 9 3" xfId="29900" xr:uid="{3AE07F76-9E2E-4888-81F9-C92CDB0634DA}"/>
    <cellStyle name="SAPBEXstdData 2 6 9 4" xfId="19616" xr:uid="{FA78E05C-4B99-4F81-AE6D-48DD63890491}"/>
    <cellStyle name="SAPBEXstdData 2 7" xfId="3071" xr:uid="{6495DEB9-47BE-4282-9451-988456641D65}"/>
    <cellStyle name="SAPBEXstdData 2 7 10" xfId="8289" xr:uid="{DD0DF6ED-5D21-4BAD-B074-9597D1F40CEA}"/>
    <cellStyle name="SAPBEXstdData 2 7 10 2" xfId="12886" xr:uid="{0EE78BDB-118D-48F2-A5B4-DD453EB557C1}"/>
    <cellStyle name="SAPBEXstdData 2 7 10 2 2" xfId="34801" xr:uid="{99358EC9-87BF-430E-A896-70663CCDD48E}"/>
    <cellStyle name="SAPBEXstdData 2 7 10 2 3" xfId="24573" xr:uid="{DB4346D3-BC54-4C60-B793-C1640A9A5A60}"/>
    <cellStyle name="SAPBEXstdData 2 7 10 3" xfId="30833" xr:uid="{8C2616F2-9A08-46F6-A5BB-A60682AFD7BE}"/>
    <cellStyle name="SAPBEXstdData 2 7 10 4" xfId="20532" xr:uid="{1223B782-7041-4998-8333-34AFB8508099}"/>
    <cellStyle name="SAPBEXstdData 2 7 11" xfId="26428" xr:uid="{AFF15180-CEDD-4992-806F-A677FE2E5923}"/>
    <cellStyle name="SAPBEXstdData 2 7 12" xfId="16017" xr:uid="{66AE905D-26CB-43DF-9E9E-8C6B3AEF443A}"/>
    <cellStyle name="SAPBEXstdData 2 7 2" xfId="4967" xr:uid="{84947ABF-BB13-4698-906C-2D116E4637AF}"/>
    <cellStyle name="SAPBEXstdData 2 7 2 2" xfId="9886" xr:uid="{4E811FDE-C62B-47D4-88A7-4A094F9DC04C}"/>
    <cellStyle name="SAPBEXstdData 2 7 2 2 2" xfId="32133" xr:uid="{2C05E5EA-4CB7-446A-80F1-E0465566F551}"/>
    <cellStyle name="SAPBEXstdData 2 7 2 2 3" xfId="21868" xr:uid="{F704FEFE-0212-4B33-9F87-0E1BD9C89598}"/>
    <cellStyle name="SAPBEXstdData 2 7 2 3" xfId="27857" xr:uid="{3918519A-1D63-4215-9497-00D8E62D9709}"/>
    <cellStyle name="SAPBEXstdData 2 7 2 4" xfId="17529" xr:uid="{8460A5D2-5006-44B2-8B16-8E9E72C28E9E}"/>
    <cellStyle name="SAPBEXstdData 2 7 3" xfId="5476" xr:uid="{66070DAD-8338-4AA6-9B0E-07C3491ADC7C}"/>
    <cellStyle name="SAPBEXstdData 2 7 3 2" xfId="10318" xr:uid="{5BBDBFC8-99B9-4699-8606-35C545FB5899}"/>
    <cellStyle name="SAPBEXstdData 2 7 3 2 2" xfId="32550" xr:uid="{253199A8-C62B-45BA-8924-0065D309CA1C}"/>
    <cellStyle name="SAPBEXstdData 2 7 3 2 3" xfId="22296" xr:uid="{D34806EF-BDA9-471D-99C1-EE8842947748}"/>
    <cellStyle name="SAPBEXstdData 2 7 3 3" xfId="28297" xr:uid="{7B450AA3-8C21-43D5-A808-5E0C809AE978}"/>
    <cellStyle name="SAPBEXstdData 2 7 3 4" xfId="17999" xr:uid="{BBFEE38B-010E-4CC4-899F-1CE0DE82F864}"/>
    <cellStyle name="SAPBEXstdData 2 7 4" xfId="6112" xr:uid="{5B7DE976-26C2-45CB-BAFE-16B471BA8343}"/>
    <cellStyle name="SAPBEXstdData 2 7 4 2" xfId="10864" xr:uid="{4AC0E5A3-FCC3-4B52-9227-3345E008CA5E}"/>
    <cellStyle name="SAPBEXstdData 2 7 4 2 2" xfId="33018" xr:uid="{01C11905-F3FF-47B2-8460-CB24D0ABE6DB}"/>
    <cellStyle name="SAPBEXstdData 2 7 4 2 3" xfId="22768" xr:uid="{BFC80CFF-E139-4462-9D8C-B7DE5D9A38E5}"/>
    <cellStyle name="SAPBEXstdData 2 7 4 3" xfId="28838" xr:uid="{F444FC14-B35F-423D-8DF2-211257E044B4}"/>
    <cellStyle name="SAPBEXstdData 2 7 4 4" xfId="18541" xr:uid="{48162319-5CCB-4E45-A0F1-C3CFD4F5BEDA}"/>
    <cellStyle name="SAPBEXstdData 2 7 5" xfId="6474" xr:uid="{4B34AB23-1743-46DB-95C8-8E43523A263E}"/>
    <cellStyle name="SAPBEXstdData 2 7 5 2" xfId="11213" xr:uid="{35B55F97-F8D0-4FDC-ABBB-90C1BE84F32C}"/>
    <cellStyle name="SAPBEXstdData 2 7 5 2 2" xfId="33337" xr:uid="{8C7B215B-5E3F-4C5A-85A4-10A5F4D93757}"/>
    <cellStyle name="SAPBEXstdData 2 7 5 2 3" xfId="23091" xr:uid="{E81FE7A1-06BC-4D97-8881-C62F74EBF009}"/>
    <cellStyle name="SAPBEXstdData 2 7 5 3" xfId="29167" xr:uid="{83365756-7193-46EA-A4E6-5B99E4D06BEE}"/>
    <cellStyle name="SAPBEXstdData 2 7 5 4" xfId="18875" xr:uid="{314BF8C4-871B-4AD0-8598-F6518D6BCBC6}"/>
    <cellStyle name="SAPBEXstdData 2 7 6" xfId="5621" xr:uid="{95369A3A-91B0-49B5-84C8-3C5B73631AEE}"/>
    <cellStyle name="SAPBEXstdData 2 7 6 2" xfId="28427" xr:uid="{130BEAB8-219C-41FF-8178-AD969013A12A}"/>
    <cellStyle name="SAPBEXstdData 2 7 6 3" xfId="18129" xr:uid="{E004F97D-0E23-4D1C-BBCD-C0BA8980F915}"/>
    <cellStyle name="SAPBEXstdData 2 7 7" xfId="7083" xr:uid="{38470B5F-E910-4E55-94E1-75F7B316A4FA}"/>
    <cellStyle name="SAPBEXstdData 2 7 7 2" xfId="11713" xr:uid="{25CA102E-790E-4EA1-8400-A41458C31393}"/>
    <cellStyle name="SAPBEXstdData 2 7 7 2 2" xfId="33764" xr:uid="{1BCBD9D2-60AF-4ECC-B990-A39616496112}"/>
    <cellStyle name="SAPBEXstdData 2 7 7 2 3" xfId="23523" xr:uid="{468409E2-E292-47F3-84C9-948249A17B27}"/>
    <cellStyle name="SAPBEXstdData 2 7 7 3" xfId="29697" xr:uid="{EEAA2694-10FD-4AE8-AE95-87811D471C6D}"/>
    <cellStyle name="SAPBEXstdData 2 7 7 4" xfId="19411" xr:uid="{ADE95286-DEC8-4598-B7FB-FEB3F4737479}"/>
    <cellStyle name="SAPBEXstdData 2 7 8" xfId="7467" xr:uid="{83625E72-F583-4056-A37B-458DD18DFE26}"/>
    <cellStyle name="SAPBEXstdData 2 7 8 2" xfId="12094" xr:uid="{9E3D9000-3C5C-42AF-A4D2-AA3C9DB4D613}"/>
    <cellStyle name="SAPBEXstdData 2 7 8 2 2" xfId="34110" xr:uid="{36664F4A-23DF-41D1-911A-85A0EE6C24E4}"/>
    <cellStyle name="SAPBEXstdData 2 7 8 2 3" xfId="23871" xr:uid="{080A4BDD-6EDB-439A-8690-1CC29F9E88C6}"/>
    <cellStyle name="SAPBEXstdData 2 7 8 3" xfId="30041" xr:uid="{363ADD29-7B05-45A4-8051-AB36FE8BE6B8}"/>
    <cellStyle name="SAPBEXstdData 2 7 8 4" xfId="19759" xr:uid="{5D009EDB-BF1A-42A2-9F20-BDDDA73450EE}"/>
    <cellStyle name="SAPBEXstdData 2 7 9" xfId="7679" xr:uid="{FC1F4755-F53C-4741-A87F-B9E3CE81E400}"/>
    <cellStyle name="SAPBEXstdData 2 7 9 2" xfId="12303" xr:uid="{1E71FD91-86C2-4AF6-A7B6-521360F3B4BD}"/>
    <cellStyle name="SAPBEXstdData 2 7 9 2 2" xfId="34298" xr:uid="{70F6A0E6-37BE-478C-8BA7-E9E0AD8C8885}"/>
    <cellStyle name="SAPBEXstdData 2 7 9 2 3" xfId="24057" xr:uid="{56F3D7FF-5167-44F3-BD0E-47B163243F80}"/>
    <cellStyle name="SAPBEXstdData 2 7 9 3" xfId="30229" xr:uid="{FB6ED8EA-3EE2-4CD5-8D49-056C1BCA08C0}"/>
    <cellStyle name="SAPBEXstdData 2 7 9 4" xfId="19946" xr:uid="{A909BDB8-ECC5-4416-A6B5-41874E36DCFE}"/>
    <cellStyle name="SAPBEXstdData 2 8" xfId="3438" xr:uid="{6EA0B68C-580E-43E6-9D5E-2B42192E198F}"/>
    <cellStyle name="SAPBEXstdData 2 8 2" xfId="8668" xr:uid="{2A9560F6-F7B0-47FB-9B08-1E416C09203D}"/>
    <cellStyle name="SAPBEXstdData 2 8 2 2" xfId="31152" xr:uid="{7E558D40-E4B7-4D0E-8CB7-E4B954E03A72}"/>
    <cellStyle name="SAPBEXstdData 2 8 2 3" xfId="20860" xr:uid="{90CD24CA-8785-4F17-8184-2F3257DB933B}"/>
    <cellStyle name="SAPBEXstdData 2 8 3" xfId="26722" xr:uid="{FFCD1F6D-3651-4624-8293-8AFED361DBA6}"/>
    <cellStyle name="SAPBEXstdData 2 8 4" xfId="16345" xr:uid="{0A95AEFF-FB49-48E1-B642-B350E46A62B6}"/>
    <cellStyle name="SAPBEXstdData 2 9" xfId="5700" xr:uid="{9B86E57D-98E5-430E-9BAA-3A139DC75B02}"/>
    <cellStyle name="SAPBEXstdData 2 9 2" xfId="10515" xr:uid="{9DD930A9-A2BC-4043-9BD4-406FE41E2C65}"/>
    <cellStyle name="SAPBEXstdData 2 9 2 2" xfId="32718" xr:uid="{2BEBA035-B252-4C4B-B427-F62247F22073}"/>
    <cellStyle name="SAPBEXstdData 2 9 2 3" xfId="22464" xr:uid="{48446D86-3BB7-4441-AD24-AE93C53CCC8E}"/>
    <cellStyle name="SAPBEXstdData 2 9 3" xfId="28490" xr:uid="{72072555-298B-4512-9035-D507108F8E47}"/>
    <cellStyle name="SAPBEXstdData 2 9 4" xfId="18193" xr:uid="{512F41BB-0207-43CD-A595-8B8E100D50F1}"/>
    <cellStyle name="SAPBEXstdData 3" xfId="2399" xr:uid="{4F193CF1-048E-49D3-887B-4AB6E000F09A}"/>
    <cellStyle name="SAPBEXstdData 3 10" xfId="15666" xr:uid="{2B97CDCC-0FC4-441E-9DD0-BFCF7C6983AC}"/>
    <cellStyle name="SAPBEXstdData 3 2" xfId="2912" xr:uid="{2ED8F7F3-07C6-42C1-9EAE-2FBEC1CDEB57}"/>
    <cellStyle name="SAPBEXstdData 3 2 10" xfId="4375" xr:uid="{1C833985-9ED7-4AA6-B111-1B36443CB49D}"/>
    <cellStyle name="SAPBEXstdData 3 2 10 2" xfId="9420" xr:uid="{34B28333-C420-4226-A44F-9CE4AB2BFE88}"/>
    <cellStyle name="SAPBEXstdData 3 2 10 2 2" xfId="31703" xr:uid="{29E91951-BB65-4FAA-89BD-1ABEB1E2AA90}"/>
    <cellStyle name="SAPBEXstdData 3 2 10 2 3" xfId="21440" xr:uid="{9A646A2D-2C09-4AE6-9F02-48CFAC7C905B}"/>
    <cellStyle name="SAPBEXstdData 3 2 10 3" xfId="27391" xr:uid="{97825BFF-2538-4218-AB43-DB7A53D33686}"/>
    <cellStyle name="SAPBEXstdData 3 2 10 4" xfId="17057" xr:uid="{6F81D8AB-9421-4308-8451-B0292769903C}"/>
    <cellStyle name="SAPBEXstdData 3 2 11" xfId="8145" xr:uid="{6795EBB0-4B90-4D36-8305-DC16F767E07B}"/>
    <cellStyle name="SAPBEXstdData 3 2 11 2" xfId="12758" xr:uid="{DE955D09-5CC5-4EC7-A36E-7A0F01626F02}"/>
    <cellStyle name="SAPBEXstdData 3 2 11 2 2" xfId="34689" xr:uid="{27E0F87C-A60D-4B7B-AF1F-8BA334917B9A}"/>
    <cellStyle name="SAPBEXstdData 3 2 11 2 3" xfId="24458" xr:uid="{C4E970E6-B9BF-4582-B085-A1D2A9BBE9C4}"/>
    <cellStyle name="SAPBEXstdData 3 2 11 3" xfId="30689" xr:uid="{F5680C23-1E96-41AB-A908-7D38B6EB7BF7}"/>
    <cellStyle name="SAPBEXstdData 3 2 11 4" xfId="20403" xr:uid="{3BD7B185-5DCB-40B8-82DE-B4F01047EEF9}"/>
    <cellStyle name="SAPBEXstdData 3 2 12" xfId="26306" xr:uid="{07A9034A-8EA1-4EC5-B7B6-3BB371E727CA}"/>
    <cellStyle name="SAPBEXstdData 3 2 13" xfId="15894" xr:uid="{A44A6785-CAD5-4FD1-A2E3-C0BEB4801FBE}"/>
    <cellStyle name="SAPBEXstdData 3 2 2" xfId="4358" xr:uid="{F4EAA3F4-A2C0-4A5B-9787-C7C3BFCEE6F3}"/>
    <cellStyle name="SAPBEXstdData 3 2 2 2" xfId="9406" xr:uid="{1AAFDA92-704B-47BE-AB78-01CC0484E50A}"/>
    <cellStyle name="SAPBEXstdData 3 2 2 2 2" xfId="31691" xr:uid="{422CDBB7-2BC6-4F56-B109-346E27FBFE89}"/>
    <cellStyle name="SAPBEXstdData 3 2 2 2 3" xfId="21427" xr:uid="{0A700A9B-1489-4C36-A930-2B85F0309F70}"/>
    <cellStyle name="SAPBEXstdData 3 2 2 3" xfId="27376" xr:uid="{12D3C5A5-3973-4BC4-9567-B171355BE395}"/>
    <cellStyle name="SAPBEXstdData 3 2 2 4" xfId="17041" xr:uid="{5EA4C662-2B80-4934-B440-A8A3D5F24118}"/>
    <cellStyle name="SAPBEXstdData 3 2 3" xfId="4791" xr:uid="{5181B091-7076-40C1-AB1E-D35C8A8C6BEE}"/>
    <cellStyle name="SAPBEXstdData 3 2 3 2" xfId="9741" xr:uid="{D5A5072B-7439-40B8-ADE1-1BBF63B4C303}"/>
    <cellStyle name="SAPBEXstdData 3 2 3 2 2" xfId="31997" xr:uid="{8C722ECF-45E7-4D9E-9779-0879F692D4F1}"/>
    <cellStyle name="SAPBEXstdData 3 2 3 2 3" xfId="21732" xr:uid="{56C02198-E7DF-48D5-8F6F-728FFD6016AE}"/>
    <cellStyle name="SAPBEXstdData 3 2 3 3" xfId="27715" xr:uid="{3CBF7ECA-86A1-49F0-9A4C-C4BE0AE468A3}"/>
    <cellStyle name="SAPBEXstdData 3 2 3 4" xfId="17385" xr:uid="{7B5C644B-6E12-43B7-957A-5586B7940078}"/>
    <cellStyle name="SAPBEXstdData 3 2 4" xfId="5315" xr:uid="{11E80AEC-DF1A-4FC3-9AD9-ACE45FE53CC9}"/>
    <cellStyle name="SAPBEXstdData 3 2 4 2" xfId="10176" xr:uid="{64F40FF0-17B5-4D48-AD26-123001B08B27}"/>
    <cellStyle name="SAPBEXstdData 3 2 4 2 2" xfId="32414" xr:uid="{94B506E0-AD5D-440B-9EE5-B461F9FE1B89}"/>
    <cellStyle name="SAPBEXstdData 3 2 4 2 3" xfId="22157" xr:uid="{C6049799-54E2-4F70-AEC3-96F8AFF16CC8}"/>
    <cellStyle name="SAPBEXstdData 3 2 4 3" xfId="28156" xr:uid="{9C083F4F-3C4D-4A94-89B2-3F89AB0A3281}"/>
    <cellStyle name="SAPBEXstdData 3 2 4 4" xfId="17852" xr:uid="{B3FE05ED-18F9-47F0-9071-9B5D7205E022}"/>
    <cellStyle name="SAPBEXstdData 3 2 5" xfId="5928" xr:uid="{F85685BA-67B5-41C1-963A-A20EFA61B089}"/>
    <cellStyle name="SAPBEXstdData 3 2 5 2" xfId="10701" xr:uid="{8D62F62E-7B0F-4BB2-94AF-3FC9AFC36790}"/>
    <cellStyle name="SAPBEXstdData 3 2 5 2 2" xfId="32867" xr:uid="{A11F5DFA-4578-4DCF-9B0E-27115FA3F29E}"/>
    <cellStyle name="SAPBEXstdData 3 2 5 2 3" xfId="22615" xr:uid="{5CDA36FE-1B0F-485F-BF67-D02328F07ACB}"/>
    <cellStyle name="SAPBEXstdData 3 2 5 3" xfId="28675" xr:uid="{DF63B87A-5CB9-45D8-8588-4F6C93F121FA}"/>
    <cellStyle name="SAPBEXstdData 3 2 5 4" xfId="18378" xr:uid="{BD8BC623-7CE7-4111-9041-59BE6432B39B}"/>
    <cellStyle name="SAPBEXstdData 3 2 6" xfId="6319" xr:uid="{B060ADD3-7BCD-4037-A8DA-C02E9CC8EA00}"/>
    <cellStyle name="SAPBEXstdData 3 2 6 2" xfId="11061" xr:uid="{92E80008-781C-4651-93A3-269D817B098A}"/>
    <cellStyle name="SAPBEXstdData 3 2 6 2 2" xfId="33198" xr:uid="{C66CFC34-4058-4899-AFFE-FF4E2083B535}"/>
    <cellStyle name="SAPBEXstdData 3 2 6 2 3" xfId="22948" xr:uid="{86DE95C0-2611-41A8-A7B1-10A24629EFF8}"/>
    <cellStyle name="SAPBEXstdData 3 2 6 3" xfId="29025" xr:uid="{769AD78F-54A3-495D-B582-F19515C8E467}"/>
    <cellStyle name="SAPBEXstdData 3 2 6 4" xfId="18729" xr:uid="{D492B4EE-CBEB-4181-A9E0-38F2A87A5B8E}"/>
    <cellStyle name="SAPBEXstdData 3 2 7" xfId="5592" xr:uid="{64C63C4E-3E81-424E-B2EE-FF2F0F47972D}"/>
    <cellStyle name="SAPBEXstdData 3 2 7 2" xfId="28405" xr:uid="{DE75BFB4-1D03-4FB6-AC9B-0A1A95FF2D81}"/>
    <cellStyle name="SAPBEXstdData 3 2 7 3" xfId="18107" xr:uid="{3B73B5ED-CD49-4DA9-98E1-1F36A245E460}"/>
    <cellStyle name="SAPBEXstdData 3 2 8" xfId="6930" xr:uid="{D9FAFEB5-3F86-40A0-B6FE-6EE8F7426B1A}"/>
    <cellStyle name="SAPBEXstdData 3 2 8 2" xfId="11562" xr:uid="{8178D09D-053B-40E2-A344-2C129B3FA833}"/>
    <cellStyle name="SAPBEXstdData 3 2 8 2 2" xfId="33627" xr:uid="{3390B785-0BC7-48E2-9A56-3E3F3197B752}"/>
    <cellStyle name="SAPBEXstdData 3 2 8 2 3" xfId="23383" xr:uid="{01DDC889-F784-4878-A396-C382F981D9A7}"/>
    <cellStyle name="SAPBEXstdData 3 2 8 3" xfId="29560" xr:uid="{F32625C8-B0D9-4FDD-A84F-C98234478271}"/>
    <cellStyle name="SAPBEXstdData 3 2 8 4" xfId="19270" xr:uid="{7672AAA6-B186-494C-81C6-AA3098613CFE}"/>
    <cellStyle name="SAPBEXstdData 3 2 9" xfId="7319" xr:uid="{93F18E29-6DAF-42CE-8047-B9F12E2413C7}"/>
    <cellStyle name="SAPBEXstdData 3 2 9 2" xfId="11946" xr:uid="{46BD509C-614B-4E1E-8117-69E6D6AD57EC}"/>
    <cellStyle name="SAPBEXstdData 3 2 9 2 2" xfId="33972" xr:uid="{C59C0590-DC3C-49BC-A8AA-45673C72DBD3}"/>
    <cellStyle name="SAPBEXstdData 3 2 9 2 3" xfId="23730" xr:uid="{5D7689F7-710E-457A-830C-44FD6FD81A6D}"/>
    <cellStyle name="SAPBEXstdData 3 2 9 3" xfId="29903" xr:uid="{61A6B8B8-A069-423F-ABC2-962BB0D2E16E}"/>
    <cellStyle name="SAPBEXstdData 3 2 9 4" xfId="19618" xr:uid="{F4BDE782-3C10-49AA-9D78-5CE2EA01E56F}"/>
    <cellStyle name="SAPBEXstdData 3 3" xfId="2648" xr:uid="{93A505E3-A70A-479C-A6E2-C73EBCD743E1}"/>
    <cellStyle name="SAPBEXstdData 3 3 10" xfId="5760" xr:uid="{AD5764A6-D31E-4F88-A47C-11CFF440EAC4}"/>
    <cellStyle name="SAPBEXstdData 3 3 10 2" xfId="10563" xr:uid="{E3E61AD5-F1CA-4841-83EB-66CD5E943E21}"/>
    <cellStyle name="SAPBEXstdData 3 3 10 2 2" xfId="32753" xr:uid="{33A36F6D-529D-42F7-936F-E3D1003AF94E}"/>
    <cellStyle name="SAPBEXstdData 3 3 10 2 3" xfId="22499" xr:uid="{BE40827A-A15E-41BB-A472-9B6D1CD464FB}"/>
    <cellStyle name="SAPBEXstdData 3 3 10 3" xfId="28536" xr:uid="{6F7C116C-A7D8-460E-8B41-F1CB00EB3050}"/>
    <cellStyle name="SAPBEXstdData 3 3 10 4" xfId="18239" xr:uid="{0BDB8C2B-3F7E-4BF4-A453-36DB97A9C980}"/>
    <cellStyle name="SAPBEXstdData 3 3 11" xfId="7932" xr:uid="{0AA62314-8F5B-4D05-B6B5-904496D39C62}"/>
    <cellStyle name="SAPBEXstdData 3 3 11 2" xfId="12545" xr:uid="{1BF0E10B-8BB5-41BE-9268-1FF4D524B9F9}"/>
    <cellStyle name="SAPBEXstdData 3 3 11 2 2" xfId="34530" xr:uid="{57D529AC-1DAD-40C5-86DE-FE05DAD02D09}"/>
    <cellStyle name="SAPBEXstdData 3 3 11 2 3" xfId="24290" xr:uid="{858F0F1F-EA82-459E-8653-9F936C778505}"/>
    <cellStyle name="SAPBEXstdData 3 3 11 3" xfId="30476" xr:uid="{C8E732E3-37A3-4D6A-BD7D-50407AB99937}"/>
    <cellStyle name="SAPBEXstdData 3 3 11 4" xfId="20190" xr:uid="{5B871E59-6E40-4580-9D65-DAFEE4233348}"/>
    <cellStyle name="SAPBEXstdData 3 3 12" xfId="26131" xr:uid="{560A5E81-0239-460C-80F7-80FF7AEBA842}"/>
    <cellStyle name="SAPBEXstdData 3 3 13" xfId="15714" xr:uid="{8DA89D5D-5101-46CF-BAC2-E95F54FBCE55}"/>
    <cellStyle name="SAPBEXstdData 3 3 2" xfId="4359" xr:uid="{F26CFB7A-D3E4-4B8B-8C26-5AAE7F0BF3DF}"/>
    <cellStyle name="SAPBEXstdData 3 3 2 2" xfId="9407" xr:uid="{4F28AC06-6705-4483-9911-BC4354807461}"/>
    <cellStyle name="SAPBEXstdData 3 3 2 2 2" xfId="31692" xr:uid="{63D5E808-720B-4771-B078-08574EEF24FB}"/>
    <cellStyle name="SAPBEXstdData 3 3 2 2 3" xfId="21428" xr:uid="{1F0FD353-5893-49F9-B1B0-777820CC0572}"/>
    <cellStyle name="SAPBEXstdData 3 3 2 3" xfId="27377" xr:uid="{6567FD95-A998-419F-8DEF-0DD6FEA35D8F}"/>
    <cellStyle name="SAPBEXstdData 3 3 2 4" xfId="17042" xr:uid="{059A3A32-CCAB-4E4E-A450-D3004C19F74D}"/>
    <cellStyle name="SAPBEXstdData 3 3 3" xfId="3188" xr:uid="{879E2CCF-6F92-4621-9BA8-92B12865DA80}"/>
    <cellStyle name="SAPBEXstdData 3 3 3 2" xfId="8457" xr:uid="{418BFC9D-9689-4BEA-BA8D-6CB6C69DE68E}"/>
    <cellStyle name="SAPBEXstdData 3 3 3 2 2" xfId="30992" xr:uid="{F3B38590-8B8B-426E-B434-C6CA48DF5981}"/>
    <cellStyle name="SAPBEXstdData 3 3 3 2 3" xfId="20670" xr:uid="{5BDB0C5F-01FA-4CDA-AD7E-352F305BE947}"/>
    <cellStyle name="SAPBEXstdData 3 3 3 3" xfId="26536" xr:uid="{52D9B12A-5681-4341-831B-68C8AE0ACD70}"/>
    <cellStyle name="SAPBEXstdData 3 3 3 4" xfId="16124" xr:uid="{0CDD194F-C7DC-4141-8050-FD45D8D52EBF}"/>
    <cellStyle name="SAPBEXstdData 3 3 4" xfId="5102" xr:uid="{58931D4E-C03B-451F-8DA1-84AF0ED285DA}"/>
    <cellStyle name="SAPBEXstdData 3 3 4 2" xfId="10004" xr:uid="{6A6A632B-DB1A-4BDC-A1F9-370DC84A15E1}"/>
    <cellStyle name="SAPBEXstdData 3 3 4 2 2" xfId="32250" xr:uid="{9DEA9384-FA05-4734-BA3B-EE5E807FBF31}"/>
    <cellStyle name="SAPBEXstdData 3 3 4 2 3" xfId="21986" xr:uid="{8981E252-5E92-4D76-AB11-76ADBB436ECC}"/>
    <cellStyle name="SAPBEXstdData 3 3 4 3" xfId="27983" xr:uid="{7D031F1D-66A1-4C0F-BF5A-EEB07D51D2AC}"/>
    <cellStyle name="SAPBEXstdData 3 3 4 4" xfId="17656" xr:uid="{A572AF00-2752-4029-80B3-CEFEF3D190F9}"/>
    <cellStyle name="SAPBEXstdData 3 3 5" xfId="3574" xr:uid="{97119192-4EBF-45FC-9434-A9FE157A0E35}"/>
    <cellStyle name="SAPBEXstdData 3 3 5 2" xfId="8789" xr:uid="{98087F78-1C6A-4E3C-945F-617D2CF41EC3}"/>
    <cellStyle name="SAPBEXstdData 3 3 5 2 2" xfId="31267" xr:uid="{32046C12-F647-4A2E-A91E-C42284FE664D}"/>
    <cellStyle name="SAPBEXstdData 3 3 5 2 3" xfId="20975" xr:uid="{DCE364E7-9BF3-4024-9655-FB9B6ED93790}"/>
    <cellStyle name="SAPBEXstdData 3 3 5 3" xfId="26840" xr:uid="{9E8EC1D6-64F5-4F3D-8205-ED9F2D4F6B1D}"/>
    <cellStyle name="SAPBEXstdData 3 3 5 4" xfId="16469" xr:uid="{66D3FBA2-AAB5-4B14-AF29-6D85BCDCD319}"/>
    <cellStyle name="SAPBEXstdData 3 3 6" xfId="4025" xr:uid="{A054DD29-4125-47E8-A88B-9BC3292431FD}"/>
    <cellStyle name="SAPBEXstdData 3 3 6 2" xfId="9112" xr:uid="{58648072-0616-4AC1-A0EB-3859071A7721}"/>
    <cellStyle name="SAPBEXstdData 3 3 6 2 2" xfId="31440" xr:uid="{628BF6B0-8E14-44BC-ABAE-C1E7B0EA9CBC}"/>
    <cellStyle name="SAPBEXstdData 3 3 6 2 3" xfId="21177" xr:uid="{21AE8DC7-DE10-4BB9-96BE-F742B726EE6D}"/>
    <cellStyle name="SAPBEXstdData 3 3 6 3" xfId="27088" xr:uid="{34B8C41E-1613-4B52-819C-E9A9E6B960FC}"/>
    <cellStyle name="SAPBEXstdData 3 3 6 4" xfId="16755" xr:uid="{22BE037E-562A-4FEB-9489-86D960C3FBAD}"/>
    <cellStyle name="SAPBEXstdData 3 3 7" xfId="5072" xr:uid="{49F6F0C6-6A62-41B7-83F0-3B4F7167A437}"/>
    <cellStyle name="SAPBEXstdData 3 3 7 2" xfId="27956" xr:uid="{988E368F-59CE-4318-BCF2-2C5389328572}"/>
    <cellStyle name="SAPBEXstdData 3 3 7 3" xfId="17628" xr:uid="{3E349EA3-50A1-4087-8E0A-B9526A89BFB4}"/>
    <cellStyle name="SAPBEXstdData 3 3 8" xfId="6630" xr:uid="{F9B90927-A7BF-4A9C-A0D8-97507541DBD6}"/>
    <cellStyle name="SAPBEXstdData 3 3 8 2" xfId="11362" xr:uid="{CD24E51F-217B-4D0A-8006-5B14E3D9858A}"/>
    <cellStyle name="SAPBEXstdData 3 3 8 2 2" xfId="33461" xr:uid="{BCDBC5CE-00E1-4C72-9C20-F02F8D0462C8}"/>
    <cellStyle name="SAPBEXstdData 3 3 8 2 3" xfId="23215" xr:uid="{887C5C35-6C31-4D9A-B3C0-A290D06982AA}"/>
    <cellStyle name="SAPBEXstdData 3 3 8 3" xfId="29295" xr:uid="{A2A6FB05-4C24-4623-84E3-6865E09C68FC}"/>
    <cellStyle name="SAPBEXstdData 3 3 8 4" xfId="19003" xr:uid="{240AADC3-B870-4772-9853-15C852377339}"/>
    <cellStyle name="SAPBEXstdData 3 3 9" xfId="7037" xr:uid="{FE2C7700-47A9-4B79-94A5-7F7CB9C8D9ED}"/>
    <cellStyle name="SAPBEXstdData 3 3 9 2" xfId="11668" xr:uid="{7F1F056B-F71C-4011-9744-72DDD9D8254A}"/>
    <cellStyle name="SAPBEXstdData 3 3 9 2 2" xfId="33722" xr:uid="{C3AA9A3F-E30F-49EE-9C06-D8CA60B6C032}"/>
    <cellStyle name="SAPBEXstdData 3 3 9 2 3" xfId="23481" xr:uid="{399D2695-1CB9-437A-8C7E-B87B802460E7}"/>
    <cellStyle name="SAPBEXstdData 3 3 9 3" xfId="29655" xr:uid="{F8419CAA-033C-4CB4-91CF-89435B51F8B9}"/>
    <cellStyle name="SAPBEXstdData 3 3 9 4" xfId="19369" xr:uid="{19A0D1B6-C214-4F92-900F-8C6377BA334E}"/>
    <cellStyle name="SAPBEXstdData 3 4" xfId="3093" xr:uid="{1EFDCD24-095A-4846-B40D-56D7F25D6243}"/>
    <cellStyle name="SAPBEXstdData 3 4 10" xfId="8311" xr:uid="{05905AD8-DEEF-4512-9E7C-ECECBC1C148C}"/>
    <cellStyle name="SAPBEXstdData 3 4 10 2" xfId="12908" xr:uid="{E6A112E9-4603-4468-A698-31BC329E88E4}"/>
    <cellStyle name="SAPBEXstdData 3 4 10 2 2" xfId="34822" xr:uid="{E58838BA-1753-4704-88A0-596E46AB47C6}"/>
    <cellStyle name="SAPBEXstdData 3 4 10 2 3" xfId="24594" xr:uid="{6C2B52FF-CDF7-4D39-B892-F5DD01C6CA50}"/>
    <cellStyle name="SAPBEXstdData 3 4 10 3" xfId="30855" xr:uid="{E6088A17-1AEA-42DA-950F-1D17A3071541}"/>
    <cellStyle name="SAPBEXstdData 3 4 10 4" xfId="20554" xr:uid="{0CCC1831-DA34-4E98-8026-BD70580FB3D8}"/>
    <cellStyle name="SAPBEXstdData 3 4 11" xfId="26449" xr:uid="{1FFE54D7-1847-4318-BD01-A7D08E1B2D4D}"/>
    <cellStyle name="SAPBEXstdData 3 4 12" xfId="16038" xr:uid="{698E5BA2-5531-4778-BE54-DDC0E763DC07}"/>
    <cellStyle name="SAPBEXstdData 3 4 2" xfId="4989" xr:uid="{162FEDC4-FB9A-4810-9389-599E67046D48}"/>
    <cellStyle name="SAPBEXstdData 3 4 2 2" xfId="9907" xr:uid="{8A37A432-5668-4BBB-90AF-6B4893653068}"/>
    <cellStyle name="SAPBEXstdData 3 4 2 2 2" xfId="32154" xr:uid="{A5507E8F-D60C-402B-B639-11B9F15B016F}"/>
    <cellStyle name="SAPBEXstdData 3 4 2 2 3" xfId="21889" xr:uid="{F4C5667F-04A3-41A4-A239-336CAE8BE534}"/>
    <cellStyle name="SAPBEXstdData 3 4 2 3" xfId="27878" xr:uid="{CA299F01-304A-420A-BBE9-2281D994D8DB}"/>
    <cellStyle name="SAPBEXstdData 3 4 2 4" xfId="17550" xr:uid="{9FB1FBB8-52E7-4C45-A9AB-6C1E3E2D683A}"/>
    <cellStyle name="SAPBEXstdData 3 4 3" xfId="5498" xr:uid="{DF0D1572-AAB9-4902-B287-B75488063692}"/>
    <cellStyle name="SAPBEXstdData 3 4 3 2" xfId="10339" xr:uid="{A2F435B0-ADE9-4346-A8FE-6426B8F60CBC}"/>
    <cellStyle name="SAPBEXstdData 3 4 3 2 2" xfId="32571" xr:uid="{0C9D46A6-BF74-4C2E-8644-C92AFB8B934B}"/>
    <cellStyle name="SAPBEXstdData 3 4 3 2 3" xfId="22317" xr:uid="{6F45EC6A-CD05-4203-B7B9-D5C9BBC22874}"/>
    <cellStyle name="SAPBEXstdData 3 4 3 3" xfId="28319" xr:uid="{A1628B28-72CE-4C3F-BF15-0B81DD5A70B4}"/>
    <cellStyle name="SAPBEXstdData 3 4 3 4" xfId="18021" xr:uid="{C0190FF8-15DB-451B-A45E-0C584B4FB7C6}"/>
    <cellStyle name="SAPBEXstdData 3 4 4" xfId="6134" xr:uid="{30560998-FC31-413E-9293-D682C2CC27C9}"/>
    <cellStyle name="SAPBEXstdData 3 4 4 2" xfId="10886" xr:uid="{DD581D4E-F482-4242-8E66-1F77E64A245F}"/>
    <cellStyle name="SAPBEXstdData 3 4 4 2 2" xfId="33040" xr:uid="{92A1B847-000F-4BB6-98E3-2C3CDD25E713}"/>
    <cellStyle name="SAPBEXstdData 3 4 4 2 3" xfId="22790" xr:uid="{247094AC-EAE0-4DE2-917E-7CE0FC6A2D1E}"/>
    <cellStyle name="SAPBEXstdData 3 4 4 3" xfId="28860" xr:uid="{1B413EEE-4A46-4083-BB33-63E704B26E02}"/>
    <cellStyle name="SAPBEXstdData 3 4 4 4" xfId="18563" xr:uid="{0B995EFB-8C66-448B-9899-640C94795B2C}"/>
    <cellStyle name="SAPBEXstdData 3 4 5" xfId="6496" xr:uid="{5FAC5C25-98C2-4E4E-96AC-62819C13A7CC}"/>
    <cellStyle name="SAPBEXstdData 3 4 5 2" xfId="11235" xr:uid="{354D8A56-16EC-4D63-85B2-C88E0035DEA6}"/>
    <cellStyle name="SAPBEXstdData 3 4 5 2 2" xfId="33359" xr:uid="{1EBE7505-0579-4B25-AB90-A22697BC550C}"/>
    <cellStyle name="SAPBEXstdData 3 4 5 2 3" xfId="23113" xr:uid="{54B31258-C2E9-4919-A841-70998A335C76}"/>
    <cellStyle name="SAPBEXstdData 3 4 5 3" xfId="29189" xr:uid="{A34D4107-4AC8-49F6-A203-4E2627192D08}"/>
    <cellStyle name="SAPBEXstdData 3 4 5 4" xfId="18897" xr:uid="{D49C182B-2AA5-4F94-A3D0-66F09F221075}"/>
    <cellStyle name="SAPBEXstdData 3 4 6" xfId="6752" xr:uid="{19592054-5F4E-437A-A5CD-7E7700A77492}"/>
    <cellStyle name="SAPBEXstdData 3 4 6 2" xfId="29402" xr:uid="{CCAE5553-93E1-427A-B25C-8947524BB891}"/>
    <cellStyle name="SAPBEXstdData 3 4 6 3" xfId="19111" xr:uid="{D0CF3FBB-0BBF-4BA7-A03E-536BB9C672F9}"/>
    <cellStyle name="SAPBEXstdData 3 4 7" xfId="7104" xr:uid="{27D65971-275F-4746-9C14-300B694BDF28}"/>
    <cellStyle name="SAPBEXstdData 3 4 7 2" xfId="11734" xr:uid="{38820CDE-4A80-4513-9362-AF8ED1237295}"/>
    <cellStyle name="SAPBEXstdData 3 4 7 2 2" xfId="33785" xr:uid="{5B7C56BB-AAF0-4576-8D1B-8859BFE6C8A6}"/>
    <cellStyle name="SAPBEXstdData 3 4 7 2 3" xfId="23544" xr:uid="{D84A9F5C-2D18-42A0-8F64-1E6E16C52D69}"/>
    <cellStyle name="SAPBEXstdData 3 4 7 3" xfId="29718" xr:uid="{4470E939-9B55-4273-9ED6-5CAECDFC0A16}"/>
    <cellStyle name="SAPBEXstdData 3 4 7 4" xfId="19432" xr:uid="{74EF5CEF-8F0C-4EE7-8909-59CA7EAAF956}"/>
    <cellStyle name="SAPBEXstdData 3 4 8" xfId="7489" xr:uid="{A8FE06E4-4966-493C-A533-2FDCA2142BD8}"/>
    <cellStyle name="SAPBEXstdData 3 4 8 2" xfId="12116" xr:uid="{3437551F-2D6B-4353-B407-8ACF9C2E0ADA}"/>
    <cellStyle name="SAPBEXstdData 3 4 8 2 2" xfId="34132" xr:uid="{39428C26-7EF8-4269-8B45-55EDEE5685EF}"/>
    <cellStyle name="SAPBEXstdData 3 4 8 2 3" xfId="23893" xr:uid="{BBA51BF7-F721-4982-ADA0-204F6E1B36C6}"/>
    <cellStyle name="SAPBEXstdData 3 4 8 3" xfId="30063" xr:uid="{BDC274BF-49B5-433E-A6A9-A6DF4C290A38}"/>
    <cellStyle name="SAPBEXstdData 3 4 8 4" xfId="19781" xr:uid="{B031D2ED-5E9D-43E0-A7C0-F1AC7AAC4AB5}"/>
    <cellStyle name="SAPBEXstdData 3 4 9" xfId="7700" xr:uid="{62DC60A7-6D0B-494D-866B-A6AA6C873523}"/>
    <cellStyle name="SAPBEXstdData 3 4 9 2" xfId="12324" xr:uid="{9F0FDE6D-C6C4-44D0-804B-72588C74F57C}"/>
    <cellStyle name="SAPBEXstdData 3 4 9 2 2" xfId="34319" xr:uid="{E8B95F89-9CCB-4207-BFE5-7879E6318D2F}"/>
    <cellStyle name="SAPBEXstdData 3 4 9 2 3" xfId="24078" xr:uid="{AD1E9E67-2540-4662-A162-3E606AB0238D}"/>
    <cellStyle name="SAPBEXstdData 3 4 9 3" xfId="30250" xr:uid="{2F887771-2B35-4EFE-8136-FA68146CCA2F}"/>
    <cellStyle name="SAPBEXstdData 3 4 9 4" xfId="19967" xr:uid="{D4809BEC-6725-47BB-AA93-0CF2E76F9083}"/>
    <cellStyle name="SAPBEXstdData 3 5" xfId="3434" xr:uid="{C2AA7327-F1D5-4CC4-8EFC-BAA8D38886B9}"/>
    <cellStyle name="SAPBEXstdData 3 5 2" xfId="8664" xr:uid="{F7FF50C1-DB49-4645-8368-AFDC31F7187D}"/>
    <cellStyle name="SAPBEXstdData 3 5 2 2" xfId="31148" xr:uid="{72BB4BCB-C08E-4BC3-BE24-29408461B5C2}"/>
    <cellStyle name="SAPBEXstdData 3 5 2 3" xfId="20856" xr:uid="{7E869ECF-B32B-4266-B8BC-FB2C2ED4E88A}"/>
    <cellStyle name="SAPBEXstdData 3 5 3" xfId="26718" xr:uid="{AD543485-52D7-4E2C-9C96-303E456BB364}"/>
    <cellStyle name="SAPBEXstdData 3 5 4" xfId="16341" xr:uid="{776D61C7-8007-46AC-B25C-5F9E8037CC52}"/>
    <cellStyle name="SAPBEXstdData 3 6" xfId="5109" xr:uid="{A20BED50-4D86-4BE4-8DA3-817B1C55D874}"/>
    <cellStyle name="SAPBEXstdData 3 6 2" xfId="10010" xr:uid="{E310AEB2-3785-4B61-8F12-E4AE097C9F21}"/>
    <cellStyle name="SAPBEXstdData 3 6 2 2" xfId="32256" xr:uid="{85438AF0-A836-4C47-BF14-4D462E95061F}"/>
    <cellStyle name="SAPBEXstdData 3 6 2 3" xfId="21992" xr:uid="{F57CECCE-9F88-4981-AF16-CE12C94E6F29}"/>
    <cellStyle name="SAPBEXstdData 3 6 3" xfId="27990" xr:uid="{9C422DF4-EEFD-4E72-B9A7-E4F73ACA6587}"/>
    <cellStyle name="SAPBEXstdData 3 6 4" xfId="17663" xr:uid="{3C0E1898-ADE8-4E47-8EA1-24A2470408B5}"/>
    <cellStyle name="SAPBEXstdData 3 7" xfId="3241" xr:uid="{06EF88B1-9009-440A-845D-BD1667020CB2}"/>
    <cellStyle name="SAPBEXstdData 3 7 2" xfId="8501" xr:uid="{E6BD2BCC-2DDC-4F3C-8645-F071FB7590B1}"/>
    <cellStyle name="SAPBEXstdData 3 7 2 2" xfId="31032" xr:uid="{70082155-1AF3-4620-8F31-BB479D012054}"/>
    <cellStyle name="SAPBEXstdData 3 7 2 3" xfId="20711" xr:uid="{4B49C085-85D5-4E9A-BE79-B5C06A354A2F}"/>
    <cellStyle name="SAPBEXstdData 3 7 3" xfId="26579" xr:uid="{F8824739-D484-4F8B-8FBA-D9C005AFAA9A}"/>
    <cellStyle name="SAPBEXstdData 3 7 4" xfId="16170" xr:uid="{61BE03FB-43A3-4CC2-B8EB-38C7A2C7DB5A}"/>
    <cellStyle name="SAPBEXstdData 3 8" xfId="7883" xr:uid="{99B66AF8-CDEC-47AC-BEA1-2838F9CE91FA}"/>
    <cellStyle name="SAPBEXstdData 3 8 2" xfId="12498" xr:uid="{FB5F445E-4B72-4B7C-B450-41F83F18F51A}"/>
    <cellStyle name="SAPBEXstdData 3 8 2 2" xfId="34487" xr:uid="{E71BB37A-69FC-405E-93F2-916EC4B2AD1A}"/>
    <cellStyle name="SAPBEXstdData 3 8 2 3" xfId="24245" xr:uid="{ED67D605-F717-47F1-AEFC-9067991391A7}"/>
    <cellStyle name="SAPBEXstdData 3 8 3" xfId="30427" xr:uid="{56A8B190-D3A9-40E7-871F-8AAD4D0B2396}"/>
    <cellStyle name="SAPBEXstdData 3 8 4" xfId="20142" xr:uid="{9A993E30-4485-4BC7-BAAE-601697A07488}"/>
    <cellStyle name="SAPBEXstdData 3 9" xfId="26082" xr:uid="{D709C58D-CFAD-4780-8CC9-DC1EAB765A36}"/>
    <cellStyle name="SAPBEXstdData 4" xfId="2400" xr:uid="{50026A66-8609-4C60-9FDC-D9E80A29B7CF}"/>
    <cellStyle name="SAPBEXstdData 4 10" xfId="15667" xr:uid="{7B3BC437-D187-4E1A-A3AE-A2DC11583B31}"/>
    <cellStyle name="SAPBEXstdData 4 2" xfId="2941" xr:uid="{F9EA8F95-F1DF-4805-B6A4-98166AE21232}"/>
    <cellStyle name="SAPBEXstdData 4 2 10" xfId="3406" xr:uid="{220EFA28-E41B-427E-93DF-41067D7ECB92}"/>
    <cellStyle name="SAPBEXstdData 4 2 10 2" xfId="8640" xr:uid="{53F236B5-1BE8-4045-9EF7-332E52291191}"/>
    <cellStyle name="SAPBEXstdData 4 2 10 2 2" xfId="31124" xr:uid="{92B1F678-3C40-442E-B775-5ECDFD9E8854}"/>
    <cellStyle name="SAPBEXstdData 4 2 10 2 3" xfId="20832" xr:uid="{C1FA636B-5675-4164-B367-3D25D69A754A}"/>
    <cellStyle name="SAPBEXstdData 4 2 10 3" xfId="26694" xr:uid="{C177473B-1271-4399-82A9-A01A072CE532}"/>
    <cellStyle name="SAPBEXstdData 4 2 10 4" xfId="16314" xr:uid="{CA6AF9D0-EF4A-447B-B3E6-03596B6DA43B}"/>
    <cellStyle name="SAPBEXstdData 4 2 11" xfId="8169" xr:uid="{EB00EE6E-7729-435F-8C6B-D56C4AB3B2FB}"/>
    <cellStyle name="SAPBEXstdData 4 2 11 2" xfId="12782" xr:uid="{00B66F5B-F77B-4190-89E7-3030F1CD19B4}"/>
    <cellStyle name="SAPBEXstdData 4 2 11 2 2" xfId="34709" xr:uid="{CFE983A9-728E-46CB-9856-2135C14FD07A}"/>
    <cellStyle name="SAPBEXstdData 4 2 11 2 3" xfId="24480" xr:uid="{37ACD005-AAD2-4E0E-9ECB-8F02865AE2A7}"/>
    <cellStyle name="SAPBEXstdData 4 2 11 3" xfId="30713" xr:uid="{36EE13EC-0DA3-4DF2-9A0B-0799277A895C}"/>
    <cellStyle name="SAPBEXstdData 4 2 11 4" xfId="20427" xr:uid="{F272832E-6506-4E93-9CAC-80BEEB5728EA}"/>
    <cellStyle name="SAPBEXstdData 4 2 12" xfId="26328" xr:uid="{2576B9FF-69F0-458B-9C8E-EDCA87F9DAC8}"/>
    <cellStyle name="SAPBEXstdData 4 2 13" xfId="15917" xr:uid="{C25514C5-8D96-49DA-87B6-F318A830F342}"/>
    <cellStyle name="SAPBEXstdData 4 2 2" xfId="4362" xr:uid="{5EBFCA66-0F09-4C3C-9155-493F950FF0BA}"/>
    <cellStyle name="SAPBEXstdData 4 2 2 2" xfId="9410" xr:uid="{E1240328-C64A-416D-8A17-2BC5163662D1}"/>
    <cellStyle name="SAPBEXstdData 4 2 2 2 2" xfId="31694" xr:uid="{4DF21063-9310-4D18-8317-45265AC70E94}"/>
    <cellStyle name="SAPBEXstdData 4 2 2 2 3" xfId="21431" xr:uid="{F775194E-5A6C-4492-8690-7D8FF4A175A7}"/>
    <cellStyle name="SAPBEXstdData 4 2 2 3" xfId="27379" xr:uid="{A753E6FB-AF33-4311-803A-EFFAEDEC4A9F}"/>
    <cellStyle name="SAPBEXstdData 4 2 2 4" xfId="17045" xr:uid="{CA2AAF15-C328-46EF-A8EF-B9E21C359F80}"/>
    <cellStyle name="SAPBEXstdData 4 2 3" xfId="4820" xr:uid="{77FFA5B9-7681-42AA-9620-62E5EE75F031}"/>
    <cellStyle name="SAPBEXstdData 4 2 3 2" xfId="9765" xr:uid="{8D27452E-4E80-4372-892C-ED1B672135AB}"/>
    <cellStyle name="SAPBEXstdData 4 2 3 2 2" xfId="32018" xr:uid="{0D1ACB39-0EDA-4A91-8FD1-6DF6C50441DF}"/>
    <cellStyle name="SAPBEXstdData 4 2 3 2 3" xfId="21753" xr:uid="{8F639686-06C3-4944-95B9-63EDCB111BB8}"/>
    <cellStyle name="SAPBEXstdData 4 2 3 3" xfId="27737" xr:uid="{21A29223-30B5-499F-A300-408AFD5491EF}"/>
    <cellStyle name="SAPBEXstdData 4 2 3 4" xfId="17407" xr:uid="{2A25A256-88D4-4CA1-8BE7-012EE9102326}"/>
    <cellStyle name="SAPBEXstdData 4 2 4" xfId="5340" xr:uid="{EE9F383C-478E-40CF-BA4C-AF092AC9E6B0}"/>
    <cellStyle name="SAPBEXstdData 4 2 4 2" xfId="10199" xr:uid="{8D50D750-6DC0-470F-9365-1077145B2D6E}"/>
    <cellStyle name="SAPBEXstdData 4 2 4 2 2" xfId="32436" xr:uid="{C6BCFD8C-39A5-4DD8-AF40-2B070310423F}"/>
    <cellStyle name="SAPBEXstdData 4 2 4 2 3" xfId="22180" xr:uid="{C4D5CEAA-926A-4ABD-A23B-F055947D9043}"/>
    <cellStyle name="SAPBEXstdData 4 2 4 3" xfId="28177" xr:uid="{A43766F1-80C0-474F-9D01-1DC1EBCABB33}"/>
    <cellStyle name="SAPBEXstdData 4 2 4 4" xfId="17875" xr:uid="{012D3945-26C6-45D8-8501-4B0F6323A518}"/>
    <cellStyle name="SAPBEXstdData 4 2 5" xfId="5956" xr:uid="{2E84AED8-D012-4275-9D6E-46A9D434B8FD}"/>
    <cellStyle name="SAPBEXstdData 4 2 5 2" xfId="10726" xr:uid="{693C52A1-A038-49DF-8FED-945293E92CF0}"/>
    <cellStyle name="SAPBEXstdData 4 2 5 2 2" xfId="32889" xr:uid="{7D3BFEA9-ACA0-454A-BC28-2BB56AFE941E}"/>
    <cellStyle name="SAPBEXstdData 4 2 5 2 3" xfId="22638" xr:uid="{9EA9AC98-7A1A-49EC-89C6-275D48E521D1}"/>
    <cellStyle name="SAPBEXstdData 4 2 5 3" xfId="28698" xr:uid="{D0BCE82D-61B2-48E9-94CF-52BBE6BA169E}"/>
    <cellStyle name="SAPBEXstdData 4 2 5 4" xfId="18401" xr:uid="{CBB16FCA-6ECE-4385-A044-19F71095000D}"/>
    <cellStyle name="SAPBEXstdData 4 2 6" xfId="6346" xr:uid="{1120D9D7-73F3-4F77-9B34-A0BFDCEF9475}"/>
    <cellStyle name="SAPBEXstdData 4 2 6 2" xfId="11088" xr:uid="{063FFB8E-5341-4342-9037-93B2F9001A4B}"/>
    <cellStyle name="SAPBEXstdData 4 2 6 2 2" xfId="33222" xr:uid="{0557F149-FABA-4406-B061-3E60279AB887}"/>
    <cellStyle name="SAPBEXstdData 4 2 6 2 3" xfId="22973" xr:uid="{A86695C8-1E5A-4A59-B387-390589654F44}"/>
    <cellStyle name="SAPBEXstdData 4 2 6 3" xfId="29049" xr:uid="{E175FB54-ABEA-4BB4-B975-A8E9C827B57F}"/>
    <cellStyle name="SAPBEXstdData 4 2 6 4" xfId="18754" xr:uid="{5795462D-701E-4166-9237-92F486D50C56}"/>
    <cellStyle name="SAPBEXstdData 4 2 7" xfId="3348" xr:uid="{D7601ED7-DAA8-42DC-AAA8-95C1F6E243D4}"/>
    <cellStyle name="SAPBEXstdData 4 2 7 2" xfId="26644" xr:uid="{CFBAB8F6-C10D-4622-BD4C-953F1422B358}"/>
    <cellStyle name="SAPBEXstdData 4 2 7 3" xfId="16265" xr:uid="{7D171DEB-BD4C-468C-B3C0-553BE46BD6D0}"/>
    <cellStyle name="SAPBEXstdData 4 2 8" xfId="6955" xr:uid="{2A03A2E8-F721-4413-A1D4-1E79A1D1C02F}"/>
    <cellStyle name="SAPBEXstdData 4 2 8 2" xfId="11587" xr:uid="{5403808B-CF9B-4DC1-8A86-1A36831B3EAC}"/>
    <cellStyle name="SAPBEXstdData 4 2 8 2 2" xfId="33648" xr:uid="{806DA7E0-690A-4CE1-8157-9CF24A17233E}"/>
    <cellStyle name="SAPBEXstdData 4 2 8 2 3" xfId="23405" xr:uid="{AC8AF407-FEC5-4AE6-8EA1-D979C19F245F}"/>
    <cellStyle name="SAPBEXstdData 4 2 8 3" xfId="29581" xr:uid="{172762F7-20AD-4CDF-A86D-E893B94F2461}"/>
    <cellStyle name="SAPBEXstdData 4 2 8 4" xfId="19292" xr:uid="{715E0235-2B51-4195-8C05-B8707F42B4C9}"/>
    <cellStyle name="SAPBEXstdData 4 2 9" xfId="7346" xr:uid="{FF1A0423-B450-4365-A9A2-693D64EC71AF}"/>
    <cellStyle name="SAPBEXstdData 4 2 9 2" xfId="11973" xr:uid="{581EBAE5-5F07-4478-82F3-2BDA9B4D32F5}"/>
    <cellStyle name="SAPBEXstdData 4 2 9 2 2" xfId="33996" xr:uid="{B4F64086-7908-46C8-A02D-C59D3A27E68B}"/>
    <cellStyle name="SAPBEXstdData 4 2 9 2 3" xfId="23755" xr:uid="{77263D8B-FCAF-4CEC-A047-21EE218BE83A}"/>
    <cellStyle name="SAPBEXstdData 4 2 9 3" xfId="29927" xr:uid="{DE8AA985-A14D-43A4-90E5-1AEA58361941}"/>
    <cellStyle name="SAPBEXstdData 4 2 9 4" xfId="19643" xr:uid="{A908DF50-8C7B-4E67-996D-1010DD0A995E}"/>
    <cellStyle name="SAPBEXstdData 4 3" xfId="2812" xr:uid="{03B02A59-B4D7-4B9E-923D-5A52FF3A0588}"/>
    <cellStyle name="SAPBEXstdData 4 3 10" xfId="3706" xr:uid="{1D22838D-D726-4203-B8F0-2963DF3F705A}"/>
    <cellStyle name="SAPBEXstdData 4 3 10 2" xfId="8906" xr:uid="{44553DAE-D4FC-4AFC-A5A1-898CB32A04B3}"/>
    <cellStyle name="SAPBEXstdData 4 3 10 2 2" xfId="31344" xr:uid="{E427B04D-588D-4BA2-B7C1-F14EDCD06B32}"/>
    <cellStyle name="SAPBEXstdData 4 3 10 2 3" xfId="21077" xr:uid="{B85FDFF5-FBA0-460B-95B2-0B418488EF54}"/>
    <cellStyle name="SAPBEXstdData 4 3 10 3" xfId="26925" xr:uid="{B10E6676-6B60-41F9-B70B-E7E3FB2DA694}"/>
    <cellStyle name="SAPBEXstdData 4 3 10 4" xfId="16579" xr:uid="{583CDFBD-C79F-4F00-8C1E-14B6244E43F5}"/>
    <cellStyle name="SAPBEXstdData 4 3 11" xfId="8069" xr:uid="{F46E3971-C572-407D-83E4-FC7D3C55A240}"/>
    <cellStyle name="SAPBEXstdData 4 3 11 2" xfId="12682" xr:uid="{6C97F70C-9C25-43D9-A3E2-6D403F7B46EE}"/>
    <cellStyle name="SAPBEXstdData 4 3 11 2 2" xfId="34636" xr:uid="{2B18C792-C2C6-44FC-B262-551B5D8C6CC7}"/>
    <cellStyle name="SAPBEXstdData 4 3 11 2 3" xfId="24400" xr:uid="{403DEC38-4007-4F84-A573-A15F7E17F0E1}"/>
    <cellStyle name="SAPBEXstdData 4 3 11 3" xfId="30613" xr:uid="{7D4F62D7-DA16-45FD-8C49-124471A6FC00}"/>
    <cellStyle name="SAPBEXstdData 4 3 11 4" xfId="20327" xr:uid="{1CFA2F93-679F-4E49-9171-5058F676195E}"/>
    <cellStyle name="SAPBEXstdData 4 3 12" xfId="26247" xr:uid="{2C0B89AB-BB18-4695-BE7B-6881BC7FE25B}"/>
    <cellStyle name="SAPBEXstdData 4 3 13" xfId="15833" xr:uid="{F9835441-216F-4978-8EA8-523DDF77D5FE}"/>
    <cellStyle name="SAPBEXstdData 4 3 2" xfId="4363" xr:uid="{91669FB4-BEE4-4107-A4A2-5F2704E4381E}"/>
    <cellStyle name="SAPBEXstdData 4 3 2 2" xfId="9411" xr:uid="{B2BC35E3-672E-4E11-87FD-3C694013F5CF}"/>
    <cellStyle name="SAPBEXstdData 4 3 2 2 2" xfId="31695" xr:uid="{BD1B46CD-8B4F-4B86-9AB3-40A04E65ECE2}"/>
    <cellStyle name="SAPBEXstdData 4 3 2 2 3" xfId="21432" xr:uid="{9B760D26-03FF-4BFC-9C2C-D8CE70EAB79C}"/>
    <cellStyle name="SAPBEXstdData 4 3 2 3" xfId="27380" xr:uid="{74C3CE1B-13D8-465F-930D-68778668F365}"/>
    <cellStyle name="SAPBEXstdData 4 3 2 4" xfId="17046" xr:uid="{9037A0BA-1690-4796-A31D-F8AFD93FADD0}"/>
    <cellStyle name="SAPBEXstdData 4 3 3" xfId="4697" xr:uid="{F44CB44D-E56B-4F35-B6D5-C5E8BC74F93B}"/>
    <cellStyle name="SAPBEXstdData 4 3 3 2" xfId="9677" xr:uid="{F0C7EF12-D412-4FA2-9EBB-A383562DA061}"/>
    <cellStyle name="SAPBEXstdData 4 3 3 2 2" xfId="31936" xr:uid="{BB43DC1F-CA1D-49BC-B119-5028E9F088BF}"/>
    <cellStyle name="SAPBEXstdData 4 3 3 2 3" xfId="21672" xr:uid="{5520C54C-4775-4D16-82A0-722DB2A8405A}"/>
    <cellStyle name="SAPBEXstdData 4 3 3 3" xfId="27653" xr:uid="{AD883F54-E746-43BE-8B5D-ECF6B8EF1078}"/>
    <cellStyle name="SAPBEXstdData 4 3 3 4" xfId="17320" xr:uid="{BEF97C90-D32E-49F8-98BC-7C89D11D5BE4}"/>
    <cellStyle name="SAPBEXstdData 4 3 4" xfId="5240" xr:uid="{E0589D4E-4927-42FC-90B0-29CEE9257D0A}"/>
    <cellStyle name="SAPBEXstdData 4 3 4 2" xfId="10116" xr:uid="{203A147B-0405-4601-B282-833D331DA084}"/>
    <cellStyle name="SAPBEXstdData 4 3 4 2 2" xfId="32359" xr:uid="{6E4A2D0D-4C1C-4ACC-B3C4-24EA4A6D7E07}"/>
    <cellStyle name="SAPBEXstdData 4 3 4 2 3" xfId="22098" xr:uid="{4F46C9F8-D24F-4580-9C43-780602969642}"/>
    <cellStyle name="SAPBEXstdData 4 3 4 3" xfId="28100" xr:uid="{BD0A6F32-0E37-41A9-81BB-78943E5B8D41}"/>
    <cellStyle name="SAPBEXstdData 4 3 4 4" xfId="17786" xr:uid="{4B4A2A05-9335-4254-A1F5-D1B9AE53C2F2}"/>
    <cellStyle name="SAPBEXstdData 4 3 5" xfId="3355" xr:uid="{8C338FA1-E113-46A0-A0C8-D2559AD6A676}"/>
    <cellStyle name="SAPBEXstdData 4 3 5 2" xfId="8592" xr:uid="{22084C49-A1FC-4544-8D7C-36F4CA2C3559}"/>
    <cellStyle name="SAPBEXstdData 4 3 5 2 2" xfId="31079" xr:uid="{29714350-450D-497C-9453-25D781D88336}"/>
    <cellStyle name="SAPBEXstdData 4 3 5 2 3" xfId="20788" xr:uid="{0FC3DA47-A0CC-4FC7-A8C5-2B6C81FD25D9}"/>
    <cellStyle name="SAPBEXstdData 4 3 5 3" xfId="26648" xr:uid="{325A5D50-2CF3-4BDB-91CA-2854924EC4FD}"/>
    <cellStyle name="SAPBEXstdData 4 3 5 4" xfId="16269" xr:uid="{308A7955-C2A9-4F20-A602-ADF7B1B13CDB}"/>
    <cellStyle name="SAPBEXstdData 4 3 6" xfId="6232" xr:uid="{F6528EAD-ABE0-4EEA-BD60-A2005C398D96}"/>
    <cellStyle name="SAPBEXstdData 4 3 6 2" xfId="10977" xr:uid="{17D36ED9-8749-43B6-A22E-F6924EE2174D}"/>
    <cellStyle name="SAPBEXstdData 4 3 6 2 2" xfId="33129" xr:uid="{3032C923-F16E-49D3-BEBC-3D901A13862D}"/>
    <cellStyle name="SAPBEXstdData 4 3 6 2 3" xfId="22879" xr:uid="{8624CEA9-D5C7-499B-B34C-26E466C3A3EA}"/>
    <cellStyle name="SAPBEXstdData 4 3 6 3" xfId="28954" xr:uid="{93FBF5E9-B703-424B-A313-6400F816F3E6}"/>
    <cellStyle name="SAPBEXstdData 4 3 6 4" xfId="18658" xr:uid="{D0EA95ED-4FAE-4C41-A4A4-D2F66BF282FB}"/>
    <cellStyle name="SAPBEXstdData 4 3 7" xfId="5437" xr:uid="{86DA509A-D8E6-43DE-B711-0789F6FE2DD7}"/>
    <cellStyle name="SAPBEXstdData 4 3 7 2" xfId="28261" xr:uid="{F18CC6ED-34A8-4B10-8FB4-2E5279E4C5DB}"/>
    <cellStyle name="SAPBEXstdData 4 3 7 3" xfId="17963" xr:uid="{58691C05-9902-417E-8938-3EA75C97D7DB}"/>
    <cellStyle name="SAPBEXstdData 4 3 8" xfId="6850" xr:uid="{F4F00C43-B2EB-4489-A9FA-4C714DF7B6E4}"/>
    <cellStyle name="SAPBEXstdData 4 3 8 2" xfId="11491" xr:uid="{0EA7CC38-2204-4690-9E7E-0A739C758180}"/>
    <cellStyle name="SAPBEXstdData 4 3 8 2 2" xfId="33572" xr:uid="{2030900C-DA30-4054-95A5-C078B7F401FA}"/>
    <cellStyle name="SAPBEXstdData 4 3 8 2 3" xfId="23327" xr:uid="{B3DE1B44-E393-475D-966D-87C206E0D912}"/>
    <cellStyle name="SAPBEXstdData 4 3 8 3" xfId="29496" xr:uid="{8E4F3695-CEE5-4074-A8A1-05448E42B5EE}"/>
    <cellStyle name="SAPBEXstdData 4 3 8 4" xfId="19205" xr:uid="{F6451DC6-99E9-45CA-A7E7-42BF87AD3249}"/>
    <cellStyle name="SAPBEXstdData 4 3 9" xfId="7231" xr:uid="{B877463C-2BBF-485F-9E83-9E8C0994D926}"/>
    <cellStyle name="SAPBEXstdData 4 3 9 2" xfId="11858" xr:uid="{517E617A-2F4B-49CA-9AA1-3F23B352A2CD}"/>
    <cellStyle name="SAPBEXstdData 4 3 9 2 2" xfId="33901" xr:uid="{94849E00-73A0-4BB5-8BEE-E42546B66FF5}"/>
    <cellStyle name="SAPBEXstdData 4 3 9 2 3" xfId="23659" xr:uid="{5D623122-390C-4D7E-8E56-3F0C3B3E3195}"/>
    <cellStyle name="SAPBEXstdData 4 3 9 3" xfId="29833" xr:uid="{4883FD8B-C1B5-41B8-AE8C-0FFBCBFC71B4}"/>
    <cellStyle name="SAPBEXstdData 4 3 9 4" xfId="19547" xr:uid="{5574D0A5-81AC-46F1-B72F-A2D8F7AE5004}"/>
    <cellStyle name="SAPBEXstdData 4 4" xfId="3147" xr:uid="{FBB9CCCC-1A32-45B5-B515-A5C703D39928}"/>
    <cellStyle name="SAPBEXstdData 4 4 10" xfId="8365" xr:uid="{F58EF086-974D-47F1-A805-D45C14FB46EB}"/>
    <cellStyle name="SAPBEXstdData 4 4 10 2" xfId="12959" xr:uid="{4CB9686B-954A-4C18-87F2-95C48F46B0AD}"/>
    <cellStyle name="SAPBEXstdData 4 4 10 2 2" xfId="34868" xr:uid="{AC0C87D1-BCED-4141-AECD-E27EF9B5434C}"/>
    <cellStyle name="SAPBEXstdData 4 4 10 2 3" xfId="24640" xr:uid="{7272B957-5BD1-48DE-BB61-3DC396CA4E9C}"/>
    <cellStyle name="SAPBEXstdData 4 4 10 3" xfId="30909" xr:uid="{3FF65E05-92DF-4E88-8F4B-1C7DC7EC9397}"/>
    <cellStyle name="SAPBEXstdData 4 4 10 4" xfId="20608" xr:uid="{715466F4-E930-4157-BDC2-7BD634C58007}"/>
    <cellStyle name="SAPBEXstdData 4 4 11" xfId="26498" xr:uid="{867A92C1-655F-4FC6-B8BE-75392CF0DA4D}"/>
    <cellStyle name="SAPBEXstdData 4 4 12" xfId="16087" xr:uid="{00043F02-4A71-4B00-9880-AE0D5682276D}"/>
    <cellStyle name="SAPBEXstdData 4 4 2" xfId="5042" xr:uid="{904A75C5-6E55-428F-BA7F-9C63D3EE0505}"/>
    <cellStyle name="SAPBEXstdData 4 4 2 2" xfId="9955" xr:uid="{66D1DB31-650F-4377-ABAD-FDCB85CC9632}"/>
    <cellStyle name="SAPBEXstdData 4 4 2 2 2" xfId="32202" xr:uid="{3D402975-20F9-4E7E-9960-3EC8B37B1DD0}"/>
    <cellStyle name="SAPBEXstdData 4 4 2 2 3" xfId="21937" xr:uid="{92B8C11B-D266-42A1-8CAC-0396ACFDA57E}"/>
    <cellStyle name="SAPBEXstdData 4 4 2 3" xfId="27926" xr:uid="{388C3C4E-CD74-497C-A4D7-B47C4F5EA9E4}"/>
    <cellStyle name="SAPBEXstdData 4 4 2 4" xfId="17598" xr:uid="{83D25384-74A1-47E8-8EA7-1ECD0F3B8645}"/>
    <cellStyle name="SAPBEXstdData 4 4 3" xfId="5548" xr:uid="{2DEF723D-6232-4033-9508-15DB89CFBAFC}"/>
    <cellStyle name="SAPBEXstdData 4 4 3 2" xfId="10388" xr:uid="{960438EC-9977-4CEF-9CCC-9D5E222E189E}"/>
    <cellStyle name="SAPBEXstdData 4 4 3 2 2" xfId="32619" xr:uid="{11B84A78-61D8-41A6-AC55-3BA7C34E52D1}"/>
    <cellStyle name="SAPBEXstdData 4 4 3 2 3" xfId="22365" xr:uid="{92C41798-03C3-4730-8D90-2ECA43DCC478}"/>
    <cellStyle name="SAPBEXstdData 4 4 3 3" xfId="28368" xr:uid="{45B82AB3-83B2-4B87-92AC-768FF49F3878}"/>
    <cellStyle name="SAPBEXstdData 4 4 3 4" xfId="18070" xr:uid="{DD30CDCD-708D-4934-B401-294B427141D7}"/>
    <cellStyle name="SAPBEXstdData 4 4 4" xfId="6186" xr:uid="{D66F2ADE-8868-4EEE-8B76-123CD65E6B11}"/>
    <cellStyle name="SAPBEXstdData 4 4 4 2" xfId="10935" xr:uid="{1F977A22-7E3F-4620-8BC1-0C859121BAFD}"/>
    <cellStyle name="SAPBEXstdData 4 4 4 2 2" xfId="33089" xr:uid="{40759180-0EDF-41DE-8E7A-648436FF53A2}"/>
    <cellStyle name="SAPBEXstdData 4 4 4 2 3" xfId="22838" xr:uid="{A2B495C7-2E54-4782-B98E-AA8A023603AD}"/>
    <cellStyle name="SAPBEXstdData 4 4 4 3" xfId="28911" xr:uid="{5557912E-7B0F-4C7F-8E72-C3EBE2BF2020}"/>
    <cellStyle name="SAPBEXstdData 4 4 4 4" xfId="18613" xr:uid="{5742C8E1-1B9A-46A2-88C4-118644AE1524}"/>
    <cellStyle name="SAPBEXstdData 4 4 5" xfId="6547" xr:uid="{F0383ACE-4064-4B8B-A2B0-74FFDD596897}"/>
    <cellStyle name="SAPBEXstdData 4 4 5 2" xfId="11286" xr:uid="{7CEF460C-4E5D-4481-934E-E4ADB75333E3}"/>
    <cellStyle name="SAPBEXstdData 4 4 5 2 2" xfId="33410" xr:uid="{D53BF2B8-3F3F-44CB-A1D9-E3A9E125D1EC}"/>
    <cellStyle name="SAPBEXstdData 4 4 5 2 3" xfId="23164" xr:uid="{07644D2A-EE55-4022-A6FF-2059BF902853}"/>
    <cellStyle name="SAPBEXstdData 4 4 5 3" xfId="29240" xr:uid="{F7871A54-781A-4F58-8168-EE0FB332A4F0}"/>
    <cellStyle name="SAPBEXstdData 4 4 5 4" xfId="18948" xr:uid="{ED49E15A-C6B0-48BB-A8A0-38F7B7B5601D}"/>
    <cellStyle name="SAPBEXstdData 4 4 6" xfId="6800" xr:uid="{9B11E903-1E4E-4C0F-828E-AC5FD218D2C2}"/>
    <cellStyle name="SAPBEXstdData 4 4 6 2" xfId="29450" xr:uid="{E6D83FC6-E7BE-4924-889F-CCFC5DF5AF2E}"/>
    <cellStyle name="SAPBEXstdData 4 4 6 3" xfId="19159" xr:uid="{AAED72CB-537E-4BBC-B4C9-6F335002DFE9}"/>
    <cellStyle name="SAPBEXstdData 4 4 7" xfId="7152" xr:uid="{2CCF1BDB-DD92-4FA4-90E1-9722D991408F}"/>
    <cellStyle name="SAPBEXstdData 4 4 7 2" xfId="11782" xr:uid="{217341A5-F672-4238-BEE4-4753931D41F9}"/>
    <cellStyle name="SAPBEXstdData 4 4 7 2 2" xfId="33833" xr:uid="{DD4918E6-AAF7-4F1E-9702-787CDF6A4515}"/>
    <cellStyle name="SAPBEXstdData 4 4 7 2 3" xfId="23592" xr:uid="{5ECDEC57-3854-4CDD-BF8B-5A9D821992CC}"/>
    <cellStyle name="SAPBEXstdData 4 4 7 3" xfId="29766" xr:uid="{2CCB2EEF-7139-46FC-AF9B-EABDABEA87F7}"/>
    <cellStyle name="SAPBEXstdData 4 4 7 4" xfId="19480" xr:uid="{C3D7D22B-1115-4AA6-8E01-13E2FFCE5CE4}"/>
    <cellStyle name="SAPBEXstdData 4 4 8" xfId="7539" xr:uid="{7B3CC982-DEA4-4E39-B744-202C4881BA34}"/>
    <cellStyle name="SAPBEXstdData 4 4 8 2" xfId="12166" xr:uid="{1CBA0BD5-B604-4C2C-B0EE-220C663FDA70}"/>
    <cellStyle name="SAPBEXstdData 4 4 8 2 2" xfId="34181" xr:uid="{4B8C8ED1-708D-4573-9BC5-77296346A99B}"/>
    <cellStyle name="SAPBEXstdData 4 4 8 2 3" xfId="23942" xr:uid="{C8B04C79-251B-439D-86E3-EC60E4B410B6}"/>
    <cellStyle name="SAPBEXstdData 4 4 8 3" xfId="30112" xr:uid="{57EA3477-75AC-4892-A08D-68D918B48152}"/>
    <cellStyle name="SAPBEXstdData 4 4 8 4" xfId="19830" xr:uid="{3F478045-E6F2-423A-BBBB-794DF8920047}"/>
    <cellStyle name="SAPBEXstdData 4 4 9" xfId="7746" xr:uid="{3F163BEB-7D1B-424C-9B60-922D92C419DB}"/>
    <cellStyle name="SAPBEXstdData 4 4 9 2" xfId="12370" xr:uid="{A4B5EA90-D6C7-4D0D-B1FF-2E83BBDAC74E}"/>
    <cellStyle name="SAPBEXstdData 4 4 9 2 2" xfId="34365" xr:uid="{2D1D0AAA-4223-4BD2-826B-32497ECFB292}"/>
    <cellStyle name="SAPBEXstdData 4 4 9 2 3" xfId="24124" xr:uid="{5E36250E-01BA-432C-9D70-B5932178757B}"/>
    <cellStyle name="SAPBEXstdData 4 4 9 3" xfId="30296" xr:uid="{F538E5F4-8571-4350-9501-835BF65D2635}"/>
    <cellStyle name="SAPBEXstdData 4 4 9 4" xfId="20013" xr:uid="{2EFDC50F-E510-426B-9D73-862629A78F62}"/>
    <cellStyle name="SAPBEXstdData 4 5" xfId="3433" xr:uid="{0FD84EFB-301D-4BA0-B2FC-E3DA1FE28C7E}"/>
    <cellStyle name="SAPBEXstdData 4 5 2" xfId="8663" xr:uid="{C189E99E-90D7-48B3-8462-BB11B84BE09E}"/>
    <cellStyle name="SAPBEXstdData 4 5 2 2" xfId="31147" xr:uid="{C2C88244-2734-445F-BF07-53436150DE93}"/>
    <cellStyle name="SAPBEXstdData 4 5 2 3" xfId="20855" xr:uid="{8FF842AE-DCB5-49D8-84E6-928A8649643F}"/>
    <cellStyle name="SAPBEXstdData 4 5 3" xfId="26717" xr:uid="{D4B75620-268C-4C15-8959-DA166DDB5578}"/>
    <cellStyle name="SAPBEXstdData 4 5 4" xfId="16340" xr:uid="{9965B3BD-87A3-4750-BAB0-2F4FB8D56756}"/>
    <cellStyle name="SAPBEXstdData 4 6" xfId="5625" xr:uid="{B8DA133C-A0E7-4701-B87A-8C3B051FE656}"/>
    <cellStyle name="SAPBEXstdData 4 6 2" xfId="10457" xr:uid="{B5FC7B54-67D2-4683-AB4E-5DFAF4EF1092}"/>
    <cellStyle name="SAPBEXstdData 4 6 2 2" xfId="32674" xr:uid="{A86E5BCE-F2B6-4ECF-B70C-C99C7A8885D9}"/>
    <cellStyle name="SAPBEXstdData 4 6 2 3" xfId="22419" xr:uid="{1198F26F-818B-46EC-B4D6-B634A28C3A21}"/>
    <cellStyle name="SAPBEXstdData 4 6 3" xfId="28429" xr:uid="{CACC7317-FB84-4059-89E3-65418651A4B7}"/>
    <cellStyle name="SAPBEXstdData 4 6 4" xfId="18131" xr:uid="{1A8ADA95-7FE7-4FAD-AB71-48006239B0E4}"/>
    <cellStyle name="SAPBEXstdData 4 7" xfId="7406" xr:uid="{83BE9A0C-3CB3-4589-8E99-DB9CA9891049}"/>
    <cellStyle name="SAPBEXstdData 4 7 2" xfId="12033" xr:uid="{081B78C4-B1E4-4949-B7D1-E9B16B9353C3}"/>
    <cellStyle name="SAPBEXstdData 4 7 2 2" xfId="34050" xr:uid="{816F1815-045A-476A-A343-BB5BD0755ED6}"/>
    <cellStyle name="SAPBEXstdData 4 7 2 3" xfId="23811" xr:uid="{F7E95BCE-A398-483E-9757-2D0B2D380619}"/>
    <cellStyle name="SAPBEXstdData 4 7 3" xfId="29981" xr:uid="{1A9C4E7C-19BD-4C29-AB12-4F8EC2904514}"/>
    <cellStyle name="SAPBEXstdData 4 7 4" xfId="19699" xr:uid="{3B574EAA-642B-4526-83FE-33E2460517AF}"/>
    <cellStyle name="SAPBEXstdData 4 8" xfId="7884" xr:uid="{FA3214F6-4CD8-4A3B-8B41-6CC74D9D98D1}"/>
    <cellStyle name="SAPBEXstdData 4 8 2" xfId="12499" xr:uid="{51A9815A-CB8D-41BC-A306-AE9F0738021D}"/>
    <cellStyle name="SAPBEXstdData 4 8 2 2" xfId="34488" xr:uid="{7258C1C0-35EF-470A-B973-EDC1A6827523}"/>
    <cellStyle name="SAPBEXstdData 4 8 2 3" xfId="24246" xr:uid="{0CB2C8E1-2C31-419E-B6E9-04C96C4CC04B}"/>
    <cellStyle name="SAPBEXstdData 4 8 3" xfId="30428" xr:uid="{8B918F3A-BE21-47C5-99FF-C7B4CF2F15FB}"/>
    <cellStyle name="SAPBEXstdData 4 8 4" xfId="20143" xr:uid="{5C204892-94E0-4FD1-98BA-3161DC1C18A2}"/>
    <cellStyle name="SAPBEXstdData 4 9" xfId="26083" xr:uid="{9CEDE9FF-1D91-4A3D-86CD-978B6B59DEF9}"/>
    <cellStyle name="SAPBEXstdData 5" xfId="2401" xr:uid="{4FB68E44-EA71-4A99-9B30-93F521CEF253}"/>
    <cellStyle name="SAPBEXstdData 5 10" xfId="15668" xr:uid="{3A7D1A24-D8AC-4612-A016-30FF9C6B0C29}"/>
    <cellStyle name="SAPBEXstdData 5 2" xfId="2916" xr:uid="{FD3B4AAF-0CAA-4173-82A1-386E7738DF17}"/>
    <cellStyle name="SAPBEXstdData 5 2 10" xfId="5084" xr:uid="{7C82CDE0-4E7C-43DE-A5A3-FCEFCAA84AA8}"/>
    <cellStyle name="SAPBEXstdData 5 2 10 2" xfId="9990" xr:uid="{DDA52293-F2F5-46A7-AD2C-332917F49E17}"/>
    <cellStyle name="SAPBEXstdData 5 2 10 2 2" xfId="32237" xr:uid="{58AF538D-329B-49FC-B332-C179F7BD0E15}"/>
    <cellStyle name="SAPBEXstdData 5 2 10 2 3" xfId="21972" xr:uid="{0839F03F-3EC8-41AB-BD4A-E765EE1436F3}"/>
    <cellStyle name="SAPBEXstdData 5 2 10 3" xfId="27967" xr:uid="{5B42F848-853F-4F19-AD93-605C4043A65A}"/>
    <cellStyle name="SAPBEXstdData 5 2 10 4" xfId="17639" xr:uid="{70B8CD67-ABC0-40A0-BE9F-385C1D5C4728}"/>
    <cellStyle name="SAPBEXstdData 5 2 11" xfId="8149" xr:uid="{91B9B20F-A608-4789-A5D5-CB4A1FCDC13A}"/>
    <cellStyle name="SAPBEXstdData 5 2 11 2" xfId="12762" xr:uid="{333E24C7-E59F-4F11-BCAB-BFFDA0051D30}"/>
    <cellStyle name="SAPBEXstdData 5 2 11 2 2" xfId="34692" xr:uid="{7220F637-1117-4F3C-B74E-BB53798D5C0C}"/>
    <cellStyle name="SAPBEXstdData 5 2 11 2 3" xfId="24462" xr:uid="{4506BC99-CC98-4F57-BEFC-4E845AC82272}"/>
    <cellStyle name="SAPBEXstdData 5 2 11 3" xfId="30693" xr:uid="{8E4FD36A-72A8-432E-B769-85F2CCDEF655}"/>
    <cellStyle name="SAPBEXstdData 5 2 11 4" xfId="20407" xr:uid="{026524F7-7357-4F36-A0FA-66461B0FF91B}"/>
    <cellStyle name="SAPBEXstdData 5 2 12" xfId="26309" xr:uid="{F092157B-A0A6-4F36-9373-EE558B81D04E}"/>
    <cellStyle name="SAPBEXstdData 5 2 13" xfId="15897" xr:uid="{AD8DD5A8-F567-4827-980F-6246AACE06C1}"/>
    <cellStyle name="SAPBEXstdData 5 2 2" xfId="4366" xr:uid="{226EDE92-DBBA-4D43-846E-307E3AF3E9BF}"/>
    <cellStyle name="SAPBEXstdData 5 2 2 2" xfId="9413" xr:uid="{26832C60-17C8-4355-B631-EB4FFBE390A5}"/>
    <cellStyle name="SAPBEXstdData 5 2 2 2 2" xfId="31697" xr:uid="{56031953-3AC2-4277-B6DC-D24B8AECAC90}"/>
    <cellStyle name="SAPBEXstdData 5 2 2 2 3" xfId="21434" xr:uid="{130DC02A-9A81-4943-A6B4-761271DDF484}"/>
    <cellStyle name="SAPBEXstdData 5 2 2 3" xfId="27382" xr:uid="{2052B846-DF88-4894-AAED-029E99803C4B}"/>
    <cellStyle name="SAPBEXstdData 5 2 2 4" xfId="17049" xr:uid="{EF8A3BDD-3BFF-45FD-91C0-A172915614BF}"/>
    <cellStyle name="SAPBEXstdData 5 2 3" xfId="4795" xr:uid="{D5FC6C93-93F3-4DC2-B6C9-7BEBFBA26DC1}"/>
    <cellStyle name="SAPBEXstdData 5 2 3 2" xfId="9745" xr:uid="{06EACAEB-8C52-4102-860D-652ED38EE5EF}"/>
    <cellStyle name="SAPBEXstdData 5 2 3 2 2" xfId="32000" xr:uid="{8526F8FF-FE17-4646-A860-168D1CC21DB3}"/>
    <cellStyle name="SAPBEXstdData 5 2 3 2 3" xfId="21735" xr:uid="{2BF95B81-8CC0-4D0A-A2F6-178AF40F1A1C}"/>
    <cellStyle name="SAPBEXstdData 5 2 3 3" xfId="27718" xr:uid="{10C4590A-5CA4-48E7-B394-1D9AA776F5A4}"/>
    <cellStyle name="SAPBEXstdData 5 2 3 4" xfId="17388" xr:uid="{CD593AAA-5E68-4119-A83B-6E64FA04385E}"/>
    <cellStyle name="SAPBEXstdData 5 2 4" xfId="5319" xr:uid="{7337C5A8-E9D2-432F-93AC-32884EEF4921}"/>
    <cellStyle name="SAPBEXstdData 5 2 4 2" xfId="10179" xr:uid="{43F79233-598C-4DF8-BAF5-85E3CC2B7C4D}"/>
    <cellStyle name="SAPBEXstdData 5 2 4 2 2" xfId="32417" xr:uid="{DD490884-A9A8-4781-ABEC-4AEC8A92B86F}"/>
    <cellStyle name="SAPBEXstdData 5 2 4 2 3" xfId="22160" xr:uid="{839982DA-552B-4DE5-9C19-872C17493B76}"/>
    <cellStyle name="SAPBEXstdData 5 2 4 3" xfId="28159" xr:uid="{01E3B35E-61E0-4B9B-A412-B50D9F39C800}"/>
    <cellStyle name="SAPBEXstdData 5 2 4 4" xfId="17856" xr:uid="{7AA78717-6BCA-43DA-8C8F-9C5B53FD73AD}"/>
    <cellStyle name="SAPBEXstdData 5 2 5" xfId="5932" xr:uid="{6DC0F81B-16CA-4562-B650-CDF3122AF4F1}"/>
    <cellStyle name="SAPBEXstdData 5 2 5 2" xfId="10705" xr:uid="{CAE5BBA8-F60D-4551-8DC2-7F43373C7496}"/>
    <cellStyle name="SAPBEXstdData 5 2 5 2 2" xfId="32870" xr:uid="{F43C0AA2-AA9E-454B-BBD8-CBCB2D32F15F}"/>
    <cellStyle name="SAPBEXstdData 5 2 5 2 3" xfId="22618" xr:uid="{320CD3BD-7EF3-43CA-A90B-03CF8D28D5E7}"/>
    <cellStyle name="SAPBEXstdData 5 2 5 3" xfId="28678" xr:uid="{A015340C-276D-4D54-BB00-4521243DE9D8}"/>
    <cellStyle name="SAPBEXstdData 5 2 5 4" xfId="18381" xr:uid="{9ABF6B5E-A4A8-4CB9-A6AF-4485667BFB07}"/>
    <cellStyle name="SAPBEXstdData 5 2 6" xfId="6323" xr:uid="{E1C2EA0D-92F3-4D0F-858C-D734A1F90B45}"/>
    <cellStyle name="SAPBEXstdData 5 2 6 2" xfId="11065" xr:uid="{7D98D618-8B49-450D-B20D-22119D7F5751}"/>
    <cellStyle name="SAPBEXstdData 5 2 6 2 2" xfId="33201" xr:uid="{2F3D8003-7A20-4B1B-8251-57F379527AE6}"/>
    <cellStyle name="SAPBEXstdData 5 2 6 2 3" xfId="22951" xr:uid="{722834F7-CF4A-416F-8EBD-AC09C0E3CE69}"/>
    <cellStyle name="SAPBEXstdData 5 2 6 3" xfId="29028" xr:uid="{07A19316-AA1C-455E-AEEA-E3ED87342A0F}"/>
    <cellStyle name="SAPBEXstdData 5 2 6 4" xfId="18732" xr:uid="{04A268CB-2985-438C-9D4C-E4EB1762F822}"/>
    <cellStyle name="SAPBEXstdData 5 2 7" xfId="5626" xr:uid="{1DE4A7A2-2E33-4C09-B7C2-54FF014B8924}"/>
    <cellStyle name="SAPBEXstdData 5 2 7 2" xfId="28430" xr:uid="{770075B5-FD9D-483C-ADF3-54FABBD85AF1}"/>
    <cellStyle name="SAPBEXstdData 5 2 7 3" xfId="18132" xr:uid="{2D448263-E011-491D-A5B7-25BA95A62D21}"/>
    <cellStyle name="SAPBEXstdData 5 2 8" xfId="6934" xr:uid="{C8A462A4-B4DC-4A91-B4DE-C5C3A6E5A5B8}"/>
    <cellStyle name="SAPBEXstdData 5 2 8 2" xfId="11566" xr:uid="{4AF44D9D-E963-4789-9306-5A7E603F9457}"/>
    <cellStyle name="SAPBEXstdData 5 2 8 2 2" xfId="33630" xr:uid="{33AB23C2-45C0-4B08-9EF2-139C1CD10C24}"/>
    <cellStyle name="SAPBEXstdData 5 2 8 2 3" xfId="23386" xr:uid="{0A2611BE-3DD0-4547-9172-C871D4187776}"/>
    <cellStyle name="SAPBEXstdData 5 2 8 3" xfId="29563" xr:uid="{46C7B325-155B-4B80-9C4A-E26E3767DF7B}"/>
    <cellStyle name="SAPBEXstdData 5 2 8 4" xfId="19273" xr:uid="{8F55F624-14D6-450E-85D4-897EB510670E}"/>
    <cellStyle name="SAPBEXstdData 5 2 9" xfId="7323" xr:uid="{BFDB583E-8E81-4FBA-AE19-86E4A8500DBC}"/>
    <cellStyle name="SAPBEXstdData 5 2 9 2" xfId="11950" xr:uid="{F24336F3-1EC2-45A2-8686-F131D07309D7}"/>
    <cellStyle name="SAPBEXstdData 5 2 9 2 2" xfId="33975" xr:uid="{1DCF2D98-5F8B-41F6-9D67-0D91C3C28AEE}"/>
    <cellStyle name="SAPBEXstdData 5 2 9 2 3" xfId="23733" xr:uid="{6BF866EC-F681-4CFE-9C97-2312FCD40971}"/>
    <cellStyle name="SAPBEXstdData 5 2 9 3" xfId="29906" xr:uid="{667A978B-0C71-4C79-AEE9-7F35CFCCF582}"/>
    <cellStyle name="SAPBEXstdData 5 2 9 4" xfId="19621" xr:uid="{0E9A67B1-CBC7-4B1E-8674-0D623D931C12}"/>
    <cellStyle name="SAPBEXstdData 5 3" xfId="2945" xr:uid="{FC54FA4B-7F08-429A-BF20-60330F188265}"/>
    <cellStyle name="SAPBEXstdData 5 3 10" xfId="5829" xr:uid="{6D92EC44-29AC-4B68-A3A4-78DAE9F5BFBB}"/>
    <cellStyle name="SAPBEXstdData 5 3 10 2" xfId="10612" xr:uid="{6C0D2472-85DB-4C81-AEAF-CEF368681222}"/>
    <cellStyle name="SAPBEXstdData 5 3 10 2 2" xfId="32789" xr:uid="{5F2E5550-41FA-404F-BFC9-2EF05FC04FDF}"/>
    <cellStyle name="SAPBEXstdData 5 3 10 2 3" xfId="22535" xr:uid="{C22724EE-3C68-4A52-A263-EC9C2C6C4623}"/>
    <cellStyle name="SAPBEXstdData 5 3 10 3" xfId="28591" xr:uid="{972B824B-863E-49BE-BA51-1A83D7E66AA3}"/>
    <cellStyle name="SAPBEXstdData 5 3 10 4" xfId="18294" xr:uid="{F41BBA16-C8D2-47F6-B3CC-1BDB063A3DA2}"/>
    <cellStyle name="SAPBEXstdData 5 3 11" xfId="8173" xr:uid="{DA982981-4829-4D60-8C4D-FC172308FE26}"/>
    <cellStyle name="SAPBEXstdData 5 3 11 2" xfId="12786" xr:uid="{7985DE33-BEF3-4BB7-8498-0CA978162A27}"/>
    <cellStyle name="SAPBEXstdData 5 3 11 2 2" xfId="34712" xr:uid="{6C0E3840-4423-47FD-B539-4D5BBDEFA45B}"/>
    <cellStyle name="SAPBEXstdData 5 3 11 2 3" xfId="24483" xr:uid="{AB34C78C-4341-4999-A5EE-089A68CD522F}"/>
    <cellStyle name="SAPBEXstdData 5 3 11 3" xfId="30717" xr:uid="{6C1A2700-D939-41E0-BDED-B2FBF1A3C597}"/>
    <cellStyle name="SAPBEXstdData 5 3 11 4" xfId="20431" xr:uid="{E6DEE881-847D-4D5D-B00F-9693951D3AE4}"/>
    <cellStyle name="SAPBEXstdData 5 3 12" xfId="26331" xr:uid="{64F07446-CE70-4CD0-9ACC-114EAD0B1427}"/>
    <cellStyle name="SAPBEXstdData 5 3 13" xfId="15920" xr:uid="{EF5DF7BF-B03C-4E1C-ABBA-A965A2403BEB}"/>
    <cellStyle name="SAPBEXstdData 5 3 2" xfId="4367" xr:uid="{4E3E396A-F7E0-4701-8A08-5E63604AB033}"/>
    <cellStyle name="SAPBEXstdData 5 3 2 2" xfId="9414" xr:uid="{A5603122-8B28-44D0-8ADF-8D2A0122C2F7}"/>
    <cellStyle name="SAPBEXstdData 5 3 2 2 2" xfId="31698" xr:uid="{82ECA3CA-9436-4E44-A78C-F003AB1A41DD}"/>
    <cellStyle name="SAPBEXstdData 5 3 2 2 3" xfId="21435" xr:uid="{BD7A4A48-39E3-43CD-921E-C2ABD5392A09}"/>
    <cellStyle name="SAPBEXstdData 5 3 2 3" xfId="27383" xr:uid="{DA14A483-0ADD-4F20-B15C-39FA12EBE5AC}"/>
    <cellStyle name="SAPBEXstdData 5 3 2 4" xfId="17050" xr:uid="{CA6703D7-EEE3-4869-B76B-A3BBA14521BB}"/>
    <cellStyle name="SAPBEXstdData 5 3 3" xfId="4824" xr:uid="{4CEC8286-BBDA-45EE-8EBB-0BAC11B61C0F}"/>
    <cellStyle name="SAPBEXstdData 5 3 3 2" xfId="9768" xr:uid="{9274DC75-8F0E-4DC1-9B4F-B97BFAB4110B}"/>
    <cellStyle name="SAPBEXstdData 5 3 3 2 2" xfId="32021" xr:uid="{BE3A746A-3D23-4CDB-BA6E-4B4DD60CAD6A}"/>
    <cellStyle name="SAPBEXstdData 5 3 3 2 3" xfId="21756" xr:uid="{87BDAEEA-7465-4CD6-A24F-1F6E26D06296}"/>
    <cellStyle name="SAPBEXstdData 5 3 3 3" xfId="27740" xr:uid="{0AF7023B-03CD-44E9-9C27-F27B42F6B19E}"/>
    <cellStyle name="SAPBEXstdData 5 3 3 4" xfId="17410" xr:uid="{47420153-FA26-4D45-B36F-FB74578BF957}"/>
    <cellStyle name="SAPBEXstdData 5 3 4" xfId="5343" xr:uid="{7381EB0F-2C60-43C9-B7F1-8550C844B3B1}"/>
    <cellStyle name="SAPBEXstdData 5 3 4 2" xfId="10202" xr:uid="{A2421563-8037-4252-8CF5-D7B69A3FFA04}"/>
    <cellStyle name="SAPBEXstdData 5 3 4 2 2" xfId="32439" xr:uid="{C1723A64-88A0-4DEE-B953-BAE9D50A5A80}"/>
    <cellStyle name="SAPBEXstdData 5 3 4 2 3" xfId="22183" xr:uid="{48F7B870-2614-41ED-A37C-4075C2851DC2}"/>
    <cellStyle name="SAPBEXstdData 5 3 4 3" xfId="28180" xr:uid="{6CFC4534-E694-4511-B66D-D100B6A649BC}"/>
    <cellStyle name="SAPBEXstdData 5 3 4 4" xfId="17878" xr:uid="{5BC04ED8-397B-409C-BE6A-327CADA10DAD}"/>
    <cellStyle name="SAPBEXstdData 5 3 5" xfId="5960" xr:uid="{3A57ACF6-7314-4D96-B65E-DE4046C66377}"/>
    <cellStyle name="SAPBEXstdData 5 3 5 2" xfId="10730" xr:uid="{CEC9B131-524F-471C-81D1-7A867330FBFD}"/>
    <cellStyle name="SAPBEXstdData 5 3 5 2 2" xfId="32893" xr:uid="{9D0F8E98-DE57-46BB-90C2-609A770B2422}"/>
    <cellStyle name="SAPBEXstdData 5 3 5 2 3" xfId="22642" xr:uid="{8EBCC093-7C65-4E5A-B249-A64C5189C93D}"/>
    <cellStyle name="SAPBEXstdData 5 3 5 3" xfId="28702" xr:uid="{F0A0DEAB-D0A8-489E-92E9-91963FFE76C3}"/>
    <cellStyle name="SAPBEXstdData 5 3 5 4" xfId="18405" xr:uid="{C193BEBF-E1B6-4EB1-AE81-735C66C4DF66}"/>
    <cellStyle name="SAPBEXstdData 5 3 6" xfId="6349" xr:uid="{9ECFF266-9450-4EEF-90D1-3F0466CD7691}"/>
    <cellStyle name="SAPBEXstdData 5 3 6 2" xfId="11091" xr:uid="{C94315CE-8EC8-4516-A73D-81E7FCEF9956}"/>
    <cellStyle name="SAPBEXstdData 5 3 6 2 2" xfId="33225" xr:uid="{B1EDA5F6-AED4-4429-A2B6-277C31E9B537}"/>
    <cellStyle name="SAPBEXstdData 5 3 6 2 3" xfId="22976" xr:uid="{25D4A01E-3DB0-491E-AA68-2B6E4AF2D4B3}"/>
    <cellStyle name="SAPBEXstdData 5 3 6 3" xfId="29052" xr:uid="{29FF7D99-F073-49D9-8012-C4C556BE3FFF}"/>
    <cellStyle name="SAPBEXstdData 5 3 6 4" xfId="18757" xr:uid="{3BD4F9A1-32F0-44BA-9F55-DB2645C994FF}"/>
    <cellStyle name="SAPBEXstdData 5 3 7" xfId="3917" xr:uid="{1E650393-74C0-47D1-8621-4635E8E445DF}"/>
    <cellStyle name="SAPBEXstdData 5 3 7 2" xfId="27016" xr:uid="{71BF67AC-F9A9-4EDF-85AF-290D06F8C822}"/>
    <cellStyle name="SAPBEXstdData 5 3 7 3" xfId="16682" xr:uid="{B3F9A681-348E-43C4-8D0D-D2B96ACC3A93}"/>
    <cellStyle name="SAPBEXstdData 5 3 8" xfId="6958" xr:uid="{2FD6EA61-F493-4E7A-8C90-009E7D80D8F5}"/>
    <cellStyle name="SAPBEXstdData 5 3 8 2" xfId="11590" xr:uid="{4778CAE0-195B-4229-B933-73AB87D65714}"/>
    <cellStyle name="SAPBEXstdData 5 3 8 2 2" xfId="33651" xr:uid="{3EFD6C82-0B2B-4674-9C58-B522DFC930F7}"/>
    <cellStyle name="SAPBEXstdData 5 3 8 2 3" xfId="23408" xr:uid="{7A26C86F-E78C-4358-8BFA-C68B0BBE4246}"/>
    <cellStyle name="SAPBEXstdData 5 3 8 3" xfId="29584" xr:uid="{BD3FB344-F0F1-4453-8DFE-E8496E68F5E2}"/>
    <cellStyle name="SAPBEXstdData 5 3 8 4" xfId="19295" xr:uid="{42089124-950E-4989-B7BE-63F723DC12E3}"/>
    <cellStyle name="SAPBEXstdData 5 3 9" xfId="7350" xr:uid="{1D31A6F2-92E4-4795-9709-083F922CA46C}"/>
    <cellStyle name="SAPBEXstdData 5 3 9 2" xfId="11977" xr:uid="{946ED8D5-123C-4373-A297-452C8F258035}"/>
    <cellStyle name="SAPBEXstdData 5 3 9 2 2" xfId="34000" xr:uid="{CA17D4B0-D67D-41B9-AB81-73020D929940}"/>
    <cellStyle name="SAPBEXstdData 5 3 9 2 3" xfId="23759" xr:uid="{ED7EA140-D28C-480B-9B37-F7FAE7204EB8}"/>
    <cellStyle name="SAPBEXstdData 5 3 9 3" xfId="29931" xr:uid="{B3BAB447-15AE-48E2-A7E7-79F63090BE2D}"/>
    <cellStyle name="SAPBEXstdData 5 3 9 4" xfId="19647" xr:uid="{15BECA4B-E15D-419B-81AC-C7271AAADE71}"/>
    <cellStyle name="SAPBEXstdData 5 4" xfId="3087" xr:uid="{BFC22CC0-55E9-4353-9D7D-D3A0BF9A00FC}"/>
    <cellStyle name="SAPBEXstdData 5 4 10" xfId="8305" xr:uid="{BB6FDC75-0DCF-44BA-ADF3-B8F4AA5AA32C}"/>
    <cellStyle name="SAPBEXstdData 5 4 10 2" xfId="12902" xr:uid="{D45F6869-DCD4-44D7-9E80-4086FCDA4EEF}"/>
    <cellStyle name="SAPBEXstdData 5 4 10 2 2" xfId="34817" xr:uid="{A94762B3-3E6A-4610-A3B0-24A180D54F73}"/>
    <cellStyle name="SAPBEXstdData 5 4 10 2 3" xfId="24589" xr:uid="{5D9B24E4-DD74-424C-9B43-5277D7EA2202}"/>
    <cellStyle name="SAPBEXstdData 5 4 10 3" xfId="30849" xr:uid="{CC50CDA5-D076-45C3-B5BA-5EB1ABB28F96}"/>
    <cellStyle name="SAPBEXstdData 5 4 10 4" xfId="20548" xr:uid="{E6BC91F9-01EB-410C-9411-968BD35C49B1}"/>
    <cellStyle name="SAPBEXstdData 5 4 11" xfId="26444" xr:uid="{808F6A23-04C3-44DD-A09B-2B1E32E49B6B}"/>
    <cellStyle name="SAPBEXstdData 5 4 12" xfId="16033" xr:uid="{6B0D3634-7670-42E6-A515-BF4D9FE4E424}"/>
    <cellStyle name="SAPBEXstdData 5 4 2" xfId="4983" xr:uid="{325BCADC-EFB3-46EF-AECA-70EA9B3B2679}"/>
    <cellStyle name="SAPBEXstdData 5 4 2 2" xfId="9902" xr:uid="{022DDDA3-62F2-4706-816A-E73BD4D3D8D2}"/>
    <cellStyle name="SAPBEXstdData 5 4 2 2 2" xfId="32149" xr:uid="{EAF9190A-86B5-4859-BE9C-5D69C36976DB}"/>
    <cellStyle name="SAPBEXstdData 5 4 2 2 3" xfId="21884" xr:uid="{0B1942FE-3BD4-43E6-B6BD-441AF3E7F8AA}"/>
    <cellStyle name="SAPBEXstdData 5 4 2 3" xfId="27873" xr:uid="{B81C13DD-AED4-4D85-B9EF-1C52265EBCE7}"/>
    <cellStyle name="SAPBEXstdData 5 4 2 4" xfId="17545" xr:uid="{4AE5B19B-8848-4362-BB0E-27E4E6086B21}"/>
    <cellStyle name="SAPBEXstdData 5 4 3" xfId="5492" xr:uid="{18FBD680-EA3D-41EC-B6D2-33F242A83E52}"/>
    <cellStyle name="SAPBEXstdData 5 4 3 2" xfId="10333" xr:uid="{0AD2DAA5-D327-4584-AD02-D8A1EBD05285}"/>
    <cellStyle name="SAPBEXstdData 5 4 3 2 2" xfId="32565" xr:uid="{4E175483-810B-4E7E-9EBD-446BD295C580}"/>
    <cellStyle name="SAPBEXstdData 5 4 3 2 3" xfId="22311" xr:uid="{0D8608D1-09E1-4BCC-A647-05BE996FAA09}"/>
    <cellStyle name="SAPBEXstdData 5 4 3 3" xfId="28313" xr:uid="{BCFA73BF-3628-44F7-81C5-35041A885DB1}"/>
    <cellStyle name="SAPBEXstdData 5 4 3 4" xfId="18015" xr:uid="{B445D75A-1064-44AF-9755-B869FC9C12F4}"/>
    <cellStyle name="SAPBEXstdData 5 4 4" xfId="6128" xr:uid="{11E87C9C-7F4E-4168-857A-CBAD8EFE8638}"/>
    <cellStyle name="SAPBEXstdData 5 4 4 2" xfId="10880" xr:uid="{8902D86E-2B87-4879-959E-D215EDEFCCD3}"/>
    <cellStyle name="SAPBEXstdData 5 4 4 2 2" xfId="33034" xr:uid="{88901C1F-05B2-4CE2-A0C3-B0EF0423719A}"/>
    <cellStyle name="SAPBEXstdData 5 4 4 2 3" xfId="22784" xr:uid="{868CE83E-35A5-4857-8856-AD3DF0DE1263}"/>
    <cellStyle name="SAPBEXstdData 5 4 4 3" xfId="28854" xr:uid="{788D080E-27D9-4BDC-B539-5777AF6A8123}"/>
    <cellStyle name="SAPBEXstdData 5 4 4 4" xfId="18557" xr:uid="{BF9F52A6-9828-498C-B3E2-104EFC9A2B09}"/>
    <cellStyle name="SAPBEXstdData 5 4 5" xfId="6490" xr:uid="{4924F521-6BB2-48A1-B775-F48817A20678}"/>
    <cellStyle name="SAPBEXstdData 5 4 5 2" xfId="11229" xr:uid="{7E4F84A8-CBDD-4404-8CB5-1119D96D8E6C}"/>
    <cellStyle name="SAPBEXstdData 5 4 5 2 2" xfId="33353" xr:uid="{310E8DAF-E103-4EC8-8C1B-E7AB7262C2F7}"/>
    <cellStyle name="SAPBEXstdData 5 4 5 2 3" xfId="23107" xr:uid="{ABA3E9D9-2DDC-4675-9439-06C86B71889B}"/>
    <cellStyle name="SAPBEXstdData 5 4 5 3" xfId="29183" xr:uid="{0B25CDFD-6B7B-4009-B0BC-B25B1776A539}"/>
    <cellStyle name="SAPBEXstdData 5 4 5 4" xfId="18891" xr:uid="{18008294-A5E8-4941-8501-CCE32E9E01BC}"/>
    <cellStyle name="SAPBEXstdData 5 4 6" xfId="6747" xr:uid="{863E85BE-710A-4E64-AF5B-6B627ECC0FE7}"/>
    <cellStyle name="SAPBEXstdData 5 4 6 2" xfId="29397" xr:uid="{FBD31998-6B9A-470C-B8EA-19155D1DB4A7}"/>
    <cellStyle name="SAPBEXstdData 5 4 6 3" xfId="19106" xr:uid="{49BF71F4-9D0D-47C9-945E-E9BB27C1EEFA}"/>
    <cellStyle name="SAPBEXstdData 5 4 7" xfId="7099" xr:uid="{7636FFB8-369B-4057-B4D3-42B4C838B842}"/>
    <cellStyle name="SAPBEXstdData 5 4 7 2" xfId="11729" xr:uid="{04D3CA8D-6456-41D4-BF05-BB5D8F348C53}"/>
    <cellStyle name="SAPBEXstdData 5 4 7 2 2" xfId="33780" xr:uid="{5AB2D21E-E26F-4819-BA51-4729B898D119}"/>
    <cellStyle name="SAPBEXstdData 5 4 7 2 3" xfId="23539" xr:uid="{DF0AB4DE-07BE-457D-8B07-1AEF8CB547EC}"/>
    <cellStyle name="SAPBEXstdData 5 4 7 3" xfId="29713" xr:uid="{EBFB8507-2DC2-48DD-BDBA-59D5482344FC}"/>
    <cellStyle name="SAPBEXstdData 5 4 7 4" xfId="19427" xr:uid="{0A03CDD0-6B81-4615-9EB0-ABB9E218EC80}"/>
    <cellStyle name="SAPBEXstdData 5 4 8" xfId="7483" xr:uid="{11FA97EF-F89A-4E68-AEB4-8D0CA6B93AF3}"/>
    <cellStyle name="SAPBEXstdData 5 4 8 2" xfId="12110" xr:uid="{28753157-23B7-4316-9A3C-362FE9A8FB4E}"/>
    <cellStyle name="SAPBEXstdData 5 4 8 2 2" xfId="34126" xr:uid="{A96F55B1-8D8D-4B22-97C0-61AC8AB173B6}"/>
    <cellStyle name="SAPBEXstdData 5 4 8 2 3" xfId="23887" xr:uid="{05E6253B-B4B7-4F60-A36C-77B72653D1E2}"/>
    <cellStyle name="SAPBEXstdData 5 4 8 3" xfId="30057" xr:uid="{0AC8ACEC-B990-4CF9-B7E5-30D568674D31}"/>
    <cellStyle name="SAPBEXstdData 5 4 8 4" xfId="19775" xr:uid="{C74F4B7E-4312-42C4-8D9D-0030A6CF83E5}"/>
    <cellStyle name="SAPBEXstdData 5 4 9" xfId="7695" xr:uid="{C82E4BA5-6AC1-4DF9-9F45-64F2D183C8C8}"/>
    <cellStyle name="SAPBEXstdData 5 4 9 2" xfId="12319" xr:uid="{8B30E5E7-1034-4AA0-8BE3-2B69ACA904D1}"/>
    <cellStyle name="SAPBEXstdData 5 4 9 2 2" xfId="34314" xr:uid="{3193B27A-1F40-4A5D-8EA9-E83627A1A38D}"/>
    <cellStyle name="SAPBEXstdData 5 4 9 2 3" xfId="24073" xr:uid="{7C5CE564-BEB8-46C2-9BAE-F781432555C5}"/>
    <cellStyle name="SAPBEXstdData 5 4 9 3" xfId="30245" xr:uid="{54A66031-C4B8-4979-8F99-24D874BCFDA1}"/>
    <cellStyle name="SAPBEXstdData 5 4 9 4" xfId="19962" xr:uid="{6DFC431C-FAE9-4A76-9B93-974FE2CB856A}"/>
    <cellStyle name="SAPBEXstdData 5 5" xfId="3432" xr:uid="{85CC8B66-A522-44E1-97CE-F613FFF5F15D}"/>
    <cellStyle name="SAPBEXstdData 5 5 2" xfId="8662" xr:uid="{872EF6D9-569F-42E7-AEB0-866C914851FD}"/>
    <cellStyle name="SAPBEXstdData 5 5 2 2" xfId="31146" xr:uid="{76ADCC26-B220-4928-ABAC-2955D11F38BF}"/>
    <cellStyle name="SAPBEXstdData 5 5 2 3" xfId="20854" xr:uid="{7AB32902-BB34-4403-A3FB-E321DD5A3B5A}"/>
    <cellStyle name="SAPBEXstdData 5 5 3" xfId="26716" xr:uid="{91C09B25-65DF-4A0B-88DF-BEB4ED9628AF}"/>
    <cellStyle name="SAPBEXstdData 5 5 4" xfId="16339" xr:uid="{AE12B513-2351-4F5A-95E3-753A0B254A9D}"/>
    <cellStyle name="SAPBEXstdData 5 6" xfId="5652" xr:uid="{21C14CBC-6988-42F8-A89F-37407CA80720}"/>
    <cellStyle name="SAPBEXstdData 5 6 2" xfId="10480" xr:uid="{404F1403-B616-4960-A8AE-CBB644170562}"/>
    <cellStyle name="SAPBEXstdData 5 6 2 2" xfId="32692" xr:uid="{3BE8D2E6-AD47-48BC-8D89-0B99ECD21410}"/>
    <cellStyle name="SAPBEXstdData 5 6 2 3" xfId="22438" xr:uid="{7278EED3-2057-4754-8920-663747FE0B7B}"/>
    <cellStyle name="SAPBEXstdData 5 6 3" xfId="28451" xr:uid="{616AFE21-C843-4010-B598-4984D8F1D735}"/>
    <cellStyle name="SAPBEXstdData 5 6 4" xfId="18154" xr:uid="{C1B18F41-2F9B-4C62-BB53-6B295AAAC1B3}"/>
    <cellStyle name="SAPBEXstdData 5 7" xfId="4911" xr:uid="{948BFC49-DA7E-43F8-AA47-2C287971E550}"/>
    <cellStyle name="SAPBEXstdData 5 7 2" xfId="9837" xr:uid="{66E9E317-3EB2-4A72-9510-A18C3CCD7C31}"/>
    <cellStyle name="SAPBEXstdData 5 7 2 2" xfId="32085" xr:uid="{119BDE5F-B06C-493A-8320-2AB2C633BDAC}"/>
    <cellStyle name="SAPBEXstdData 5 7 2 3" xfId="21820" xr:uid="{DAB53C43-EB3D-4CA7-917D-CA44BDBCB910}"/>
    <cellStyle name="SAPBEXstdData 5 7 3" xfId="27804" xr:uid="{E0A6C6F3-A566-4556-B129-E2553A18E965}"/>
    <cellStyle name="SAPBEXstdData 5 7 4" xfId="17476" xr:uid="{2D029CAE-F313-451A-A94A-D08FB9BA394B}"/>
    <cellStyle name="SAPBEXstdData 5 8" xfId="7885" xr:uid="{315FF65A-57BD-43D7-B1B1-BE27FF84E299}"/>
    <cellStyle name="SAPBEXstdData 5 8 2" xfId="12500" xr:uid="{6F2142EE-CAE7-4CFF-B7CD-97E318991E47}"/>
    <cellStyle name="SAPBEXstdData 5 8 2 2" xfId="34489" xr:uid="{93AE1C1C-C5EC-40F1-8843-E8C9E27F858E}"/>
    <cellStyle name="SAPBEXstdData 5 8 2 3" xfId="24247" xr:uid="{DE9C57AF-DB93-4ABA-B7FC-5B202F96712B}"/>
    <cellStyle name="SAPBEXstdData 5 8 3" xfId="30429" xr:uid="{2E847717-0861-4762-A714-8B74EDC1C70B}"/>
    <cellStyle name="SAPBEXstdData 5 8 4" xfId="20144" xr:uid="{C14FC02A-7658-4DE1-8C63-156D905852AB}"/>
    <cellStyle name="SAPBEXstdData 5 9" xfId="26084" xr:uid="{00E8AD8F-A9D9-4CB9-B17B-D720051E13A4}"/>
    <cellStyle name="SAPBEXstdData 6" xfId="2402" xr:uid="{F472E92A-F9B2-43A6-ABA6-EB0E112F17EB}"/>
    <cellStyle name="SAPBEXstdData 6 10" xfId="15669" xr:uid="{5083BBA1-D558-4917-9196-F477F76E2C9D}"/>
    <cellStyle name="SAPBEXstdData 6 2" xfId="2991" xr:uid="{2B90A46D-F12D-43EF-AC7B-D91656E19275}"/>
    <cellStyle name="SAPBEXstdData 6 2 10" xfId="6075" xr:uid="{A54D2A6C-BB35-4CF5-90F6-525B6DADAB66}"/>
    <cellStyle name="SAPBEXstdData 6 2 10 2" xfId="10829" xr:uid="{35399E80-A644-4FA1-905D-6F925727F537}"/>
    <cellStyle name="SAPBEXstdData 6 2 10 2 2" xfId="32984" xr:uid="{2721D592-EB1A-46EE-8706-592E2D8FA6CF}"/>
    <cellStyle name="SAPBEXstdData 6 2 10 2 3" xfId="22734" xr:uid="{D62A6261-65DC-45F0-B51C-E3A4C4D3A839}"/>
    <cellStyle name="SAPBEXstdData 6 2 10 3" xfId="28802" xr:uid="{78FD0E0C-0EA5-4F21-A2B6-645F3BD0CC40}"/>
    <cellStyle name="SAPBEXstdData 6 2 10 4" xfId="18505" xr:uid="{BA90CA48-7369-4690-9D7C-952508BA7FDC}"/>
    <cellStyle name="SAPBEXstdData 6 2 11" xfId="8209" xr:uid="{16B2A4D2-6000-45DB-B81E-E801C7F059AD}"/>
    <cellStyle name="SAPBEXstdData 6 2 11 2" xfId="12822" xr:uid="{4B952C07-4753-4F36-8DBE-02DA505EDC86}"/>
    <cellStyle name="SAPBEXstdData 6 2 11 2 2" xfId="34745" xr:uid="{0940315C-5410-4BEA-9D8E-5E466FEAFDA4}"/>
    <cellStyle name="SAPBEXstdData 6 2 11 2 3" xfId="24517" xr:uid="{C07F7637-3896-4C1E-95AA-D6FD738E9357}"/>
    <cellStyle name="SAPBEXstdData 6 2 11 3" xfId="30753" xr:uid="{D0823252-D37F-402A-BBEF-6BD3C04689FD}"/>
    <cellStyle name="SAPBEXstdData 6 2 11 4" xfId="20467" xr:uid="{A71FD893-E226-461E-A594-204E335BBC9D}"/>
    <cellStyle name="SAPBEXstdData 6 2 12" xfId="26367" xr:uid="{7BADC79E-376E-4E7D-8BBD-8BC5E7605DDC}"/>
    <cellStyle name="SAPBEXstdData 6 2 13" xfId="15959" xr:uid="{BC056417-62DB-4989-AF06-975C3AFCE785}"/>
    <cellStyle name="SAPBEXstdData 6 2 2" xfId="4370" xr:uid="{0177E414-F2BB-4191-B3A5-A14F48D98187}"/>
    <cellStyle name="SAPBEXstdData 6 2 2 2" xfId="9417" xr:uid="{0E068BE0-AA34-4565-8137-3D94340AF242}"/>
    <cellStyle name="SAPBEXstdData 6 2 2 2 2" xfId="31700" xr:uid="{B9F0A613-09D9-4982-853E-E4FBA70CEAFB}"/>
    <cellStyle name="SAPBEXstdData 6 2 2 2 3" xfId="21437" xr:uid="{77B0E3FD-F29B-40C6-9119-016618294AE7}"/>
    <cellStyle name="SAPBEXstdData 6 2 2 3" xfId="27386" xr:uid="{B894C065-168E-4136-A0A5-B40E9AE0F102}"/>
    <cellStyle name="SAPBEXstdData 6 2 2 4" xfId="17052" xr:uid="{0C69E8CA-3D0B-4D36-B4EF-75E1EEAEF885}"/>
    <cellStyle name="SAPBEXstdData 6 2 3" xfId="4869" xr:uid="{9001EEB6-E25D-416F-A7D4-59A47B34ED90}"/>
    <cellStyle name="SAPBEXstdData 6 2 3 2" xfId="9804" xr:uid="{A8C90D83-26AB-408A-BBC2-4259D7069274}"/>
    <cellStyle name="SAPBEXstdData 6 2 3 2 2" xfId="32054" xr:uid="{5DE3A33B-CD3C-4525-8F79-2362D96D71B7}"/>
    <cellStyle name="SAPBEXstdData 6 2 3 2 3" xfId="21789" xr:uid="{649D3765-914C-4085-8A4F-F11819A82EE1}"/>
    <cellStyle name="SAPBEXstdData 6 2 3 3" xfId="27773" xr:uid="{D785894F-1D6D-44CF-95DE-C924832D70C2}"/>
    <cellStyle name="SAPBEXstdData 6 2 3 4" xfId="17443" xr:uid="{C6BFA6B8-C050-476B-B0FF-A64A08903129}"/>
    <cellStyle name="SAPBEXstdData 6 2 4" xfId="5387" xr:uid="{1FB79EDC-A4FB-409E-8E51-B786CB2EADEF}"/>
    <cellStyle name="SAPBEXstdData 6 2 4 2" xfId="10242" xr:uid="{D201F470-C486-4602-A2DF-5C91123AC477}"/>
    <cellStyle name="SAPBEXstdData 6 2 4 2 2" xfId="32478" xr:uid="{98E3E85F-AD12-499A-A1E9-84386A9ACA7C}"/>
    <cellStyle name="SAPBEXstdData 6 2 4 2 3" xfId="22223" xr:uid="{DBFD8282-54E0-4D39-B896-3681743AC777}"/>
    <cellStyle name="SAPBEXstdData 6 2 4 3" xfId="28214" xr:uid="{EB5E5F03-19DB-42C6-93EA-A5C2AE867ECA}"/>
    <cellStyle name="SAPBEXstdData 6 2 4 4" xfId="17915" xr:uid="{92B66923-659F-48EC-A995-BA1C327EA50F}"/>
    <cellStyle name="SAPBEXstdData 6 2 5" xfId="6005" xr:uid="{58902DD8-B2A5-4556-BE10-FC419F480993}"/>
    <cellStyle name="SAPBEXstdData 6 2 5 2" xfId="10774" xr:uid="{700AE7D6-9801-495B-9876-05EA483B744F}"/>
    <cellStyle name="SAPBEXstdData 6 2 5 2 2" xfId="32933" xr:uid="{42691E0D-D5DC-401C-ADAF-DA80AC88C046}"/>
    <cellStyle name="SAPBEXstdData 6 2 5 2 3" xfId="22682" xr:uid="{13BF7C8A-1998-49EF-A17B-907665D77200}"/>
    <cellStyle name="SAPBEXstdData 6 2 5 3" xfId="28742" xr:uid="{408E1550-ED51-45D0-9C96-14E4406E5955}"/>
    <cellStyle name="SAPBEXstdData 6 2 5 4" xfId="18445" xr:uid="{11040708-BB07-4E9E-8F12-A628C47E6765}"/>
    <cellStyle name="SAPBEXstdData 6 2 6" xfId="6393" xr:uid="{6CECC5C4-ECA4-4C3F-B911-767CC1EA8135}"/>
    <cellStyle name="SAPBEXstdData 6 2 6 2" xfId="11135" xr:uid="{065B5767-507A-4906-8978-FC4F8B84932B}"/>
    <cellStyle name="SAPBEXstdData 6 2 6 2 2" xfId="33265" xr:uid="{4EA528D7-E583-46A2-938F-652C932B1358}"/>
    <cellStyle name="SAPBEXstdData 6 2 6 2 3" xfId="23017" xr:uid="{15B60DD7-36A2-44F0-8716-C678A04A362B}"/>
    <cellStyle name="SAPBEXstdData 6 2 6 3" xfId="29092" xr:uid="{6226B360-7FF3-4145-B778-6F30F89202CE}"/>
    <cellStyle name="SAPBEXstdData 6 2 6 4" xfId="18798" xr:uid="{137EE31F-619A-4554-8435-8B6E148C2B6F}"/>
    <cellStyle name="SAPBEXstdData 6 2 7" xfId="5602" xr:uid="{518F43CD-6AF5-49D0-9653-B6DCA9CA48BE}"/>
    <cellStyle name="SAPBEXstdData 6 2 7 2" xfId="28414" xr:uid="{F12145DC-EA98-4258-B8D7-A212B1D154DD}"/>
    <cellStyle name="SAPBEXstdData 6 2 7 3" xfId="18116" xr:uid="{2F946DEE-72BE-474C-8CDF-357990CA7D62}"/>
    <cellStyle name="SAPBEXstdData 6 2 8" xfId="7002" xr:uid="{A460BD0D-4E7F-4E3E-A17B-A6434B26760B}"/>
    <cellStyle name="SAPBEXstdData 6 2 8 2" xfId="11634" xr:uid="{BEEBC153-725C-44CE-9846-BBDEB29B6024}"/>
    <cellStyle name="SAPBEXstdData 6 2 8 2 2" xfId="33690" xr:uid="{054DF86E-8205-4967-BAEA-EADB3ECCF7E3}"/>
    <cellStyle name="SAPBEXstdData 6 2 8 2 3" xfId="23448" xr:uid="{C2CB3A45-4873-48FF-A32A-9D5833C60AB7}"/>
    <cellStyle name="SAPBEXstdData 6 2 8 3" xfId="29623" xr:uid="{D2B488B8-B81B-46A7-8BBD-BD52398DD592}"/>
    <cellStyle name="SAPBEXstdData 6 2 8 4" xfId="19335" xr:uid="{EC9392A1-44CA-4BC9-8E6E-D74AC08FE8AA}"/>
    <cellStyle name="SAPBEXstdData 6 2 9" xfId="7392" xr:uid="{D9FD2AC3-86D6-497C-98A9-37E5CEF054CD}"/>
    <cellStyle name="SAPBEXstdData 6 2 9 2" xfId="12019" xr:uid="{C3E790BE-B577-438B-8BEF-98FFB3FE1A35}"/>
    <cellStyle name="SAPBEXstdData 6 2 9 2 2" xfId="34038" xr:uid="{848D5B35-C355-4280-9B21-7D6FC2D776B4}"/>
    <cellStyle name="SAPBEXstdData 6 2 9 2 3" xfId="23798" xr:uid="{2B3DA60B-B99A-49FE-82CA-D03A8A7927F3}"/>
    <cellStyle name="SAPBEXstdData 6 2 9 3" xfId="29969" xr:uid="{2E0FE386-ECDF-41CD-9E31-CEBC22D09AE4}"/>
    <cellStyle name="SAPBEXstdData 6 2 9 4" xfId="19686" xr:uid="{79B1D098-7C63-48BD-B725-C25392A810BB}"/>
    <cellStyle name="SAPBEXstdData 6 3" xfId="3028" xr:uid="{0940A6E1-F8C7-4BF8-931F-F87D519AB9EC}"/>
    <cellStyle name="SAPBEXstdData 6 3 10" xfId="3373" xr:uid="{535B2F85-AB2C-478B-80E9-E5045662ABED}"/>
    <cellStyle name="SAPBEXstdData 6 3 10 2" xfId="8608" xr:uid="{03E9276A-F197-4019-92C8-2DCD7A21460E}"/>
    <cellStyle name="SAPBEXstdData 6 3 10 2 2" xfId="31094" xr:uid="{92A5DF22-3549-48C5-887D-B55A466624F3}"/>
    <cellStyle name="SAPBEXstdData 6 3 10 2 3" xfId="20803" xr:uid="{1F31C254-A77A-4C98-A08D-14822D400E5D}"/>
    <cellStyle name="SAPBEXstdData 6 3 10 3" xfId="26663" xr:uid="{5330B284-BB63-47D8-AFCD-D0D5CEA54C84}"/>
    <cellStyle name="SAPBEXstdData 6 3 10 4" xfId="16284" xr:uid="{5D1A718D-70CB-4831-B5CD-BA7EFD7B17B9}"/>
    <cellStyle name="SAPBEXstdData 6 3 11" xfId="8236" xr:uid="{C75EF9F8-7A12-4678-918F-4CAD8A4A0937}"/>
    <cellStyle name="SAPBEXstdData 6 3 11 2" xfId="12849" xr:uid="{A3F52ED0-E501-4CAF-A18B-4BA764072580}"/>
    <cellStyle name="SAPBEXstdData 6 3 11 2 2" xfId="34767" xr:uid="{C1A2EF3D-6C4F-47C3-BC26-5D0F649892EA}"/>
    <cellStyle name="SAPBEXstdData 6 3 11 2 3" xfId="24539" xr:uid="{7FB53BEB-5B78-4526-94DE-D2E453E6A750}"/>
    <cellStyle name="SAPBEXstdData 6 3 11 3" xfId="30780" xr:uid="{794AE3F5-65BF-4620-8139-1DBDED9D1A9E}"/>
    <cellStyle name="SAPBEXstdData 6 3 11 4" xfId="20494" xr:uid="{CB9C4A18-8E8D-40C4-B4F4-0C0221B05337}"/>
    <cellStyle name="SAPBEXstdData 6 3 12" xfId="26389" xr:uid="{4ABC6701-BF62-4838-BE58-BFF1C7A4FA9B}"/>
    <cellStyle name="SAPBEXstdData 6 3 13" xfId="15981" xr:uid="{A4FB3B75-39A0-44B6-BB78-9E66EC5FE9C8}"/>
    <cellStyle name="SAPBEXstdData 6 3 2" xfId="4371" xr:uid="{4D19DF55-B5F1-4CE1-AD78-9E573BFDF9CA}"/>
    <cellStyle name="SAPBEXstdData 6 3 2 2" xfId="9418" xr:uid="{F3FBEDAE-C924-44C6-A723-166CB5BCA401}"/>
    <cellStyle name="SAPBEXstdData 6 3 2 2 2" xfId="31701" xr:uid="{A0583D74-B82B-4241-A7F9-E30A3F29AB95}"/>
    <cellStyle name="SAPBEXstdData 6 3 2 2 3" xfId="21438" xr:uid="{437ADA4C-5B98-430F-BFA6-68CCE6CDE64F}"/>
    <cellStyle name="SAPBEXstdData 6 3 2 3" xfId="27387" xr:uid="{D05C046E-FA87-4E52-84E3-B4C40EDA4C2E}"/>
    <cellStyle name="SAPBEXstdData 6 3 2 4" xfId="17053" xr:uid="{A550E337-99C1-47E0-93E1-719821ACD02B}"/>
    <cellStyle name="SAPBEXstdData 6 3 3" xfId="4903" xr:uid="{E3F5D53D-F819-4841-9015-D9DE0EAF6196}"/>
    <cellStyle name="SAPBEXstdData 6 3 3 2" xfId="9831" xr:uid="{82873A83-D83C-4087-9D4F-F76044B1FF88}"/>
    <cellStyle name="SAPBEXstdData 6 3 3 2 2" xfId="32079" xr:uid="{E9853110-E2B2-47DA-8EF6-456CBB49C4F1}"/>
    <cellStyle name="SAPBEXstdData 6 3 3 2 3" xfId="21814" xr:uid="{90B3C6B5-FD8C-427D-9EFC-DD9C188D41D5}"/>
    <cellStyle name="SAPBEXstdData 6 3 3 3" xfId="27798" xr:uid="{7401E7BE-2244-4F4C-956C-92890752C209}"/>
    <cellStyle name="SAPBEXstdData 6 3 3 4" xfId="17469" xr:uid="{5E8C103F-05A8-4417-9C89-3C3CF22262D2}"/>
    <cellStyle name="SAPBEXstdData 6 3 4" xfId="5412" xr:uid="{82AAEDC0-4CBB-4D54-A095-98E63337BC88}"/>
    <cellStyle name="SAPBEXstdData 6 3 4 2" xfId="10266" xr:uid="{048C02E5-1CE9-4590-ABFB-ACEB862B5103}"/>
    <cellStyle name="SAPBEXstdData 6 3 4 2 2" xfId="32501" xr:uid="{A796BF98-EB06-460E-8BCE-CAA615E2F3AC}"/>
    <cellStyle name="SAPBEXstdData 6 3 4 2 3" xfId="22247" xr:uid="{D7030056-D4C7-494A-B2AA-A85ED24A219E}"/>
    <cellStyle name="SAPBEXstdData 6 3 4 3" xfId="28237" xr:uid="{427C8997-E6B3-4D19-A34B-70C8C2BFF8BA}"/>
    <cellStyle name="SAPBEXstdData 6 3 4 4" xfId="17939" xr:uid="{FCD2E6B1-29BE-4AA5-A336-48410A74084A}"/>
    <cellStyle name="SAPBEXstdData 6 3 5" xfId="6040" xr:uid="{41130D77-BE78-4CF7-BD67-27B262086271}"/>
    <cellStyle name="SAPBEXstdData 6 3 5 2" xfId="10804" xr:uid="{F978DA51-35D5-4E41-87A9-297485656D6F}"/>
    <cellStyle name="SAPBEXstdData 6 3 5 2 2" xfId="32960" xr:uid="{30041F05-B6A3-4889-8E42-AEB78DEA6B8C}"/>
    <cellStyle name="SAPBEXstdData 6 3 5 2 3" xfId="22710" xr:uid="{7791B6A4-21DE-4553-97A5-9415820ABCED}"/>
    <cellStyle name="SAPBEXstdData 6 3 5 3" xfId="28770" xr:uid="{5F189ECE-1E1D-4CDC-8B7D-E4425ACE4216}"/>
    <cellStyle name="SAPBEXstdData 6 3 5 4" xfId="18473" xr:uid="{960106B7-4E88-4D24-8AB3-111A1DF9877A}"/>
    <cellStyle name="SAPBEXstdData 6 3 6" xfId="6421" xr:uid="{1FAE6902-EAFD-4970-8EC6-98545CFF0522}"/>
    <cellStyle name="SAPBEXstdData 6 3 6 2" xfId="11163" xr:uid="{248AEEFB-62DF-4883-AF50-9DE05DEDFA6F}"/>
    <cellStyle name="SAPBEXstdData 6 3 6 2 2" xfId="33290" xr:uid="{EE3E461E-83C6-421D-ABB8-2A495F14DD93}"/>
    <cellStyle name="SAPBEXstdData 6 3 6 2 3" xfId="23043" xr:uid="{75A1EA23-D9D6-43B1-91F1-5372229C4293}"/>
    <cellStyle name="SAPBEXstdData 6 3 6 3" xfId="29117" xr:uid="{5DD4450E-1E8D-4818-BB70-27C8D941A937}"/>
    <cellStyle name="SAPBEXstdData 6 3 6 4" xfId="18824" xr:uid="{F0F08564-72DF-455F-BFD8-015020CD9CB2}"/>
    <cellStyle name="SAPBEXstdData 6 3 7" xfId="4307" xr:uid="{5E370A4B-E187-4B6C-8989-B6357AE824AF}"/>
    <cellStyle name="SAPBEXstdData 6 3 7 2" xfId="27337" xr:uid="{903CFC8B-3476-4D30-85E4-A647BBE77044}"/>
    <cellStyle name="SAPBEXstdData 6 3 7 3" xfId="17002" xr:uid="{7B343BAA-6C82-4A20-8716-DC35C924C47E}"/>
    <cellStyle name="SAPBEXstdData 6 3 8" xfId="7027" xr:uid="{ED8F344D-A27E-45C5-9A74-C5E7449D3CDF}"/>
    <cellStyle name="SAPBEXstdData 6 3 8 2" xfId="11659" xr:uid="{18D14F3C-FC63-4B39-AB8E-615C15131D19}"/>
    <cellStyle name="SAPBEXstdData 6 3 8 2 2" xfId="33713" xr:uid="{D9157D13-5DC7-42F4-A91A-8BBD85E2456C}"/>
    <cellStyle name="SAPBEXstdData 6 3 8 2 3" xfId="23472" xr:uid="{F82386D4-C20E-4B78-BE76-A82461C80B25}"/>
    <cellStyle name="SAPBEXstdData 6 3 8 3" xfId="29646" xr:uid="{598ECB77-CAE9-4792-817A-DF64D91352AB}"/>
    <cellStyle name="SAPBEXstdData 6 3 8 4" xfId="19359" xr:uid="{9F79BBAE-37A8-4D34-AD1B-78E8EBCB6890}"/>
    <cellStyle name="SAPBEXstdData 6 3 9" xfId="7428" xr:uid="{C1E3D572-86A5-4554-A2D0-295ED91BDEA4}"/>
    <cellStyle name="SAPBEXstdData 6 3 9 2" xfId="12055" xr:uid="{7762CAF0-33E7-4565-9C0C-8C1C74D2007B}"/>
    <cellStyle name="SAPBEXstdData 6 3 9 2 2" xfId="34072" xr:uid="{6417547B-4522-439E-BA49-742FFBFFEAF4}"/>
    <cellStyle name="SAPBEXstdData 6 3 9 2 3" xfId="23833" xr:uid="{EB1C5659-DF1A-4FED-933A-DA3AAF17C873}"/>
    <cellStyle name="SAPBEXstdData 6 3 9 3" xfId="30003" xr:uid="{F9153269-FE8F-4BC6-8DD5-4FF510B15B5B}"/>
    <cellStyle name="SAPBEXstdData 6 3 9 4" xfId="19721" xr:uid="{B953920C-8C7F-4D3A-A27B-CA9A015DB486}"/>
    <cellStyle name="SAPBEXstdData 6 4" xfId="3172" xr:uid="{0BC23743-5373-4322-B360-72F314AB16C4}"/>
    <cellStyle name="SAPBEXstdData 6 4 10" xfId="8390" xr:uid="{0383E39E-1993-40F7-9DB7-3A53C1A3E2CC}"/>
    <cellStyle name="SAPBEXstdData 6 4 10 2" xfId="12981" xr:uid="{A591C2DB-04B8-446D-AF98-4C55F556819A}"/>
    <cellStyle name="SAPBEXstdData 6 4 10 2 2" xfId="34890" xr:uid="{15666E6D-7A42-41EE-B78D-8ACDD865EB06}"/>
    <cellStyle name="SAPBEXstdData 6 4 10 2 3" xfId="24662" xr:uid="{7795EC7F-E240-4088-A36B-6C47B4B893FC}"/>
    <cellStyle name="SAPBEXstdData 6 4 10 3" xfId="30934" xr:uid="{9E09D2F7-49D3-4AA7-8A75-7612F17974C6}"/>
    <cellStyle name="SAPBEXstdData 6 4 10 4" xfId="20633" xr:uid="{CA409D62-155A-4ADB-8000-F7B62A9B5F0E}"/>
    <cellStyle name="SAPBEXstdData 6 4 11" xfId="26523" xr:uid="{380ADED7-2D13-40FB-A20D-FD7C2EF74963}"/>
    <cellStyle name="SAPBEXstdData 6 4 12" xfId="16112" xr:uid="{0D8C4FBB-ED3C-4252-942F-9756503757F8}"/>
    <cellStyle name="SAPBEXstdData 6 4 2" xfId="5066" xr:uid="{B4AA0420-06F2-4143-A0FC-E3CA6B0A422B}"/>
    <cellStyle name="SAPBEXstdData 6 4 2 2" xfId="9978" xr:uid="{1F1EBAFE-B6F3-40FD-B269-479E1BEB9F60}"/>
    <cellStyle name="SAPBEXstdData 6 4 2 2 2" xfId="32225" xr:uid="{11F0A7AA-95B2-42EE-8311-C6B8EA44F545}"/>
    <cellStyle name="SAPBEXstdData 6 4 2 2 3" xfId="21960" xr:uid="{37F79E83-9840-4AF4-829E-D23C998FEE0E}"/>
    <cellStyle name="SAPBEXstdData 6 4 2 3" xfId="27950" xr:uid="{87FDFEDC-7F16-436F-BDA6-9FF749055741}"/>
    <cellStyle name="SAPBEXstdData 6 4 2 4" xfId="17622" xr:uid="{989F400F-6503-4508-A340-5C97F9E1F860}"/>
    <cellStyle name="SAPBEXstdData 6 4 3" xfId="5573" xr:uid="{44323890-1C42-45D8-85DD-840E92A5240D}"/>
    <cellStyle name="SAPBEXstdData 6 4 3 2" xfId="10412" xr:uid="{25A68EF3-BE54-4FA3-B80A-B26986F9A592}"/>
    <cellStyle name="SAPBEXstdData 6 4 3 2 2" xfId="32643" xr:uid="{036C98F8-BA2C-4EBD-92EA-2E04F1188030}"/>
    <cellStyle name="SAPBEXstdData 6 4 3 2 3" xfId="22389" xr:uid="{1AD6882C-47DE-4BB6-AC0B-F8096CAFFCB3}"/>
    <cellStyle name="SAPBEXstdData 6 4 3 3" xfId="28393" xr:uid="{4C3F47B2-56BC-44AB-A9FE-8D0960082C7E}"/>
    <cellStyle name="SAPBEXstdData 6 4 3 4" xfId="18095" xr:uid="{B02B39F0-1A97-48FE-9188-A0E55E407E16}"/>
    <cellStyle name="SAPBEXstdData 6 4 4" xfId="6211" xr:uid="{5DF08D3F-FC9C-407A-A540-9DECAA1602CA}"/>
    <cellStyle name="SAPBEXstdData 6 4 4 2" xfId="10958" xr:uid="{C866302C-7267-484B-AA88-985C2D96030C}"/>
    <cellStyle name="SAPBEXstdData 6 4 4 2 2" xfId="33112" xr:uid="{9834D97E-23B2-4A9E-8EF3-7F22129620A8}"/>
    <cellStyle name="SAPBEXstdData 6 4 4 2 3" xfId="22861" xr:uid="{FC620E9C-B2D4-4F95-BDC7-B6396730ECD6}"/>
    <cellStyle name="SAPBEXstdData 6 4 4 3" xfId="28936" xr:uid="{6EFCBC2B-DB86-4F46-8A53-EA6600817E30}"/>
    <cellStyle name="SAPBEXstdData 6 4 4 4" xfId="18638" xr:uid="{D870DC28-2CF6-4E55-A03C-E7790542EA39}"/>
    <cellStyle name="SAPBEXstdData 6 4 5" xfId="6570" xr:uid="{0A95C1FE-F801-4E0B-B99B-55F8A5092D1B}"/>
    <cellStyle name="SAPBEXstdData 6 4 5 2" xfId="11309" xr:uid="{D9859292-1F86-4525-A9CE-C3A6728BE661}"/>
    <cellStyle name="SAPBEXstdData 6 4 5 2 2" xfId="33433" xr:uid="{B5B8C641-9FF9-4DDE-8BBE-454F0BB78C82}"/>
    <cellStyle name="SAPBEXstdData 6 4 5 2 3" xfId="23187" xr:uid="{7CFCD165-F825-40EB-A5C6-D95E53F9F454}"/>
    <cellStyle name="SAPBEXstdData 6 4 5 3" xfId="29263" xr:uid="{FEB8ADA2-EBCF-49C5-B2C8-B540F5EB9292}"/>
    <cellStyle name="SAPBEXstdData 6 4 5 4" xfId="18971" xr:uid="{843CE602-4483-4913-8495-0273654FACC3}"/>
    <cellStyle name="SAPBEXstdData 6 4 6" xfId="6822" xr:uid="{7CA97C83-1F3A-430C-9D94-CEF26501499A}"/>
    <cellStyle name="SAPBEXstdData 6 4 6 2" xfId="29472" xr:uid="{1AC6F5FA-1FDA-4CC6-A441-0DA8EC38B5AC}"/>
    <cellStyle name="SAPBEXstdData 6 4 6 3" xfId="19181" xr:uid="{3F86D32A-29A6-40C2-B9FC-C69CFE099390}"/>
    <cellStyle name="SAPBEXstdData 6 4 7" xfId="7177" xr:uid="{F59617A6-F8F7-47EB-9BF5-5F3AC2203491}"/>
    <cellStyle name="SAPBEXstdData 6 4 7 2" xfId="11806" xr:uid="{67A580C0-61D7-46EA-98D3-CB80901BB282}"/>
    <cellStyle name="SAPBEXstdData 6 4 7 2 2" xfId="33857" xr:uid="{A64B545D-22B9-4D41-B016-FF95AA3B5571}"/>
    <cellStyle name="SAPBEXstdData 6 4 7 2 3" xfId="23616" xr:uid="{E7F3E5E8-91B0-47D1-B705-8B2677B07553}"/>
    <cellStyle name="SAPBEXstdData 6 4 7 3" xfId="29790" xr:uid="{1BC16CA9-EF9B-44D6-BF4B-CD18DC94A77F}"/>
    <cellStyle name="SAPBEXstdData 6 4 7 4" xfId="19504" xr:uid="{B0D3BBD8-2648-4B8C-961F-257CA5DC05E6}"/>
    <cellStyle name="SAPBEXstdData 6 4 8" xfId="7561" xr:uid="{EC83FDBE-2513-45F5-AF96-A55CD9684793}"/>
    <cellStyle name="SAPBEXstdData 6 4 8 2" xfId="12188" xr:uid="{88862408-C678-4B09-9A79-69EED7C9B115}"/>
    <cellStyle name="SAPBEXstdData 6 4 8 2 2" xfId="34203" xr:uid="{7501E8D6-5E15-4A88-9961-70869BD0B168}"/>
    <cellStyle name="SAPBEXstdData 6 4 8 2 3" xfId="23964" xr:uid="{DB3279C5-B176-4A46-A8F0-AD65639402AF}"/>
    <cellStyle name="SAPBEXstdData 6 4 8 3" xfId="30134" xr:uid="{44133B63-09CD-4145-A23E-B9C259FC1A44}"/>
    <cellStyle name="SAPBEXstdData 6 4 8 4" xfId="19852" xr:uid="{B3C2940A-FADE-4CF0-8567-CA4FA372A246}"/>
    <cellStyle name="SAPBEXstdData 6 4 9" xfId="7768" xr:uid="{13C5C00E-70EB-4869-87D6-B88FC942FF9E}"/>
    <cellStyle name="SAPBEXstdData 6 4 9 2" xfId="12392" xr:uid="{B767069A-F555-4723-9F0A-FA93694FBBA4}"/>
    <cellStyle name="SAPBEXstdData 6 4 9 2 2" xfId="34387" xr:uid="{29A834C6-3550-49ED-8976-4DF569F5E977}"/>
    <cellStyle name="SAPBEXstdData 6 4 9 2 3" xfId="24146" xr:uid="{04367767-DD9E-4098-A191-DAF38D669E6B}"/>
    <cellStyle name="SAPBEXstdData 6 4 9 3" xfId="30318" xr:uid="{1C38FA2D-2C22-4726-B6D0-17EEDF5A9393}"/>
    <cellStyle name="SAPBEXstdData 6 4 9 4" xfId="20035" xr:uid="{1459C94B-6A63-4BE5-B971-A52CB5F4BEB1}"/>
    <cellStyle name="SAPBEXstdData 6 5" xfId="3431" xr:uid="{7BAF5783-3F60-44C1-B6C9-C1AF4699F6DB}"/>
    <cellStyle name="SAPBEXstdData 6 5 2" xfId="8661" xr:uid="{0C59F1B7-14E1-4D2E-BEF6-B6CBD5D37418}"/>
    <cellStyle name="SAPBEXstdData 6 5 2 2" xfId="31145" xr:uid="{17F09CFF-9BD0-4748-95CD-153918BAFAC7}"/>
    <cellStyle name="SAPBEXstdData 6 5 2 3" xfId="20853" xr:uid="{5B95C5D9-E32C-4A7A-93DE-BFC1FB54E111}"/>
    <cellStyle name="SAPBEXstdData 6 5 3" xfId="26715" xr:uid="{5E1751FC-756D-4B0C-B573-E372E8255179}"/>
    <cellStyle name="SAPBEXstdData 6 5 4" xfId="16338" xr:uid="{41176846-82E1-48CC-8BE5-A5E3B83CA346}"/>
    <cellStyle name="SAPBEXstdData 6 6" xfId="3225" xr:uid="{13A501F3-1A34-471B-A90F-18A9A6C38F59}"/>
    <cellStyle name="SAPBEXstdData 6 6 2" xfId="8487" xr:uid="{73A19311-6529-47F2-B826-5D9D4CB6A841}"/>
    <cellStyle name="SAPBEXstdData 6 6 2 2" xfId="31020" xr:uid="{831171A5-D216-4F08-A27A-E40F1BE8F39E}"/>
    <cellStyle name="SAPBEXstdData 6 6 2 3" xfId="20699" xr:uid="{14F6039F-6135-42F6-BC12-FCD43A44E540}"/>
    <cellStyle name="SAPBEXstdData 6 6 3" xfId="26565" xr:uid="{1AD60B61-8A5C-4D6C-B599-F11929D184C7}"/>
    <cellStyle name="SAPBEXstdData 6 6 4" xfId="16156" xr:uid="{6CC682B3-09A4-474A-A1AB-E6CAC8A04C50}"/>
    <cellStyle name="SAPBEXstdData 6 7" xfId="3856" xr:uid="{4A5BB1A0-3367-4744-9F5B-2A2DAA836719}"/>
    <cellStyle name="SAPBEXstdData 6 7 2" xfId="9037" xr:uid="{26A7E8F2-300B-488E-B270-F76EF316DE83}"/>
    <cellStyle name="SAPBEXstdData 6 7 2 2" xfId="31377" xr:uid="{1358537C-4E48-4D02-A3F9-A0159558569B}"/>
    <cellStyle name="SAPBEXstdData 6 7 2 3" xfId="21112" xr:uid="{9500D26D-F9D7-4C78-9377-1FA5E90AA3D5}"/>
    <cellStyle name="SAPBEXstdData 6 7 3" xfId="26963" xr:uid="{8F465979-BEEB-4480-BC36-96F70C5F0DB3}"/>
    <cellStyle name="SAPBEXstdData 6 7 4" xfId="16628" xr:uid="{154A2EF5-7D78-401E-AC20-E709F7BAFC62}"/>
    <cellStyle name="SAPBEXstdData 6 8" xfId="7886" xr:uid="{F2DF8781-1104-4018-A9DA-08285BC6C986}"/>
    <cellStyle name="SAPBEXstdData 6 8 2" xfId="12501" xr:uid="{F74D9BCD-D8BC-421A-8F6B-8285AA449BAB}"/>
    <cellStyle name="SAPBEXstdData 6 8 2 2" xfId="34490" xr:uid="{E8E94298-2745-4E42-87AF-6E0A36D66C97}"/>
    <cellStyle name="SAPBEXstdData 6 8 2 3" xfId="24248" xr:uid="{DCB7BA28-30D9-49BF-BD98-5620E21DADAB}"/>
    <cellStyle name="SAPBEXstdData 6 8 3" xfId="30430" xr:uid="{DEB25B06-B250-4406-8917-6C0FCB0896DA}"/>
    <cellStyle name="SAPBEXstdData 6 8 4" xfId="20145" xr:uid="{36F476DB-CFEB-41C3-92F4-F4585C12E6AF}"/>
    <cellStyle name="SAPBEXstdData 6 9" xfId="26085" xr:uid="{D0B6F7AC-A27C-4F8C-9F41-E72E4541A8EA}"/>
    <cellStyle name="SAPBEXstdData 7" xfId="2703" xr:uid="{538B5BFA-0470-446E-A340-365362CD5387}"/>
    <cellStyle name="SAPBEXstdData 7 10" xfId="5078" xr:uid="{31D5CB4A-CD5F-4560-AA77-49D802C3F0B3}"/>
    <cellStyle name="SAPBEXstdData 7 10 2" xfId="9985" xr:uid="{674BDDF9-4FCD-4932-B4D1-729A2015AC33}"/>
    <cellStyle name="SAPBEXstdData 7 10 2 2" xfId="32232" xr:uid="{3FC2EBE4-149E-4F0E-BBC1-51EA3017206A}"/>
    <cellStyle name="SAPBEXstdData 7 10 2 3" xfId="21967" xr:uid="{5DB7749B-3AF0-41ED-AA3D-75DB961408FC}"/>
    <cellStyle name="SAPBEXstdData 7 10 3" xfId="27962" xr:uid="{37F20587-19DF-42C1-A272-EBC5817B20D0}"/>
    <cellStyle name="SAPBEXstdData 7 10 4" xfId="17634" xr:uid="{6F4FCC65-AFC9-419A-A6D5-4436DE9FF4BD}"/>
    <cellStyle name="SAPBEXstdData 7 11" xfId="7982" xr:uid="{6DC88500-CEF9-47CE-9123-8FFCF7BB0E2E}"/>
    <cellStyle name="SAPBEXstdData 7 11 2" xfId="12595" xr:uid="{15653D5C-466D-4D27-A674-F9E337A582EA}"/>
    <cellStyle name="SAPBEXstdData 7 11 2 2" xfId="34574" xr:uid="{ED9FDF7B-7D3B-4E14-A3CF-4DFBD288150C}"/>
    <cellStyle name="SAPBEXstdData 7 11 2 3" xfId="24334" xr:uid="{671074E4-9FD9-4E57-BC99-E74EAB6B4DCA}"/>
    <cellStyle name="SAPBEXstdData 7 11 3" xfId="30526" xr:uid="{677A51FC-741D-4CF7-BB53-24657D8A0552}"/>
    <cellStyle name="SAPBEXstdData 7 11 4" xfId="20240" xr:uid="{C55CC270-2B89-41D5-9060-62282A340880}"/>
    <cellStyle name="SAPBEXstdData 7 12" xfId="26177" xr:uid="{C7DAAA42-7AFC-4C4E-9C60-E03E54890A07}"/>
    <cellStyle name="SAPBEXstdData 7 13" xfId="15761" xr:uid="{3B6775AD-0DB2-4814-8FF5-F2B8E8AAB9CA}"/>
    <cellStyle name="SAPBEXstdData 7 2" xfId="4372" xr:uid="{0B44D6F8-AAB5-4541-B5E7-AC3696EED22E}"/>
    <cellStyle name="SAPBEXstdData 7 2 2" xfId="9419" xr:uid="{A1FD268C-CA99-4C53-9AD2-9A21DBC2BFFD}"/>
    <cellStyle name="SAPBEXstdData 7 2 2 2" xfId="31702" xr:uid="{8DA1800B-B95E-4EF3-98B5-7B7453D2EA69}"/>
    <cellStyle name="SAPBEXstdData 7 2 2 3" xfId="21439" xr:uid="{71DD56A5-A9C2-4CFC-B20A-8532C42E9434}"/>
    <cellStyle name="SAPBEXstdData 7 2 3" xfId="27388" xr:uid="{C9569844-DE9F-491D-B300-0F7860043551}"/>
    <cellStyle name="SAPBEXstdData 7 2 4" xfId="17054" xr:uid="{7E5B4D83-2190-4C39-945D-33D81970F258}"/>
    <cellStyle name="SAPBEXstdData 7 3" xfId="4592" xr:uid="{DBC3A40B-427A-4600-AA7B-D56EFBB93A77}"/>
    <cellStyle name="SAPBEXstdData 7 3 2" xfId="9604" xr:uid="{EE98E557-D834-4436-9CBF-87DA78F90556}"/>
    <cellStyle name="SAPBEXstdData 7 3 2 2" xfId="31869" xr:uid="{9165BE9E-111C-4274-8956-16D47B63A3DB}"/>
    <cellStyle name="SAPBEXstdData 7 3 2 3" xfId="21606" xr:uid="{8C524D02-3A26-4EF7-ACD6-F56DBD2629C2}"/>
    <cellStyle name="SAPBEXstdData 7 3 3" xfId="27585" xr:uid="{0E9B90C0-9FEA-4DAE-AF3D-DFB0AEFFD713}"/>
    <cellStyle name="SAPBEXstdData 7 3 4" xfId="17251" xr:uid="{251A160C-E6FA-40F5-88B1-029BF7CC1535}"/>
    <cellStyle name="SAPBEXstdData 7 4" xfId="5147" xr:uid="{4CBC948D-3B5C-4A80-9FE4-DA88E452F7B9}"/>
    <cellStyle name="SAPBEXstdData 7 4 2" xfId="10045" xr:uid="{DBA6BDEB-308C-4030-8556-5146F83E95D2}"/>
    <cellStyle name="SAPBEXstdData 7 4 2 2" xfId="32291" xr:uid="{8431CD3A-E235-46E6-B11B-FDEF0945024D}"/>
    <cellStyle name="SAPBEXstdData 7 4 2 3" xfId="22027" xr:uid="{369D23FB-4D5B-44FD-BD42-ACE26A3D2DCD}"/>
    <cellStyle name="SAPBEXstdData 7 4 3" xfId="28028" xr:uid="{3B170DC5-CAFC-4F6E-98B5-C8DBA025D145}"/>
    <cellStyle name="SAPBEXstdData 7 4 4" xfId="17701" xr:uid="{38F408B7-DB8E-48FC-9B79-07C0C1BDBB25}"/>
    <cellStyle name="SAPBEXstdData 7 5" xfId="3533" xr:uid="{2494493E-E481-48BE-9C34-50279BC7DD17}"/>
    <cellStyle name="SAPBEXstdData 7 5 2" xfId="8753" xr:uid="{7BD05855-5347-426F-BB52-5F0A17156E07}"/>
    <cellStyle name="SAPBEXstdData 7 5 2 2" xfId="31232" xr:uid="{C7AE878A-A956-44FD-8CB5-B68E1CF71470}"/>
    <cellStyle name="SAPBEXstdData 7 5 2 3" xfId="20942" xr:uid="{CD1DD37F-3F0C-48CC-85A8-A86B67E16FB0}"/>
    <cellStyle name="SAPBEXstdData 7 5 3" xfId="26804" xr:uid="{CB0F9247-9BC3-436A-B788-6A6B14052472}"/>
    <cellStyle name="SAPBEXstdData 7 5 4" xfId="16434" xr:uid="{50BB2C0D-DD14-404F-B418-9F48BF175242}"/>
    <cellStyle name="SAPBEXstdData 7 6" xfId="4291" xr:uid="{C48D7ECF-FB7D-459C-89AC-0F384178ED4C}"/>
    <cellStyle name="SAPBEXstdData 7 6 2" xfId="9345" xr:uid="{CDEA9C7A-3EBD-4201-929B-7D0E24D1A8B5}"/>
    <cellStyle name="SAPBEXstdData 7 6 2 2" xfId="31642" xr:uid="{174D4041-2EC1-421D-B6E7-F4DECF957671}"/>
    <cellStyle name="SAPBEXstdData 7 6 2 3" xfId="21378" xr:uid="{C826A7BA-AD56-4D60-B795-E903EE4E7F7D}"/>
    <cellStyle name="SAPBEXstdData 7 6 3" xfId="27322" xr:uid="{EF6E0F25-5232-4DA3-B8D1-2E139CD4C8CE}"/>
    <cellStyle name="SAPBEXstdData 7 6 4" xfId="16987" xr:uid="{9422471A-1A60-4BE1-8E0F-3247B8BAC24C}"/>
    <cellStyle name="SAPBEXstdData 7 7" xfId="4807" xr:uid="{180DF021-F52F-4A5C-8324-2C41FBE4016E}"/>
    <cellStyle name="SAPBEXstdData 7 7 2" xfId="27727" xr:uid="{D9395EE7-A94A-4C74-9DA9-B0C7A60628E6}"/>
    <cellStyle name="SAPBEXstdData 7 7 3" xfId="17397" xr:uid="{0C659727-F99E-4221-9BB6-74A0BE9D12C6}"/>
    <cellStyle name="SAPBEXstdData 7 8" xfId="6671" xr:uid="{7BFB63F2-00F3-4DA1-B15A-D4E5CD9205A2}"/>
    <cellStyle name="SAPBEXstdData 7 8 2" xfId="11399" xr:uid="{C33B6116-BF12-4D44-BC23-E812C68EECFA}"/>
    <cellStyle name="SAPBEXstdData 7 8 2 2" xfId="33497" xr:uid="{0D232E98-568F-4FCD-9F53-AADB8DB6ADC5}"/>
    <cellStyle name="SAPBEXstdData 7 8 2 3" xfId="23251" xr:uid="{52A33FAD-69B7-44E4-B524-1FE9F24ACFDC}"/>
    <cellStyle name="SAPBEXstdData 7 8 3" xfId="29335" xr:uid="{87E8710D-0973-42B2-85A1-DC979083DD5C}"/>
    <cellStyle name="SAPBEXstdData 7 8 4" xfId="19043" xr:uid="{A46D3E2F-E227-412A-BE68-2E29A1B044A6}"/>
    <cellStyle name="SAPBEXstdData 7 9" xfId="5765" xr:uid="{77494313-AF8D-416C-A6DE-493DD9CE7715}"/>
    <cellStyle name="SAPBEXstdData 7 9 2" xfId="10568" xr:uid="{F45315E5-E840-40B6-B13D-28DC7221520B}"/>
    <cellStyle name="SAPBEXstdData 7 9 2 2" xfId="32757" xr:uid="{E0174103-14A5-4D18-8561-E9746A378295}"/>
    <cellStyle name="SAPBEXstdData 7 9 2 3" xfId="22503" xr:uid="{77D6E244-2238-4B28-8920-D1555A0FABE6}"/>
    <cellStyle name="SAPBEXstdData 7 9 3" xfId="28540" xr:uid="{FD04759B-60F0-47AB-B2D1-8A6C56A92EBC}"/>
    <cellStyle name="SAPBEXstdData 7 9 4" xfId="18243" xr:uid="{4129C670-3C4E-4E9E-8D1C-E8DFFE42225C}"/>
    <cellStyle name="SAPBEXstdData 8" xfId="3046" xr:uid="{1266EE00-FD65-492F-BFCD-9B3995C10885}"/>
    <cellStyle name="SAPBEXstdData 8 10" xfId="8264" xr:uid="{5BA21CFB-9F3A-4045-9E6E-D5B3DB443C4D}"/>
    <cellStyle name="SAPBEXstdData 8 10 2" xfId="12861" xr:uid="{351D2B12-A737-4DD4-9759-467416713C8F}"/>
    <cellStyle name="SAPBEXstdData 8 10 2 2" xfId="34777" xr:uid="{BEC34142-385B-4734-92A3-695C01F4CE09}"/>
    <cellStyle name="SAPBEXstdData 8 10 2 3" xfId="24549" xr:uid="{65AF31D4-B0AA-4BCA-9354-4681EBF2926F}"/>
    <cellStyle name="SAPBEXstdData 8 10 3" xfId="30808" xr:uid="{F5A08C2B-F5AA-4A7E-A10F-069237A421CD}"/>
    <cellStyle name="SAPBEXstdData 8 10 4" xfId="20507" xr:uid="{89E0A655-F462-45CF-AB33-8B9595D93377}"/>
    <cellStyle name="SAPBEXstdData 8 11" xfId="26404" xr:uid="{4198D15B-FF72-4014-A718-3D7A1B18523A}"/>
    <cellStyle name="SAPBEXstdData 8 12" xfId="15993" xr:uid="{65561C8C-F73A-4C39-BCE5-20A709BB55FF}"/>
    <cellStyle name="SAPBEXstdData 8 2" xfId="4942" xr:uid="{FF230C2D-F08E-481E-AC69-F902B2822509}"/>
    <cellStyle name="SAPBEXstdData 8 2 2" xfId="9862" xr:uid="{33A748E3-AAB7-4CB1-BA3C-7CFECE4755DE}"/>
    <cellStyle name="SAPBEXstdData 8 2 2 2" xfId="32109" xr:uid="{268925F2-3571-4B5B-A31F-35E975A0310F}"/>
    <cellStyle name="SAPBEXstdData 8 2 2 3" xfId="21844" xr:uid="{42D09D55-3D35-4665-AA7E-3829AA4CB568}"/>
    <cellStyle name="SAPBEXstdData 8 2 3" xfId="27833" xr:uid="{C57192A0-981C-4182-A32D-E0A4E9C68F0D}"/>
    <cellStyle name="SAPBEXstdData 8 2 4" xfId="17505" xr:uid="{ED55F696-273D-408D-B1D3-49712CA68D69}"/>
    <cellStyle name="SAPBEXstdData 8 3" xfId="5452" xr:uid="{BE188E96-A882-4350-84B3-70F8A34CBB7B}"/>
    <cellStyle name="SAPBEXstdData 8 3 2" xfId="10297" xr:uid="{8C2917F6-BDC2-4688-A2A3-2F17B383D559}"/>
    <cellStyle name="SAPBEXstdData 8 3 2 2" xfId="32529" xr:uid="{AB0CDBF2-0C76-4817-9236-8E850C2FBA60}"/>
    <cellStyle name="SAPBEXstdData 8 3 2 3" xfId="22275" xr:uid="{B5695D79-E465-43C5-A479-4BB1B6E0FFE4}"/>
    <cellStyle name="SAPBEXstdData 8 3 3" xfId="28273" xr:uid="{41A564C1-975E-4F2E-B7A5-37024420B5C0}"/>
    <cellStyle name="SAPBEXstdData 8 3 4" xfId="17975" xr:uid="{70E57127-B085-4FD4-A72B-C6A23C3FB03F}"/>
    <cellStyle name="SAPBEXstdData 8 4" xfId="6088" xr:uid="{E58B05B1-428E-4A47-945E-2EBB5BCAB2AB}"/>
    <cellStyle name="SAPBEXstdData 8 4 2" xfId="10840" xr:uid="{87DD23B5-26B7-433C-A0E3-105293417EA7}"/>
    <cellStyle name="SAPBEXstdData 8 4 2 2" xfId="32994" xr:uid="{AA779D90-D503-4BA2-9283-B69BB06A3D5B}"/>
    <cellStyle name="SAPBEXstdData 8 4 2 3" xfId="22744" xr:uid="{31B5A847-270F-457A-BAFA-FA54A9172BD4}"/>
    <cellStyle name="SAPBEXstdData 8 4 3" xfId="28814" xr:uid="{078F266B-EB4D-405B-ACD5-B81A2BE802B7}"/>
    <cellStyle name="SAPBEXstdData 8 4 4" xfId="18517" xr:uid="{C85CD0B4-E4B3-4A10-AA2D-FBAA86DBC598}"/>
    <cellStyle name="SAPBEXstdData 8 5" xfId="6449" xr:uid="{5032373C-0233-4771-A611-54ECA5DAFDC8}"/>
    <cellStyle name="SAPBEXstdData 8 5 2" xfId="11188" xr:uid="{9872C238-3784-445F-AE66-1EA517B27D79}"/>
    <cellStyle name="SAPBEXstdData 8 5 2 2" xfId="33312" xr:uid="{541174EE-6571-413D-A811-0B0DE55B2FFF}"/>
    <cellStyle name="SAPBEXstdData 8 5 2 3" xfId="23066" xr:uid="{207BE9D0-9A34-4FD7-B8D8-448AC102F2D3}"/>
    <cellStyle name="SAPBEXstdData 8 5 3" xfId="29142" xr:uid="{4D8B29E7-E59C-4CDD-ADB3-0CDBEFCA0606}"/>
    <cellStyle name="SAPBEXstdData 8 5 4" xfId="18850" xr:uid="{DB8153E7-5C51-4D6A-BE39-13B7E268307C}"/>
    <cellStyle name="SAPBEXstdData 8 6" xfId="5727" xr:uid="{39976DF3-7793-4140-A3B4-2FABF26B8FC5}"/>
    <cellStyle name="SAPBEXstdData 8 6 2" xfId="28512" xr:uid="{DABACDB7-550F-4F8C-80D7-6BE210153F96}"/>
    <cellStyle name="SAPBEXstdData 8 6 3" xfId="18215" xr:uid="{F0FA8CB1-C987-4CAE-85AC-5CA89CA75AB7}"/>
    <cellStyle name="SAPBEXstdData 8 7" xfId="7059" xr:uid="{13DFFD6E-D529-4A1A-BA5A-5A8442DCEFC0}"/>
    <cellStyle name="SAPBEXstdData 8 7 2" xfId="11689" xr:uid="{F4217428-D5A8-4DA9-92B2-410F3E5793F4}"/>
    <cellStyle name="SAPBEXstdData 8 7 2 2" xfId="33740" xr:uid="{75CB2243-8C2E-4955-AF89-17DBE7931749}"/>
    <cellStyle name="SAPBEXstdData 8 7 2 3" xfId="23499" xr:uid="{B4B54815-126F-4A41-9F09-0DEC8B867544}"/>
    <cellStyle name="SAPBEXstdData 8 7 3" xfId="29673" xr:uid="{06FA04F4-70A0-4386-8F51-311A5D9F17C3}"/>
    <cellStyle name="SAPBEXstdData 8 7 4" xfId="19387" xr:uid="{BADE7D92-7405-4D28-B129-F16A04EF2AE7}"/>
    <cellStyle name="SAPBEXstdData 8 8" xfId="7443" xr:uid="{48316183-82F0-4105-99F8-56AE571F3ADD}"/>
    <cellStyle name="SAPBEXstdData 8 8 2" xfId="12070" xr:uid="{400D3E5B-1AD2-45EA-A440-901AD77E41AE}"/>
    <cellStyle name="SAPBEXstdData 8 8 2 2" xfId="34086" xr:uid="{A923929B-FA10-4B45-8317-507AB153DC08}"/>
    <cellStyle name="SAPBEXstdData 8 8 2 3" xfId="23847" xr:uid="{F31EB603-1E00-4852-8503-5F9EE96872C5}"/>
    <cellStyle name="SAPBEXstdData 8 8 3" xfId="30017" xr:uid="{E1910C1E-4311-4EFF-9CFC-37B02DB4BC46}"/>
    <cellStyle name="SAPBEXstdData 8 8 4" xfId="19735" xr:uid="{FDCED120-02E4-4926-B3A6-10204A5F2EE1}"/>
    <cellStyle name="SAPBEXstdData 8 9" xfId="7655" xr:uid="{2A0D66F7-3071-47A2-B7E6-5C20140E0F78}"/>
    <cellStyle name="SAPBEXstdData 8 9 2" xfId="12279" xr:uid="{989F580A-A878-470E-8703-DAD4AAE323BE}"/>
    <cellStyle name="SAPBEXstdData 8 9 2 2" xfId="34274" xr:uid="{1255473E-8B08-4A7E-B051-E26EBECD3D6D}"/>
    <cellStyle name="SAPBEXstdData 8 9 2 3" xfId="24033" xr:uid="{5BA40ABE-983D-4BB6-A93F-9253068BC5E4}"/>
    <cellStyle name="SAPBEXstdData 8 9 3" xfId="30205" xr:uid="{C8185D9E-BED5-4FF0-B02A-B261D3959A79}"/>
    <cellStyle name="SAPBEXstdData 8 9 4" xfId="19922" xr:uid="{11C555DB-627A-45FB-B422-DD673AE12A1E}"/>
    <cellStyle name="SAPBEXstdData 9" xfId="2394" xr:uid="{BCF85685-27A3-4366-A413-6F36AD646D9C}"/>
    <cellStyle name="SAPBEXstdData 9 2" xfId="8441" xr:uid="{7731557B-72C3-416E-951A-66B1BCD64972}"/>
    <cellStyle name="SAPBEXstdData 9 2 2" xfId="30984" xr:uid="{CC486B23-00F0-45F5-8278-8BB2AF3B82E9}"/>
    <cellStyle name="SAPBEXstdData 9 2 3" xfId="20662" xr:uid="{F1EB772D-6628-497C-B919-D2652038AEA3}"/>
    <cellStyle name="SAPBEXstdData 9 3" xfId="26077" xr:uid="{6284CABB-738E-45B5-B25D-FD48EADE7B6D}"/>
    <cellStyle name="SAPBEXstdData 9 4" xfId="15661" xr:uid="{2BC1CED3-94EF-4A20-9359-A1E55D1B0134}"/>
    <cellStyle name="SAPBEXstdDataEmph" xfId="1288" xr:uid="{2EBA70DA-5FF6-4FD4-9582-2EBC2870645A}"/>
    <cellStyle name="SAPBEXstdDataEmph 10" xfId="3430" xr:uid="{52614880-F4EF-45A9-AF74-FF2D323703D8}"/>
    <cellStyle name="SAPBEXstdDataEmph 10 2" xfId="8660" xr:uid="{D9CF535A-6C17-44C5-9097-F95055B0B215}"/>
    <cellStyle name="SAPBEXstdDataEmph 10 2 2" xfId="31144" xr:uid="{DDBD3032-F168-41A8-AE64-3D722FDE21D9}"/>
    <cellStyle name="SAPBEXstdDataEmph 10 2 3" xfId="20852" xr:uid="{962C8C9F-568D-4F33-BFEA-2FED7D23F046}"/>
    <cellStyle name="SAPBEXstdDataEmph 10 3" xfId="26714" xr:uid="{C693991C-F569-4D10-8D54-F60ADAF9DD41}"/>
    <cellStyle name="SAPBEXstdDataEmph 10 4" xfId="16337" xr:uid="{3B2000A8-63B3-40CD-95C7-8EAEA18D3984}"/>
    <cellStyle name="SAPBEXstdDataEmph 11" xfId="4033" xr:uid="{CDEB6CFB-D578-4F9C-A755-135CC4A50645}"/>
    <cellStyle name="SAPBEXstdDataEmph 11 2" xfId="9120" xr:uid="{8FE66400-C3BD-4228-8611-149CE26E8746}"/>
    <cellStyle name="SAPBEXstdDataEmph 11 2 2" xfId="31448" xr:uid="{CF79A333-F193-4106-80CA-29DB0FB64291}"/>
    <cellStyle name="SAPBEXstdDataEmph 11 2 3" xfId="21185" xr:uid="{FE938425-F729-49BA-9A80-2EE751B08CA0}"/>
    <cellStyle name="SAPBEXstdDataEmph 11 3" xfId="27096" xr:uid="{658AA8F8-F944-4407-8D72-1DE41794A68D}"/>
    <cellStyle name="SAPBEXstdDataEmph 11 4" xfId="16763" xr:uid="{888E708A-287B-4D49-9A8C-5D7ED156F8C1}"/>
    <cellStyle name="SAPBEXstdDataEmph 12" xfId="7314" xr:uid="{A0742423-553B-48DF-B3EB-B13FBD8CC57E}"/>
    <cellStyle name="SAPBEXstdDataEmph 12 2" xfId="11941" xr:uid="{F79C761E-58B8-4DB0-A62A-8D154DF815A5}"/>
    <cellStyle name="SAPBEXstdDataEmph 12 2 2" xfId="33967" xr:uid="{A1C9EB71-61A3-4C0B-9720-D46C34F4E48D}"/>
    <cellStyle name="SAPBEXstdDataEmph 12 2 3" xfId="23726" xr:uid="{BD2DAB49-B73A-4676-89AE-56CDD8E0E583}"/>
    <cellStyle name="SAPBEXstdDataEmph 12 3" xfId="29898" xr:uid="{E52E1EDF-A045-4504-ADEF-62C0F7896733}"/>
    <cellStyle name="SAPBEXstdDataEmph 12 4" xfId="19614" xr:uid="{87C75828-0475-4BEE-A917-D8C49E417899}"/>
    <cellStyle name="SAPBEXstdDataEmph 13" xfId="7887" xr:uid="{1C8F0590-C9F0-4915-9709-57ACDF201019}"/>
    <cellStyle name="SAPBEXstdDataEmph 13 2" xfId="12502" xr:uid="{0A5614FA-1671-483B-B27B-E80650F64E2E}"/>
    <cellStyle name="SAPBEXstdDataEmph 13 2 2" xfId="34491" xr:uid="{ADBDB4E1-8E5B-4207-90BB-E3563CF52A56}"/>
    <cellStyle name="SAPBEXstdDataEmph 13 2 3" xfId="24249" xr:uid="{A9848C0C-77EF-4DB5-9136-0F7306E13D81}"/>
    <cellStyle name="SAPBEXstdDataEmph 13 3" xfId="30431" xr:uid="{62DD33D3-300D-4073-972A-4381B575BF41}"/>
    <cellStyle name="SAPBEXstdDataEmph 13 4" xfId="20146" xr:uid="{B0E3BE95-4154-478E-AD81-9614CD3C0892}"/>
    <cellStyle name="SAPBEXstdDataEmph 14" xfId="25721" xr:uid="{3318B66D-604D-43FA-8475-AAC4D34B63B9}"/>
    <cellStyle name="SAPBEXstdDataEmph 15" xfId="15322" xr:uid="{B7EB5B75-A050-4C6C-B64F-8C153ED2FA36}"/>
    <cellStyle name="SAPBEXstdDataEmph 2" xfId="2404" xr:uid="{4BD804CE-8F05-405D-97D8-F687E10F332F}"/>
    <cellStyle name="SAPBEXstdDataEmph 2 10" xfId="7030" xr:uid="{C5309C1A-EA94-4217-BFEF-9BF8CBBC584E}"/>
    <cellStyle name="SAPBEXstdDataEmph 2 10 2" xfId="11662" xr:uid="{7445EAB6-CBA7-4D23-86EC-2BF070A076A0}"/>
    <cellStyle name="SAPBEXstdDataEmph 2 10 2 2" xfId="33716" xr:uid="{1CE114C3-910A-4046-879A-3CE11848DB40}"/>
    <cellStyle name="SAPBEXstdDataEmph 2 10 2 3" xfId="23475" xr:uid="{EAE5595E-6402-4BA8-98F9-2D8F88977877}"/>
    <cellStyle name="SAPBEXstdDataEmph 2 10 3" xfId="29649" xr:uid="{C4DF064C-9FEB-4600-A8AB-9E8279530438}"/>
    <cellStyle name="SAPBEXstdDataEmph 2 10 4" xfId="19362" xr:uid="{D4E3F76B-2C53-4234-A1C9-A220BF06AA48}"/>
    <cellStyle name="SAPBEXstdDataEmph 2 11" xfId="7888" xr:uid="{A76F25DE-4EDA-4EB4-9B0F-D8CE4CD334AB}"/>
    <cellStyle name="SAPBEXstdDataEmph 2 11 2" xfId="12503" xr:uid="{10A1E54E-2F14-4531-A678-92A98E18500F}"/>
    <cellStyle name="SAPBEXstdDataEmph 2 11 2 2" xfId="34492" xr:uid="{557AAA62-431C-4EBB-AEBD-B19B843FFF54}"/>
    <cellStyle name="SAPBEXstdDataEmph 2 11 2 3" xfId="24250" xr:uid="{5A44C243-DB5D-4F68-B136-2A70F846B06F}"/>
    <cellStyle name="SAPBEXstdDataEmph 2 11 3" xfId="30432" xr:uid="{0D0EFF95-5E3A-4C48-BE90-0C50D75AEC4C}"/>
    <cellStyle name="SAPBEXstdDataEmph 2 11 4" xfId="20147" xr:uid="{DF590FEA-B65C-4C99-83D2-E03AADD23DB7}"/>
    <cellStyle name="SAPBEXstdDataEmph 2 12" xfId="26087" xr:uid="{3F0BA856-468D-4B0F-97E2-02627BD46F90}"/>
    <cellStyle name="SAPBEXstdDataEmph 2 13" xfId="15671" xr:uid="{A9B9864B-1049-49FE-A05F-C9BEF20276F7}"/>
    <cellStyle name="SAPBEXstdDataEmph 2 2" xfId="2405" xr:uid="{AB8EBEA3-94B6-48F4-BADC-3264B37BB016}"/>
    <cellStyle name="SAPBEXstdDataEmph 2 2 10" xfId="15672" xr:uid="{F4B949F5-9E83-4F95-9827-34BA52C47789}"/>
    <cellStyle name="SAPBEXstdDataEmph 2 2 2" xfId="2710" xr:uid="{3B671BE3-6F24-466B-91E1-5FEE8EA61C91}"/>
    <cellStyle name="SAPBEXstdDataEmph 2 2 2 10" xfId="4693" xr:uid="{7B09954C-CD86-4720-906E-756F435A2DFC}"/>
    <cellStyle name="SAPBEXstdDataEmph 2 2 2 10 2" xfId="9674" xr:uid="{B64F07FD-67CF-4D9A-BAE6-5FBABF73999D}"/>
    <cellStyle name="SAPBEXstdDataEmph 2 2 2 10 2 2" xfId="31933" xr:uid="{5618F725-045A-4419-90A2-FC86AAAEC66A}"/>
    <cellStyle name="SAPBEXstdDataEmph 2 2 2 10 2 3" xfId="21669" xr:uid="{2210FE50-B76F-46AC-9110-B7A2FC1500B5}"/>
    <cellStyle name="SAPBEXstdDataEmph 2 2 2 10 3" xfId="27650" xr:uid="{A60807D3-337F-4A8D-81AF-A97CA85FD7FD}"/>
    <cellStyle name="SAPBEXstdDataEmph 2 2 2 10 4" xfId="17317" xr:uid="{20FA3498-69C9-41EA-B9BD-00D783C65F69}"/>
    <cellStyle name="SAPBEXstdDataEmph 2 2 2 11" xfId="7988" xr:uid="{846C9F37-A72D-43BC-A24A-96EE484CE5D9}"/>
    <cellStyle name="SAPBEXstdDataEmph 2 2 2 11 2" xfId="12601" xr:uid="{C21BC4AD-5143-48AD-9750-CBE02EB1DE6E}"/>
    <cellStyle name="SAPBEXstdDataEmph 2 2 2 11 2 2" xfId="34579" xr:uid="{AD46B1E3-C6E8-493C-AA72-7B58AD7F1B98}"/>
    <cellStyle name="SAPBEXstdDataEmph 2 2 2 11 2 3" xfId="24339" xr:uid="{74016BA2-8EBF-44CC-9150-7261BCAF8DD3}"/>
    <cellStyle name="SAPBEXstdDataEmph 2 2 2 11 3" xfId="30532" xr:uid="{6FA4AB5D-F19A-47B2-A593-F7D92A49F2FB}"/>
    <cellStyle name="SAPBEXstdDataEmph 2 2 2 11 4" xfId="20246" xr:uid="{5CFA3707-CB9F-414E-918F-DF56EDBDE2DF}"/>
    <cellStyle name="SAPBEXstdDataEmph 2 2 2 12" xfId="26182" xr:uid="{91F9FEB7-18A5-48CB-B686-E7EDA0516910}"/>
    <cellStyle name="SAPBEXstdDataEmph 2 2 2 13" xfId="15767" xr:uid="{1ADAC94A-94B4-4B12-AA05-0FA5B9E1789F}"/>
    <cellStyle name="SAPBEXstdDataEmph 2 2 2 2" xfId="4376" xr:uid="{3B8797B6-10D7-49AA-BD98-8FA917DCEBE1}"/>
    <cellStyle name="SAPBEXstdDataEmph 2 2 2 2 2" xfId="9421" xr:uid="{DBDC7D2B-1BC6-4CE7-B407-2C1E9654AB3E}"/>
    <cellStyle name="SAPBEXstdDataEmph 2 2 2 2 2 2" xfId="31704" xr:uid="{17C1E3CE-F5EE-4DB0-BB40-036CCACCBFAB}"/>
    <cellStyle name="SAPBEXstdDataEmph 2 2 2 2 2 3" xfId="21441" xr:uid="{FA8B7127-468A-4672-B7DA-01FC9BA4A650}"/>
    <cellStyle name="SAPBEXstdDataEmph 2 2 2 2 3" xfId="27392" xr:uid="{19A73956-E1C2-4F20-A34E-7465086D028D}"/>
    <cellStyle name="SAPBEXstdDataEmph 2 2 2 2 4" xfId="17058" xr:uid="{5891DDF1-B1BB-4021-9088-2D340C3CE739}"/>
    <cellStyle name="SAPBEXstdDataEmph 2 2 2 3" xfId="4599" xr:uid="{F7E0EA79-5554-4909-8C1A-4030D06C95EF}"/>
    <cellStyle name="SAPBEXstdDataEmph 2 2 2 3 2" xfId="9609" xr:uid="{51D366A1-0A60-4963-9870-02A798F49E0C}"/>
    <cellStyle name="SAPBEXstdDataEmph 2 2 2 3 2 2" xfId="31874" xr:uid="{C08E8AC5-A414-4745-8D61-21BB59FA7EA8}"/>
    <cellStyle name="SAPBEXstdDataEmph 2 2 2 3 2 3" xfId="21611" xr:uid="{F2A5EC58-67C1-4338-800F-1B624D3AA03A}"/>
    <cellStyle name="SAPBEXstdDataEmph 2 2 2 3 3" xfId="27590" xr:uid="{050DE881-8C29-4182-BB1C-D597C64126BE}"/>
    <cellStyle name="SAPBEXstdDataEmph 2 2 2 3 4" xfId="17256" xr:uid="{0C0BB98F-EAD5-43B4-9886-4AA31E27DDD5}"/>
    <cellStyle name="SAPBEXstdDataEmph 2 2 2 4" xfId="5153" xr:uid="{60F89256-1911-4765-A436-82079CC58B6E}"/>
    <cellStyle name="SAPBEXstdDataEmph 2 2 2 4 2" xfId="10050" xr:uid="{04D242AD-48B3-49A8-81F1-3B7344A7EC5C}"/>
    <cellStyle name="SAPBEXstdDataEmph 2 2 2 4 2 2" xfId="32296" xr:uid="{16C8C5B4-E4B2-41AA-9A83-8134311E6934}"/>
    <cellStyle name="SAPBEXstdDataEmph 2 2 2 4 2 3" xfId="22032" xr:uid="{2E9A8F64-6D54-451B-A00D-AE70EB9383A7}"/>
    <cellStyle name="SAPBEXstdDataEmph 2 2 2 4 3" xfId="28033" xr:uid="{84192E9C-C381-4A19-9851-07267FD13FFF}"/>
    <cellStyle name="SAPBEXstdDataEmph 2 2 2 4 4" xfId="17706" xr:uid="{F6BACF96-B79B-49D8-AE02-E2C618EFC3E6}"/>
    <cellStyle name="SAPBEXstdDataEmph 2 2 2 5" xfId="3527" xr:uid="{74F031B4-B4CC-4E2C-BE10-F75677664BB9}"/>
    <cellStyle name="SAPBEXstdDataEmph 2 2 2 5 2" xfId="8747" xr:uid="{F8A41F76-FDE0-4B5C-9EC8-632693A8F081}"/>
    <cellStyle name="SAPBEXstdDataEmph 2 2 2 5 2 2" xfId="31226" xr:uid="{378C7B37-C0D0-41C6-AA23-96AF172D9B53}"/>
    <cellStyle name="SAPBEXstdDataEmph 2 2 2 5 2 3" xfId="20936" xr:uid="{25A2E14A-86F0-4261-9359-84EB089C4D94}"/>
    <cellStyle name="SAPBEXstdDataEmph 2 2 2 5 3" xfId="26798" xr:uid="{63D66D1F-25A4-42D1-9042-BA862F1F24AC}"/>
    <cellStyle name="SAPBEXstdDataEmph 2 2 2 5 4" xfId="16428" xr:uid="{85168661-51A5-442D-9240-A8C020942D98}"/>
    <cellStyle name="SAPBEXstdDataEmph 2 2 2 6" xfId="4932" xr:uid="{5501A880-5CE9-4B23-8496-4A24E68D713F}"/>
    <cellStyle name="SAPBEXstdDataEmph 2 2 2 6 2" xfId="9853" xr:uid="{DD58578E-2735-414A-9E3A-53CEB4FC3C7C}"/>
    <cellStyle name="SAPBEXstdDataEmph 2 2 2 6 2 2" xfId="32100" xr:uid="{C31D3B55-A85C-4F16-BC4C-49404F96BFFB}"/>
    <cellStyle name="SAPBEXstdDataEmph 2 2 2 6 2 3" xfId="21835" xr:uid="{CBD9BD3F-888E-4369-A590-4262F1D166EB}"/>
    <cellStyle name="SAPBEXstdDataEmph 2 2 2 6 3" xfId="27824" xr:uid="{9C56BFB5-8909-4C8B-BEC7-821A03EBD155}"/>
    <cellStyle name="SAPBEXstdDataEmph 2 2 2 6 4" xfId="17496" xr:uid="{32CA3F55-F775-46FD-9E78-89EFAB79FBAF}"/>
    <cellStyle name="SAPBEXstdDataEmph 2 2 2 7" xfId="5788" xr:uid="{EF0EFEA0-265F-4A98-B217-6856E7DB4501}"/>
    <cellStyle name="SAPBEXstdDataEmph 2 2 2 7 2" xfId="28554" xr:uid="{EB197769-9FF9-443E-907D-CFAE596CC70F}"/>
    <cellStyle name="SAPBEXstdDataEmph 2 2 2 7 3" xfId="18257" xr:uid="{39DB9C79-BFBB-4144-A071-EDA536329115}"/>
    <cellStyle name="SAPBEXstdDataEmph 2 2 2 8" xfId="4490" xr:uid="{80A13A4D-217F-460B-9CDC-52196EEEFE9A}"/>
    <cellStyle name="SAPBEXstdDataEmph 2 2 2 8 2" xfId="9519" xr:uid="{7AE801FE-855C-4CA6-A24B-2E41B5E741D5}"/>
    <cellStyle name="SAPBEXstdDataEmph 2 2 2 8 2 2" xfId="31790" xr:uid="{5C2550C8-BA35-4CAB-BC4E-97DDFB4235CD}"/>
    <cellStyle name="SAPBEXstdDataEmph 2 2 2 8 2 3" xfId="21526" xr:uid="{196AFECB-3BC8-4A5A-AB4F-821903A39EC9}"/>
    <cellStyle name="SAPBEXstdDataEmph 2 2 2 8 3" xfId="27493" xr:uid="{E7AEF52F-90B8-4E69-A56F-E960D0086621}"/>
    <cellStyle name="SAPBEXstdDataEmph 2 2 2 8 4" xfId="17158" xr:uid="{5275BA05-2B42-429E-9556-2C90FE99AB3A}"/>
    <cellStyle name="SAPBEXstdDataEmph 2 2 2 9" xfId="3739" xr:uid="{CB35495C-F537-4BE8-A0E8-740A3EAD7395}"/>
    <cellStyle name="SAPBEXstdDataEmph 2 2 2 9 2" xfId="8925" xr:uid="{589CBD6E-3889-4C0C-83BC-10B46FEE34B3}"/>
    <cellStyle name="SAPBEXstdDataEmph 2 2 2 9 2 2" xfId="31361" xr:uid="{88A4464B-D207-4E1F-8813-3258BC131D98}"/>
    <cellStyle name="SAPBEXstdDataEmph 2 2 2 9 2 3" xfId="21094" xr:uid="{F1B7181B-DED7-424D-A9A4-2F15FA8413BA}"/>
    <cellStyle name="SAPBEXstdDataEmph 2 2 2 9 3" xfId="26943" xr:uid="{7AEAE05F-256B-4022-A0A9-649AD4A0C31E}"/>
    <cellStyle name="SAPBEXstdDataEmph 2 2 2 9 4" xfId="16606" xr:uid="{C753DCFB-C448-4080-B348-ACBFF3ABDE6D}"/>
    <cellStyle name="SAPBEXstdDataEmph 2 2 3" xfId="2664" xr:uid="{07F6E960-19C6-4C00-9E30-2DAD82442100}"/>
    <cellStyle name="SAPBEXstdDataEmph 2 2 3 10" xfId="5783" xr:uid="{275BE3F1-6E1A-4025-8333-B22E71964477}"/>
    <cellStyle name="SAPBEXstdDataEmph 2 2 3 10 2" xfId="10583" xr:uid="{B203F92C-CAD6-48E8-A142-ADDE4C591E9B}"/>
    <cellStyle name="SAPBEXstdDataEmph 2 2 3 10 2 2" xfId="32764" xr:uid="{8C52EE71-DA4B-42DB-A628-A1224C1D4EAE}"/>
    <cellStyle name="SAPBEXstdDataEmph 2 2 3 10 2 3" xfId="22510" xr:uid="{C8137610-EE10-4C3D-8349-40DC79989E22}"/>
    <cellStyle name="SAPBEXstdDataEmph 2 2 3 10 3" xfId="28549" xr:uid="{6005F93A-F379-4110-A1FC-57DDC29F5143}"/>
    <cellStyle name="SAPBEXstdDataEmph 2 2 3 10 4" xfId="18252" xr:uid="{36F8B113-A8A0-4A64-BCFA-EEF58B6A4DD4}"/>
    <cellStyle name="SAPBEXstdDataEmph 2 2 3 11" xfId="7946" xr:uid="{AE2BB4D4-52D2-4C29-BA3C-80BE95E9EA92}"/>
    <cellStyle name="SAPBEXstdDataEmph 2 2 3 11 2" xfId="12559" xr:uid="{436E76F4-0A18-4BCE-9CEC-01EF062F00CC}"/>
    <cellStyle name="SAPBEXstdDataEmph 2 2 3 11 2 2" xfId="34541" xr:uid="{91DA51F8-9278-4242-B49F-E77DE022672A}"/>
    <cellStyle name="SAPBEXstdDataEmph 2 2 3 11 2 3" xfId="24301" xr:uid="{4E6FBA5F-659F-4A71-AE90-474DFD2FA1B6}"/>
    <cellStyle name="SAPBEXstdDataEmph 2 2 3 11 3" xfId="30490" xr:uid="{CE725DC9-9A11-4BDD-BEE9-1BC9761B6849}"/>
    <cellStyle name="SAPBEXstdDataEmph 2 2 3 11 4" xfId="20204" xr:uid="{BF88CD05-153A-47B9-9217-58B65004BB1A}"/>
    <cellStyle name="SAPBEXstdDataEmph 2 2 3 12" xfId="26143" xr:uid="{7DA50DB5-39D5-4D74-8091-D51EB67A512A}"/>
    <cellStyle name="SAPBEXstdDataEmph 2 2 3 13" xfId="15727" xr:uid="{32D09C5E-A63A-4CDD-A934-53EF60244DAD}"/>
    <cellStyle name="SAPBEXstdDataEmph 2 2 3 2" xfId="4377" xr:uid="{3DFD152E-83F4-423B-9936-F1CD587EEE96}"/>
    <cellStyle name="SAPBEXstdDataEmph 2 2 3 2 2" xfId="9422" xr:uid="{024C41DB-21BC-403C-BFF3-DBB46BD0026E}"/>
    <cellStyle name="SAPBEXstdDataEmph 2 2 3 2 2 2" xfId="31705" xr:uid="{1EB0C28D-86EC-4358-BC90-4425A9FE66F3}"/>
    <cellStyle name="SAPBEXstdDataEmph 2 2 3 2 2 3" xfId="21442" xr:uid="{7CCF701F-E353-466A-94CB-C5BEA7BFF63F}"/>
    <cellStyle name="SAPBEXstdDataEmph 2 2 3 2 3" xfId="27393" xr:uid="{9D3C5807-3E31-4854-99C1-D7B5D51170C8}"/>
    <cellStyle name="SAPBEXstdDataEmph 2 2 3 2 4" xfId="17059" xr:uid="{B69A09B7-9906-411D-8739-4E31D2183B07}"/>
    <cellStyle name="SAPBEXstdDataEmph 2 2 3 3" xfId="4554" xr:uid="{F61DFB05-0D5A-4D25-977D-FCFC3C948C13}"/>
    <cellStyle name="SAPBEXstdDataEmph 2 2 3 3 2" xfId="9569" xr:uid="{C5E27209-39A5-4201-98B3-66B4CF2CD682}"/>
    <cellStyle name="SAPBEXstdDataEmph 2 2 3 3 2 2" xfId="31835" xr:uid="{2EC32E19-1F47-44C8-ACE0-E39795937C8F}"/>
    <cellStyle name="SAPBEXstdDataEmph 2 2 3 3 2 3" xfId="21572" xr:uid="{8AE6EFDC-54C4-4BE9-968B-961739204DA3}"/>
    <cellStyle name="SAPBEXstdDataEmph 2 2 3 3 3" xfId="27551" xr:uid="{B8015186-6992-4AEB-A5CF-AC7B316F63DD}"/>
    <cellStyle name="SAPBEXstdDataEmph 2 2 3 3 4" xfId="17217" xr:uid="{EE58CE11-3F53-494E-B821-50F28B273F5F}"/>
    <cellStyle name="SAPBEXstdDataEmph 2 2 3 4" xfId="5115" xr:uid="{DFDF36DC-A8A3-448A-B361-CB415327C6BD}"/>
    <cellStyle name="SAPBEXstdDataEmph 2 2 3 4 2" xfId="10016" xr:uid="{524240CD-C9F7-4B53-8367-EBF0594B059C}"/>
    <cellStyle name="SAPBEXstdDataEmph 2 2 3 4 2 2" xfId="32262" xr:uid="{151C8C6B-15EE-459E-B730-6A3C87AA70D7}"/>
    <cellStyle name="SAPBEXstdDataEmph 2 2 3 4 2 3" xfId="21998" xr:uid="{262A993D-51D8-43A1-9572-4B895B1EC773}"/>
    <cellStyle name="SAPBEXstdDataEmph 2 2 3 4 3" xfId="27996" xr:uid="{33CCD037-4E47-4F3A-92F1-A0C09E34BA42}"/>
    <cellStyle name="SAPBEXstdDataEmph 2 2 3 4 4" xfId="17669" xr:uid="{1265EBDE-04F6-43BD-9D99-87CBC50A4665}"/>
    <cellStyle name="SAPBEXstdDataEmph 2 2 3 5" xfId="3561" xr:uid="{6E071999-F271-4EE5-852E-ABB45ED78CC4}"/>
    <cellStyle name="SAPBEXstdDataEmph 2 2 3 5 2" xfId="8778" xr:uid="{34B76E5F-9B08-4903-A30F-9E5DFDE51BAC}"/>
    <cellStyle name="SAPBEXstdDataEmph 2 2 3 5 2 2" xfId="31256" xr:uid="{44BFB8BF-C017-4A1F-B72C-6CEB4E2C53C8}"/>
    <cellStyle name="SAPBEXstdDataEmph 2 2 3 5 2 3" xfId="20964" xr:uid="{CA43F73B-4A32-4271-BA9D-AC51F4E491E7}"/>
    <cellStyle name="SAPBEXstdDataEmph 2 2 3 5 3" xfId="26828" xr:uid="{FD716D82-424D-4DF5-B8AA-927450A0E14C}"/>
    <cellStyle name="SAPBEXstdDataEmph 2 2 3 5 4" xfId="16457" xr:uid="{FC35DA29-EEFB-42A7-945C-35D5FE4CF9AB}"/>
    <cellStyle name="SAPBEXstdDataEmph 2 2 3 6" xfId="5735" xr:uid="{78CB6C9B-F4B6-4CAA-94C9-7ACB222E2A27}"/>
    <cellStyle name="SAPBEXstdDataEmph 2 2 3 6 2" xfId="10540" xr:uid="{BBD5CDF7-6A66-4F51-87E0-E0684C6E12BA}"/>
    <cellStyle name="SAPBEXstdDataEmph 2 2 3 6 2 2" xfId="32737" xr:uid="{1E2E1354-6EDE-4B8C-AE74-C5524779B202}"/>
    <cellStyle name="SAPBEXstdDataEmph 2 2 3 6 2 3" xfId="22483" xr:uid="{1A87EF47-C8E5-4A1B-8B1A-8DC550C8904F}"/>
    <cellStyle name="SAPBEXstdDataEmph 2 2 3 6 3" xfId="28519" xr:uid="{FD30456A-FE2E-49F4-8051-1EC13A109DB9}"/>
    <cellStyle name="SAPBEXstdDataEmph 2 2 3 6 4" xfId="18222" xr:uid="{96FDFEC7-5160-4589-89F2-E3BF95DF6A62}"/>
    <cellStyle name="SAPBEXstdDataEmph 2 2 3 7" xfId="6052" xr:uid="{CC7B3667-DE21-41DA-BCD3-CA6A337B5724}"/>
    <cellStyle name="SAPBEXstdDataEmph 2 2 3 7 2" xfId="28779" xr:uid="{6C21AB21-FA10-4F72-AC61-B01A4F606F5E}"/>
    <cellStyle name="SAPBEXstdDataEmph 2 2 3 7 3" xfId="18482" xr:uid="{D5450833-06DF-450F-ADC4-8D1BCF087AEB}"/>
    <cellStyle name="SAPBEXstdDataEmph 2 2 3 8" xfId="6640" xr:uid="{1C56DD90-8550-4286-A182-6B95CF849277}"/>
    <cellStyle name="SAPBEXstdDataEmph 2 2 3 8 2" xfId="11372" xr:uid="{EF4EFE57-F3F7-4152-B3D4-69662C84219F}"/>
    <cellStyle name="SAPBEXstdDataEmph 2 2 3 8 2 2" xfId="33471" xr:uid="{6965C0FB-B58B-4DF0-97D8-0F71140FF7D6}"/>
    <cellStyle name="SAPBEXstdDataEmph 2 2 3 8 2 3" xfId="23225" xr:uid="{646018CF-7C1A-40D6-B7DE-FE8B082592AA}"/>
    <cellStyle name="SAPBEXstdDataEmph 2 2 3 8 3" xfId="29305" xr:uid="{B9FFE04C-9F8B-418A-BAFC-7749381B823E}"/>
    <cellStyle name="SAPBEXstdDataEmph 2 2 3 8 4" xfId="19013" xr:uid="{3FE089D5-D982-4B04-BA5A-11479FFA0F00}"/>
    <cellStyle name="SAPBEXstdDataEmph 2 2 3 9" xfId="6331" xr:uid="{A5663453-A05E-46E6-8976-802F597BA175}"/>
    <cellStyle name="SAPBEXstdDataEmph 2 2 3 9 2" xfId="11073" xr:uid="{9B627257-B750-4570-8650-EAAE055E8616}"/>
    <cellStyle name="SAPBEXstdDataEmph 2 2 3 9 2 2" xfId="33209" xr:uid="{82010081-1751-4D9D-A14A-6197467B3B23}"/>
    <cellStyle name="SAPBEXstdDataEmph 2 2 3 9 2 3" xfId="22959" xr:uid="{5809D1A4-11A5-45D5-B89C-F29462269E91}"/>
    <cellStyle name="SAPBEXstdDataEmph 2 2 3 9 3" xfId="29036" xr:uid="{BEEACCF8-4EE1-4045-AE3B-BC83707A0B91}"/>
    <cellStyle name="SAPBEXstdDataEmph 2 2 3 9 4" xfId="18740" xr:uid="{BC4EFE11-4439-4497-9D99-A0AEA8FA73A7}"/>
    <cellStyle name="SAPBEXstdDataEmph 2 2 4" xfId="3127" xr:uid="{CF5F50E0-B578-499D-94AD-93AC575D2AA1}"/>
    <cellStyle name="SAPBEXstdDataEmph 2 2 4 10" xfId="8345" xr:uid="{E37D269D-7206-4429-9FB0-A05950948F99}"/>
    <cellStyle name="SAPBEXstdDataEmph 2 2 4 10 2" xfId="12942" xr:uid="{A7B6D866-1DB3-4330-9B76-A84A821109FB}"/>
    <cellStyle name="SAPBEXstdDataEmph 2 2 4 10 2 2" xfId="34853" xr:uid="{D7544ABB-30A5-4510-9045-B4C1F5BCDFE0}"/>
    <cellStyle name="SAPBEXstdDataEmph 2 2 4 10 2 3" xfId="24625" xr:uid="{182CFA80-272F-411B-B263-BE8A1A8D9E47}"/>
    <cellStyle name="SAPBEXstdDataEmph 2 2 4 10 3" xfId="30889" xr:uid="{C98E6B54-080C-4939-B306-5EF6BA8053E6}"/>
    <cellStyle name="SAPBEXstdDataEmph 2 2 4 10 4" xfId="20588" xr:uid="{34DAEB6F-98EA-4F98-921E-B2D740EBAB8A}"/>
    <cellStyle name="SAPBEXstdDataEmph 2 2 4 11" xfId="26480" xr:uid="{E56ABE1B-B983-4EC1-9521-30CFDD0EB6B1}"/>
    <cellStyle name="SAPBEXstdDataEmph 2 2 4 12" xfId="16069" xr:uid="{4084829C-CA18-4A39-958E-D737BBFE02A4}"/>
    <cellStyle name="SAPBEXstdDataEmph 2 2 4 2" xfId="5023" xr:uid="{AFD9D36C-5BC1-4D99-9E23-A8A483B8F89B}"/>
    <cellStyle name="SAPBEXstdDataEmph 2 2 4 2 2" xfId="9938" xr:uid="{F4E7D7DD-0D6F-4AC6-8780-F25D8F701142}"/>
    <cellStyle name="SAPBEXstdDataEmph 2 2 4 2 2 2" xfId="32185" xr:uid="{38730452-6F9A-495D-94D9-80B7D15EC6A0}"/>
    <cellStyle name="SAPBEXstdDataEmph 2 2 4 2 2 3" xfId="21920" xr:uid="{F7056C51-1BE5-4A2E-B152-72F8E0880ACB}"/>
    <cellStyle name="SAPBEXstdDataEmph 2 2 4 2 3" xfId="27909" xr:uid="{6B875C4E-41D8-4A58-93F0-B6D939AEE856}"/>
    <cellStyle name="SAPBEXstdDataEmph 2 2 4 2 4" xfId="17581" xr:uid="{E9D6E541-3304-4DF4-BC30-3A9EE5C64B52}"/>
    <cellStyle name="SAPBEXstdDataEmph 2 2 4 3" xfId="5529" xr:uid="{53E7AF83-6A43-4086-89B1-1AA2BFFC2030}"/>
    <cellStyle name="SAPBEXstdDataEmph 2 2 4 3 2" xfId="10369" xr:uid="{B4AC5016-17FC-4F9B-B548-5FEBF3257C6A}"/>
    <cellStyle name="SAPBEXstdDataEmph 2 2 4 3 2 2" xfId="32601" xr:uid="{826377E1-1D6B-4951-8FD7-A163FD886330}"/>
    <cellStyle name="SAPBEXstdDataEmph 2 2 4 3 2 3" xfId="22347" xr:uid="{AF5D43CA-C898-4AFF-AC0B-53ACEDE3FECA}"/>
    <cellStyle name="SAPBEXstdDataEmph 2 2 4 3 3" xfId="28350" xr:uid="{271D8418-491B-484F-AE6D-FC18570608E0}"/>
    <cellStyle name="SAPBEXstdDataEmph 2 2 4 3 4" xfId="18052" xr:uid="{845BE70B-2D57-45A1-8D58-8144FEE839DA}"/>
    <cellStyle name="SAPBEXstdDataEmph 2 2 4 4" xfId="6168" xr:uid="{1FB90039-0177-4AF2-8279-3E9A33AB2A36}"/>
    <cellStyle name="SAPBEXstdDataEmph 2 2 4 4 2" xfId="10919" xr:uid="{3A311121-1281-4350-B6B8-8A40FF6C7308}"/>
    <cellStyle name="SAPBEXstdDataEmph 2 2 4 4 2 2" xfId="33073" xr:uid="{50100966-F208-41DF-BC06-C9F34E27DBE2}"/>
    <cellStyle name="SAPBEXstdDataEmph 2 2 4 4 2 3" xfId="22822" xr:uid="{8FA58556-D6FB-4F0D-A5CE-084D1BB5F05C}"/>
    <cellStyle name="SAPBEXstdDataEmph 2 2 4 4 3" xfId="28893" xr:uid="{FC39C81F-38EC-43AA-A689-B145FB748B4F}"/>
    <cellStyle name="SAPBEXstdDataEmph 2 2 4 4 4" xfId="18595" xr:uid="{04FA7B61-79D6-49F6-8AED-4FF65FA2D65E}"/>
    <cellStyle name="SAPBEXstdDataEmph 2 2 4 5" xfId="6530" xr:uid="{0D591343-AC57-439F-9ADA-A0E02D94678D}"/>
    <cellStyle name="SAPBEXstdDataEmph 2 2 4 5 2" xfId="11269" xr:uid="{7CF004A5-1236-4F1C-931F-B65B0B136292}"/>
    <cellStyle name="SAPBEXstdDataEmph 2 2 4 5 2 2" xfId="33393" xr:uid="{0A9C13B9-D9D5-4782-8995-2BDDF046B4BA}"/>
    <cellStyle name="SAPBEXstdDataEmph 2 2 4 5 2 3" xfId="23147" xr:uid="{B917CF74-28B5-4FA3-8764-085F5C2380C5}"/>
    <cellStyle name="SAPBEXstdDataEmph 2 2 4 5 3" xfId="29223" xr:uid="{2807AB22-C68C-4CBA-92FE-FC7EDC56472A}"/>
    <cellStyle name="SAPBEXstdDataEmph 2 2 4 5 4" xfId="18931" xr:uid="{3090C9F7-8765-496D-9E0F-FC913417A5CD}"/>
    <cellStyle name="SAPBEXstdDataEmph 2 2 4 6" xfId="6784" xr:uid="{942F0DC0-6235-46A0-949B-4F6F918DE21C}"/>
    <cellStyle name="SAPBEXstdDataEmph 2 2 4 6 2" xfId="29434" xr:uid="{93D22F1E-4E80-4FCA-A700-F2BBE1E5322D}"/>
    <cellStyle name="SAPBEXstdDataEmph 2 2 4 6 3" xfId="19143" xr:uid="{2C8892CF-511A-4967-A660-DD816FEC98A7}"/>
    <cellStyle name="SAPBEXstdDataEmph 2 2 4 7" xfId="7135" xr:uid="{9DD9170B-9503-4274-B903-0B2F61998E9B}"/>
    <cellStyle name="SAPBEXstdDataEmph 2 2 4 7 2" xfId="11765" xr:uid="{B6D53410-D71B-4412-B6DD-6331D6923CAC}"/>
    <cellStyle name="SAPBEXstdDataEmph 2 2 4 7 2 2" xfId="33816" xr:uid="{28961AF4-C564-49A4-9111-70A1A22FE8C5}"/>
    <cellStyle name="SAPBEXstdDataEmph 2 2 4 7 2 3" xfId="23575" xr:uid="{1F732A88-CAD8-4872-A76B-927301CAF535}"/>
    <cellStyle name="SAPBEXstdDataEmph 2 2 4 7 3" xfId="29749" xr:uid="{99B103E0-E130-42E5-93D5-B6794767E13F}"/>
    <cellStyle name="SAPBEXstdDataEmph 2 2 4 7 4" xfId="19463" xr:uid="{7726AB2F-9252-4F2B-8E8B-36EA4DC8FB04}"/>
    <cellStyle name="SAPBEXstdDataEmph 2 2 4 8" xfId="7522" xr:uid="{31287AF7-0739-458C-BC99-937161E98A1A}"/>
    <cellStyle name="SAPBEXstdDataEmph 2 2 4 8 2" xfId="12149" xr:uid="{1CBA441E-9BA5-4A11-AE71-A0952785E9F3}"/>
    <cellStyle name="SAPBEXstdDataEmph 2 2 4 8 2 2" xfId="34164" xr:uid="{0DEDD93E-85DA-4914-B3C6-C0CC7CEF10FC}"/>
    <cellStyle name="SAPBEXstdDataEmph 2 2 4 8 2 3" xfId="23925" xr:uid="{391EEB5C-A0D5-4870-91DA-1AD615C4A736}"/>
    <cellStyle name="SAPBEXstdDataEmph 2 2 4 8 3" xfId="30095" xr:uid="{67978295-6F41-4062-9B35-E3ABE7205355}"/>
    <cellStyle name="SAPBEXstdDataEmph 2 2 4 8 4" xfId="19813" xr:uid="{B37E21ED-B2B0-4244-A833-036D742637FF}"/>
    <cellStyle name="SAPBEXstdDataEmph 2 2 4 9" xfId="7731" xr:uid="{4A78385A-1D68-4588-9565-6D088C1FB2DE}"/>
    <cellStyle name="SAPBEXstdDataEmph 2 2 4 9 2" xfId="12355" xr:uid="{DDFA76FF-05FB-41BC-BAC1-208FD61B6170}"/>
    <cellStyle name="SAPBEXstdDataEmph 2 2 4 9 2 2" xfId="34350" xr:uid="{26541A08-7EAA-4D0F-90F1-2672E96366B0}"/>
    <cellStyle name="SAPBEXstdDataEmph 2 2 4 9 2 3" xfId="24109" xr:uid="{F5DF06CB-40E3-45D6-BB8E-704E40EE35B8}"/>
    <cellStyle name="SAPBEXstdDataEmph 2 2 4 9 3" xfId="30281" xr:uid="{A059958B-F939-4798-BB1D-89B707C7B4B1}"/>
    <cellStyle name="SAPBEXstdDataEmph 2 2 4 9 4" xfId="19998" xr:uid="{705EE1E8-CD30-4E7D-AD3D-BE2685B1045B}"/>
    <cellStyle name="SAPBEXstdDataEmph 2 2 5" xfId="3428" xr:uid="{F312BBD9-E712-4D51-86E5-C0C32DD76EB9}"/>
    <cellStyle name="SAPBEXstdDataEmph 2 2 5 2" xfId="8658" xr:uid="{DA7175A8-795C-4CCE-B559-4161321AD6DF}"/>
    <cellStyle name="SAPBEXstdDataEmph 2 2 5 2 2" xfId="31142" xr:uid="{4652B696-A7B6-4427-A55D-B8F901CCCC9A}"/>
    <cellStyle name="SAPBEXstdDataEmph 2 2 5 2 3" xfId="20850" xr:uid="{1566EB0D-E42F-456D-A3F3-FA2AD088CD4A}"/>
    <cellStyle name="SAPBEXstdDataEmph 2 2 5 3" xfId="26712" xr:uid="{B576A2AE-510D-4A86-AA5D-365555E2AD26}"/>
    <cellStyle name="SAPBEXstdDataEmph 2 2 5 4" xfId="16335" xr:uid="{E8EB0665-2D4B-456D-B1E3-4D7670D8E6C9}"/>
    <cellStyle name="SAPBEXstdDataEmph 2 2 6" xfId="3304" xr:uid="{FF5453A9-1D3E-4435-8352-771135EDC7F9}"/>
    <cellStyle name="SAPBEXstdDataEmph 2 2 6 2" xfId="8550" xr:uid="{5BD0DD5C-C988-4AA6-BDF5-DB0CC7FAF7B1}"/>
    <cellStyle name="SAPBEXstdDataEmph 2 2 6 2 2" xfId="31073" xr:uid="{E7FAD000-3841-4176-9020-83D3BD34FDDC}"/>
    <cellStyle name="SAPBEXstdDataEmph 2 2 6 2 3" xfId="20752" xr:uid="{D3E5D1BA-4810-44A6-AE9A-4E3D70D03667}"/>
    <cellStyle name="SAPBEXstdDataEmph 2 2 6 3" xfId="26633" xr:uid="{35EAFB15-E667-441A-8510-83F90C5B0E4B}"/>
    <cellStyle name="SAPBEXstdDataEmph 2 2 6 4" xfId="16224" xr:uid="{5F859857-503F-4AA0-ABBF-CEA796FFF0C5}"/>
    <cellStyle name="SAPBEXstdDataEmph 2 2 7" xfId="4477" xr:uid="{DEFADFAE-735C-4F15-AD90-307B165AC867}"/>
    <cellStyle name="SAPBEXstdDataEmph 2 2 7 2" xfId="9509" xr:uid="{EA50875E-B782-403C-8498-16CE2D1D92FE}"/>
    <cellStyle name="SAPBEXstdDataEmph 2 2 7 2 2" xfId="31782" xr:uid="{87C1217A-6353-481E-ABE6-9206DBE6059D}"/>
    <cellStyle name="SAPBEXstdDataEmph 2 2 7 2 3" xfId="21518" xr:uid="{2D4D0F9F-DC29-448B-A5CC-E4C62407A32A}"/>
    <cellStyle name="SAPBEXstdDataEmph 2 2 7 3" xfId="27482" xr:uid="{D0C0F95B-A2F6-4AF9-960D-0B3DF93D520D}"/>
    <cellStyle name="SAPBEXstdDataEmph 2 2 7 4" xfId="17147" xr:uid="{BFCCF0BD-9E24-4DBD-A273-E7DED79DF6BB}"/>
    <cellStyle name="SAPBEXstdDataEmph 2 2 8" xfId="7889" xr:uid="{01A72E46-7004-4DDD-92AE-4DDB1751EC80}"/>
    <cellStyle name="SAPBEXstdDataEmph 2 2 8 2" xfId="12504" xr:uid="{33D7368F-534A-4ED6-9F74-07737E1F658A}"/>
    <cellStyle name="SAPBEXstdDataEmph 2 2 8 2 2" xfId="34493" xr:uid="{4AE0ABB4-E158-4370-AAD8-F51D0016DE41}"/>
    <cellStyle name="SAPBEXstdDataEmph 2 2 8 2 3" xfId="24251" xr:uid="{DDBCBBC6-2A21-49A0-9E00-59E9B696DC11}"/>
    <cellStyle name="SAPBEXstdDataEmph 2 2 8 3" xfId="30433" xr:uid="{3BE6B11C-E14B-462E-828D-B7C7D07D3523}"/>
    <cellStyle name="SAPBEXstdDataEmph 2 2 8 4" xfId="20148" xr:uid="{4A28EC11-C61C-4396-B7ED-42926D182FA2}"/>
    <cellStyle name="SAPBEXstdDataEmph 2 2 9" xfId="26088" xr:uid="{138B014C-CF4B-45E8-B9B7-BDF9718F0D31}"/>
    <cellStyle name="SAPBEXstdDataEmph 2 3" xfId="2406" xr:uid="{DF5E68D0-4BBB-4468-A27D-B3764F5EF59E}"/>
    <cellStyle name="SAPBEXstdDataEmph 2 3 10" xfId="15673" xr:uid="{CC179972-B2D5-46C4-B103-41579C66B5F2}"/>
    <cellStyle name="SAPBEXstdDataEmph 2 3 2" xfId="2958" xr:uid="{919C7D92-0D66-4991-A10F-E34FD2DDDF73}"/>
    <cellStyle name="SAPBEXstdDataEmph 2 3 2 10" xfId="6243" xr:uid="{C57EC92E-CDEE-4787-A3B4-527276F02CBD}"/>
    <cellStyle name="SAPBEXstdDataEmph 2 3 2 10 2" xfId="10987" xr:uid="{B0C8269F-2729-43AC-A934-AAB67C261F24}"/>
    <cellStyle name="SAPBEXstdDataEmph 2 3 2 10 2 2" xfId="33138" xr:uid="{57EA2C2A-9AF4-4BBB-AE8C-E5B917369012}"/>
    <cellStyle name="SAPBEXstdDataEmph 2 3 2 10 2 3" xfId="22889" xr:uid="{35835891-A11E-4A9E-93B4-41BF6DF30818}"/>
    <cellStyle name="SAPBEXstdDataEmph 2 3 2 10 3" xfId="28964" xr:uid="{E84250D1-12A1-4C04-BFD7-E3C565B6AED3}"/>
    <cellStyle name="SAPBEXstdDataEmph 2 3 2 10 4" xfId="18669" xr:uid="{A4FB3CEB-8BCD-4065-ABC6-AFFE088648C9}"/>
    <cellStyle name="SAPBEXstdDataEmph 2 3 2 11" xfId="8183" xr:uid="{7A62E341-0600-4D45-8F09-4EB98CE9697F}"/>
    <cellStyle name="SAPBEXstdDataEmph 2 3 2 11 2" xfId="12796" xr:uid="{A019B9A7-6DE4-4A9B-8649-278E49CED54A}"/>
    <cellStyle name="SAPBEXstdDataEmph 2 3 2 11 2 2" xfId="34722" xr:uid="{9471666A-946A-4EBE-AE7C-0E6EC84B05C8}"/>
    <cellStyle name="SAPBEXstdDataEmph 2 3 2 11 2 3" xfId="24493" xr:uid="{A61C0B67-2C3E-4009-9084-015AC018F0BB}"/>
    <cellStyle name="SAPBEXstdDataEmph 2 3 2 11 3" xfId="30727" xr:uid="{28968070-1155-4E68-89BD-A8C986FAC355}"/>
    <cellStyle name="SAPBEXstdDataEmph 2 3 2 11 4" xfId="20441" xr:uid="{10A3A9C9-4C27-489B-BAA8-62351AAAFFCA}"/>
    <cellStyle name="SAPBEXstdDataEmph 2 3 2 12" xfId="26343" xr:uid="{C0C2EF29-F475-48C6-81BE-901708A6CF97}"/>
    <cellStyle name="SAPBEXstdDataEmph 2 3 2 13" xfId="15932" xr:uid="{5EBE8676-A3C6-471B-B685-47C13FDBD096}"/>
    <cellStyle name="SAPBEXstdDataEmph 2 3 2 2" xfId="4380" xr:uid="{4D7830E8-99AD-4076-A27D-49A0A4CDB948}"/>
    <cellStyle name="SAPBEXstdDataEmph 2 3 2 2 2" xfId="9425" xr:uid="{CD8131C4-7B01-4A4C-B81F-D22C88D601CB}"/>
    <cellStyle name="SAPBEXstdDataEmph 2 3 2 2 2 2" xfId="31708" xr:uid="{61D09AEC-BD2E-418B-95FA-E10193B3F99D}"/>
    <cellStyle name="SAPBEXstdDataEmph 2 3 2 2 2 3" xfId="21445" xr:uid="{F4FE3F10-4BA6-41E4-AD75-AE1864744E47}"/>
    <cellStyle name="SAPBEXstdDataEmph 2 3 2 2 3" xfId="27396" xr:uid="{A4B538C2-8470-4FE5-858E-578338F4B781}"/>
    <cellStyle name="SAPBEXstdDataEmph 2 3 2 2 4" xfId="17062" xr:uid="{8FB84ABB-7184-480E-B479-33FCFE6B77E2}"/>
    <cellStyle name="SAPBEXstdDataEmph 2 3 2 3" xfId="4837" xr:uid="{B5A9C570-9969-4F25-9CFB-3788EE94CB17}"/>
    <cellStyle name="SAPBEXstdDataEmph 2 3 2 3 2" xfId="9779" xr:uid="{35AA2D07-96FD-4139-87EF-EEF0B2604CBF}"/>
    <cellStyle name="SAPBEXstdDataEmph 2 3 2 3 2 2" xfId="32032" xr:uid="{0B9833A0-9FF1-4544-9DB6-AC48F5D87046}"/>
    <cellStyle name="SAPBEXstdDataEmph 2 3 2 3 2 3" xfId="21767" xr:uid="{2DCA3688-D7AE-43BC-BD0F-F6C0641A2B24}"/>
    <cellStyle name="SAPBEXstdDataEmph 2 3 2 3 3" xfId="27751" xr:uid="{8F5EB21F-812D-41B8-95DF-D6AEF52134D2}"/>
    <cellStyle name="SAPBEXstdDataEmph 2 3 2 3 4" xfId="17421" xr:uid="{41979A4E-5D7B-429B-9755-3BBFAEB63FDD}"/>
    <cellStyle name="SAPBEXstdDataEmph 2 3 2 4" xfId="5355" xr:uid="{0362CB75-4199-4F68-96E7-6D98D94D75DF}"/>
    <cellStyle name="SAPBEXstdDataEmph 2 3 2 4 2" xfId="10214" xr:uid="{432DF391-6C02-4479-8162-3E6BBADDCCCA}"/>
    <cellStyle name="SAPBEXstdDataEmph 2 3 2 4 2 2" xfId="32450" xr:uid="{43717D38-C1F5-47FE-911D-846AB99D42E9}"/>
    <cellStyle name="SAPBEXstdDataEmph 2 3 2 4 2 3" xfId="22195" xr:uid="{B6DD6246-8333-40BD-BE63-63B838308CBC}"/>
    <cellStyle name="SAPBEXstdDataEmph 2 3 2 4 3" xfId="28190" xr:uid="{B26CF775-785A-4694-A18C-696BEE4B767E}"/>
    <cellStyle name="SAPBEXstdDataEmph 2 3 2 4 4" xfId="17888" xr:uid="{F38435DA-E50B-47D3-9661-EA1F8DA70642}"/>
    <cellStyle name="SAPBEXstdDataEmph 2 3 2 5" xfId="5973" xr:uid="{6FB18999-9D9C-49E4-92FF-6739C42DCB12}"/>
    <cellStyle name="SAPBEXstdDataEmph 2 3 2 5 2" xfId="10742" xr:uid="{8262C9B7-AF2A-4F7E-8E3B-833241F5D238}"/>
    <cellStyle name="SAPBEXstdDataEmph 2 3 2 5 2 2" xfId="32904" xr:uid="{E56307FF-7EB7-4CEB-B4A3-2529DFD72E47}"/>
    <cellStyle name="SAPBEXstdDataEmph 2 3 2 5 2 3" xfId="22654" xr:uid="{B865B2C5-0145-4D12-AAB3-5FE2B4D88D61}"/>
    <cellStyle name="SAPBEXstdDataEmph 2 3 2 5 3" xfId="28714" xr:uid="{C61A989B-257E-477C-B777-15DFB4C552D0}"/>
    <cellStyle name="SAPBEXstdDataEmph 2 3 2 5 4" xfId="18417" xr:uid="{83BDC582-0B44-4B92-88D1-9E98A0892AA7}"/>
    <cellStyle name="SAPBEXstdDataEmph 2 3 2 6" xfId="6361" xr:uid="{ECFBAF4E-4957-44CE-87F9-918E2F919954}"/>
    <cellStyle name="SAPBEXstdDataEmph 2 3 2 6 2" xfId="11103" xr:uid="{3553F38C-3C74-4195-9EBC-54ABB686107B}"/>
    <cellStyle name="SAPBEXstdDataEmph 2 3 2 6 2 2" xfId="33236" xr:uid="{48A8DF59-3896-475F-B236-99B607EFCFC7}"/>
    <cellStyle name="SAPBEXstdDataEmph 2 3 2 6 2 3" xfId="22988" xr:uid="{EF9410A5-81AD-4C89-82E0-FBCC5A7C5711}"/>
    <cellStyle name="SAPBEXstdDataEmph 2 3 2 6 3" xfId="29063" xr:uid="{1463ED28-D754-4B77-8757-9948F10D0575}"/>
    <cellStyle name="SAPBEXstdDataEmph 2 3 2 6 4" xfId="18769" xr:uid="{730E9209-CBE2-461D-A4FE-1986D849247A}"/>
    <cellStyle name="SAPBEXstdDataEmph 2 3 2 7" xfId="3972" xr:uid="{7AF9DDCF-DC9D-4FC7-A35A-D5A260A86B8A}"/>
    <cellStyle name="SAPBEXstdDataEmph 2 3 2 7 2" xfId="27038" xr:uid="{8B84E4EE-0B31-4681-8477-A82E6EF63BDF}"/>
    <cellStyle name="SAPBEXstdDataEmph 2 3 2 7 3" xfId="16705" xr:uid="{566F4ACA-4DC8-4219-B7B5-63FC734154E4}"/>
    <cellStyle name="SAPBEXstdDataEmph 2 3 2 8" xfId="6971" xr:uid="{3A70BF68-C863-4C6B-95E1-1078E889B2C0}"/>
    <cellStyle name="SAPBEXstdDataEmph 2 3 2 8 2" xfId="11603" xr:uid="{4DFCD611-E848-436A-B1D9-D4DE07DC37F5}"/>
    <cellStyle name="SAPBEXstdDataEmph 2 3 2 8 2 2" xfId="33662" xr:uid="{28B22AFA-E6B5-4355-863D-BA8974677B89}"/>
    <cellStyle name="SAPBEXstdDataEmph 2 3 2 8 2 3" xfId="23420" xr:uid="{85D3A2DF-D256-45DE-B99D-86A6317367AF}"/>
    <cellStyle name="SAPBEXstdDataEmph 2 3 2 8 3" xfId="29595" xr:uid="{7AB4DE12-489A-485E-A84D-36E7263031FC}"/>
    <cellStyle name="SAPBEXstdDataEmph 2 3 2 8 4" xfId="19307" xr:uid="{441769F9-181B-4FE6-B060-A7A2A59A061C}"/>
    <cellStyle name="SAPBEXstdDataEmph 2 3 2 9" xfId="7362" xr:uid="{C264A8A2-2E98-4054-91E4-2C11F86C9288}"/>
    <cellStyle name="SAPBEXstdDataEmph 2 3 2 9 2" xfId="11989" xr:uid="{20FA9A31-14A4-4DC1-832E-994352CCF412}"/>
    <cellStyle name="SAPBEXstdDataEmph 2 3 2 9 2 2" xfId="34011" xr:uid="{5CED6B80-32E1-4044-9127-1D5E665B763B}"/>
    <cellStyle name="SAPBEXstdDataEmph 2 3 2 9 2 3" xfId="23771" xr:uid="{1A0EC4CB-99BF-49C1-A5F2-6FA0929E3B5A}"/>
    <cellStyle name="SAPBEXstdDataEmph 2 3 2 9 3" xfId="29942" xr:uid="{E9635D89-43A3-4B6E-9748-21841F06463D}"/>
    <cellStyle name="SAPBEXstdDataEmph 2 3 2 9 4" xfId="19659" xr:uid="{C11720EA-1F0F-4761-8916-24D0D04EB438}"/>
    <cellStyle name="SAPBEXstdDataEmph 2 3 3" xfId="2678" xr:uid="{D9B0F9C6-0683-4A7A-87C9-9FCCE43FB541}"/>
    <cellStyle name="SAPBEXstdDataEmph 2 3 3 10" xfId="3668" xr:uid="{E9B6FB14-23AA-4E7F-8664-577525C9E918}"/>
    <cellStyle name="SAPBEXstdDataEmph 2 3 3 10 2" xfId="8874" xr:uid="{DF1536C5-FD42-4E49-9A2E-DD1C3945344A}"/>
    <cellStyle name="SAPBEXstdDataEmph 2 3 3 10 2 2" xfId="31316" xr:uid="{26D20EF3-87E3-4B7E-9B0B-263DB61E6A92}"/>
    <cellStyle name="SAPBEXstdDataEmph 2 3 3 10 2 3" xfId="21050" xr:uid="{774DF38B-B2A7-4DE8-86DC-DCD44912FEC4}"/>
    <cellStyle name="SAPBEXstdDataEmph 2 3 3 10 3" xfId="26898" xr:uid="{49CB07B3-D153-4076-B3BA-4D33EEB13904}"/>
    <cellStyle name="SAPBEXstdDataEmph 2 3 3 10 4" xfId="16552" xr:uid="{C3FEA194-DDCC-4C53-B6E5-4AA446C0EAFA}"/>
    <cellStyle name="SAPBEXstdDataEmph 2 3 3 11" xfId="7958" xr:uid="{A9AD714B-0BD5-4C1D-A720-C6F6CA0FC57D}"/>
    <cellStyle name="SAPBEXstdDataEmph 2 3 3 11 2" xfId="12571" xr:uid="{6EEC507E-A71C-4599-A772-9FCE8C9C6561}"/>
    <cellStyle name="SAPBEXstdDataEmph 2 3 3 11 2 2" xfId="34551" xr:uid="{E7DDF62C-05AB-4D41-B427-4CADEFFF3F8E}"/>
    <cellStyle name="SAPBEXstdDataEmph 2 3 3 11 2 3" xfId="24311" xr:uid="{4A660F41-4652-4A3E-BE12-4A4F35EB1A26}"/>
    <cellStyle name="SAPBEXstdDataEmph 2 3 3 11 3" xfId="30502" xr:uid="{7E524738-6621-4C4F-92EC-CA4C0C727EEC}"/>
    <cellStyle name="SAPBEXstdDataEmph 2 3 3 11 4" xfId="20216" xr:uid="{F7745F85-DD75-44BD-879E-140CF152CC6D}"/>
    <cellStyle name="SAPBEXstdDataEmph 2 3 3 12" xfId="26154" xr:uid="{BBBA8EDD-98AA-467C-A9FB-4F821A33D4D7}"/>
    <cellStyle name="SAPBEXstdDataEmph 2 3 3 13" xfId="15738" xr:uid="{8BEE8928-3E34-4858-81D8-9C92D06D6904}"/>
    <cellStyle name="SAPBEXstdDataEmph 2 3 3 2" xfId="4381" xr:uid="{45F88B4A-41A0-41E4-8C7E-57007EED8437}"/>
    <cellStyle name="SAPBEXstdDataEmph 2 3 3 2 2" xfId="9426" xr:uid="{F463BB40-5445-4C13-8B8E-7FDA090B967F}"/>
    <cellStyle name="SAPBEXstdDataEmph 2 3 3 2 2 2" xfId="31709" xr:uid="{CF662047-9099-4742-9600-789AA09CFF7F}"/>
    <cellStyle name="SAPBEXstdDataEmph 2 3 3 2 2 3" xfId="21446" xr:uid="{A7547A9E-DD99-48FF-A44A-375F4E1B1DD9}"/>
    <cellStyle name="SAPBEXstdDataEmph 2 3 3 2 3" xfId="27397" xr:uid="{F6222829-1A3F-45B3-829D-E5CC5C389916}"/>
    <cellStyle name="SAPBEXstdDataEmph 2 3 3 2 4" xfId="17063" xr:uid="{0BCC0845-3B0D-4DE4-960A-6B1792C33EE4}"/>
    <cellStyle name="SAPBEXstdDataEmph 2 3 3 3" xfId="4567" xr:uid="{827A4DAF-6C30-4BFA-9A1E-40EE9F09FB29}"/>
    <cellStyle name="SAPBEXstdDataEmph 2 3 3 3 2" xfId="9580" xr:uid="{EB6E4163-159F-402A-A37C-E1DD9BF1BF2E}"/>
    <cellStyle name="SAPBEXstdDataEmph 2 3 3 3 2 2" xfId="31845" xr:uid="{F9DC09A0-79C7-43BC-B401-1C8253FF8BA9}"/>
    <cellStyle name="SAPBEXstdDataEmph 2 3 3 3 2 3" xfId="21582" xr:uid="{3F5CA2ED-3DD7-4617-B8F8-A543782EE648}"/>
    <cellStyle name="SAPBEXstdDataEmph 2 3 3 3 3" xfId="27561" xr:uid="{C4EECD69-65A9-4CBC-9158-86EEA489F4C9}"/>
    <cellStyle name="SAPBEXstdDataEmph 2 3 3 3 4" xfId="17227" xr:uid="{1EF4E422-EE3E-462E-84C6-DA1F633AB514}"/>
    <cellStyle name="SAPBEXstdDataEmph 2 3 3 4" xfId="5125" xr:uid="{C4ECBD62-FB51-4593-87D9-DF6423FD7137}"/>
    <cellStyle name="SAPBEXstdDataEmph 2 3 3 4 2" xfId="10024" xr:uid="{0104C428-8BB8-4AAC-8B9A-7E344C7B4E21}"/>
    <cellStyle name="SAPBEXstdDataEmph 2 3 3 4 2 2" xfId="32270" xr:uid="{A5F2F73F-B983-459E-8661-B65B9E5021F9}"/>
    <cellStyle name="SAPBEXstdDataEmph 2 3 3 4 2 3" xfId="22006" xr:uid="{5C7563D5-87A1-4640-9815-73FAE7679D37}"/>
    <cellStyle name="SAPBEXstdDataEmph 2 3 3 4 3" xfId="28006" xr:uid="{E63C8817-CFD3-4F8E-B677-7F1A06417B21}"/>
    <cellStyle name="SAPBEXstdDataEmph 2 3 3 4 4" xfId="17679" xr:uid="{F84C154B-CFB9-4329-8874-35E168AA2EB2}"/>
    <cellStyle name="SAPBEXstdDataEmph 2 3 3 5" xfId="5420" xr:uid="{BC181AE1-C516-4673-BFE7-124166DBA7D7}"/>
    <cellStyle name="SAPBEXstdDataEmph 2 3 3 5 2" xfId="10273" xr:uid="{CEFA784C-82DC-40CF-9B30-88306E8D6D95}"/>
    <cellStyle name="SAPBEXstdDataEmph 2 3 3 5 2 2" xfId="32508" xr:uid="{C82FAFDF-6529-4E41-816B-813845E59DC8}"/>
    <cellStyle name="SAPBEXstdDataEmph 2 3 3 5 2 3" xfId="22254" xr:uid="{C14E60E0-DAD5-4C4E-B128-001CACA13FA9}"/>
    <cellStyle name="SAPBEXstdDataEmph 2 3 3 5 3" xfId="28245" xr:uid="{F4E5A393-76A1-4CDD-9F20-DC01B2258A5E}"/>
    <cellStyle name="SAPBEXstdDataEmph 2 3 3 5 4" xfId="17947" xr:uid="{50E2DF28-2D8A-41B6-AA70-386202B75657}"/>
    <cellStyle name="SAPBEXstdDataEmph 2 3 3 6" xfId="4357" xr:uid="{BCB95FE5-1343-4CB1-9414-BD04BBDA419A}"/>
    <cellStyle name="SAPBEXstdDataEmph 2 3 3 6 2" xfId="9405" xr:uid="{F026F7A4-4DDA-4A55-8674-D05C06FF07C5}"/>
    <cellStyle name="SAPBEXstdDataEmph 2 3 3 6 2 2" xfId="31690" xr:uid="{BE980C26-1D16-4184-B063-1CDA0337CFAE}"/>
    <cellStyle name="SAPBEXstdDataEmph 2 3 3 6 2 3" xfId="21426" xr:uid="{2D5F4B49-49BF-438A-B242-965A4C55D5F4}"/>
    <cellStyle name="SAPBEXstdDataEmph 2 3 3 6 3" xfId="27375" xr:uid="{E1E547BC-3E6C-4E66-8AD4-E4DF57C07EE4}"/>
    <cellStyle name="SAPBEXstdDataEmph 2 3 3 6 4" xfId="17040" xr:uid="{C84F1DE3-1409-4B0B-8665-C6D9DB55628C}"/>
    <cellStyle name="SAPBEXstdDataEmph 2 3 3 7" xfId="3402" xr:uid="{1FD6309F-511D-4669-B602-F27A2B067694}"/>
    <cellStyle name="SAPBEXstdDataEmph 2 3 3 7 2" xfId="26690" xr:uid="{79C61ACB-0BB5-46E5-9101-82E8D645014B}"/>
    <cellStyle name="SAPBEXstdDataEmph 2 3 3 7 3" xfId="16311" xr:uid="{6374DD94-7F75-46DC-B0A7-2E9BE1A5864F}"/>
    <cellStyle name="SAPBEXstdDataEmph 2 3 3 8" xfId="6650" xr:uid="{0E827424-B8F1-441C-8A57-069683EE6460}"/>
    <cellStyle name="SAPBEXstdDataEmph 2 3 3 8 2" xfId="11380" xr:uid="{D6A6A7AB-4108-488C-B74D-74500A37A165}"/>
    <cellStyle name="SAPBEXstdDataEmph 2 3 3 8 2 2" xfId="33478" xr:uid="{A37F960D-B91C-4B94-A7FB-3B44BCE85B02}"/>
    <cellStyle name="SAPBEXstdDataEmph 2 3 3 8 2 3" xfId="23232" xr:uid="{2F18B91F-8B7D-4814-9EB2-AEA343802483}"/>
    <cellStyle name="SAPBEXstdDataEmph 2 3 3 8 3" xfId="29314" xr:uid="{63C38669-84A5-4146-81F8-8CE048539B64}"/>
    <cellStyle name="SAPBEXstdDataEmph 2 3 3 8 4" xfId="19022" xr:uid="{3E5E92A0-75E0-4254-8A38-314F63DB7A29}"/>
    <cellStyle name="SAPBEXstdDataEmph 2 3 3 9" xfId="7039" xr:uid="{D8AB51F1-354D-4B46-895E-6CFA2D8C7048}"/>
    <cellStyle name="SAPBEXstdDataEmph 2 3 3 9 2" xfId="11670" xr:uid="{7F30CBEE-6FE9-4B7E-B1AF-06C9EDF1DFD3}"/>
    <cellStyle name="SAPBEXstdDataEmph 2 3 3 9 2 2" xfId="33724" xr:uid="{9D4E2E6A-7A1A-4284-8CF9-789653C20394}"/>
    <cellStyle name="SAPBEXstdDataEmph 2 3 3 9 2 3" xfId="23483" xr:uid="{2CAB6B8F-31B5-4416-A97E-3D2208849169}"/>
    <cellStyle name="SAPBEXstdDataEmph 2 3 3 9 3" xfId="29657" xr:uid="{A90A5795-970D-457D-ACDD-CCE2A3385548}"/>
    <cellStyle name="SAPBEXstdDataEmph 2 3 3 9 4" xfId="19371" xr:uid="{E6F98135-88C7-4233-BB3C-D5C62813E8A3}"/>
    <cellStyle name="SAPBEXstdDataEmph 2 3 4" xfId="3158" xr:uid="{E9FB3A40-D00F-4E82-8925-BE7DE431E2FB}"/>
    <cellStyle name="SAPBEXstdDataEmph 2 3 4 10" xfId="8376" xr:uid="{5EFFF390-6D9D-44EC-B7D1-82AE5930F9FB}"/>
    <cellStyle name="SAPBEXstdDataEmph 2 3 4 10 2" xfId="12970" xr:uid="{2055B718-C515-4180-9839-43BA6B796748}"/>
    <cellStyle name="SAPBEXstdDataEmph 2 3 4 10 2 2" xfId="34879" xr:uid="{BD407AEC-1ED3-4F29-9084-D1A09BCF58B6}"/>
    <cellStyle name="SAPBEXstdDataEmph 2 3 4 10 2 3" xfId="24651" xr:uid="{C4A3A207-9758-4A91-B988-6D0DBF69E534}"/>
    <cellStyle name="SAPBEXstdDataEmph 2 3 4 10 3" xfId="30920" xr:uid="{3C9A796E-A0F3-4DDA-ADA5-74DA4E34C7C9}"/>
    <cellStyle name="SAPBEXstdDataEmph 2 3 4 10 4" xfId="20619" xr:uid="{2643CB1A-9EE0-40AE-A105-3F39DE3BC9D2}"/>
    <cellStyle name="SAPBEXstdDataEmph 2 3 4 11" xfId="26509" xr:uid="{73C17CFA-36EE-4DCA-A72F-AA2E8BEA82FF}"/>
    <cellStyle name="SAPBEXstdDataEmph 2 3 4 12" xfId="16098" xr:uid="{FAFFC9A4-0735-4B31-A1FA-0C0548CBC53E}"/>
    <cellStyle name="SAPBEXstdDataEmph 2 3 4 2" xfId="5053" xr:uid="{07B8D93E-4B3B-416B-B473-6CCCA9C49AA6}"/>
    <cellStyle name="SAPBEXstdDataEmph 2 3 4 2 2" xfId="9966" xr:uid="{F955C9B8-887F-455E-A912-8314D4B61FCD}"/>
    <cellStyle name="SAPBEXstdDataEmph 2 3 4 2 2 2" xfId="32213" xr:uid="{177CDCA0-51BD-4C1D-85A0-57C0DC77E6AB}"/>
    <cellStyle name="SAPBEXstdDataEmph 2 3 4 2 2 3" xfId="21948" xr:uid="{64B5822C-2C48-454D-8EA7-9E5D48F1523A}"/>
    <cellStyle name="SAPBEXstdDataEmph 2 3 4 2 3" xfId="27937" xr:uid="{37BC29C1-99C0-4988-8BCF-E2F4D0FB6524}"/>
    <cellStyle name="SAPBEXstdDataEmph 2 3 4 2 4" xfId="17609" xr:uid="{8EEBC73C-4AE6-435F-A0BC-932158BEFC3F}"/>
    <cellStyle name="SAPBEXstdDataEmph 2 3 4 3" xfId="5559" xr:uid="{6446C37E-8F28-437E-B829-B6DAD5FB769C}"/>
    <cellStyle name="SAPBEXstdDataEmph 2 3 4 3 2" xfId="10399" xr:uid="{E26B8382-7BA5-4EEA-BF53-3513ACF5F883}"/>
    <cellStyle name="SAPBEXstdDataEmph 2 3 4 3 2 2" xfId="32630" xr:uid="{68BEA3DE-34ED-4F0C-B35F-0EFEC2B24519}"/>
    <cellStyle name="SAPBEXstdDataEmph 2 3 4 3 2 3" xfId="22376" xr:uid="{AA388ECF-A8F9-41CE-872D-A7CB40FBE2AC}"/>
    <cellStyle name="SAPBEXstdDataEmph 2 3 4 3 3" xfId="28379" xr:uid="{D5CC6AF6-CD50-462C-8175-B46D0771EE1B}"/>
    <cellStyle name="SAPBEXstdDataEmph 2 3 4 3 4" xfId="18081" xr:uid="{65D5D9B2-367A-4E49-8291-5179CA32BE5D}"/>
    <cellStyle name="SAPBEXstdDataEmph 2 3 4 4" xfId="6197" xr:uid="{48469AFC-C2C3-4B56-B1C8-3A4A65AB27DE}"/>
    <cellStyle name="SAPBEXstdDataEmph 2 3 4 4 2" xfId="10946" xr:uid="{B783C579-5E41-47CF-B99C-185C2C366D63}"/>
    <cellStyle name="SAPBEXstdDataEmph 2 3 4 4 2 2" xfId="33100" xr:uid="{304AB399-453E-4FD8-9EF2-F9A5AAC585C8}"/>
    <cellStyle name="SAPBEXstdDataEmph 2 3 4 4 2 3" xfId="22849" xr:uid="{AEA6EFB0-81E0-4F94-AA05-4AE8DF4949DE}"/>
    <cellStyle name="SAPBEXstdDataEmph 2 3 4 4 3" xfId="28922" xr:uid="{0C61E76C-A641-4574-A4E4-1885C2242C19}"/>
    <cellStyle name="SAPBEXstdDataEmph 2 3 4 4 4" xfId="18624" xr:uid="{A622E7A4-04AF-446D-82AB-8B73B3131E4E}"/>
    <cellStyle name="SAPBEXstdDataEmph 2 3 4 5" xfId="6558" xr:uid="{2587FE6A-BF3C-4424-B610-4DA013894BAB}"/>
    <cellStyle name="SAPBEXstdDataEmph 2 3 4 5 2" xfId="11297" xr:uid="{593E4F54-B81E-48DC-A662-7A9DDDAD341E}"/>
    <cellStyle name="SAPBEXstdDataEmph 2 3 4 5 2 2" xfId="33421" xr:uid="{6AA7AA18-D6FC-4BEF-B422-D5C0D75FDAF2}"/>
    <cellStyle name="SAPBEXstdDataEmph 2 3 4 5 2 3" xfId="23175" xr:uid="{0C7C23E1-4BFE-43A2-A299-140A5A82D7E2}"/>
    <cellStyle name="SAPBEXstdDataEmph 2 3 4 5 3" xfId="29251" xr:uid="{9071D016-2046-4FFC-AB71-31B6FB06FCD7}"/>
    <cellStyle name="SAPBEXstdDataEmph 2 3 4 5 4" xfId="18959" xr:uid="{EF1DB2EC-21E7-4997-A1E2-C7A687154598}"/>
    <cellStyle name="SAPBEXstdDataEmph 2 3 4 6" xfId="6811" xr:uid="{C4894930-4EC2-4A10-A4B2-0FB797AC5F14}"/>
    <cellStyle name="SAPBEXstdDataEmph 2 3 4 6 2" xfId="29461" xr:uid="{8ED6D219-8918-42EC-820B-072EC61DDA19}"/>
    <cellStyle name="SAPBEXstdDataEmph 2 3 4 6 3" xfId="19170" xr:uid="{3957F138-D408-4CE0-B14D-BE7D64485C97}"/>
    <cellStyle name="SAPBEXstdDataEmph 2 3 4 7" xfId="7163" xr:uid="{3EAABF6E-32AB-406D-9A19-1EBDD7418EF8}"/>
    <cellStyle name="SAPBEXstdDataEmph 2 3 4 7 2" xfId="11793" xr:uid="{EF999C66-3E47-4BAA-BC88-155BA5E5BF75}"/>
    <cellStyle name="SAPBEXstdDataEmph 2 3 4 7 2 2" xfId="33844" xr:uid="{4E9D5028-3E14-464F-8CFC-020DD4716C2D}"/>
    <cellStyle name="SAPBEXstdDataEmph 2 3 4 7 2 3" xfId="23603" xr:uid="{A853BE97-D555-4507-BAC3-D697E772AFD5}"/>
    <cellStyle name="SAPBEXstdDataEmph 2 3 4 7 3" xfId="29777" xr:uid="{339B0B0A-A052-45E5-BB7A-A889D2507AE2}"/>
    <cellStyle name="SAPBEXstdDataEmph 2 3 4 7 4" xfId="19491" xr:uid="{2FC0FB57-BA5E-49C6-A260-A8E73B933F81}"/>
    <cellStyle name="SAPBEXstdDataEmph 2 3 4 8" xfId="7550" xr:uid="{0C37592E-2CD4-47C3-84EB-6147B8E9BB4C}"/>
    <cellStyle name="SAPBEXstdDataEmph 2 3 4 8 2" xfId="12177" xr:uid="{A403764E-A8C5-469C-9EBB-B97A8B13DC52}"/>
    <cellStyle name="SAPBEXstdDataEmph 2 3 4 8 2 2" xfId="34192" xr:uid="{6F222474-81D0-43D1-8792-E4750C54DCF6}"/>
    <cellStyle name="SAPBEXstdDataEmph 2 3 4 8 2 3" xfId="23953" xr:uid="{8B372785-9B1A-41B0-9C9D-208C901E1FC4}"/>
    <cellStyle name="SAPBEXstdDataEmph 2 3 4 8 3" xfId="30123" xr:uid="{2B55C376-D51F-4D7F-B1DE-A3332BC57E90}"/>
    <cellStyle name="SAPBEXstdDataEmph 2 3 4 8 4" xfId="19841" xr:uid="{5E368EDE-E3A5-414C-902D-F60AD5CE7C8C}"/>
    <cellStyle name="SAPBEXstdDataEmph 2 3 4 9" xfId="7757" xr:uid="{40FF00CB-665B-4C56-953A-BEFA54281829}"/>
    <cellStyle name="SAPBEXstdDataEmph 2 3 4 9 2" xfId="12381" xr:uid="{C6DE6F83-EF2E-4604-BA6F-671B6B5C4F88}"/>
    <cellStyle name="SAPBEXstdDataEmph 2 3 4 9 2 2" xfId="34376" xr:uid="{35F4DCC3-BC61-4D89-9E42-713999986066}"/>
    <cellStyle name="SAPBEXstdDataEmph 2 3 4 9 2 3" xfId="24135" xr:uid="{D000C125-AAB9-4B98-8D99-10C016883EA7}"/>
    <cellStyle name="SAPBEXstdDataEmph 2 3 4 9 3" xfId="30307" xr:uid="{4E8DE4E3-736C-4D22-8CB1-6310246A4C30}"/>
    <cellStyle name="SAPBEXstdDataEmph 2 3 4 9 4" xfId="20024" xr:uid="{EA1B5E7E-A410-48F4-A81B-DE88D2F18E2A}"/>
    <cellStyle name="SAPBEXstdDataEmph 2 3 5" xfId="3427" xr:uid="{5AF39619-B767-4E65-8F13-C724220BCBDE}"/>
    <cellStyle name="SAPBEXstdDataEmph 2 3 5 2" xfId="8657" xr:uid="{929F9667-C86D-413C-B5E7-B9819B19133B}"/>
    <cellStyle name="SAPBEXstdDataEmph 2 3 5 2 2" xfId="31141" xr:uid="{F708E9F3-5C5F-4668-BFDC-ADCB5384D306}"/>
    <cellStyle name="SAPBEXstdDataEmph 2 3 5 2 3" xfId="20849" xr:uid="{4783091C-8928-4B28-A974-368CFC1543F3}"/>
    <cellStyle name="SAPBEXstdDataEmph 2 3 5 3" xfId="26711" xr:uid="{9F4A793E-7554-480C-B15C-053152FC6A22}"/>
    <cellStyle name="SAPBEXstdDataEmph 2 3 5 4" xfId="16334" xr:uid="{165B6219-2582-4B52-B2C9-B6C6CDC4C79A}"/>
    <cellStyle name="SAPBEXstdDataEmph 2 3 6" xfId="3256" xr:uid="{2158BFAB-9299-4CC7-B0A9-DF726BC1E354}"/>
    <cellStyle name="SAPBEXstdDataEmph 2 3 6 2" xfId="8512" xr:uid="{D9CC509F-A203-4E2D-A5DF-63CB02062BCE}"/>
    <cellStyle name="SAPBEXstdDataEmph 2 3 6 2 2" xfId="31040" xr:uid="{5C710FFA-21B3-4614-B0A7-3A7ADAA17ADB}"/>
    <cellStyle name="SAPBEXstdDataEmph 2 3 6 2 3" xfId="20719" xr:uid="{F08C4496-09CE-413C-9B1E-C5413572F289}"/>
    <cellStyle name="SAPBEXstdDataEmph 2 3 6 3" xfId="26591" xr:uid="{366F35D5-C6B1-473E-8E64-26718987E707}"/>
    <cellStyle name="SAPBEXstdDataEmph 2 3 6 4" xfId="16182" xr:uid="{7DB8EEAD-B07E-4CC7-93D5-58237FB13E82}"/>
    <cellStyle name="SAPBEXstdDataEmph 2 3 7" xfId="7405" xr:uid="{633038E3-67E5-42BB-9AF8-C93D031B3461}"/>
    <cellStyle name="SAPBEXstdDataEmph 2 3 7 2" xfId="12032" xr:uid="{075DF227-8B1F-4670-9DEB-FECA512DBC58}"/>
    <cellStyle name="SAPBEXstdDataEmph 2 3 7 2 2" xfId="34049" xr:uid="{12F2EA0D-C57A-49A4-ABEC-520B27AC12D2}"/>
    <cellStyle name="SAPBEXstdDataEmph 2 3 7 2 3" xfId="23810" xr:uid="{9509FC15-B06E-4A86-AADA-18EF491214CE}"/>
    <cellStyle name="SAPBEXstdDataEmph 2 3 7 3" xfId="29980" xr:uid="{8E6DE075-73E9-4322-A868-322EC96FC799}"/>
    <cellStyle name="SAPBEXstdDataEmph 2 3 7 4" xfId="19698" xr:uid="{4265495B-AE5F-446F-B9E7-6ABF9A30311F}"/>
    <cellStyle name="SAPBEXstdDataEmph 2 3 8" xfId="7890" xr:uid="{B7A81B2F-9C39-40AA-B655-B89228E34A78}"/>
    <cellStyle name="SAPBEXstdDataEmph 2 3 8 2" xfId="12505" xr:uid="{36061BB6-6E3E-476E-8A35-79FB4E78AD10}"/>
    <cellStyle name="SAPBEXstdDataEmph 2 3 8 2 2" xfId="34494" xr:uid="{1C845806-355B-46D9-8F37-5492C2B01450}"/>
    <cellStyle name="SAPBEXstdDataEmph 2 3 8 2 3" xfId="24252" xr:uid="{09D31F8B-41D2-46DF-94EB-73FB09313375}"/>
    <cellStyle name="SAPBEXstdDataEmph 2 3 8 3" xfId="30434" xr:uid="{5682DCBA-5AB9-46C7-ACFD-F7D13C0DF862}"/>
    <cellStyle name="SAPBEXstdDataEmph 2 3 8 4" xfId="20149" xr:uid="{74BE8E84-BCDF-4916-9DD8-A4CF9F654E51}"/>
    <cellStyle name="SAPBEXstdDataEmph 2 3 9" xfId="26089" xr:uid="{26429162-10A9-4594-ABFA-AF6BD53281C4}"/>
    <cellStyle name="SAPBEXstdDataEmph 2 4" xfId="2407" xr:uid="{DE4B9984-9BC3-4674-8BDB-FFD29D92BA70}"/>
    <cellStyle name="SAPBEXstdDataEmph 2 4 10" xfId="15674" xr:uid="{9B34339F-5093-4A07-9F41-28FAA8819E94}"/>
    <cellStyle name="SAPBEXstdDataEmph 2 4 2" xfId="2630" xr:uid="{934AE700-5F69-4388-A770-65EFE5406A73}"/>
    <cellStyle name="SAPBEXstdDataEmph 2 4 2 10" xfId="6740" xr:uid="{D5756E53-22C8-41C4-A14A-84C2D1882689}"/>
    <cellStyle name="SAPBEXstdDataEmph 2 4 2 10 2" xfId="11462" xr:uid="{49E06BA4-676B-43D8-8FB2-A3918D6FBE31}"/>
    <cellStyle name="SAPBEXstdDataEmph 2 4 2 10 2 2" xfId="33547" xr:uid="{B2BE99C0-7671-498A-982C-5BE21D67613E}"/>
    <cellStyle name="SAPBEXstdDataEmph 2 4 2 10 2 3" xfId="23302" xr:uid="{D0FFEB55-C0F4-4854-978E-4996CC0EF97F}"/>
    <cellStyle name="SAPBEXstdDataEmph 2 4 2 10 3" xfId="29390" xr:uid="{AF0FD7AF-11F3-4249-9902-CC44D323E6AC}"/>
    <cellStyle name="SAPBEXstdDataEmph 2 4 2 10 4" xfId="19099" xr:uid="{79D60BFD-68C0-408A-9D64-CD3224BB525A}"/>
    <cellStyle name="SAPBEXstdDataEmph 2 4 2 11" xfId="7916" xr:uid="{D66D5790-8A93-444E-99B3-1E8D9FFAC313}"/>
    <cellStyle name="SAPBEXstdDataEmph 2 4 2 11 2" xfId="12529" xr:uid="{21C7D537-AC2D-40CD-B947-84F7020D5D97}"/>
    <cellStyle name="SAPBEXstdDataEmph 2 4 2 11 2 2" xfId="34516" xr:uid="{BD8CBF39-D18F-46F3-A61D-70E471EEED31}"/>
    <cellStyle name="SAPBEXstdDataEmph 2 4 2 11 2 3" xfId="24275" xr:uid="{5F3595D7-3A5E-4ACE-93D4-221DEE123BEC}"/>
    <cellStyle name="SAPBEXstdDataEmph 2 4 2 11 3" xfId="30460" xr:uid="{DA375118-7F58-4009-A9B9-EBB870940254}"/>
    <cellStyle name="SAPBEXstdDataEmph 2 4 2 11 4" xfId="20174" xr:uid="{7614FDC9-B5EE-4EEA-BBB5-6332167AFB01}"/>
    <cellStyle name="SAPBEXstdDataEmph 2 4 2 12" xfId="26117" xr:uid="{4A3B89AB-A1B8-4BBF-B97B-C88A7C736DD0}"/>
    <cellStyle name="SAPBEXstdDataEmph 2 4 2 13" xfId="15700" xr:uid="{709BA240-7D87-4B0E-A2AD-A259205DE59F}"/>
    <cellStyle name="SAPBEXstdDataEmph 2 4 2 2" xfId="4383" xr:uid="{3AC1E285-25D3-43CA-8580-297552D32C41}"/>
    <cellStyle name="SAPBEXstdDataEmph 2 4 2 2 2" xfId="9428" xr:uid="{E5270AFE-5706-4935-A5C8-B0BD5D68572E}"/>
    <cellStyle name="SAPBEXstdDataEmph 2 4 2 2 2 2" xfId="31711" xr:uid="{91CE24E1-5187-4583-9A5F-BA9F5033E77F}"/>
    <cellStyle name="SAPBEXstdDataEmph 2 4 2 2 2 3" xfId="21448" xr:uid="{C861604A-CBF8-448C-BE66-C7555000F005}"/>
    <cellStyle name="SAPBEXstdDataEmph 2 4 2 2 3" xfId="27399" xr:uid="{9B7AAB22-7652-4DC1-BA5B-A1F00101A141}"/>
    <cellStyle name="SAPBEXstdDataEmph 2 4 2 2 4" xfId="17065" xr:uid="{047E70B5-4637-4618-BC8D-D8505F27E2C8}"/>
    <cellStyle name="SAPBEXstdDataEmph 2 4 2 3" xfId="3206" xr:uid="{BB5D6C41-D848-4F3C-BCC4-F2B3192539BA}"/>
    <cellStyle name="SAPBEXstdDataEmph 2 4 2 3 2" xfId="8472" xr:uid="{3C3E3817-1528-4DAA-8BC2-9CA982E180E0}"/>
    <cellStyle name="SAPBEXstdDataEmph 2 4 2 3 2 2" xfId="31006" xr:uid="{8E80B9CC-9735-44A8-ABEE-CFAEA666A6A9}"/>
    <cellStyle name="SAPBEXstdDataEmph 2 4 2 3 2 3" xfId="20684" xr:uid="{0CCD0EF9-36BB-4E9C-8759-2B58BAC65483}"/>
    <cellStyle name="SAPBEXstdDataEmph 2 4 2 3 3" xfId="26550" xr:uid="{0A906441-7CF5-474D-B6DA-CD4F9BA2BC43}"/>
    <cellStyle name="SAPBEXstdDataEmph 2 4 2 3 4" xfId="16139" xr:uid="{AFB25672-BAD7-42EE-99E6-3A6F3A06F752}"/>
    <cellStyle name="SAPBEXstdDataEmph 2 4 2 4" xfId="5085" xr:uid="{8F4FD28C-22AC-4F03-8A31-A9916053F0E4}"/>
    <cellStyle name="SAPBEXstdDataEmph 2 4 2 4 2" xfId="9991" xr:uid="{59A8DE96-6430-4698-A6F8-D6D80386FE9C}"/>
    <cellStyle name="SAPBEXstdDataEmph 2 4 2 4 2 2" xfId="32238" xr:uid="{6B0E1D0B-D3D8-4F68-8682-86A3B2B30C3B}"/>
    <cellStyle name="SAPBEXstdDataEmph 2 4 2 4 2 3" xfId="21973" xr:uid="{431B026D-E442-4A74-94C4-699020BD40D6}"/>
    <cellStyle name="SAPBEXstdDataEmph 2 4 2 4 3" xfId="27968" xr:uid="{502E276B-1118-4A95-8086-E636C43994C6}"/>
    <cellStyle name="SAPBEXstdDataEmph 2 4 2 4 4" xfId="17640" xr:uid="{25B4B7E0-E78A-49E2-B958-39D0AA9285D4}"/>
    <cellStyle name="SAPBEXstdDataEmph 2 4 2 5" xfId="3589" xr:uid="{4816E93B-6ACC-4E55-9658-7026977E5038}"/>
    <cellStyle name="SAPBEXstdDataEmph 2 4 2 5 2" xfId="8804" xr:uid="{BD5DD54F-5C07-44E8-88CE-BE046783A19C}"/>
    <cellStyle name="SAPBEXstdDataEmph 2 4 2 5 2 2" xfId="31279" xr:uid="{0B99C6EA-723C-4607-8064-01763A758836}"/>
    <cellStyle name="SAPBEXstdDataEmph 2 4 2 5 2 3" xfId="20988" xr:uid="{2234F552-33D9-4E6F-ADEB-B8F676D65348}"/>
    <cellStyle name="SAPBEXstdDataEmph 2 4 2 5 3" xfId="26852" xr:uid="{61D7F908-626A-44BC-80FE-7DB41C472DFE}"/>
    <cellStyle name="SAPBEXstdDataEmph 2 4 2 5 4" xfId="16481" xr:uid="{D210A021-985E-4F33-8970-A3C898CB6984}"/>
    <cellStyle name="SAPBEXstdDataEmph 2 4 2 6" xfId="4369" xr:uid="{12184306-1D48-4264-9E94-EB4B72FA2934}"/>
    <cellStyle name="SAPBEXstdDataEmph 2 4 2 6 2" xfId="9416" xr:uid="{D5AF8E59-59F5-4BAF-A2F0-A5C999983B32}"/>
    <cellStyle name="SAPBEXstdDataEmph 2 4 2 6 2 2" xfId="31699" xr:uid="{C68FE168-F6E8-4570-B269-A1F968F122A9}"/>
    <cellStyle name="SAPBEXstdDataEmph 2 4 2 6 2 3" xfId="21436" xr:uid="{9A6A87FF-2262-4730-AE30-75537E40F952}"/>
    <cellStyle name="SAPBEXstdDataEmph 2 4 2 6 3" xfId="27385" xr:uid="{2B699A4C-5B08-45CD-9A1D-5E435F1F3D43}"/>
    <cellStyle name="SAPBEXstdDataEmph 2 4 2 6 4" xfId="17051" xr:uid="{CA8152B3-8AA5-4C6E-B181-4CECE6792411}"/>
    <cellStyle name="SAPBEXstdDataEmph 2 4 2 7" xfId="4374" xr:uid="{F3416D55-3583-4A94-ACA4-2BFA8CAA9295}"/>
    <cellStyle name="SAPBEXstdDataEmph 2 4 2 7 2" xfId="27390" xr:uid="{5241E97C-DA71-4234-BBEA-2510F0D6E0C0}"/>
    <cellStyle name="SAPBEXstdDataEmph 2 4 2 7 3" xfId="17056" xr:uid="{1EDDBC91-D54C-44AB-A3E9-85D6618F6562}"/>
    <cellStyle name="SAPBEXstdDataEmph 2 4 2 8" xfId="6616" xr:uid="{5B0B8BCB-9F98-418A-B70B-FD5EE3DFF62E}"/>
    <cellStyle name="SAPBEXstdDataEmph 2 4 2 8 2" xfId="11348" xr:uid="{CCC40789-6187-43E7-9B1C-657B49EDE8AB}"/>
    <cellStyle name="SAPBEXstdDataEmph 2 4 2 8 2 2" xfId="33449" xr:uid="{B0316726-43C9-43D7-B9D7-4F36B0D9082D}"/>
    <cellStyle name="SAPBEXstdDataEmph 2 4 2 8 2 3" xfId="23203" xr:uid="{21C32C86-8573-42D4-AD4C-18D01FB3D4BD}"/>
    <cellStyle name="SAPBEXstdDataEmph 2 4 2 8 3" xfId="29283" xr:uid="{CB88AAFA-1BD2-4929-AF44-13018CBAF7DC}"/>
    <cellStyle name="SAPBEXstdDataEmph 2 4 2 8 4" xfId="18991" xr:uid="{41437DFE-E168-44CE-AA28-BF9CC0BAD55E}"/>
    <cellStyle name="SAPBEXstdDataEmph 2 4 2 9" xfId="7045" xr:uid="{CC1D8C8B-EB8F-4EB1-A156-6CFBBF6B671E}"/>
    <cellStyle name="SAPBEXstdDataEmph 2 4 2 9 2" xfId="11676" xr:uid="{256637FB-80DD-46F6-80C4-A738BA51F3B3}"/>
    <cellStyle name="SAPBEXstdDataEmph 2 4 2 9 2 2" xfId="33729" xr:uid="{79175FC8-DF9A-4591-8D88-6C7DB0AE53E8}"/>
    <cellStyle name="SAPBEXstdDataEmph 2 4 2 9 2 3" xfId="23488" xr:uid="{E87C4838-23F5-4793-B253-FB9EDEE398CD}"/>
    <cellStyle name="SAPBEXstdDataEmph 2 4 2 9 3" xfId="29662" xr:uid="{9FDB4AF8-3613-4EE4-9BD0-DFA3E4C8B08D}"/>
    <cellStyle name="SAPBEXstdDataEmph 2 4 2 9 4" xfId="19376" xr:uid="{EECDD653-2D95-4152-9F08-E6549FE6FC43}"/>
    <cellStyle name="SAPBEXstdDataEmph 2 4 3" xfId="2842" xr:uid="{80722D9A-D385-4B15-AB90-69C6AC695161}"/>
    <cellStyle name="SAPBEXstdDataEmph 2 4 3 10" xfId="5294" xr:uid="{BCA78367-C735-4DA9-BFDB-7E5D541EE528}"/>
    <cellStyle name="SAPBEXstdDataEmph 2 4 3 10 2" xfId="10158" xr:uid="{446F3784-8963-4262-ABFB-C2123BF887DF}"/>
    <cellStyle name="SAPBEXstdDataEmph 2 4 3 10 2 2" xfId="32397" xr:uid="{34D4E1BB-D903-46B3-8797-9850D7C5198B}"/>
    <cellStyle name="SAPBEXstdDataEmph 2 4 3 10 2 3" xfId="22139" xr:uid="{228FBB7A-CA1D-4213-883E-757F6998EF64}"/>
    <cellStyle name="SAPBEXstdDataEmph 2 4 3 10 3" xfId="28138" xr:uid="{A2A659D7-6027-4ACE-A80D-93229CA3DE3C}"/>
    <cellStyle name="SAPBEXstdDataEmph 2 4 3 10 4" xfId="17834" xr:uid="{CFB308AE-A39C-4618-B897-1CBDC70642DE}"/>
    <cellStyle name="SAPBEXstdDataEmph 2 4 3 11" xfId="8092" xr:uid="{4E80CAE3-4CB3-40B7-AE10-6A01D3D3EAA8}"/>
    <cellStyle name="SAPBEXstdDataEmph 2 4 3 11 2" xfId="12705" xr:uid="{182CBED3-0520-407F-B744-CCA247E2B6C9}"/>
    <cellStyle name="SAPBEXstdDataEmph 2 4 3 11 2 2" xfId="34654" xr:uid="{C1166689-E2BB-4B0F-9123-D129327B3AC8}"/>
    <cellStyle name="SAPBEXstdDataEmph 2 4 3 11 2 3" xfId="24418" xr:uid="{42474C0C-615D-408F-8FAE-2731EFBE63CF}"/>
    <cellStyle name="SAPBEXstdDataEmph 2 4 3 11 3" xfId="30636" xr:uid="{9DB42375-E333-4688-9229-D6BC09584879}"/>
    <cellStyle name="SAPBEXstdDataEmph 2 4 3 11 4" xfId="20350" xr:uid="{AA759BCD-BF90-4075-828A-5B6B3C4B737D}"/>
    <cellStyle name="SAPBEXstdDataEmph 2 4 3 12" xfId="26266" xr:uid="{98912538-6C2C-41F1-A989-5CD5F0691304}"/>
    <cellStyle name="SAPBEXstdDataEmph 2 4 3 13" xfId="15853" xr:uid="{58BB9611-D223-48B0-8BB8-40478EA4CEB8}"/>
    <cellStyle name="SAPBEXstdDataEmph 2 4 3 2" xfId="4384" xr:uid="{FC7BBFB5-1680-41AD-B093-447E6A7D6627}"/>
    <cellStyle name="SAPBEXstdDataEmph 2 4 3 2 2" xfId="9429" xr:uid="{E8F7AA9F-A55A-4756-BA47-9BD1C7FDC527}"/>
    <cellStyle name="SAPBEXstdDataEmph 2 4 3 2 2 2" xfId="31712" xr:uid="{B788C961-BF3A-4BB9-B3DD-EFEA4D459ACB}"/>
    <cellStyle name="SAPBEXstdDataEmph 2 4 3 2 2 3" xfId="21449" xr:uid="{6F2EBBE7-E932-4B4D-B9CB-70A229D7D57F}"/>
    <cellStyle name="SAPBEXstdDataEmph 2 4 3 2 3" xfId="27400" xr:uid="{753140D9-1669-43C6-872E-FF4F42DA0C83}"/>
    <cellStyle name="SAPBEXstdDataEmph 2 4 3 2 4" xfId="17066" xr:uid="{A4E32AFD-5488-4C5C-B7A5-E465E7A88C28}"/>
    <cellStyle name="SAPBEXstdDataEmph 2 4 3 3" xfId="4725" xr:uid="{5EE50CA7-B3DE-4BAB-A5C8-C2ED3F117872}"/>
    <cellStyle name="SAPBEXstdDataEmph 2 4 3 3 2" xfId="9698" xr:uid="{C9C73785-522A-4CAE-81EF-12E12CD0957B}"/>
    <cellStyle name="SAPBEXstdDataEmph 2 4 3 3 2 2" xfId="31956" xr:uid="{44383F50-380C-4AA6-A24D-997482138BCA}"/>
    <cellStyle name="SAPBEXstdDataEmph 2 4 3 3 2 3" xfId="21692" xr:uid="{A26C075E-CD8B-4007-B69B-CAF2336DA61F}"/>
    <cellStyle name="SAPBEXstdDataEmph 2 4 3 3 3" xfId="27673" xr:uid="{A887E270-F4F8-4819-ADB0-C9FE3E6A5DAA}"/>
    <cellStyle name="SAPBEXstdDataEmph 2 4 3 3 4" xfId="17340" xr:uid="{2493A093-62A6-4ED7-A23B-72BC804E3839}"/>
    <cellStyle name="SAPBEXstdDataEmph 2 4 3 4" xfId="5260" xr:uid="{B8D2E0B2-3E76-4688-AE33-3865DFC2944D}"/>
    <cellStyle name="SAPBEXstdDataEmph 2 4 3 4 2" xfId="10132" xr:uid="{56052EF5-68A3-4C61-8BF1-8E85156B2A89}"/>
    <cellStyle name="SAPBEXstdDataEmph 2 4 3 4 2 2" xfId="32374" xr:uid="{40F211D5-02D2-4CC6-8C82-596683DA2937}"/>
    <cellStyle name="SAPBEXstdDataEmph 2 4 3 4 2 3" xfId="22114" xr:uid="{28A3387D-08D2-4521-81D0-18E5C1F69B19}"/>
    <cellStyle name="SAPBEXstdDataEmph 2 4 3 4 3" xfId="28116" xr:uid="{EDADAE85-D453-42AA-A830-26DDB81F875F}"/>
    <cellStyle name="SAPBEXstdDataEmph 2 4 3 4 4" xfId="17804" xr:uid="{13C58422-5ABC-4C46-8147-BAE7EBD32959}"/>
    <cellStyle name="SAPBEXstdDataEmph 2 4 3 5" xfId="5866" xr:uid="{B6BD5B6A-D0E6-4A13-B325-C652AFDC009E}"/>
    <cellStyle name="SAPBEXstdDataEmph 2 4 3 5 2" xfId="10645" xr:uid="{470317E6-7C2B-4946-B7AB-9885680AD8F3}"/>
    <cellStyle name="SAPBEXstdDataEmph 2 4 3 5 2 2" xfId="32818" xr:uid="{6CC6B538-B952-41AB-ABB6-EA7011956620}"/>
    <cellStyle name="SAPBEXstdDataEmph 2 4 3 5 2 3" xfId="22565" xr:uid="{FA83B924-1D43-49AC-ADC6-D67811618E3A}"/>
    <cellStyle name="SAPBEXstdDataEmph 2 4 3 5 3" xfId="28623" xr:uid="{DC048538-F7D3-44F5-88D6-3A7266FCD315}"/>
    <cellStyle name="SAPBEXstdDataEmph 2 4 3 5 4" xfId="18327" xr:uid="{5A52AB09-8EDF-4BB5-A72F-5FC521D3CD51}"/>
    <cellStyle name="SAPBEXstdDataEmph 2 4 3 6" xfId="6259" xr:uid="{963F86C0-A289-4699-98A4-06D6F7018B6F}"/>
    <cellStyle name="SAPBEXstdDataEmph 2 4 3 6 2" xfId="11003" xr:uid="{C638E5CD-E6CC-46E5-8AB6-6EF7117DFA4E}"/>
    <cellStyle name="SAPBEXstdDataEmph 2 4 3 6 2 2" xfId="33151" xr:uid="{E2D619B0-234F-43CE-AE33-0275A8CAB440}"/>
    <cellStyle name="SAPBEXstdDataEmph 2 4 3 6 2 3" xfId="22902" xr:uid="{53F1E2C4-DEBA-4B74-97E6-F06354CBC9CD}"/>
    <cellStyle name="SAPBEXstdDataEmph 2 4 3 6 3" xfId="28977" xr:uid="{5CCADBDF-2613-41F2-819E-FB4240F7C494}"/>
    <cellStyle name="SAPBEXstdDataEmph 2 4 3 6 4" xfId="18682" xr:uid="{4E370DC1-C5D2-4273-ABD5-E2D12B919DA0}"/>
    <cellStyle name="SAPBEXstdDataEmph 2 4 3 7" xfId="5679" xr:uid="{B6E60544-54D9-476D-AA2C-F5F17E224250}"/>
    <cellStyle name="SAPBEXstdDataEmph 2 4 3 7 2" xfId="28474" xr:uid="{C0F76BB0-D133-44BE-A971-0F3A571D0747}"/>
    <cellStyle name="SAPBEXstdDataEmph 2 4 3 7 3" xfId="18177" xr:uid="{24FACBB4-A846-434A-9901-BA6412E70D44}"/>
    <cellStyle name="SAPBEXstdDataEmph 2 4 3 8" xfId="6874" xr:uid="{E9F41287-3C68-48AB-8015-1078AA4558F3}"/>
    <cellStyle name="SAPBEXstdDataEmph 2 4 3 8 2" xfId="11510" xr:uid="{440F57BB-09A1-4F91-8450-47DB0925DDCE}"/>
    <cellStyle name="SAPBEXstdDataEmph 2 4 3 8 2 2" xfId="33588" xr:uid="{A2514C49-0166-492F-B41C-0CED32F24091}"/>
    <cellStyle name="SAPBEXstdDataEmph 2 4 3 8 2 3" xfId="23344" xr:uid="{0F4C00CC-47C5-4E9D-B57B-38284752B920}"/>
    <cellStyle name="SAPBEXstdDataEmph 2 4 3 8 3" xfId="29517" xr:uid="{520CEB3F-2395-44FE-9A2F-1F64F701FEB7}"/>
    <cellStyle name="SAPBEXstdDataEmph 2 4 3 8 4" xfId="19227" xr:uid="{E5CBB5BD-955F-44EF-BAD6-B378B0C3FF1F}"/>
    <cellStyle name="SAPBEXstdDataEmph 2 4 3 9" xfId="7257" xr:uid="{6CC3B377-BE7B-4E12-B7D3-9DA4421C0227}"/>
    <cellStyle name="SAPBEXstdDataEmph 2 4 3 9 2" xfId="11884" xr:uid="{BD4D9A4A-BCF1-4512-8DDA-36DE90FECEB5}"/>
    <cellStyle name="SAPBEXstdDataEmph 2 4 3 9 2 2" xfId="33923" xr:uid="{3237D040-7504-4ED4-A3AB-853E7283927E}"/>
    <cellStyle name="SAPBEXstdDataEmph 2 4 3 9 2 3" xfId="23682" xr:uid="{122B39AC-1E5F-4AE0-8854-375DD4A9B833}"/>
    <cellStyle name="SAPBEXstdDataEmph 2 4 3 9 3" xfId="29855" xr:uid="{5235FEBB-1843-4D7A-A2F0-9122AFC044F4}"/>
    <cellStyle name="SAPBEXstdDataEmph 2 4 3 9 4" xfId="19570" xr:uid="{9A11261F-40C8-4530-A066-628902A588E9}"/>
    <cellStyle name="SAPBEXstdDataEmph 2 4 4" xfId="3113" xr:uid="{7D7193C2-2E0E-49B1-9CE4-A0736AF38471}"/>
    <cellStyle name="SAPBEXstdDataEmph 2 4 4 10" xfId="8331" xr:uid="{434661EB-1A81-4B2F-8444-8F9FAD9BCEAA}"/>
    <cellStyle name="SAPBEXstdDataEmph 2 4 4 10 2" xfId="12928" xr:uid="{C13F1CA7-4281-43C4-999F-5654A113E4FE}"/>
    <cellStyle name="SAPBEXstdDataEmph 2 4 4 10 2 2" xfId="34840" xr:uid="{5D1DD369-21BB-46B5-9FCA-16ACE10DD325}"/>
    <cellStyle name="SAPBEXstdDataEmph 2 4 4 10 2 3" xfId="24612" xr:uid="{2C5335C0-F142-41F4-94F3-D6656D865F14}"/>
    <cellStyle name="SAPBEXstdDataEmph 2 4 4 10 3" xfId="30875" xr:uid="{142B4B5D-33C9-4996-A8D1-DA777A0E8D84}"/>
    <cellStyle name="SAPBEXstdDataEmph 2 4 4 10 4" xfId="20574" xr:uid="{202345EB-3FD6-4ACA-A6C2-16DFE345B20E}"/>
    <cellStyle name="SAPBEXstdDataEmph 2 4 4 11" xfId="26467" xr:uid="{E63F9937-6EB3-4947-B5D1-8276430915CF}"/>
    <cellStyle name="SAPBEXstdDataEmph 2 4 4 12" xfId="16056" xr:uid="{422425ED-FE8C-4B1A-884D-CA89B5C625DD}"/>
    <cellStyle name="SAPBEXstdDataEmph 2 4 4 2" xfId="5009" xr:uid="{D77C0B6D-C55C-4C62-817E-F1BC9A8EF880}"/>
    <cellStyle name="SAPBEXstdDataEmph 2 4 4 2 2" xfId="9925" xr:uid="{5C74390B-93B9-45BA-909A-FB1DF73B541D}"/>
    <cellStyle name="SAPBEXstdDataEmph 2 4 4 2 2 2" xfId="32172" xr:uid="{29270E3D-F047-40C9-A7C1-4E4D8B9191B9}"/>
    <cellStyle name="SAPBEXstdDataEmph 2 4 4 2 2 3" xfId="21907" xr:uid="{63850C98-4E9D-4908-931A-B9A8C0B609D6}"/>
    <cellStyle name="SAPBEXstdDataEmph 2 4 4 2 3" xfId="27896" xr:uid="{82D941A3-5B1B-4A7B-8F83-9E38B4210E53}"/>
    <cellStyle name="SAPBEXstdDataEmph 2 4 4 2 4" xfId="17568" xr:uid="{15E7384E-37FE-4798-BE6A-927F35D401C1}"/>
    <cellStyle name="SAPBEXstdDataEmph 2 4 4 3" xfId="5516" xr:uid="{80F0FA04-684B-4C59-8341-62CF32127272}"/>
    <cellStyle name="SAPBEXstdDataEmph 2 4 4 3 2" xfId="10357" xr:uid="{0B694D38-22BD-4C7E-9E74-8DE5CCC77DE4}"/>
    <cellStyle name="SAPBEXstdDataEmph 2 4 4 3 2 2" xfId="32589" xr:uid="{26C0102D-3B20-47FD-9D8D-0D9916F191E4}"/>
    <cellStyle name="SAPBEXstdDataEmph 2 4 4 3 2 3" xfId="22335" xr:uid="{8F1C5EA9-F09C-4120-BADD-C9476E5D9D71}"/>
    <cellStyle name="SAPBEXstdDataEmph 2 4 4 3 3" xfId="28337" xr:uid="{15578FE8-34BE-4E65-A25E-585510FF2F6D}"/>
    <cellStyle name="SAPBEXstdDataEmph 2 4 4 3 4" xfId="18039" xr:uid="{3FC7F1C3-2E3A-49D0-B0B7-786B0585FE8E}"/>
    <cellStyle name="SAPBEXstdDataEmph 2 4 4 4" xfId="6154" xr:uid="{CE58B7E8-27C7-4347-88BE-CC8E5673B6A5}"/>
    <cellStyle name="SAPBEXstdDataEmph 2 4 4 4 2" xfId="10906" xr:uid="{B0E5FDE9-B329-4E09-A6B3-6CF9603C3006}"/>
    <cellStyle name="SAPBEXstdDataEmph 2 4 4 4 2 2" xfId="33060" xr:uid="{917DC320-B6AE-4577-B34F-B98EF052F8D3}"/>
    <cellStyle name="SAPBEXstdDataEmph 2 4 4 4 2 3" xfId="22809" xr:uid="{2EAC2DEE-4D4C-4474-AE51-08FC9D8D16CA}"/>
    <cellStyle name="SAPBEXstdDataEmph 2 4 4 4 3" xfId="28880" xr:uid="{3B477B40-BF1F-4088-9BCB-703952517057}"/>
    <cellStyle name="SAPBEXstdDataEmph 2 4 4 4 4" xfId="18582" xr:uid="{D9CF34BC-DC2E-429C-9478-787C2B6B0AB9}"/>
    <cellStyle name="SAPBEXstdDataEmph 2 4 4 5" xfId="6516" xr:uid="{7D13D551-E26F-4BC4-B81C-0B1D90B93CDF}"/>
    <cellStyle name="SAPBEXstdDataEmph 2 4 4 5 2" xfId="11255" xr:uid="{2F4EE095-778A-4065-A894-AFC88DC8A291}"/>
    <cellStyle name="SAPBEXstdDataEmph 2 4 4 5 2 2" xfId="33379" xr:uid="{76898B63-B0EB-49BF-9DB6-574CDD76C885}"/>
    <cellStyle name="SAPBEXstdDataEmph 2 4 4 5 2 3" xfId="23133" xr:uid="{CF5A0782-EC99-460D-A528-F37FA7C2A027}"/>
    <cellStyle name="SAPBEXstdDataEmph 2 4 4 5 3" xfId="29209" xr:uid="{230F6458-413E-4D53-9D00-CB9B2034CCAC}"/>
    <cellStyle name="SAPBEXstdDataEmph 2 4 4 5 4" xfId="18917" xr:uid="{20615E18-220A-4BC7-813D-4E94F00D8074}"/>
    <cellStyle name="SAPBEXstdDataEmph 2 4 4 6" xfId="6771" xr:uid="{FB1797DA-DDD5-49CE-A4CF-46F34BB963D7}"/>
    <cellStyle name="SAPBEXstdDataEmph 2 4 4 6 2" xfId="29421" xr:uid="{3F712F79-58B6-4F40-8468-957018ADA987}"/>
    <cellStyle name="SAPBEXstdDataEmph 2 4 4 6 3" xfId="19130" xr:uid="{A8EA822B-0407-446D-86C0-56D2EB036FD5}"/>
    <cellStyle name="SAPBEXstdDataEmph 2 4 4 7" xfId="7122" xr:uid="{3C991E0D-D083-4DCE-92C1-DC1065316ED7}"/>
    <cellStyle name="SAPBEXstdDataEmph 2 4 4 7 2" xfId="11752" xr:uid="{3F5A25FE-013C-4BEE-ADCA-7EFEB8927BB2}"/>
    <cellStyle name="SAPBEXstdDataEmph 2 4 4 7 2 2" xfId="33803" xr:uid="{2D401B50-A2FD-430A-A2AB-037BC6119F60}"/>
    <cellStyle name="SAPBEXstdDataEmph 2 4 4 7 2 3" xfId="23562" xr:uid="{096A3CD3-26DF-43DA-BE3E-A2A3A3E764BB}"/>
    <cellStyle name="SAPBEXstdDataEmph 2 4 4 7 3" xfId="29736" xr:uid="{736C0635-E69C-488F-ABA8-5F16865C15EC}"/>
    <cellStyle name="SAPBEXstdDataEmph 2 4 4 7 4" xfId="19450" xr:uid="{A3C2690F-B014-4011-BB15-46195DE5DC0B}"/>
    <cellStyle name="SAPBEXstdDataEmph 2 4 4 8" xfId="7509" xr:uid="{63465BDC-E671-48D2-9E1E-A445AFAE16B4}"/>
    <cellStyle name="SAPBEXstdDataEmph 2 4 4 8 2" xfId="12136" xr:uid="{66AD58F1-5737-4374-B5BD-088AE4F557B0}"/>
    <cellStyle name="SAPBEXstdDataEmph 2 4 4 8 2 2" xfId="34151" xr:uid="{FA33C965-6121-4207-98C4-54974CB318EB}"/>
    <cellStyle name="SAPBEXstdDataEmph 2 4 4 8 2 3" xfId="23912" xr:uid="{F6FD11F2-70DB-46D8-8920-92B31C3B7B20}"/>
    <cellStyle name="SAPBEXstdDataEmph 2 4 4 8 3" xfId="30082" xr:uid="{5274B0E6-5CAF-4FD7-82D0-21D3C7C2AA3E}"/>
    <cellStyle name="SAPBEXstdDataEmph 2 4 4 8 4" xfId="19800" xr:uid="{9F2A35C1-091B-43CA-AA43-920FA03A8CC9}"/>
    <cellStyle name="SAPBEXstdDataEmph 2 4 4 9" xfId="7718" xr:uid="{DD8D51F7-7CAF-4050-BE21-014EC5F3F2B0}"/>
    <cellStyle name="SAPBEXstdDataEmph 2 4 4 9 2" xfId="12342" xr:uid="{EFD997D2-88D9-4319-B382-EDDF90E2C2F8}"/>
    <cellStyle name="SAPBEXstdDataEmph 2 4 4 9 2 2" xfId="34337" xr:uid="{AC4FBE70-0649-4D28-891D-ECF188904C2D}"/>
    <cellStyle name="SAPBEXstdDataEmph 2 4 4 9 2 3" xfId="24096" xr:uid="{F0E3193D-DEFB-4F94-9FD8-FA9E4A8AE53E}"/>
    <cellStyle name="SAPBEXstdDataEmph 2 4 4 9 3" xfId="30268" xr:uid="{6445B1A4-437C-4FE8-AE46-E68D88BDC56A}"/>
    <cellStyle name="SAPBEXstdDataEmph 2 4 4 9 4" xfId="19985" xr:uid="{C7554122-0105-4203-A467-7D85D7D561A2}"/>
    <cellStyle name="SAPBEXstdDataEmph 2 4 5" xfId="3426" xr:uid="{BE39A36B-5703-4567-9FC1-315965A693B6}"/>
    <cellStyle name="SAPBEXstdDataEmph 2 4 5 2" xfId="8656" xr:uid="{C0BF9955-25D9-4AEB-A134-A82DBF780F58}"/>
    <cellStyle name="SAPBEXstdDataEmph 2 4 5 2 2" xfId="31140" xr:uid="{9E7AD8E8-347C-4A34-8417-BE7625EE7B3F}"/>
    <cellStyle name="SAPBEXstdDataEmph 2 4 5 2 3" xfId="20848" xr:uid="{725F9A5F-3515-45DD-B2E8-5623BBCDE4BB}"/>
    <cellStyle name="SAPBEXstdDataEmph 2 4 5 3" xfId="26710" xr:uid="{50DD8473-C5AD-4A97-8466-2ADCE0C9E3C6}"/>
    <cellStyle name="SAPBEXstdDataEmph 2 4 5 4" xfId="16333" xr:uid="{97935AFE-0A87-4A26-83B7-BEB8E7EEFC85}"/>
    <cellStyle name="SAPBEXstdDataEmph 2 4 6" xfId="3252" xr:uid="{4603387A-7A97-43C8-AF8A-C790DC7BEDAF}"/>
    <cellStyle name="SAPBEXstdDataEmph 2 4 6 2" xfId="8509" xr:uid="{0A263A5D-53FC-4BAE-B4C6-68CA3CDE8AA6}"/>
    <cellStyle name="SAPBEXstdDataEmph 2 4 6 2 2" xfId="31038" xr:uid="{27FB4E4C-9797-4BA4-8543-9B103A3BEA64}"/>
    <cellStyle name="SAPBEXstdDataEmph 2 4 6 2 3" xfId="20717" xr:uid="{EDC794FC-FF6C-4142-B412-2D9A71F68809}"/>
    <cellStyle name="SAPBEXstdDataEmph 2 4 6 3" xfId="26588" xr:uid="{5C647BA6-B457-46B5-B51B-5F4CCFAE8C82}"/>
    <cellStyle name="SAPBEXstdDataEmph 2 4 6 4" xfId="16179" xr:uid="{755460CC-A055-4D06-80AE-850A007DA17C}"/>
    <cellStyle name="SAPBEXstdDataEmph 2 4 7" xfId="7042" xr:uid="{8785ACCC-615C-4D29-8DFE-B2391B0099BD}"/>
    <cellStyle name="SAPBEXstdDataEmph 2 4 7 2" xfId="11673" xr:uid="{81D67F04-385E-49BE-B5AF-66134FA077B1}"/>
    <cellStyle name="SAPBEXstdDataEmph 2 4 7 2 2" xfId="33727" xr:uid="{5EF62DA2-BAC7-4C44-9CDC-C42EFA3C912B}"/>
    <cellStyle name="SAPBEXstdDataEmph 2 4 7 2 3" xfId="23486" xr:uid="{C43F80A9-F32F-48C4-8707-408CC516EE59}"/>
    <cellStyle name="SAPBEXstdDataEmph 2 4 7 3" xfId="29660" xr:uid="{D8AB3A89-453D-426D-8376-D82AF87FC3B6}"/>
    <cellStyle name="SAPBEXstdDataEmph 2 4 7 4" xfId="19374" xr:uid="{3439A905-5BC4-4E4D-B348-068DD3DDE27A}"/>
    <cellStyle name="SAPBEXstdDataEmph 2 4 8" xfId="7891" xr:uid="{E301B2CC-C453-483A-BB18-9624869266C0}"/>
    <cellStyle name="SAPBEXstdDataEmph 2 4 8 2" xfId="12506" xr:uid="{DE56CD38-9467-441A-A594-04FF058A2566}"/>
    <cellStyle name="SAPBEXstdDataEmph 2 4 8 2 2" xfId="34495" xr:uid="{E2074DC0-5CF8-46B7-973E-ABB94D539492}"/>
    <cellStyle name="SAPBEXstdDataEmph 2 4 8 2 3" xfId="24253" xr:uid="{AE355E25-3381-49F0-978A-D7B2C3DB344A}"/>
    <cellStyle name="SAPBEXstdDataEmph 2 4 8 3" xfId="30435" xr:uid="{0AB3C2E6-E3DC-48FA-BA7F-B87657BA6FD7}"/>
    <cellStyle name="SAPBEXstdDataEmph 2 4 8 4" xfId="20150" xr:uid="{FEF8D711-74F3-46CB-A06F-39B9355DF83C}"/>
    <cellStyle name="SAPBEXstdDataEmph 2 4 9" xfId="26090" xr:uid="{A9103DFA-7078-4FDE-84EF-9DC722CA77BA}"/>
    <cellStyle name="SAPBEXstdDataEmph 2 5" xfId="2753" xr:uid="{3E63416A-4065-4F2F-BA8F-CFEBAECB959B}"/>
    <cellStyle name="SAPBEXstdDataEmph 2 5 10" xfId="4877" xr:uid="{CB8E0FD4-3901-479B-A9C3-046CF1EDD2C6}"/>
    <cellStyle name="SAPBEXstdDataEmph 2 5 10 2" xfId="9810" xr:uid="{B4A4FD1E-6DF9-483D-A2DE-63E060C4CA53}"/>
    <cellStyle name="SAPBEXstdDataEmph 2 5 10 2 2" xfId="32059" xr:uid="{32CE47DF-87CA-42A7-B10E-8BF407D110A8}"/>
    <cellStyle name="SAPBEXstdDataEmph 2 5 10 2 3" xfId="21794" xr:uid="{0136A4CE-4DCF-4F56-BDFD-2A3C98EEE157}"/>
    <cellStyle name="SAPBEXstdDataEmph 2 5 10 3" xfId="27778" xr:uid="{3DD16AC7-0D4F-4514-AE40-3CDBC3A21312}"/>
    <cellStyle name="SAPBEXstdDataEmph 2 5 10 4" xfId="17448" xr:uid="{9E06FB0E-17BC-48E6-B5A8-4F2B4E2C77D9}"/>
    <cellStyle name="SAPBEXstdDataEmph 2 5 11" xfId="8022" xr:uid="{7EACC4F6-BE3F-4F3B-B020-6F76886D04BA}"/>
    <cellStyle name="SAPBEXstdDataEmph 2 5 11 2" xfId="12635" xr:uid="{8B6BCE8C-6168-48C8-AB20-9AE2475277FB}"/>
    <cellStyle name="SAPBEXstdDataEmph 2 5 11 2 2" xfId="34602" xr:uid="{29091C1D-7073-4E4F-9520-30A11C327A47}"/>
    <cellStyle name="SAPBEXstdDataEmph 2 5 11 2 3" xfId="24365" xr:uid="{171A2BAA-B2A7-4209-8BCA-8D434B76D5A8}"/>
    <cellStyle name="SAPBEXstdDataEmph 2 5 11 3" xfId="30566" xr:uid="{D0506CF2-DDF5-4E71-9EAB-3C0ACB54E6E6}"/>
    <cellStyle name="SAPBEXstdDataEmph 2 5 11 4" xfId="20280" xr:uid="{9C4B6BE0-498D-4077-9E3C-AC26D6F2FFE8}"/>
    <cellStyle name="SAPBEXstdDataEmph 2 5 12" xfId="26208" xr:uid="{1457BBEE-6338-4DFC-89CA-17C21FDBE7AF}"/>
    <cellStyle name="SAPBEXstdDataEmph 2 5 13" xfId="15792" xr:uid="{FCC6C3CA-D4F3-44DF-ADE8-4B479E83A5E1}"/>
    <cellStyle name="SAPBEXstdDataEmph 2 5 2" xfId="4386" xr:uid="{2FCC930F-4E9D-413E-B9DD-2F8FDAA84B67}"/>
    <cellStyle name="SAPBEXstdDataEmph 2 5 2 2" xfId="9430" xr:uid="{04D7CA2B-81B0-4715-B11D-DD1FF8354C77}"/>
    <cellStyle name="SAPBEXstdDataEmph 2 5 2 2 2" xfId="31713" xr:uid="{E0F13154-8EA4-49A2-8130-3B37A93581A8}"/>
    <cellStyle name="SAPBEXstdDataEmph 2 5 2 2 3" xfId="21450" xr:uid="{72D94BEC-4DBE-469C-BC94-F8E19352C52A}"/>
    <cellStyle name="SAPBEXstdDataEmph 2 5 2 3" xfId="27402" xr:uid="{FDF76ED7-B3BF-4114-9761-402A71199756}"/>
    <cellStyle name="SAPBEXstdDataEmph 2 5 2 4" xfId="17068" xr:uid="{7DB07F8F-255F-4F62-B72A-0AE40F97CC00}"/>
    <cellStyle name="SAPBEXstdDataEmph 2 5 3" xfId="4640" xr:uid="{9597D6E9-1333-489A-A6D9-355B3A907C65}"/>
    <cellStyle name="SAPBEXstdDataEmph 2 5 3 2" xfId="9636" xr:uid="{4C447072-1F44-4522-9C86-2D9A714D5B87}"/>
    <cellStyle name="SAPBEXstdDataEmph 2 5 3 2 2" xfId="31899" xr:uid="{DAAFB5C1-D2B5-4A15-A214-C3330C36EB52}"/>
    <cellStyle name="SAPBEXstdDataEmph 2 5 3 2 3" xfId="21635" xr:uid="{6693BCA9-C362-4491-BAA5-2D069DFE087A}"/>
    <cellStyle name="SAPBEXstdDataEmph 2 5 3 3" xfId="27616" xr:uid="{4B3BF095-1E43-49CD-AB09-A71A70262400}"/>
    <cellStyle name="SAPBEXstdDataEmph 2 5 3 4" xfId="17283" xr:uid="{E3E80410-41A6-479F-978F-AFEF20888FA8}"/>
    <cellStyle name="SAPBEXstdDataEmph 2 5 4" xfId="5188" xr:uid="{B196D17F-C5C3-4A11-BCD5-F3848F95152A}"/>
    <cellStyle name="SAPBEXstdDataEmph 2 5 4 2" xfId="10075" xr:uid="{54BF8098-21DF-438E-AF1E-436729DC1509}"/>
    <cellStyle name="SAPBEXstdDataEmph 2 5 4 2 2" xfId="32319" xr:uid="{896DE8A1-945E-4E4B-8670-534FFC48CB9E}"/>
    <cellStyle name="SAPBEXstdDataEmph 2 5 4 2 3" xfId="22057" xr:uid="{AFE9F7B5-B7C3-4C7F-B497-2F5BAD9F922E}"/>
    <cellStyle name="SAPBEXstdDataEmph 2 5 4 3" xfId="28060" xr:uid="{E5AD922E-A217-413C-83AD-0AD1BA751417}"/>
    <cellStyle name="SAPBEXstdDataEmph 2 5 4 4" xfId="17738" xr:uid="{92F390C5-0BB7-4054-99CB-E06DBFF99B9F}"/>
    <cellStyle name="SAPBEXstdDataEmph 2 5 5" xfId="3397" xr:uid="{205DE73F-7133-4955-A4FD-66F87247D25A}"/>
    <cellStyle name="SAPBEXstdDataEmph 2 5 5 2" xfId="8632" xr:uid="{28A9200A-31D0-40A8-B5DD-BC33B3026E0F}"/>
    <cellStyle name="SAPBEXstdDataEmph 2 5 5 2 2" xfId="31116" xr:uid="{B184ADE7-3C6C-4728-A263-832D0033470D}"/>
    <cellStyle name="SAPBEXstdDataEmph 2 5 5 2 3" xfId="20825" xr:uid="{9846B5DA-B5F9-4C55-A6F2-19A48DD774EA}"/>
    <cellStyle name="SAPBEXstdDataEmph 2 5 5 3" xfId="26685" xr:uid="{47DA4F5D-D5F1-4844-8B63-106274EB03FF}"/>
    <cellStyle name="SAPBEXstdDataEmph 2 5 5 4" xfId="16306" xr:uid="{F543C35C-6818-4F84-9D67-A2CAA2D0D720}"/>
    <cellStyle name="SAPBEXstdDataEmph 2 5 6" xfId="4197" xr:uid="{9E9242AD-73D9-4939-BEE9-017E3A4986B9}"/>
    <cellStyle name="SAPBEXstdDataEmph 2 5 6 2" xfId="9263" xr:uid="{BEEAF618-74C6-4805-8501-5C37A55B524C}"/>
    <cellStyle name="SAPBEXstdDataEmph 2 5 6 2 2" xfId="31570" xr:uid="{9AD6299A-BAEA-41B2-91AF-2442495BFF8D}"/>
    <cellStyle name="SAPBEXstdDataEmph 2 5 6 2 3" xfId="21306" xr:uid="{C6F3CBDF-704D-49C0-B436-81CACE4506C0}"/>
    <cellStyle name="SAPBEXstdDataEmph 2 5 6 3" xfId="27239" xr:uid="{A2BCA018-6C0B-4F4A-832A-02B5A54042D0}"/>
    <cellStyle name="SAPBEXstdDataEmph 2 5 6 4" xfId="16904" xr:uid="{F11903A2-3502-4641-BC6A-2680153BC29E}"/>
    <cellStyle name="SAPBEXstdDataEmph 2 5 7" xfId="3875" xr:uid="{D1BD0B76-2925-4561-8C7E-8774AA2CAB20}"/>
    <cellStyle name="SAPBEXstdDataEmph 2 5 7 2" xfId="26981" xr:uid="{3E943595-157A-42EC-81DD-17569F0184CA}"/>
    <cellStyle name="SAPBEXstdDataEmph 2 5 7 3" xfId="16646" xr:uid="{3AAFDCDC-6455-46D3-A06D-EDC3D3FB78B7}"/>
    <cellStyle name="SAPBEXstdDataEmph 2 5 8" xfId="6710" xr:uid="{16D781A8-4B57-42AC-AEF0-9EC4C805E86E}"/>
    <cellStyle name="SAPBEXstdDataEmph 2 5 8 2" xfId="11434" xr:uid="{EB29E8B7-993A-4314-84EC-CF040495A540}"/>
    <cellStyle name="SAPBEXstdDataEmph 2 5 8 2 2" xfId="33523" xr:uid="{9A8EEB78-87A3-4E64-9921-B2A03A9F994D}"/>
    <cellStyle name="SAPBEXstdDataEmph 2 5 8 2 3" xfId="23278" xr:uid="{EE9B0C9E-F175-4361-A1CD-2B73856538B4}"/>
    <cellStyle name="SAPBEXstdDataEmph 2 5 8 3" xfId="29365" xr:uid="{00F791C3-DB12-420A-BC89-2E52527C4EC3}"/>
    <cellStyle name="SAPBEXstdDataEmph 2 5 8 4" xfId="19074" xr:uid="{D622889C-6902-4E9E-A5EF-5C2C20A00122}"/>
    <cellStyle name="SAPBEXstdDataEmph 2 5 9" xfId="3367" xr:uid="{1B0E276A-6ADE-49F3-993E-3C303FB5A9CF}"/>
    <cellStyle name="SAPBEXstdDataEmph 2 5 9 2" xfId="8603" xr:uid="{22710EAF-9FA8-4BF8-B1A0-AC0F73EB74BF}"/>
    <cellStyle name="SAPBEXstdDataEmph 2 5 9 2 2" xfId="31090" xr:uid="{7D4E00B0-CF40-47BA-99D6-236A7E01C28B}"/>
    <cellStyle name="SAPBEXstdDataEmph 2 5 9 2 3" xfId="20799" xr:uid="{127DA321-EFDC-4864-B4EC-7735115D6229}"/>
    <cellStyle name="SAPBEXstdDataEmph 2 5 9 3" xfId="26659" xr:uid="{A15CE12D-8675-4653-9782-DDBD971D94C6}"/>
    <cellStyle name="SAPBEXstdDataEmph 2 5 9 4" xfId="16280" xr:uid="{D1D1D790-441D-4663-8AFF-38D8518C8C98}"/>
    <cellStyle name="SAPBEXstdDataEmph 2 6" xfId="2787" xr:uid="{5F5784B2-A687-4569-92D2-2C127441837D}"/>
    <cellStyle name="SAPBEXstdDataEmph 2 6 10" xfId="7605" xr:uid="{6F6145B2-6BF3-40C2-A1C2-8E3C51E17DEE}"/>
    <cellStyle name="SAPBEXstdDataEmph 2 6 10 2" xfId="12230" xr:uid="{2401BCD9-7BD4-41A5-BC02-3BC63FC21046}"/>
    <cellStyle name="SAPBEXstdDataEmph 2 6 10 2 2" xfId="34227" xr:uid="{403BCEED-0238-49B8-9625-35D13B8F6DD3}"/>
    <cellStyle name="SAPBEXstdDataEmph 2 6 10 2 3" xfId="23987" xr:uid="{87F97EDC-8F31-4F78-8CB0-E47CD75CBBA8}"/>
    <cellStyle name="SAPBEXstdDataEmph 2 6 10 3" xfId="30158" xr:uid="{23FE1E87-E20D-46CF-95A3-8AEE37080F59}"/>
    <cellStyle name="SAPBEXstdDataEmph 2 6 10 4" xfId="19876" xr:uid="{FDE200DF-F495-445C-9E41-499A285C20FA}"/>
    <cellStyle name="SAPBEXstdDataEmph 2 6 11" xfId="8051" xr:uid="{29F6DC0B-B3E6-4B38-ADF9-A7BF925966A2}"/>
    <cellStyle name="SAPBEXstdDataEmph 2 6 11 2" xfId="12664" xr:uid="{4E1A8B36-752B-44C2-B981-77A179B65426}"/>
    <cellStyle name="SAPBEXstdDataEmph 2 6 11 2 2" xfId="34622" xr:uid="{94A5C893-4FFF-4F34-8D58-0947528F64FB}"/>
    <cellStyle name="SAPBEXstdDataEmph 2 6 11 2 3" xfId="24386" xr:uid="{A7B2C7AE-090F-4624-803A-C1F3B5F1DCCB}"/>
    <cellStyle name="SAPBEXstdDataEmph 2 6 11 3" xfId="30595" xr:uid="{0BAD01B6-26EF-4253-BB1E-1F3E046D65BD}"/>
    <cellStyle name="SAPBEXstdDataEmph 2 6 11 4" xfId="20309" xr:uid="{67DDE975-D6E4-4EBE-BAB5-50DA0C6E1890}"/>
    <cellStyle name="SAPBEXstdDataEmph 2 6 12" xfId="26230" xr:uid="{1F503C18-46A9-47B5-9DD8-68898423AC18}"/>
    <cellStyle name="SAPBEXstdDataEmph 2 6 13" xfId="15815" xr:uid="{621BE829-10E5-4602-A6DB-9AB4367C1A2C}"/>
    <cellStyle name="SAPBEXstdDataEmph 2 6 2" xfId="4387" xr:uid="{A74EF0B3-7B49-443B-A6AB-51FD779DF181}"/>
    <cellStyle name="SAPBEXstdDataEmph 2 6 2 2" xfId="9431" xr:uid="{99623DC8-D781-4256-9AA4-CE1288BC839F}"/>
    <cellStyle name="SAPBEXstdDataEmph 2 6 2 2 2" xfId="31714" xr:uid="{2AC47CD9-DA82-4536-83D8-39774274B8CA}"/>
    <cellStyle name="SAPBEXstdDataEmph 2 6 2 2 3" xfId="21451" xr:uid="{A43927C0-611C-4B9B-818E-E85143FFF695}"/>
    <cellStyle name="SAPBEXstdDataEmph 2 6 2 3" xfId="27403" xr:uid="{3D226E7A-8558-4BFF-BC8F-FFC8B0786D1B}"/>
    <cellStyle name="SAPBEXstdDataEmph 2 6 2 4" xfId="17069" xr:uid="{1AB3D33D-B30E-4509-B2F6-B53D17CD8C5F}"/>
    <cellStyle name="SAPBEXstdDataEmph 2 6 3" xfId="4673" xr:uid="{87E91046-0322-41B4-9B19-6B727EF4342F}"/>
    <cellStyle name="SAPBEXstdDataEmph 2 6 3 2" xfId="9660" xr:uid="{8F0ED8C3-87AD-4D54-A7A0-727F2213A705}"/>
    <cellStyle name="SAPBEXstdDataEmph 2 6 3 2 2" xfId="31920" xr:uid="{DB962A0B-6D63-4357-9E73-7B071AB2A5F2}"/>
    <cellStyle name="SAPBEXstdDataEmph 2 6 3 2 3" xfId="21656" xr:uid="{19B0A1BA-2434-438F-8A37-C7C2D9C7224A}"/>
    <cellStyle name="SAPBEXstdDataEmph 2 6 3 3" xfId="27637" xr:uid="{1CA58FBF-05C6-44DB-B8A3-CF7D5336343B}"/>
    <cellStyle name="SAPBEXstdDataEmph 2 6 3 4" xfId="17304" xr:uid="{DC6CF4FB-AA71-4C03-94F5-7143938F0CCA}"/>
    <cellStyle name="SAPBEXstdDataEmph 2 6 4" xfId="5218" xr:uid="{FF4B6890-9830-4DAA-8703-0196662C7319}"/>
    <cellStyle name="SAPBEXstdDataEmph 2 6 4 2" xfId="10097" xr:uid="{BF5F6402-1D29-48D3-9DD7-E3823FA2C6C9}"/>
    <cellStyle name="SAPBEXstdDataEmph 2 6 4 2 2" xfId="32341" xr:uid="{6E8F6EE6-C6ED-453E-B40F-85DE3A796EB6}"/>
    <cellStyle name="SAPBEXstdDataEmph 2 6 4 2 3" xfId="22079" xr:uid="{AD74DC11-5123-4A86-82F9-069B962E40B0}"/>
    <cellStyle name="SAPBEXstdDataEmph 2 6 4 3" xfId="28085" xr:uid="{4993C1FD-F366-41E7-89DE-6D6ABC66455D}"/>
    <cellStyle name="SAPBEXstdDataEmph 2 6 4 4" xfId="17767" xr:uid="{1D2A0E35-911B-4A39-A1E8-252BE07C1461}"/>
    <cellStyle name="SAPBEXstdDataEmph 2 6 5" xfId="3368" xr:uid="{30061340-D27C-4DDD-8973-7B15BCE9F06E}"/>
    <cellStyle name="SAPBEXstdDataEmph 2 6 5 2" xfId="8604" xr:uid="{A3B1151C-641E-4129-8456-5015F35CCA9A}"/>
    <cellStyle name="SAPBEXstdDataEmph 2 6 5 2 2" xfId="31091" xr:uid="{D370E513-509A-49CF-AE0F-0F2DE209C1CC}"/>
    <cellStyle name="SAPBEXstdDataEmph 2 6 5 2 3" xfId="20800" xr:uid="{5E089756-DAC5-40C4-A0F1-12EEA1570D4F}"/>
    <cellStyle name="SAPBEXstdDataEmph 2 6 5 3" xfId="26660" xr:uid="{01E33E50-2ABA-4B1B-B892-6ECC49768F29}"/>
    <cellStyle name="SAPBEXstdDataEmph 2 6 5 4" xfId="16281" xr:uid="{B80C5F2B-6C77-4461-90B1-DCF51ABD6A66}"/>
    <cellStyle name="SAPBEXstdDataEmph 2 6 6" xfId="4272" xr:uid="{4B795A2A-802D-4A3D-99A1-2906E9FFB99C}"/>
    <cellStyle name="SAPBEXstdDataEmph 2 6 6 2" xfId="9328" xr:uid="{9B190E17-EEEA-48A6-9DA7-3A622178F85F}"/>
    <cellStyle name="SAPBEXstdDataEmph 2 6 6 2 2" xfId="31626" xr:uid="{69E5B0A0-F1D9-4DE1-A1AF-7F80F2C82C10}"/>
    <cellStyle name="SAPBEXstdDataEmph 2 6 6 2 3" xfId="21362" xr:uid="{0A1D9B43-D9A7-45EA-A3CF-9C31B5E3B8F7}"/>
    <cellStyle name="SAPBEXstdDataEmph 2 6 6 3" xfId="27304" xr:uid="{5F8DDB66-0FB1-4EE9-9782-6D3435AB8CE9}"/>
    <cellStyle name="SAPBEXstdDataEmph 2 6 6 4" xfId="16969" xr:uid="{A155DDEB-EC43-432E-B8CC-383B37C46AE2}"/>
    <cellStyle name="SAPBEXstdDataEmph 2 6 7" xfId="3272" xr:uid="{F9FDB767-E1F3-45FA-88C0-53304DEDA791}"/>
    <cellStyle name="SAPBEXstdDataEmph 2 6 7 2" xfId="26606" xr:uid="{E9287AE7-0F29-4348-BC1C-298EB00AB624}"/>
    <cellStyle name="SAPBEXstdDataEmph 2 6 7 3" xfId="16197" xr:uid="{2AD399E1-D714-46CE-9F5F-59C74649D4A4}"/>
    <cellStyle name="SAPBEXstdDataEmph 2 6 8" xfId="6829" xr:uid="{C11559EA-BA99-4F5F-971B-D33B09A810FD}"/>
    <cellStyle name="SAPBEXstdDataEmph 2 6 8 2" xfId="11470" xr:uid="{58639C07-C43B-4021-B1A8-A302A6E1F89A}"/>
    <cellStyle name="SAPBEXstdDataEmph 2 6 8 2 2" xfId="33554" xr:uid="{8FDDB6F8-9C71-448F-8FA2-9762915CDDE1}"/>
    <cellStyle name="SAPBEXstdDataEmph 2 6 8 2 3" xfId="23309" xr:uid="{198E911E-69C7-453A-8B33-26645EC29829}"/>
    <cellStyle name="SAPBEXstdDataEmph 2 6 8 3" xfId="29478" xr:uid="{D9F394B4-35B3-43EB-BA46-C69081752D94}"/>
    <cellStyle name="SAPBEXstdDataEmph 2 6 8 4" xfId="19187" xr:uid="{CAA8840B-34F0-4C29-A483-E30DC1576939}"/>
    <cellStyle name="SAPBEXstdDataEmph 2 6 9" xfId="7209" xr:uid="{B0A3CF7E-EEBE-4D94-A989-C62238954C3A}"/>
    <cellStyle name="SAPBEXstdDataEmph 2 6 9 2" xfId="11836" xr:uid="{77AE65B0-7000-4DB7-A7EF-F0195FD98B0B}"/>
    <cellStyle name="SAPBEXstdDataEmph 2 6 9 2 2" xfId="33882" xr:uid="{31B0540C-8F6B-48A9-8CED-0E034B976854}"/>
    <cellStyle name="SAPBEXstdDataEmph 2 6 9 2 3" xfId="23640" xr:uid="{DA2BF6EA-835C-4EA3-94DB-ECF707CEDF9C}"/>
    <cellStyle name="SAPBEXstdDataEmph 2 6 9 3" xfId="29814" xr:uid="{19EEBD70-D8F2-4F33-AEFC-C5CB43C857ED}"/>
    <cellStyle name="SAPBEXstdDataEmph 2 6 9 4" xfId="19528" xr:uid="{6BA49775-88D5-4E42-8189-A316B963338C}"/>
    <cellStyle name="SAPBEXstdDataEmph 2 7" xfId="3072" xr:uid="{993C6BC6-EDCA-48C7-BCC7-E12E4E2FA6A9}"/>
    <cellStyle name="SAPBEXstdDataEmph 2 7 10" xfId="8290" xr:uid="{0F42DCA5-C846-40B4-A723-246BBDA98F24}"/>
    <cellStyle name="SAPBEXstdDataEmph 2 7 10 2" xfId="12887" xr:uid="{E3700073-7498-4C87-863D-2E3FC0EFFC6A}"/>
    <cellStyle name="SAPBEXstdDataEmph 2 7 10 2 2" xfId="34802" xr:uid="{9C4377F7-454A-4C26-8110-A0DEF5204AC4}"/>
    <cellStyle name="SAPBEXstdDataEmph 2 7 10 2 3" xfId="24574" xr:uid="{64DB5C6C-A379-40CF-AEA9-A4E026BCA0AB}"/>
    <cellStyle name="SAPBEXstdDataEmph 2 7 10 3" xfId="30834" xr:uid="{6F95FFDD-F7D8-456E-9D7D-EF4991902545}"/>
    <cellStyle name="SAPBEXstdDataEmph 2 7 10 4" xfId="20533" xr:uid="{99E881D1-1451-48FD-B2D5-840D9E007E9C}"/>
    <cellStyle name="SAPBEXstdDataEmph 2 7 11" xfId="26429" xr:uid="{650A9040-3880-4D65-8C06-F383E1851222}"/>
    <cellStyle name="SAPBEXstdDataEmph 2 7 12" xfId="16018" xr:uid="{E69A3B1D-366C-4988-BCAB-FB0405AE98AA}"/>
    <cellStyle name="SAPBEXstdDataEmph 2 7 2" xfId="4968" xr:uid="{1954531C-073B-4C8E-B5D9-0FAABEF17676}"/>
    <cellStyle name="SAPBEXstdDataEmph 2 7 2 2" xfId="9887" xr:uid="{6E817D59-3B55-403F-A0F8-39BE2D982EE3}"/>
    <cellStyle name="SAPBEXstdDataEmph 2 7 2 2 2" xfId="32134" xr:uid="{93FEB64D-C744-470A-8397-19DCB272D53C}"/>
    <cellStyle name="SAPBEXstdDataEmph 2 7 2 2 3" xfId="21869" xr:uid="{63CB69B5-B056-4F63-8FB6-459C23AE7160}"/>
    <cellStyle name="SAPBEXstdDataEmph 2 7 2 3" xfId="27858" xr:uid="{15B9570F-1D0E-4BA0-9819-21BDE9B1BB03}"/>
    <cellStyle name="SAPBEXstdDataEmph 2 7 2 4" xfId="17530" xr:uid="{794B316D-9500-4766-AC08-26E5AFFAB07F}"/>
    <cellStyle name="SAPBEXstdDataEmph 2 7 3" xfId="5477" xr:uid="{ED163243-47BC-40E0-B699-E60DA8744AE3}"/>
    <cellStyle name="SAPBEXstdDataEmph 2 7 3 2" xfId="10319" xr:uid="{38C06C90-4908-4FC2-9856-98403D11A93C}"/>
    <cellStyle name="SAPBEXstdDataEmph 2 7 3 2 2" xfId="32551" xr:uid="{57DDC3AD-09CD-4A40-A366-A2DBF0C25E66}"/>
    <cellStyle name="SAPBEXstdDataEmph 2 7 3 2 3" xfId="22297" xr:uid="{174BDBD6-863E-4B66-A8A0-D6C52BD56BAF}"/>
    <cellStyle name="SAPBEXstdDataEmph 2 7 3 3" xfId="28298" xr:uid="{B2878DCD-9416-4BF8-9B43-7FCD1BD57466}"/>
    <cellStyle name="SAPBEXstdDataEmph 2 7 3 4" xfId="18000" xr:uid="{84D141AA-801A-4D2D-AD10-C670AEEE8C14}"/>
    <cellStyle name="SAPBEXstdDataEmph 2 7 4" xfId="6113" xr:uid="{1FFEAEEF-C128-4BD4-B6D6-37BD402EDA1D}"/>
    <cellStyle name="SAPBEXstdDataEmph 2 7 4 2" xfId="10865" xr:uid="{1E1E5571-04FD-4DA0-8C6E-A0C54C57C17C}"/>
    <cellStyle name="SAPBEXstdDataEmph 2 7 4 2 2" xfId="33019" xr:uid="{DA1BDD6A-7FDC-425B-AEE6-DEE53F9FF56B}"/>
    <cellStyle name="SAPBEXstdDataEmph 2 7 4 2 3" xfId="22769" xr:uid="{69BE0241-95D8-4E2C-9BF5-67D8AD0AA0B5}"/>
    <cellStyle name="SAPBEXstdDataEmph 2 7 4 3" xfId="28839" xr:uid="{A183A2B1-B455-4E04-9FC4-3447E5578DE6}"/>
    <cellStyle name="SAPBEXstdDataEmph 2 7 4 4" xfId="18542" xr:uid="{85F85C6B-BBD7-40F1-9446-3A8BD258B5F5}"/>
    <cellStyle name="SAPBEXstdDataEmph 2 7 5" xfId="6475" xr:uid="{B10004B0-560B-4417-84C3-157E9C9071B6}"/>
    <cellStyle name="SAPBEXstdDataEmph 2 7 5 2" xfId="11214" xr:uid="{B0B3B10A-19C7-46A2-A87C-3E99AAC2B261}"/>
    <cellStyle name="SAPBEXstdDataEmph 2 7 5 2 2" xfId="33338" xr:uid="{E235E975-1B04-4B2C-BA9E-1530962DE9FC}"/>
    <cellStyle name="SAPBEXstdDataEmph 2 7 5 2 3" xfId="23092" xr:uid="{AA1ACBF9-067C-445C-813B-29DF1292F001}"/>
    <cellStyle name="SAPBEXstdDataEmph 2 7 5 3" xfId="29168" xr:uid="{EBA587A7-70DC-4EC4-911B-14C35786D913}"/>
    <cellStyle name="SAPBEXstdDataEmph 2 7 5 4" xfId="18876" xr:uid="{34D87D0B-2646-4AFA-B93E-82455104C32B}"/>
    <cellStyle name="SAPBEXstdDataEmph 2 7 6" xfId="5819" xr:uid="{E191202A-2391-44C9-A62C-53AC8B7DF82E}"/>
    <cellStyle name="SAPBEXstdDataEmph 2 7 6 2" xfId="28581" xr:uid="{9702269A-589B-4ABE-A575-98B7CB223F38}"/>
    <cellStyle name="SAPBEXstdDataEmph 2 7 6 3" xfId="18284" xr:uid="{2379081E-4C34-4231-A2F0-FB65C45B23BE}"/>
    <cellStyle name="SAPBEXstdDataEmph 2 7 7" xfId="7084" xr:uid="{D52AC2BB-A3D6-4948-A68D-9862F3016447}"/>
    <cellStyle name="SAPBEXstdDataEmph 2 7 7 2" xfId="11714" xr:uid="{53D94635-6A33-43D5-95F9-567F8F43A3AB}"/>
    <cellStyle name="SAPBEXstdDataEmph 2 7 7 2 2" xfId="33765" xr:uid="{B6F737EF-94F1-4331-8E45-392A9D6CFBFE}"/>
    <cellStyle name="SAPBEXstdDataEmph 2 7 7 2 3" xfId="23524" xr:uid="{8CEFBB66-4D72-4542-80E4-FB09B6FCF617}"/>
    <cellStyle name="SAPBEXstdDataEmph 2 7 7 3" xfId="29698" xr:uid="{CD69B43D-C235-45EC-9B07-311D79C83470}"/>
    <cellStyle name="SAPBEXstdDataEmph 2 7 7 4" xfId="19412" xr:uid="{7D5E18EA-A6FF-4DEB-8A4E-E8354F848B5A}"/>
    <cellStyle name="SAPBEXstdDataEmph 2 7 8" xfId="7468" xr:uid="{A7628A4E-536A-4FE6-AC50-4617437D8909}"/>
    <cellStyle name="SAPBEXstdDataEmph 2 7 8 2" xfId="12095" xr:uid="{5124C907-0117-4742-99A3-BA6DE586FB6A}"/>
    <cellStyle name="SAPBEXstdDataEmph 2 7 8 2 2" xfId="34111" xr:uid="{7F71E5C6-A825-49FD-8265-0DE229081117}"/>
    <cellStyle name="SAPBEXstdDataEmph 2 7 8 2 3" xfId="23872" xr:uid="{F41FA242-94F8-40BF-AD9C-83751B22CDD6}"/>
    <cellStyle name="SAPBEXstdDataEmph 2 7 8 3" xfId="30042" xr:uid="{905D21F6-189D-4857-A93B-AC52D7559636}"/>
    <cellStyle name="SAPBEXstdDataEmph 2 7 8 4" xfId="19760" xr:uid="{3534E186-C00E-48C8-8F94-D3DD0B691DEB}"/>
    <cellStyle name="SAPBEXstdDataEmph 2 7 9" xfId="7680" xr:uid="{2BC492D1-F7E8-42C3-94EA-07A46C2DC3A7}"/>
    <cellStyle name="SAPBEXstdDataEmph 2 7 9 2" xfId="12304" xr:uid="{263522DB-8B50-40DD-8474-690D5276DDEE}"/>
    <cellStyle name="SAPBEXstdDataEmph 2 7 9 2 2" xfId="34299" xr:uid="{CF74974D-04F9-441A-B45C-515E59106889}"/>
    <cellStyle name="SAPBEXstdDataEmph 2 7 9 2 3" xfId="24058" xr:uid="{7A96BCE0-C219-469D-A34D-5A27A9AD46D9}"/>
    <cellStyle name="SAPBEXstdDataEmph 2 7 9 3" xfId="30230" xr:uid="{B722C016-F35A-4CDB-B502-0B24D31EC76B}"/>
    <cellStyle name="SAPBEXstdDataEmph 2 7 9 4" xfId="19947" xr:uid="{13447025-A8EE-40CA-86B2-AEE81192B652}"/>
    <cellStyle name="SAPBEXstdDataEmph 2 8" xfId="3429" xr:uid="{09CD5943-CF3A-4E2C-A531-A14A14D1D8F5}"/>
    <cellStyle name="SAPBEXstdDataEmph 2 8 2" xfId="8659" xr:uid="{372211DB-5D04-4425-A03F-51DCDD79145E}"/>
    <cellStyle name="SAPBEXstdDataEmph 2 8 2 2" xfId="31143" xr:uid="{586A6D7D-8346-4068-B4B8-2E803F6A641C}"/>
    <cellStyle name="SAPBEXstdDataEmph 2 8 2 3" xfId="20851" xr:uid="{98CF4EB0-981A-49B0-A997-508E66D6E0F9}"/>
    <cellStyle name="SAPBEXstdDataEmph 2 8 3" xfId="26713" xr:uid="{0E8D351C-7239-4EC3-881C-2EF1A7511860}"/>
    <cellStyle name="SAPBEXstdDataEmph 2 8 4" xfId="16336" xr:uid="{57833353-EAE6-42F5-BB51-51470E35B35C}"/>
    <cellStyle name="SAPBEXstdDataEmph 2 9" xfId="3269" xr:uid="{264CD6BA-6A14-473D-BFCB-46277F223617}"/>
    <cellStyle name="SAPBEXstdDataEmph 2 9 2" xfId="8522" xr:uid="{A3474662-EDC2-4A77-B97E-96D223548F6C}"/>
    <cellStyle name="SAPBEXstdDataEmph 2 9 2 2" xfId="31049" xr:uid="{73F80A55-7B16-492B-AAD5-B27BA76AE092}"/>
    <cellStyle name="SAPBEXstdDataEmph 2 9 2 3" xfId="20728" xr:uid="{3BDECFF4-1784-41AF-B3DB-4491420338C9}"/>
    <cellStyle name="SAPBEXstdDataEmph 2 9 3" xfId="26603" xr:uid="{9B5F6C36-F21A-40DD-B416-A92D6684CB97}"/>
    <cellStyle name="SAPBEXstdDataEmph 2 9 4" xfId="16194" xr:uid="{AAAA9F40-3CAD-48C3-B269-762B2A7E834D}"/>
    <cellStyle name="SAPBEXstdDataEmph 3" xfId="2408" xr:uid="{8EE7AD7D-7CB1-4072-BB57-B0F8E68D0646}"/>
    <cellStyle name="SAPBEXstdDataEmph 3 10" xfId="15675" xr:uid="{E043A4C4-36B5-4AB3-B810-F9D752F3012A}"/>
    <cellStyle name="SAPBEXstdDataEmph 3 2" xfId="2875" xr:uid="{49C07396-AA55-4B19-AE75-5E72230E8EBE}"/>
    <cellStyle name="SAPBEXstdDataEmph 3 2 10" xfId="6045" xr:uid="{19876345-1937-4746-92C3-503DCDE47040}"/>
    <cellStyle name="SAPBEXstdDataEmph 3 2 10 2" xfId="10809" xr:uid="{4934B0B9-136B-40D9-9235-BE7F1EF08DAE}"/>
    <cellStyle name="SAPBEXstdDataEmph 3 2 10 2 2" xfId="32965" xr:uid="{EA90F2AA-0881-4997-AD06-8884B858A1D0}"/>
    <cellStyle name="SAPBEXstdDataEmph 3 2 10 2 3" xfId="22715" xr:uid="{4EC70A4F-89E7-458D-A3FC-6582B64DBA82}"/>
    <cellStyle name="SAPBEXstdDataEmph 3 2 10 3" xfId="28775" xr:uid="{E5500B85-8C3B-438F-A7F1-52DC23EF1CD7}"/>
    <cellStyle name="SAPBEXstdDataEmph 3 2 10 4" xfId="18478" xr:uid="{6E7BAE4F-CB4F-40F5-BE7C-856473586127}"/>
    <cellStyle name="SAPBEXstdDataEmph 3 2 11" xfId="8118" xr:uid="{3C396226-D145-4B94-BC4D-7ACADD1924CC}"/>
    <cellStyle name="SAPBEXstdDataEmph 3 2 11 2" xfId="12731" xr:uid="{9B6AF3DF-D418-4322-9F28-FA0C23127A87}"/>
    <cellStyle name="SAPBEXstdDataEmph 3 2 11 2 2" xfId="34672" xr:uid="{F03BD774-EA5B-4BC8-919F-E88BFB53AECD}"/>
    <cellStyle name="SAPBEXstdDataEmph 3 2 11 2 3" xfId="24439" xr:uid="{972BD43E-FC5F-431E-B8FC-3163E6357BE7}"/>
    <cellStyle name="SAPBEXstdDataEmph 3 2 11 3" xfId="30662" xr:uid="{0011A377-044F-4390-974E-6ECAF3E906F4}"/>
    <cellStyle name="SAPBEXstdDataEmph 3 2 11 4" xfId="20376" xr:uid="{11D3B88F-00AC-4D7B-9EAE-CB1F2BA37765}"/>
    <cellStyle name="SAPBEXstdDataEmph 3 2 12" xfId="26286" xr:uid="{3C842BBB-5449-4E03-9988-516E7AB5F4A6}"/>
    <cellStyle name="SAPBEXstdDataEmph 3 2 13" xfId="15874" xr:uid="{3407C59F-B11D-4E12-A28F-9419CF96FC84}"/>
    <cellStyle name="SAPBEXstdDataEmph 3 2 2" xfId="4388" xr:uid="{991FB7B1-9D1C-4C91-A5A5-8C194A2566D7}"/>
    <cellStyle name="SAPBEXstdDataEmph 3 2 2 2" xfId="9432" xr:uid="{A2CF480A-04E4-4411-BE71-54FA3710A38C}"/>
    <cellStyle name="SAPBEXstdDataEmph 3 2 2 2 2" xfId="31715" xr:uid="{FA99DF16-2121-4059-BBF7-AABE38A33A3C}"/>
    <cellStyle name="SAPBEXstdDataEmph 3 2 2 2 3" xfId="21452" xr:uid="{4740CD87-B715-4916-92C0-BC5364B3EE68}"/>
    <cellStyle name="SAPBEXstdDataEmph 3 2 2 3" xfId="27404" xr:uid="{9D3B70F4-2E21-441C-9D30-0FE6CA01329A}"/>
    <cellStyle name="SAPBEXstdDataEmph 3 2 2 4" xfId="17070" xr:uid="{6F4186EC-29E2-4D1C-9745-080340F8AEE4}"/>
    <cellStyle name="SAPBEXstdDataEmph 3 2 3" xfId="4756" xr:uid="{EF27DB4C-01C1-4756-8647-1F07EE8856BB}"/>
    <cellStyle name="SAPBEXstdDataEmph 3 2 3 2" xfId="9718" xr:uid="{4B990612-E0DE-42AD-AE21-058025883EAD}"/>
    <cellStyle name="SAPBEXstdDataEmph 3 2 3 2 2" xfId="31975" xr:uid="{F0AEFFD1-4054-43DC-AA84-929EECB7800D}"/>
    <cellStyle name="SAPBEXstdDataEmph 3 2 3 2 3" xfId="21711" xr:uid="{0CCD9B5D-3739-4535-B7B7-82A906104864}"/>
    <cellStyle name="SAPBEXstdDataEmph 3 2 3 3" xfId="27693" xr:uid="{7CE441E7-90E4-478B-B0A3-DA923C931780}"/>
    <cellStyle name="SAPBEXstdDataEmph 3 2 3 4" xfId="17363" xr:uid="{7E4F3BB2-3005-4BCF-991F-BAAE799FF282}"/>
    <cellStyle name="SAPBEXstdDataEmph 3 2 4" xfId="5288" xr:uid="{76E72D7E-8EEB-46AF-980A-5CD98ED79B09}"/>
    <cellStyle name="SAPBEXstdDataEmph 3 2 4 2" xfId="10155" xr:uid="{8B09CBE2-3B7A-4FB7-9919-38019A0FB829}"/>
    <cellStyle name="SAPBEXstdDataEmph 3 2 4 2 2" xfId="32394" xr:uid="{F32CC778-FEC4-40D2-B4F2-A7C949AA949E}"/>
    <cellStyle name="SAPBEXstdDataEmph 3 2 4 2 3" xfId="22136" xr:uid="{95285867-25EF-443E-88FB-80BE6FC40A8C}"/>
    <cellStyle name="SAPBEXstdDataEmph 3 2 4 3" xfId="28135" xr:uid="{305CD614-9DBD-4896-9B60-FD1717399981}"/>
    <cellStyle name="SAPBEXstdDataEmph 3 2 4 4" xfId="17828" xr:uid="{5466EFB1-889A-4541-A421-11F22AC3B082}"/>
    <cellStyle name="SAPBEXstdDataEmph 3 2 5" xfId="5894" xr:uid="{AA425DD9-2EE0-40A1-AC4B-F4C450B9614D}"/>
    <cellStyle name="SAPBEXstdDataEmph 3 2 5 2" xfId="10671" xr:uid="{1BEC2CE9-38FC-4124-949C-B736355D2108}"/>
    <cellStyle name="SAPBEXstdDataEmph 3 2 5 2 2" xfId="32839" xr:uid="{7AD413EE-18D3-4761-BBBD-ACBE9E8D8715}"/>
    <cellStyle name="SAPBEXstdDataEmph 3 2 5 2 3" xfId="22587" xr:uid="{8075CBC2-C2E3-4B9E-877A-2AD7FC358341}"/>
    <cellStyle name="SAPBEXstdDataEmph 3 2 5 3" xfId="28645" xr:uid="{475E12A4-2A96-422A-973B-6B1C5D765BE9}"/>
    <cellStyle name="SAPBEXstdDataEmph 3 2 5 4" xfId="18349" xr:uid="{AC82404B-5D4B-48AE-AAC5-225464B31C70}"/>
    <cellStyle name="SAPBEXstdDataEmph 3 2 6" xfId="6288" xr:uid="{625725C7-1EB2-43FE-BDF1-5A4F6B370C95}"/>
    <cellStyle name="SAPBEXstdDataEmph 3 2 6 2" xfId="11032" xr:uid="{40473C2A-9F56-4141-97F2-2EFA543A7F75}"/>
    <cellStyle name="SAPBEXstdDataEmph 3 2 6 2 2" xfId="33173" xr:uid="{D0EC8713-BF32-4133-A6AB-8F50AF4CEDB6}"/>
    <cellStyle name="SAPBEXstdDataEmph 3 2 6 2 3" xfId="22923" xr:uid="{911D2DD5-CFE4-4236-B066-F134B59942BA}"/>
    <cellStyle name="SAPBEXstdDataEmph 3 2 6 3" xfId="28999" xr:uid="{7685E6C0-3D5B-453F-9A95-1C35683FD194}"/>
    <cellStyle name="SAPBEXstdDataEmph 3 2 6 4" xfId="18703" xr:uid="{3C9958ED-D866-4DFB-A263-868FB5898944}"/>
    <cellStyle name="SAPBEXstdDataEmph 3 2 7" xfId="5962" xr:uid="{CE015E45-8D82-45F8-8D51-CFA28E21DB7F}"/>
    <cellStyle name="SAPBEXstdDataEmph 3 2 7 2" xfId="28704" xr:uid="{5EDE9BCE-AC49-4B98-9EC1-1407D0B9A0A0}"/>
    <cellStyle name="SAPBEXstdDataEmph 3 2 7 3" xfId="18407" xr:uid="{69B543AA-FC22-4202-A25E-5A899DE4F647}"/>
    <cellStyle name="SAPBEXstdDataEmph 3 2 8" xfId="6904" xr:uid="{E98C175A-018F-416C-9D8C-952BBD720254}"/>
    <cellStyle name="SAPBEXstdDataEmph 3 2 8 2" xfId="11538" xr:uid="{A7BC2562-CDE3-4D2E-B39F-E7084E62F7C3}"/>
    <cellStyle name="SAPBEXstdDataEmph 3 2 8 2 2" xfId="33608" xr:uid="{49952229-8965-44CB-95A2-64D41934E5AF}"/>
    <cellStyle name="SAPBEXstdDataEmph 3 2 8 2 3" xfId="23364" xr:uid="{C7AAC5EA-F880-4865-BBAC-831186672CCD}"/>
    <cellStyle name="SAPBEXstdDataEmph 3 2 8 3" xfId="29539" xr:uid="{01F0318F-AC55-4291-BA1E-0DF9B8EE3E7C}"/>
    <cellStyle name="SAPBEXstdDataEmph 3 2 8 4" xfId="19249" xr:uid="{DC650EA7-7F07-4EE8-BE29-154FBE300B82}"/>
    <cellStyle name="SAPBEXstdDataEmph 3 2 9" xfId="7287" xr:uid="{F3BBC39A-A9C0-40F1-8A08-03388F6AD384}"/>
    <cellStyle name="SAPBEXstdDataEmph 3 2 9 2" xfId="11914" xr:uid="{AD051112-B3CC-4978-AA46-3CB07FE433FD}"/>
    <cellStyle name="SAPBEXstdDataEmph 3 2 9 2 2" xfId="33945" xr:uid="{106279FF-BA4C-4163-9927-3A94486DD40E}"/>
    <cellStyle name="SAPBEXstdDataEmph 3 2 9 2 3" xfId="23703" xr:uid="{723A5859-8216-4EF2-88F4-DB4FE87849EF}"/>
    <cellStyle name="SAPBEXstdDataEmph 3 2 9 3" xfId="29876" xr:uid="{F5EA803F-0738-4D0C-B89D-81E51061B35E}"/>
    <cellStyle name="SAPBEXstdDataEmph 3 2 9 4" xfId="19591" xr:uid="{5616FD16-174F-41B1-8A14-A00C6DFB08EC}"/>
    <cellStyle name="SAPBEXstdDataEmph 3 3" xfId="2781" xr:uid="{AAAF075B-4378-438B-B533-2351086D5198}"/>
    <cellStyle name="SAPBEXstdDataEmph 3 3 10" xfId="7611" xr:uid="{80AAF5EE-BE61-49E6-B0AD-0F53C6A9AE8E}"/>
    <cellStyle name="SAPBEXstdDataEmph 3 3 10 2" xfId="12236" xr:uid="{4B76A685-DCE4-4880-B4F5-70343DBF7F6B}"/>
    <cellStyle name="SAPBEXstdDataEmph 3 3 10 2 2" xfId="34233" xr:uid="{97C16EC7-BE10-40F7-91BE-77AC9B6EA3FA}"/>
    <cellStyle name="SAPBEXstdDataEmph 3 3 10 2 3" xfId="23993" xr:uid="{D11B982F-CCFF-447E-8594-72935BF04C84}"/>
    <cellStyle name="SAPBEXstdDataEmph 3 3 10 3" xfId="30164" xr:uid="{32DA74B9-B1C7-416E-898A-236F2A2FB34B}"/>
    <cellStyle name="SAPBEXstdDataEmph 3 3 10 4" xfId="19882" xr:uid="{8FC69907-23C4-4AC0-A1F2-201857D02666}"/>
    <cellStyle name="SAPBEXstdDataEmph 3 3 11" xfId="8047" xr:uid="{22C3CE12-2167-4C55-BD89-0174F22F89BA}"/>
    <cellStyle name="SAPBEXstdDataEmph 3 3 11 2" xfId="12660" xr:uid="{0C92591C-5E4F-404C-A775-B09D6686D2D3}"/>
    <cellStyle name="SAPBEXstdDataEmph 3 3 11 2 2" xfId="34618" xr:uid="{CD5478CC-2551-450C-8952-64F4CFE5B143}"/>
    <cellStyle name="SAPBEXstdDataEmph 3 3 11 2 3" xfId="24382" xr:uid="{0BFAB1AD-D695-4C8B-A081-1133D26D35F3}"/>
    <cellStyle name="SAPBEXstdDataEmph 3 3 11 3" xfId="30591" xr:uid="{6908023C-4477-4948-9617-3226873449AC}"/>
    <cellStyle name="SAPBEXstdDataEmph 3 3 11 4" xfId="20305" xr:uid="{0E0E5FF7-E7CA-4FC7-BFE9-940A7100CD54}"/>
    <cellStyle name="SAPBEXstdDataEmph 3 3 12" xfId="26225" xr:uid="{72B80455-445F-4605-A886-7D1FED0F09A0}"/>
    <cellStyle name="SAPBEXstdDataEmph 3 3 13" xfId="15811" xr:uid="{70F2CB9F-200B-4C9A-997D-EDA463F8724D}"/>
    <cellStyle name="SAPBEXstdDataEmph 3 3 2" xfId="4389" xr:uid="{2D92093B-EFC1-4955-81DC-B174EA051F3B}"/>
    <cellStyle name="SAPBEXstdDataEmph 3 3 2 2" xfId="9433" xr:uid="{CC6EADAC-21C7-41DB-B447-708B2B78EDFC}"/>
    <cellStyle name="SAPBEXstdDataEmph 3 3 2 2 2" xfId="31716" xr:uid="{7B6531A9-A272-4F4F-9BE4-31B9367ADA0F}"/>
    <cellStyle name="SAPBEXstdDataEmph 3 3 2 2 3" xfId="21453" xr:uid="{7926FF98-0ACC-4042-AD20-F697AD2BF3D6}"/>
    <cellStyle name="SAPBEXstdDataEmph 3 3 2 3" xfId="27405" xr:uid="{69C13A1F-3FDD-4881-B0C0-229CFA890527}"/>
    <cellStyle name="SAPBEXstdDataEmph 3 3 2 4" xfId="17071" xr:uid="{E99A270A-8782-4207-ADB6-52F2BEB16F81}"/>
    <cellStyle name="SAPBEXstdDataEmph 3 3 3" xfId="4668" xr:uid="{F30F00F9-22AC-456E-B865-80B4F06DCCF6}"/>
    <cellStyle name="SAPBEXstdDataEmph 3 3 3 2" xfId="9655" xr:uid="{C5D17E38-0DAF-41FB-B37F-86D2D19A8CED}"/>
    <cellStyle name="SAPBEXstdDataEmph 3 3 3 2 2" xfId="31916" xr:uid="{74931F85-2F4E-41A7-AB8A-4794E6884913}"/>
    <cellStyle name="SAPBEXstdDataEmph 3 3 3 2 3" xfId="21652" xr:uid="{84EBF53B-6C33-4147-8825-2AC2E1308772}"/>
    <cellStyle name="SAPBEXstdDataEmph 3 3 3 3" xfId="27633" xr:uid="{11C218B3-DF57-43E5-8F8C-EF62E39E26AC}"/>
    <cellStyle name="SAPBEXstdDataEmph 3 3 3 4" xfId="17300" xr:uid="{CD4D7476-916C-4D4E-9858-6028E66BE55A}"/>
    <cellStyle name="SAPBEXstdDataEmph 3 3 4" xfId="5212" xr:uid="{7B8B4769-A560-4BAE-9911-9E4CDC7CA356}"/>
    <cellStyle name="SAPBEXstdDataEmph 3 3 4 2" xfId="10093" xr:uid="{E63292F4-8F72-4053-A521-1AE7BDFBF6F3}"/>
    <cellStyle name="SAPBEXstdDataEmph 3 3 4 2 2" xfId="32337" xr:uid="{18BBA03C-159C-4D24-B07C-7E8B13DFE39A}"/>
    <cellStyle name="SAPBEXstdDataEmph 3 3 4 2 3" xfId="22075" xr:uid="{F825EB1F-9AEB-424C-B926-E6A123C72DA0}"/>
    <cellStyle name="SAPBEXstdDataEmph 3 3 4 3" xfId="28081" xr:uid="{572ECF7F-D2F7-476C-A230-F9DD76EE875A}"/>
    <cellStyle name="SAPBEXstdDataEmph 3 3 4 4" xfId="17761" xr:uid="{C6405A66-C1FA-441B-BE9A-2A3CCB28A48D}"/>
    <cellStyle name="SAPBEXstdDataEmph 3 3 5" xfId="3238" xr:uid="{AF1B13E8-9C2D-47D2-816D-1B306AADD333}"/>
    <cellStyle name="SAPBEXstdDataEmph 3 3 5 2" xfId="8499" xr:uid="{AED8381D-14DC-4CC9-8D36-202523730BCF}"/>
    <cellStyle name="SAPBEXstdDataEmph 3 3 5 2 2" xfId="31031" xr:uid="{7501D89F-9150-42B8-B289-E96ED9FA057F}"/>
    <cellStyle name="SAPBEXstdDataEmph 3 3 5 2 3" xfId="20710" xr:uid="{39D21C65-6C1E-4804-869A-06A782E89641}"/>
    <cellStyle name="SAPBEXstdDataEmph 3 3 5 3" xfId="26577" xr:uid="{584AEE98-464E-4776-8126-E67F4D0628FC}"/>
    <cellStyle name="SAPBEXstdDataEmph 3 3 5 4" xfId="16168" xr:uid="{C631F636-A2B3-40E9-A27D-ED7C3DEBF753}"/>
    <cellStyle name="SAPBEXstdDataEmph 3 3 6" xfId="5444" xr:uid="{49B92DAB-E201-438A-A3D2-2D6DB982C575}"/>
    <cellStyle name="SAPBEXstdDataEmph 3 3 6 2" xfId="10289" xr:uid="{67CC019F-17AA-4E32-81C0-9C9AF5297A72}"/>
    <cellStyle name="SAPBEXstdDataEmph 3 3 6 2 2" xfId="32521" xr:uid="{4ECC28D2-4C68-450B-82B2-46957B5237DE}"/>
    <cellStyle name="SAPBEXstdDataEmph 3 3 6 2 3" xfId="22267" xr:uid="{0EA51BAD-1887-42C1-BC55-CEFA1E02740E}"/>
    <cellStyle name="SAPBEXstdDataEmph 3 3 6 3" xfId="28265" xr:uid="{E64BA71F-E7A8-4C13-A864-91FB0FC03F6E}"/>
    <cellStyle name="SAPBEXstdDataEmph 3 3 6 4" xfId="17967" xr:uid="{F477D76C-AB9F-4CBD-BC53-B5EB8AC54E69}"/>
    <cellStyle name="SAPBEXstdDataEmph 3 3 7" xfId="3894" xr:uid="{A34E6011-7071-473E-8B6C-1A8ED58084A1}"/>
    <cellStyle name="SAPBEXstdDataEmph 3 3 7 2" xfId="26997" xr:uid="{CEB860D9-93BD-4F90-A817-395E6D415B08}"/>
    <cellStyle name="SAPBEXstdDataEmph 3 3 7 3" xfId="16662" xr:uid="{AE877ACB-A122-4503-BC80-9C49AEE38471}"/>
    <cellStyle name="SAPBEXstdDataEmph 3 3 8" xfId="6731" xr:uid="{EE0324A1-0F1A-4E25-BDC7-609C0B0F4210}"/>
    <cellStyle name="SAPBEXstdDataEmph 3 3 8 2" xfId="11454" xr:uid="{605103F0-3983-4442-A276-23B0BFE1DD01}"/>
    <cellStyle name="SAPBEXstdDataEmph 3 3 8 2 2" xfId="33540" xr:uid="{AD0CC11B-E278-4614-829C-E8F6CEF60994}"/>
    <cellStyle name="SAPBEXstdDataEmph 3 3 8 2 3" xfId="23295" xr:uid="{E3DF0D76-C889-47A3-80D8-BB234866A6C2}"/>
    <cellStyle name="SAPBEXstdDataEmph 3 3 8 3" xfId="29383" xr:uid="{D4ACA949-61A4-4E1F-A7E3-635F4D289A04}"/>
    <cellStyle name="SAPBEXstdDataEmph 3 3 8 4" xfId="19092" xr:uid="{15301705-A7DB-4B63-A642-4E52A1424D94}"/>
    <cellStyle name="SAPBEXstdDataEmph 3 3 9" xfId="7203" xr:uid="{6DAE72E9-4A7A-4450-A2C7-92F037420B2A}"/>
    <cellStyle name="SAPBEXstdDataEmph 3 3 9 2" xfId="11830" xr:uid="{335005EA-DBDA-495D-A25B-D0CF8ED9C6A6}"/>
    <cellStyle name="SAPBEXstdDataEmph 3 3 9 2 2" xfId="33877" xr:uid="{DFB5CB7F-820B-409F-BE76-D7D61393996E}"/>
    <cellStyle name="SAPBEXstdDataEmph 3 3 9 2 3" xfId="23636" xr:uid="{9AF26E44-A355-48E3-A8AF-0097BB551C0C}"/>
    <cellStyle name="SAPBEXstdDataEmph 3 3 9 3" xfId="29810" xr:uid="{42EA6EF4-2BE6-454B-A0B0-8A1092B3A59C}"/>
    <cellStyle name="SAPBEXstdDataEmph 3 3 9 4" xfId="19524" xr:uid="{675FE269-5F0E-43A6-8670-53DDC0AC837D}"/>
    <cellStyle name="SAPBEXstdDataEmph 3 4" xfId="3092" xr:uid="{B288A9E6-F9F9-4A67-BCA0-EF3CE1D41230}"/>
    <cellStyle name="SAPBEXstdDataEmph 3 4 10" xfId="8310" xr:uid="{27EB5474-67B2-4BE2-B23C-903F962027B5}"/>
    <cellStyle name="SAPBEXstdDataEmph 3 4 10 2" xfId="12907" xr:uid="{1597B725-0D5E-470B-AF4D-C7125FE11C89}"/>
    <cellStyle name="SAPBEXstdDataEmph 3 4 10 2 2" xfId="34821" xr:uid="{45B6C280-B2DF-484B-8B10-C89F1A88BA34}"/>
    <cellStyle name="SAPBEXstdDataEmph 3 4 10 2 3" xfId="24593" xr:uid="{E0FEAF5F-85B9-4FF0-9D7C-31C0559CD461}"/>
    <cellStyle name="SAPBEXstdDataEmph 3 4 10 3" xfId="30854" xr:uid="{2F8FDC9C-C9DF-46A4-A93F-CA71EE4082C3}"/>
    <cellStyle name="SAPBEXstdDataEmph 3 4 10 4" xfId="20553" xr:uid="{6FCD0217-7C1E-43C5-9E5E-4A94E6BB3427}"/>
    <cellStyle name="SAPBEXstdDataEmph 3 4 11" xfId="26448" xr:uid="{8A90492F-00E9-43D8-9D86-99C9CFD3EB21}"/>
    <cellStyle name="SAPBEXstdDataEmph 3 4 12" xfId="16037" xr:uid="{20F9FB9F-7AA7-40A3-8EE1-58321C69E733}"/>
    <cellStyle name="SAPBEXstdDataEmph 3 4 2" xfId="4988" xr:uid="{29C9FB7A-E54B-464C-BABF-E5B15B1F2E28}"/>
    <cellStyle name="SAPBEXstdDataEmph 3 4 2 2" xfId="9906" xr:uid="{9A06D2AB-1126-482D-A29D-90EFFE808821}"/>
    <cellStyle name="SAPBEXstdDataEmph 3 4 2 2 2" xfId="32153" xr:uid="{7A26AEDB-1569-4BA3-9FB1-4A0E4A882287}"/>
    <cellStyle name="SAPBEXstdDataEmph 3 4 2 2 3" xfId="21888" xr:uid="{CFFDB94F-87D0-4ED5-9753-2F6153465534}"/>
    <cellStyle name="SAPBEXstdDataEmph 3 4 2 3" xfId="27877" xr:uid="{35AE9BE8-438E-46BC-825C-F35E6B459680}"/>
    <cellStyle name="SAPBEXstdDataEmph 3 4 2 4" xfId="17549" xr:uid="{00BC8D1F-0915-4299-9A2E-F4211FCF5E17}"/>
    <cellStyle name="SAPBEXstdDataEmph 3 4 3" xfId="5497" xr:uid="{F59F9DBB-B65D-41A9-9686-35814060E45A}"/>
    <cellStyle name="SAPBEXstdDataEmph 3 4 3 2" xfId="10338" xr:uid="{28404D6B-8BA4-4295-9198-1D0FCFEE03B9}"/>
    <cellStyle name="SAPBEXstdDataEmph 3 4 3 2 2" xfId="32570" xr:uid="{AE84C5A7-1232-4ACC-A098-57B4A0153B35}"/>
    <cellStyle name="SAPBEXstdDataEmph 3 4 3 2 3" xfId="22316" xr:uid="{D21AEA80-6935-406E-AD5C-81D55D07166A}"/>
    <cellStyle name="SAPBEXstdDataEmph 3 4 3 3" xfId="28318" xr:uid="{2D33ECA4-BDCC-4E8A-8684-F630397A3A93}"/>
    <cellStyle name="SAPBEXstdDataEmph 3 4 3 4" xfId="18020" xr:uid="{BF824768-35BE-4765-9636-387243B0DD90}"/>
    <cellStyle name="SAPBEXstdDataEmph 3 4 4" xfId="6133" xr:uid="{B15FF718-24FA-4A4C-8C67-283076E67D45}"/>
    <cellStyle name="SAPBEXstdDataEmph 3 4 4 2" xfId="10885" xr:uid="{AE6FD471-4B6B-4377-BC49-2F16F94CD945}"/>
    <cellStyle name="SAPBEXstdDataEmph 3 4 4 2 2" xfId="33039" xr:uid="{9ABE8676-E2C8-46B1-8B4A-1D4DE9B12E0A}"/>
    <cellStyle name="SAPBEXstdDataEmph 3 4 4 2 3" xfId="22789" xr:uid="{E66A800D-8F5D-4B50-B1B1-7420D16634E1}"/>
    <cellStyle name="SAPBEXstdDataEmph 3 4 4 3" xfId="28859" xr:uid="{AF04D7A0-FC2D-4F17-8F8C-9DFD5B33E2A2}"/>
    <cellStyle name="SAPBEXstdDataEmph 3 4 4 4" xfId="18562" xr:uid="{479FA537-94D0-4507-88EB-545985036D62}"/>
    <cellStyle name="SAPBEXstdDataEmph 3 4 5" xfId="6495" xr:uid="{1B29B8BD-45B9-46C0-8989-9D90DCEB7574}"/>
    <cellStyle name="SAPBEXstdDataEmph 3 4 5 2" xfId="11234" xr:uid="{19897288-ED86-4170-9173-00F0797BE238}"/>
    <cellStyle name="SAPBEXstdDataEmph 3 4 5 2 2" xfId="33358" xr:uid="{2862B462-9ACE-4B25-AF69-615A67733F3C}"/>
    <cellStyle name="SAPBEXstdDataEmph 3 4 5 2 3" xfId="23112" xr:uid="{A95BD1A0-E2CC-4674-B105-D3A6F7E709D3}"/>
    <cellStyle name="SAPBEXstdDataEmph 3 4 5 3" xfId="29188" xr:uid="{A74C61F2-90B4-4437-B75A-C92F423B6700}"/>
    <cellStyle name="SAPBEXstdDataEmph 3 4 5 4" xfId="18896" xr:uid="{629959B3-CBAF-4FAE-8DEB-0B3DE3FB5C24}"/>
    <cellStyle name="SAPBEXstdDataEmph 3 4 6" xfId="6751" xr:uid="{360F23BE-81D2-48CD-B888-E204CF17AB47}"/>
    <cellStyle name="SAPBEXstdDataEmph 3 4 6 2" xfId="29401" xr:uid="{3C4D8138-AE7E-46D7-A64D-D8C7554F86FF}"/>
    <cellStyle name="SAPBEXstdDataEmph 3 4 6 3" xfId="19110" xr:uid="{392E729D-635A-42C5-8C07-FCF2C2D3BF9E}"/>
    <cellStyle name="SAPBEXstdDataEmph 3 4 7" xfId="7103" xr:uid="{A88CC223-9C26-4463-9E9D-E9F0B9CC96F9}"/>
    <cellStyle name="SAPBEXstdDataEmph 3 4 7 2" xfId="11733" xr:uid="{AFE8CD66-9388-4DB2-8B7B-F31BEAE84682}"/>
    <cellStyle name="SAPBEXstdDataEmph 3 4 7 2 2" xfId="33784" xr:uid="{8356DEB4-8955-4DBC-8C6F-AD732743D835}"/>
    <cellStyle name="SAPBEXstdDataEmph 3 4 7 2 3" xfId="23543" xr:uid="{A20FF8D4-0875-4DFA-B15B-49462E0C4371}"/>
    <cellStyle name="SAPBEXstdDataEmph 3 4 7 3" xfId="29717" xr:uid="{F88BE83B-19B2-4DBD-84C4-DADEF2B00633}"/>
    <cellStyle name="SAPBEXstdDataEmph 3 4 7 4" xfId="19431" xr:uid="{0E3CABAC-8684-4A99-8A52-69C944A93FD5}"/>
    <cellStyle name="SAPBEXstdDataEmph 3 4 8" xfId="7488" xr:uid="{782E9B9C-5A7C-4573-9BCF-1918E4DFEEDA}"/>
    <cellStyle name="SAPBEXstdDataEmph 3 4 8 2" xfId="12115" xr:uid="{7429F56A-EF26-4F97-9F1B-9F6F2036860C}"/>
    <cellStyle name="SAPBEXstdDataEmph 3 4 8 2 2" xfId="34131" xr:uid="{9F213ABC-1920-463B-8B4D-A249BEFF04CB}"/>
    <cellStyle name="SAPBEXstdDataEmph 3 4 8 2 3" xfId="23892" xr:uid="{546BABE6-7F12-414C-826E-AFE3B9D0A353}"/>
    <cellStyle name="SAPBEXstdDataEmph 3 4 8 3" xfId="30062" xr:uid="{27AFB04A-5235-4B0E-9408-9B134B383F7F}"/>
    <cellStyle name="SAPBEXstdDataEmph 3 4 8 4" xfId="19780" xr:uid="{EA7A14A6-722E-4683-90F7-91A129CCF09C}"/>
    <cellStyle name="SAPBEXstdDataEmph 3 4 9" xfId="7699" xr:uid="{FF554E7F-F914-4A73-AC34-7AE7963C88B7}"/>
    <cellStyle name="SAPBEXstdDataEmph 3 4 9 2" xfId="12323" xr:uid="{2D9C301D-C53C-418E-A313-471552D9BF73}"/>
    <cellStyle name="SAPBEXstdDataEmph 3 4 9 2 2" xfId="34318" xr:uid="{86A34D4D-C634-40CA-BB09-CB5B04FFA368}"/>
    <cellStyle name="SAPBEXstdDataEmph 3 4 9 2 3" xfId="24077" xr:uid="{0E957F28-FA5E-4F2A-A92E-2E2773899AD4}"/>
    <cellStyle name="SAPBEXstdDataEmph 3 4 9 3" xfId="30249" xr:uid="{C506F00E-18F5-4418-A12B-4BD72CD61062}"/>
    <cellStyle name="SAPBEXstdDataEmph 3 4 9 4" xfId="19966" xr:uid="{426DB805-9400-48EE-BD92-C538209189AB}"/>
    <cellStyle name="SAPBEXstdDataEmph 3 5" xfId="3425" xr:uid="{6593A7B5-0F11-40FE-8116-EFC20A6957F7}"/>
    <cellStyle name="SAPBEXstdDataEmph 3 5 2" xfId="8655" xr:uid="{8047D216-1316-4630-AC7C-409D2FEBE609}"/>
    <cellStyle name="SAPBEXstdDataEmph 3 5 2 2" xfId="31139" xr:uid="{F1D2FE33-7E30-4593-8BA6-282EF70E6575}"/>
    <cellStyle name="SAPBEXstdDataEmph 3 5 2 3" xfId="20847" xr:uid="{1E87F159-C3A2-4677-9127-10C303F0D532}"/>
    <cellStyle name="SAPBEXstdDataEmph 3 5 3" xfId="26709" xr:uid="{898B3200-2042-43F9-9897-76B9879B477A}"/>
    <cellStyle name="SAPBEXstdDataEmph 3 5 4" xfId="16332" xr:uid="{DFC95732-C604-4813-ABA9-178D51399F73}"/>
    <cellStyle name="SAPBEXstdDataEmph 3 6" xfId="5588" xr:uid="{AE3A578A-DF91-460E-A659-B04BC1F9722C}"/>
    <cellStyle name="SAPBEXstdDataEmph 3 6 2" xfId="10427" xr:uid="{20CCB52B-FC67-409C-B814-50471ACD95EC}"/>
    <cellStyle name="SAPBEXstdDataEmph 3 6 2 2" xfId="32654" xr:uid="{D55DC9C9-FC58-4D38-8A29-1FA0B4D68CBA}"/>
    <cellStyle name="SAPBEXstdDataEmph 3 6 2 3" xfId="22400" xr:uid="{67CE9782-3CC8-486E-B107-DBB35B5BBECE}"/>
    <cellStyle name="SAPBEXstdDataEmph 3 6 3" xfId="28404" xr:uid="{3CD5460C-D49D-4435-8A32-0B03FBB627D1}"/>
    <cellStyle name="SAPBEXstdDataEmph 3 6 4" xfId="18106" xr:uid="{0C16FBDB-6E8A-4D48-8C75-530D6BCE3D09}"/>
    <cellStyle name="SAPBEXstdDataEmph 3 7" xfId="4481" xr:uid="{7A6D523F-B06C-4748-A431-909EDC5B661C}"/>
    <cellStyle name="SAPBEXstdDataEmph 3 7 2" xfId="9513" xr:uid="{2BC03C0F-89AF-4946-AD7F-7181AC5938A1}"/>
    <cellStyle name="SAPBEXstdDataEmph 3 7 2 2" xfId="31785" xr:uid="{8B17DDA4-B6C8-46A1-B1CF-9C0E4DF74CA3}"/>
    <cellStyle name="SAPBEXstdDataEmph 3 7 2 3" xfId="21521" xr:uid="{6B1E3F54-87AD-4A33-8369-971E9DD58525}"/>
    <cellStyle name="SAPBEXstdDataEmph 3 7 3" xfId="27485" xr:uid="{64BCCAD0-0139-4B03-B55A-030BB0721957}"/>
    <cellStyle name="SAPBEXstdDataEmph 3 7 4" xfId="17150" xr:uid="{FE0F6AD6-15FE-4D5A-B1D7-55384062C34D}"/>
    <cellStyle name="SAPBEXstdDataEmph 3 8" xfId="7892" xr:uid="{81B86506-6EAF-4F42-B4D7-6CAE2ACFF0EF}"/>
    <cellStyle name="SAPBEXstdDataEmph 3 8 2" xfId="12507" xr:uid="{4DAAC0D7-C6A8-4BF1-A2DE-59342C762BF2}"/>
    <cellStyle name="SAPBEXstdDataEmph 3 8 2 2" xfId="34496" xr:uid="{430CEFCD-770E-4F9B-BFBD-D72C34150630}"/>
    <cellStyle name="SAPBEXstdDataEmph 3 8 2 3" xfId="24254" xr:uid="{5D2834CA-7FCD-40CE-952A-81E9EEE0FA80}"/>
    <cellStyle name="SAPBEXstdDataEmph 3 8 3" xfId="30436" xr:uid="{46866481-BC29-4585-AA13-F5E9882DC67C}"/>
    <cellStyle name="SAPBEXstdDataEmph 3 8 4" xfId="20151" xr:uid="{CF523489-446C-45C4-B890-FC9D41A0BBE4}"/>
    <cellStyle name="SAPBEXstdDataEmph 3 9" xfId="26091" xr:uid="{8EE71241-BB1D-4E81-894A-297D7035B644}"/>
    <cellStyle name="SAPBEXstdDataEmph 4" xfId="2409" xr:uid="{38035A5D-EAF1-4573-888E-1DA859B6F61F}"/>
    <cellStyle name="SAPBEXstdDataEmph 4 10" xfId="15676" xr:uid="{5F0BB3C3-E7F1-4A47-8C8D-E154F7634B78}"/>
    <cellStyle name="SAPBEXstdDataEmph 4 2" xfId="2942" xr:uid="{5AC2C899-BD5B-49C7-95A4-3A3D80A26F9F}"/>
    <cellStyle name="SAPBEXstdDataEmph 4 2 10" xfId="5871" xr:uid="{80BF2D87-5D63-4001-B513-8C35572EB42A}"/>
    <cellStyle name="SAPBEXstdDataEmph 4 2 10 2" xfId="10648" xr:uid="{CCD6A84D-86BC-44AF-AA27-BB0F3689A915}"/>
    <cellStyle name="SAPBEXstdDataEmph 4 2 10 2 2" xfId="32821" xr:uid="{23163D70-EFE7-4F1C-AB11-52CEC65C77DC}"/>
    <cellStyle name="SAPBEXstdDataEmph 4 2 10 2 3" xfId="22568" xr:uid="{4BE02988-4B1A-41AA-BFD0-8888B22B8903}"/>
    <cellStyle name="SAPBEXstdDataEmph 4 2 10 3" xfId="28627" xr:uid="{25981F67-11B8-49AD-ACF2-2762F00CD99E}"/>
    <cellStyle name="SAPBEXstdDataEmph 4 2 10 4" xfId="18331" xr:uid="{829E1B7D-C5FE-490F-BF8B-F137235B465D}"/>
    <cellStyle name="SAPBEXstdDataEmph 4 2 11" xfId="8170" xr:uid="{7E6A49E2-A1D5-41B9-B009-7A3E7A92D106}"/>
    <cellStyle name="SAPBEXstdDataEmph 4 2 11 2" xfId="12783" xr:uid="{CFA60ACA-6D75-4105-8CEE-E6BFEC56AED9}"/>
    <cellStyle name="SAPBEXstdDataEmph 4 2 11 2 2" xfId="34710" xr:uid="{952AF960-EEB3-479B-AD36-065E186B78DE}"/>
    <cellStyle name="SAPBEXstdDataEmph 4 2 11 2 3" xfId="24481" xr:uid="{10E05F7C-AA39-48C0-82D6-30A94BBDC30A}"/>
    <cellStyle name="SAPBEXstdDataEmph 4 2 11 3" xfId="30714" xr:uid="{4C78F28E-E891-4C74-B96A-978873A970C1}"/>
    <cellStyle name="SAPBEXstdDataEmph 4 2 11 4" xfId="20428" xr:uid="{1F9BB730-CA83-4784-BE7D-419841671738}"/>
    <cellStyle name="SAPBEXstdDataEmph 4 2 12" xfId="26329" xr:uid="{63195CCE-C50E-4DDD-9259-B965CAA7F004}"/>
    <cellStyle name="SAPBEXstdDataEmph 4 2 13" xfId="15918" xr:uid="{AF9A0318-CFE6-4E12-81D4-9907289A6194}"/>
    <cellStyle name="SAPBEXstdDataEmph 4 2 2" xfId="4391" xr:uid="{97F65BD8-45EB-4B77-82B9-6EF4938E796A}"/>
    <cellStyle name="SAPBEXstdDataEmph 4 2 2 2" xfId="9435" xr:uid="{1BF86007-890F-4D11-845A-C749D7FFB26E}"/>
    <cellStyle name="SAPBEXstdDataEmph 4 2 2 2 2" xfId="31717" xr:uid="{B20F2D02-BCC6-42AF-8620-00B6E78E23B0}"/>
    <cellStyle name="SAPBEXstdDataEmph 4 2 2 2 3" xfId="21454" xr:uid="{48CEC495-23CF-4F82-9512-96EDB1DD4D03}"/>
    <cellStyle name="SAPBEXstdDataEmph 4 2 2 3" xfId="27406" xr:uid="{8DF5296B-2BB5-4A25-BE92-CDBF29B39C6A}"/>
    <cellStyle name="SAPBEXstdDataEmph 4 2 2 4" xfId="17072" xr:uid="{9F69A600-3952-4B0A-9FAC-2542A0C77899}"/>
    <cellStyle name="SAPBEXstdDataEmph 4 2 3" xfId="4821" xr:uid="{EE21811B-C72C-4371-9B10-8EE3B3A841BB}"/>
    <cellStyle name="SAPBEXstdDataEmph 4 2 3 2" xfId="9766" xr:uid="{960B41E4-3448-4369-B07A-FDFDEA884B86}"/>
    <cellStyle name="SAPBEXstdDataEmph 4 2 3 2 2" xfId="32019" xr:uid="{2C01E96C-8038-4931-95A2-9DCC1198A185}"/>
    <cellStyle name="SAPBEXstdDataEmph 4 2 3 2 3" xfId="21754" xr:uid="{EB80CA9B-BAD4-45B5-8C8E-64567A282780}"/>
    <cellStyle name="SAPBEXstdDataEmph 4 2 3 3" xfId="27738" xr:uid="{F1700724-E282-472B-AF8C-1A16F0B0A496}"/>
    <cellStyle name="SAPBEXstdDataEmph 4 2 3 4" xfId="17408" xr:uid="{9E2528D8-E4A2-4D66-915E-02B1CB0D6218}"/>
    <cellStyle name="SAPBEXstdDataEmph 4 2 4" xfId="5341" xr:uid="{8148329B-CADF-47DE-A8AA-A1EFD54729BA}"/>
    <cellStyle name="SAPBEXstdDataEmph 4 2 4 2" xfId="10200" xr:uid="{FC298E1F-1AEE-4824-B859-B71D105FFF3B}"/>
    <cellStyle name="SAPBEXstdDataEmph 4 2 4 2 2" xfId="32437" xr:uid="{2F1F4BD8-4284-4706-B69D-658E6F12971B}"/>
    <cellStyle name="SAPBEXstdDataEmph 4 2 4 2 3" xfId="22181" xr:uid="{191563E9-4543-4BCE-8075-4B061CB83EF1}"/>
    <cellStyle name="SAPBEXstdDataEmph 4 2 4 3" xfId="28178" xr:uid="{EFCC5FF4-C183-46C3-AC36-759253900D03}"/>
    <cellStyle name="SAPBEXstdDataEmph 4 2 4 4" xfId="17876" xr:uid="{9A933C50-1938-49EC-B0E6-978732F3380C}"/>
    <cellStyle name="SAPBEXstdDataEmph 4 2 5" xfId="5957" xr:uid="{0DCF75E9-6B47-4A4E-8C34-E0BC1B0EAF7D}"/>
    <cellStyle name="SAPBEXstdDataEmph 4 2 5 2" xfId="10727" xr:uid="{7EF8E40C-AE29-4FEF-B5BE-9FEBBB456AB8}"/>
    <cellStyle name="SAPBEXstdDataEmph 4 2 5 2 2" xfId="32890" xr:uid="{92F8957B-A8A5-40FD-96DD-C6DC2994F7D8}"/>
    <cellStyle name="SAPBEXstdDataEmph 4 2 5 2 3" xfId="22639" xr:uid="{1A9CFD2C-B66B-4482-8FBB-0D86AECE34F2}"/>
    <cellStyle name="SAPBEXstdDataEmph 4 2 5 3" xfId="28699" xr:uid="{8CFF1258-EB74-4C87-9929-4773FD99DB57}"/>
    <cellStyle name="SAPBEXstdDataEmph 4 2 5 4" xfId="18402" xr:uid="{3D297DCD-9A28-4FBC-BAA3-321986C25DE3}"/>
    <cellStyle name="SAPBEXstdDataEmph 4 2 6" xfId="6347" xr:uid="{8E2126E9-67CB-4A12-9921-BEC93582AE8D}"/>
    <cellStyle name="SAPBEXstdDataEmph 4 2 6 2" xfId="11089" xr:uid="{3F8E47F6-F00A-4283-8CC5-EE62A17746F2}"/>
    <cellStyle name="SAPBEXstdDataEmph 4 2 6 2 2" xfId="33223" xr:uid="{6AF160B5-C625-416F-88B6-472C49594650}"/>
    <cellStyle name="SAPBEXstdDataEmph 4 2 6 2 3" xfId="22974" xr:uid="{F40A03C6-8DD6-454D-9F12-E2659023390F}"/>
    <cellStyle name="SAPBEXstdDataEmph 4 2 6 3" xfId="29050" xr:uid="{F760EA06-9B5D-4049-8A6F-2C34F1B1B396}"/>
    <cellStyle name="SAPBEXstdDataEmph 4 2 6 4" xfId="18755" xr:uid="{9465E526-8DF1-46C7-BB74-0CB67056574B}"/>
    <cellStyle name="SAPBEXstdDataEmph 4 2 7" xfId="3916" xr:uid="{44E5DC65-F518-474C-BFC9-BC290ABE7CB2}"/>
    <cellStyle name="SAPBEXstdDataEmph 4 2 7 2" xfId="27015" xr:uid="{65456A51-CF1D-468D-A08C-4B89BD356373}"/>
    <cellStyle name="SAPBEXstdDataEmph 4 2 7 3" xfId="16681" xr:uid="{5B32AD94-24F7-4C7D-B559-BABB1AD9E085}"/>
    <cellStyle name="SAPBEXstdDataEmph 4 2 8" xfId="6956" xr:uid="{B0945DB1-E1F2-480C-8F3A-F688A37891BB}"/>
    <cellStyle name="SAPBEXstdDataEmph 4 2 8 2" xfId="11588" xr:uid="{A9113E18-59CF-41AD-885D-C01BBF95891E}"/>
    <cellStyle name="SAPBEXstdDataEmph 4 2 8 2 2" xfId="33649" xr:uid="{60DEF652-A988-4BF4-A9CF-49A55DFD5900}"/>
    <cellStyle name="SAPBEXstdDataEmph 4 2 8 2 3" xfId="23406" xr:uid="{C3373932-6FC6-44BA-B99D-B1B10EB9CCD5}"/>
    <cellStyle name="SAPBEXstdDataEmph 4 2 8 3" xfId="29582" xr:uid="{C34BAE1B-874A-441B-9716-8735630F6C2D}"/>
    <cellStyle name="SAPBEXstdDataEmph 4 2 8 4" xfId="19293" xr:uid="{BB626A59-796A-4C58-A177-76C4C4C526BF}"/>
    <cellStyle name="SAPBEXstdDataEmph 4 2 9" xfId="7347" xr:uid="{1580C2F7-7071-4C73-B411-E3B7EDDF446C}"/>
    <cellStyle name="SAPBEXstdDataEmph 4 2 9 2" xfId="11974" xr:uid="{92E04716-9778-4665-A1EB-A32AE349A20F}"/>
    <cellStyle name="SAPBEXstdDataEmph 4 2 9 2 2" xfId="33997" xr:uid="{7AAC203E-D6BD-4F96-86B8-C92A06788927}"/>
    <cellStyle name="SAPBEXstdDataEmph 4 2 9 2 3" xfId="23756" xr:uid="{819E3725-E554-404B-9B28-378FFA4DEDA5}"/>
    <cellStyle name="SAPBEXstdDataEmph 4 2 9 3" xfId="29928" xr:uid="{BAB0C8FD-91F0-4068-8399-A82013B6DFF6}"/>
    <cellStyle name="SAPBEXstdDataEmph 4 2 9 4" xfId="19644" xr:uid="{6E77CE1F-B298-4F62-96CA-DDD42BE3DBE5}"/>
    <cellStyle name="SAPBEXstdDataEmph 4 3" xfId="2824" xr:uid="{70F90872-161B-464D-9E46-77745850D67D}"/>
    <cellStyle name="SAPBEXstdDataEmph 4 3 10" xfId="5073" xr:uid="{DE397995-21D6-4161-9B53-EFFA291BDEF9}"/>
    <cellStyle name="SAPBEXstdDataEmph 4 3 10 2" xfId="9981" xr:uid="{BD4C4FC2-2BB7-462A-B9B7-935616162599}"/>
    <cellStyle name="SAPBEXstdDataEmph 4 3 10 2 2" xfId="32228" xr:uid="{9E5A0635-C659-4BE3-BF83-1FEF8B203A86}"/>
    <cellStyle name="SAPBEXstdDataEmph 4 3 10 2 3" xfId="21963" xr:uid="{EC786A71-CCAE-460B-ACC3-9B2D7F73C647}"/>
    <cellStyle name="SAPBEXstdDataEmph 4 3 10 3" xfId="27957" xr:uid="{BD8A8727-2060-471D-93B5-006E627B9072}"/>
    <cellStyle name="SAPBEXstdDataEmph 4 3 10 4" xfId="17629" xr:uid="{3469528D-5FC4-45C4-921E-FB41BAF164C4}"/>
    <cellStyle name="SAPBEXstdDataEmph 4 3 11" xfId="8077" xr:uid="{2EFD4091-6314-4A3C-87C2-09B04D321E26}"/>
    <cellStyle name="SAPBEXstdDataEmph 4 3 11 2" xfId="12690" xr:uid="{9EBF2AE4-800A-4284-A324-56E33FA5499D}"/>
    <cellStyle name="SAPBEXstdDataEmph 4 3 11 2 2" xfId="34643" xr:uid="{3AD0351C-A459-4E40-95C2-0D6AFD94D990}"/>
    <cellStyle name="SAPBEXstdDataEmph 4 3 11 2 3" xfId="24407" xr:uid="{88880055-0B19-4E5B-AB0F-2C01B1B71B42}"/>
    <cellStyle name="SAPBEXstdDataEmph 4 3 11 3" xfId="30621" xr:uid="{4B96EE79-12E5-4190-A4D7-A0AE5F6EF318}"/>
    <cellStyle name="SAPBEXstdDataEmph 4 3 11 4" xfId="20335" xr:uid="{6AF3C3AC-FC44-4A5D-8DBE-802857131CE3}"/>
    <cellStyle name="SAPBEXstdDataEmph 4 3 12" xfId="26254" xr:uid="{708190D9-3CC2-4EED-8760-FDDC18016D7A}"/>
    <cellStyle name="SAPBEXstdDataEmph 4 3 13" xfId="15840" xr:uid="{9EBA041E-1F24-42CE-8096-EDCD79F1F9E6}"/>
    <cellStyle name="SAPBEXstdDataEmph 4 3 2" xfId="4392" xr:uid="{2E962607-E819-4396-8AA4-EAFFF97A3C6E}"/>
    <cellStyle name="SAPBEXstdDataEmph 4 3 2 2" xfId="9436" xr:uid="{95D3ECE9-5DCF-4943-AF4B-AEE844212CED}"/>
    <cellStyle name="SAPBEXstdDataEmph 4 3 2 2 2" xfId="31718" xr:uid="{C0FA696B-959F-4D62-A2FE-588CEFB1D3BD}"/>
    <cellStyle name="SAPBEXstdDataEmph 4 3 2 2 3" xfId="21455" xr:uid="{8D6584F6-9E09-4F9B-AFD0-A91084A0CDFA}"/>
    <cellStyle name="SAPBEXstdDataEmph 4 3 2 3" xfId="27407" xr:uid="{E59EA076-E8BC-440F-B0A1-F7E742CA83FD}"/>
    <cellStyle name="SAPBEXstdDataEmph 4 3 2 4" xfId="17073" xr:uid="{9C267778-D1F7-4C41-A87E-EAACF4F12B12}"/>
    <cellStyle name="SAPBEXstdDataEmph 4 3 3" xfId="4708" xr:uid="{6D1A801F-1899-4954-BA07-B1A6C5E678F9}"/>
    <cellStyle name="SAPBEXstdDataEmph 4 3 3 2" xfId="9686" xr:uid="{096CE2AF-1BAB-4CC0-8D28-4CB31958CCC2}"/>
    <cellStyle name="SAPBEXstdDataEmph 4 3 3 2 2" xfId="31945" xr:uid="{3DE17B30-10AA-4F2F-A37F-74B11BAF822F}"/>
    <cellStyle name="SAPBEXstdDataEmph 4 3 3 2 3" xfId="21681" xr:uid="{4E216C41-5070-4342-AEB6-97954E412F3F}"/>
    <cellStyle name="SAPBEXstdDataEmph 4 3 3 3" xfId="27662" xr:uid="{A8277383-A9AC-4433-84CE-46E04560F476}"/>
    <cellStyle name="SAPBEXstdDataEmph 4 3 3 4" xfId="17329" xr:uid="{819BC7D5-0382-43C4-AF9D-D4D70AF13863}"/>
    <cellStyle name="SAPBEXstdDataEmph 4 3 4" xfId="5248" xr:uid="{1D3F532F-35E1-49B5-9541-0252E973225C}"/>
    <cellStyle name="SAPBEXstdDataEmph 4 3 4 2" xfId="10124" xr:uid="{5BF5BC34-8688-435E-B273-F3EFDEF5156E}"/>
    <cellStyle name="SAPBEXstdDataEmph 4 3 4 2 2" xfId="32366" xr:uid="{3B417F92-051A-42F1-823C-3BE336BD1B1B}"/>
    <cellStyle name="SAPBEXstdDataEmph 4 3 4 2 3" xfId="22106" xr:uid="{9959140C-3D86-4965-A628-344133B12AB5}"/>
    <cellStyle name="SAPBEXstdDataEmph 4 3 4 3" xfId="28107" xr:uid="{93553A16-809D-4AAF-A77B-5DA52A2364DA}"/>
    <cellStyle name="SAPBEXstdDataEmph 4 3 4 4" xfId="17793" xr:uid="{574B4B86-B0D0-46C8-8D46-9296B75602D1}"/>
    <cellStyle name="SAPBEXstdDataEmph 4 3 5" xfId="5850" xr:uid="{E3FCE0E0-27FE-44AA-AC96-2BBB274470E1}"/>
    <cellStyle name="SAPBEXstdDataEmph 4 3 5 2" xfId="10630" xr:uid="{B197D5B6-63A5-4369-BED5-4A04CBB24B08}"/>
    <cellStyle name="SAPBEXstdDataEmph 4 3 5 2 2" xfId="32803" xr:uid="{D676F1AF-13A3-4FBE-BA8B-1F23038ABBA6}"/>
    <cellStyle name="SAPBEXstdDataEmph 4 3 5 2 3" xfId="22550" xr:uid="{9F5195DC-471E-4D75-A307-85A3F8E175AB}"/>
    <cellStyle name="SAPBEXstdDataEmph 4 3 5 3" xfId="28607" xr:uid="{8E2B19AE-3245-4085-9B75-D48DF5379C9A}"/>
    <cellStyle name="SAPBEXstdDataEmph 4 3 5 4" xfId="18311" xr:uid="{A718F2CE-3C57-46D1-8752-C5831E5FFE46}"/>
    <cellStyle name="SAPBEXstdDataEmph 4 3 6" xfId="6242" xr:uid="{CFFCB0FB-FA7C-448B-A2E7-7C4E54433C72}"/>
    <cellStyle name="SAPBEXstdDataEmph 4 3 6 2" xfId="10986" xr:uid="{A179B731-D54E-4BD5-84F7-7FB8C95C7EE7}"/>
    <cellStyle name="SAPBEXstdDataEmph 4 3 6 2 2" xfId="33137" xr:uid="{CDF3FE16-B7C4-43DA-9F3D-43C8DC9D909A}"/>
    <cellStyle name="SAPBEXstdDataEmph 4 3 6 2 3" xfId="22888" xr:uid="{4A947E96-645B-492C-A110-5850429A7BE8}"/>
    <cellStyle name="SAPBEXstdDataEmph 4 3 6 3" xfId="28963" xr:uid="{312C3A29-6936-4BFE-A91A-5FF3176AD305}"/>
    <cellStyle name="SAPBEXstdDataEmph 4 3 6 4" xfId="18668" xr:uid="{C3E2C31C-D5EA-42BF-93FD-185F8C9A17B1}"/>
    <cellStyle name="SAPBEXstdDataEmph 4 3 7" xfId="4727" xr:uid="{04C68EC1-8465-44F9-95C4-8CC23C602B0E}"/>
    <cellStyle name="SAPBEXstdDataEmph 4 3 7 2" xfId="27675" xr:uid="{D616C89D-E819-4394-84A5-AACA377D078A}"/>
    <cellStyle name="SAPBEXstdDataEmph 4 3 7 3" xfId="17342" xr:uid="{48AAF351-D4CC-4FAC-8A9E-4CFAA5AE0823}"/>
    <cellStyle name="SAPBEXstdDataEmph 4 3 8" xfId="6859" xr:uid="{F106606F-1204-42C0-92AE-98D778139527}"/>
    <cellStyle name="SAPBEXstdDataEmph 4 3 8 2" xfId="11499" xr:uid="{00084C7A-FFF8-44E4-9092-F44A3195E3E2}"/>
    <cellStyle name="SAPBEXstdDataEmph 4 3 8 2 2" xfId="33579" xr:uid="{42351216-E816-4A9C-8BBD-2E6A69060C95}"/>
    <cellStyle name="SAPBEXstdDataEmph 4 3 8 2 3" xfId="23335" xr:uid="{D39FFCBC-A551-4294-B6EE-FDD648FEE9A6}"/>
    <cellStyle name="SAPBEXstdDataEmph 4 3 8 3" xfId="29504" xr:uid="{7F0ACB88-9D6D-44B3-B11B-8E47D89D4A6E}"/>
    <cellStyle name="SAPBEXstdDataEmph 4 3 8 4" xfId="19214" xr:uid="{83957470-CFE4-4450-81D4-A30263FF6BD9}"/>
    <cellStyle name="SAPBEXstdDataEmph 4 3 9" xfId="7242" xr:uid="{703F6D06-F922-4692-9CF3-FEFADEE3A49E}"/>
    <cellStyle name="SAPBEXstdDataEmph 4 3 9 2" xfId="11869" xr:uid="{4AF2F260-E282-40AA-967D-5C576C1E66AE}"/>
    <cellStyle name="SAPBEXstdDataEmph 4 3 9 2 2" xfId="33910" xr:uid="{153CD933-A6FC-4858-B1FB-E33F7E8D40E2}"/>
    <cellStyle name="SAPBEXstdDataEmph 4 3 9 2 3" xfId="23669" xr:uid="{C0EAA4B4-6263-4C97-B0EB-D2BC8FA85E11}"/>
    <cellStyle name="SAPBEXstdDataEmph 4 3 9 3" xfId="29842" xr:uid="{91A4EF8B-C22B-4E24-AD4C-57C6DDCDD29D}"/>
    <cellStyle name="SAPBEXstdDataEmph 4 3 9 4" xfId="19557" xr:uid="{3CA48FA0-B74B-4278-AEB8-7596479E888A}"/>
    <cellStyle name="SAPBEXstdDataEmph 4 4" xfId="3148" xr:uid="{71735E08-EC45-4433-BF0D-A5703E7F78CB}"/>
    <cellStyle name="SAPBEXstdDataEmph 4 4 10" xfId="8366" xr:uid="{32446A38-4C1E-4507-9A37-2EE0762DE9CF}"/>
    <cellStyle name="SAPBEXstdDataEmph 4 4 10 2" xfId="12960" xr:uid="{FED600B9-4355-484F-93FA-EF13FE4BF687}"/>
    <cellStyle name="SAPBEXstdDataEmph 4 4 10 2 2" xfId="34869" xr:uid="{87CC0153-90E8-4E9F-8F12-28861DBC216C}"/>
    <cellStyle name="SAPBEXstdDataEmph 4 4 10 2 3" xfId="24641" xr:uid="{2A6E50E0-1F3F-48AA-A69E-275A9ED72BDD}"/>
    <cellStyle name="SAPBEXstdDataEmph 4 4 10 3" xfId="30910" xr:uid="{AD31FC13-75D4-4B6E-A2B9-C642DF75ACEC}"/>
    <cellStyle name="SAPBEXstdDataEmph 4 4 10 4" xfId="20609" xr:uid="{A27D0838-31AC-42FB-9033-EDC289161DAC}"/>
    <cellStyle name="SAPBEXstdDataEmph 4 4 11" xfId="26499" xr:uid="{C2C6016C-07CF-4CA4-8CC3-9164A2595CBA}"/>
    <cellStyle name="SAPBEXstdDataEmph 4 4 12" xfId="16088" xr:uid="{DE97669A-0785-46B6-BB61-D14F6A12EFD7}"/>
    <cellStyle name="SAPBEXstdDataEmph 4 4 2" xfId="5043" xr:uid="{73E03F98-0764-4938-B23E-A910ACE57245}"/>
    <cellStyle name="SAPBEXstdDataEmph 4 4 2 2" xfId="9956" xr:uid="{BD5E966A-6910-486E-92C7-7BF68C6E1DF8}"/>
    <cellStyle name="SAPBEXstdDataEmph 4 4 2 2 2" xfId="32203" xr:uid="{A16F2FA2-0AD2-40AB-8B38-9128CA9D416D}"/>
    <cellStyle name="SAPBEXstdDataEmph 4 4 2 2 3" xfId="21938" xr:uid="{27A1CBC2-63D2-408F-B5D7-BDDA47261F2D}"/>
    <cellStyle name="SAPBEXstdDataEmph 4 4 2 3" xfId="27927" xr:uid="{728D6516-0FA9-4D65-B246-576268D19B9F}"/>
    <cellStyle name="SAPBEXstdDataEmph 4 4 2 4" xfId="17599" xr:uid="{D3A5B0CD-01E4-4443-AB72-72ADF6383748}"/>
    <cellStyle name="SAPBEXstdDataEmph 4 4 3" xfId="5549" xr:uid="{A2E3B872-99D4-4C76-BBD2-814F613F0966}"/>
    <cellStyle name="SAPBEXstdDataEmph 4 4 3 2" xfId="10389" xr:uid="{7A274825-B20C-4617-807E-D1634A9318F1}"/>
    <cellStyle name="SAPBEXstdDataEmph 4 4 3 2 2" xfId="32620" xr:uid="{B3414141-FF50-40A8-8749-1F5E30F17202}"/>
    <cellStyle name="SAPBEXstdDataEmph 4 4 3 2 3" xfId="22366" xr:uid="{10F31F04-5BDC-4C93-A892-E9C73166B882}"/>
    <cellStyle name="SAPBEXstdDataEmph 4 4 3 3" xfId="28369" xr:uid="{1DB80067-E829-4F8D-8B88-6FC137153F6D}"/>
    <cellStyle name="SAPBEXstdDataEmph 4 4 3 4" xfId="18071" xr:uid="{FAB606FC-3FB3-4039-8B89-25E97F298EA4}"/>
    <cellStyle name="SAPBEXstdDataEmph 4 4 4" xfId="6187" xr:uid="{FE7F0E8F-09AF-4D45-8996-40335D99F215}"/>
    <cellStyle name="SAPBEXstdDataEmph 4 4 4 2" xfId="10936" xr:uid="{630FC5BF-5084-47D7-9001-C3FC6D844AC1}"/>
    <cellStyle name="SAPBEXstdDataEmph 4 4 4 2 2" xfId="33090" xr:uid="{A593BC05-B419-4B72-A9FF-2F38CDCCF090}"/>
    <cellStyle name="SAPBEXstdDataEmph 4 4 4 2 3" xfId="22839" xr:uid="{BC14025D-77CA-494B-819B-607B847446F2}"/>
    <cellStyle name="SAPBEXstdDataEmph 4 4 4 3" xfId="28912" xr:uid="{44E1F785-F27F-4C2A-91A9-3950B21FDE55}"/>
    <cellStyle name="SAPBEXstdDataEmph 4 4 4 4" xfId="18614" xr:uid="{030AEB00-DDFE-4D9B-BEE3-335924162E45}"/>
    <cellStyle name="SAPBEXstdDataEmph 4 4 5" xfId="6548" xr:uid="{121C18E0-AF73-4D20-9EBF-716C189F946E}"/>
    <cellStyle name="SAPBEXstdDataEmph 4 4 5 2" xfId="11287" xr:uid="{870F4392-7511-4DF1-9244-60E473E53FFC}"/>
    <cellStyle name="SAPBEXstdDataEmph 4 4 5 2 2" xfId="33411" xr:uid="{B5BD9D7C-2152-4F41-974F-75C5F6397629}"/>
    <cellStyle name="SAPBEXstdDataEmph 4 4 5 2 3" xfId="23165" xr:uid="{315A3E2A-9A51-48D7-967B-DDBF6EBC877E}"/>
    <cellStyle name="SAPBEXstdDataEmph 4 4 5 3" xfId="29241" xr:uid="{19131691-0E20-47B5-BE4A-0E7137DAA943}"/>
    <cellStyle name="SAPBEXstdDataEmph 4 4 5 4" xfId="18949" xr:uid="{BFE677D8-BC69-492F-B311-F6B639503CBB}"/>
    <cellStyle name="SAPBEXstdDataEmph 4 4 6" xfId="6801" xr:uid="{B4F0ED92-E9A5-4D1B-A576-B903CFC80B0C}"/>
    <cellStyle name="SAPBEXstdDataEmph 4 4 6 2" xfId="29451" xr:uid="{20D81807-549B-4F83-BADE-D396814E2FC8}"/>
    <cellStyle name="SAPBEXstdDataEmph 4 4 6 3" xfId="19160" xr:uid="{F1B85C00-E406-4B3E-85E2-8865D2F47B0A}"/>
    <cellStyle name="SAPBEXstdDataEmph 4 4 7" xfId="7153" xr:uid="{3AA7658A-FFFF-4426-9053-CB30B6C184D7}"/>
    <cellStyle name="SAPBEXstdDataEmph 4 4 7 2" xfId="11783" xr:uid="{050EC984-56F0-4321-BF9B-9BF7838AC1C7}"/>
    <cellStyle name="SAPBEXstdDataEmph 4 4 7 2 2" xfId="33834" xr:uid="{8E8816CF-56B3-40F5-A9B7-9857EB5D6B90}"/>
    <cellStyle name="SAPBEXstdDataEmph 4 4 7 2 3" xfId="23593" xr:uid="{C45CECA2-1D5D-43AD-AD95-2AEEC80BBB6E}"/>
    <cellStyle name="SAPBEXstdDataEmph 4 4 7 3" xfId="29767" xr:uid="{C94AE301-C1AE-49C9-87E0-C40465DE2CAC}"/>
    <cellStyle name="SAPBEXstdDataEmph 4 4 7 4" xfId="19481" xr:uid="{E24AA311-32ED-4FC2-81BB-7F353B960125}"/>
    <cellStyle name="SAPBEXstdDataEmph 4 4 8" xfId="7540" xr:uid="{A7114F2A-4D69-44A3-9B2B-F76050F3760A}"/>
    <cellStyle name="SAPBEXstdDataEmph 4 4 8 2" xfId="12167" xr:uid="{9E3F0516-198A-4D09-9F0C-AB660C2D8385}"/>
    <cellStyle name="SAPBEXstdDataEmph 4 4 8 2 2" xfId="34182" xr:uid="{76EC76FB-451F-40D4-BC09-09EB6A3C4B61}"/>
    <cellStyle name="SAPBEXstdDataEmph 4 4 8 2 3" xfId="23943" xr:uid="{791DFBDC-2160-4A17-A1A2-07D85A1712D7}"/>
    <cellStyle name="SAPBEXstdDataEmph 4 4 8 3" xfId="30113" xr:uid="{B4C094AB-3F3C-4010-83E7-A70C5E8EB3A8}"/>
    <cellStyle name="SAPBEXstdDataEmph 4 4 8 4" xfId="19831" xr:uid="{E92FFC52-B889-4804-93E2-6706A399BE74}"/>
    <cellStyle name="SAPBEXstdDataEmph 4 4 9" xfId="7747" xr:uid="{EC4B7816-0EB5-43A8-98FB-0AFEBA393C6B}"/>
    <cellStyle name="SAPBEXstdDataEmph 4 4 9 2" xfId="12371" xr:uid="{AA78A6D8-0AA9-445D-9C34-D075B6BFBF78}"/>
    <cellStyle name="SAPBEXstdDataEmph 4 4 9 2 2" xfId="34366" xr:uid="{433C7CB1-C809-4ADF-9FE4-464A00BA0E54}"/>
    <cellStyle name="SAPBEXstdDataEmph 4 4 9 2 3" xfId="24125" xr:uid="{A7621542-B578-4A46-B457-CF86E623F43D}"/>
    <cellStyle name="SAPBEXstdDataEmph 4 4 9 3" xfId="30297" xr:uid="{65C3A29B-C670-40DE-AC89-C9D3C399C569}"/>
    <cellStyle name="SAPBEXstdDataEmph 4 4 9 4" xfId="20014" xr:uid="{05EC9BA1-A328-4D22-8BAD-1DB4CDA05151}"/>
    <cellStyle name="SAPBEXstdDataEmph 4 5" xfId="3424" xr:uid="{8B0DE9BA-10A6-429F-A86E-644B59E0DBBC}"/>
    <cellStyle name="SAPBEXstdDataEmph 4 5 2" xfId="8654" xr:uid="{EC5B244E-56F8-48C9-8027-04FC5FF5C042}"/>
    <cellStyle name="SAPBEXstdDataEmph 4 5 2 2" xfId="31138" xr:uid="{AB8B07D2-299E-455F-B011-6201255BB88D}"/>
    <cellStyle name="SAPBEXstdDataEmph 4 5 2 3" xfId="20846" xr:uid="{90315250-194F-42F3-88D4-B47DA87ABD54}"/>
    <cellStyle name="SAPBEXstdDataEmph 4 5 3" xfId="26708" xr:uid="{9C6C0D64-B394-4B8B-88F2-7494B63A575F}"/>
    <cellStyle name="SAPBEXstdDataEmph 4 5 4" xfId="16331" xr:uid="{42F6BF4A-68BC-49D0-AF48-A0FEC96ECD58}"/>
    <cellStyle name="SAPBEXstdDataEmph 4 6" xfId="5603" xr:uid="{BB5AD527-751C-4452-B119-5C041F981D1C}"/>
    <cellStyle name="SAPBEXstdDataEmph 4 6 2" xfId="10438" xr:uid="{33D70DC5-A65F-48C3-9D32-9674FFF59C26}"/>
    <cellStyle name="SAPBEXstdDataEmph 4 6 2 2" xfId="32661" xr:uid="{AF787C0B-4054-401E-8E5C-BE31228165A9}"/>
    <cellStyle name="SAPBEXstdDataEmph 4 6 2 3" xfId="22407" xr:uid="{52868D6A-E17A-41DD-82C7-392CAAF423E3}"/>
    <cellStyle name="SAPBEXstdDataEmph 4 6 3" xfId="28415" xr:uid="{F0BE6CF2-4599-4680-8525-C48CC1EBE87E}"/>
    <cellStyle name="SAPBEXstdDataEmph 4 6 4" xfId="18117" xr:uid="{D73BF63C-45E5-4462-82D6-160D6054F82B}"/>
    <cellStyle name="SAPBEXstdDataEmph 4 7" xfId="3646" xr:uid="{43F8EAB0-8F79-470D-8D2F-616308BE4659}"/>
    <cellStyle name="SAPBEXstdDataEmph 4 7 2" xfId="8852" xr:uid="{273152DB-3750-4A7D-BF2A-0A3451CD96A2}"/>
    <cellStyle name="SAPBEXstdDataEmph 4 7 2 2" xfId="31296" xr:uid="{3743CAE8-A353-4000-917A-9D8F77CC8081}"/>
    <cellStyle name="SAPBEXstdDataEmph 4 7 2 3" xfId="21030" xr:uid="{2B9A7F91-3249-4F44-B958-94F80C18A441}"/>
    <cellStyle name="SAPBEXstdDataEmph 4 7 3" xfId="26878" xr:uid="{0F9953B5-1B6D-4581-8A40-B560CF3215B3}"/>
    <cellStyle name="SAPBEXstdDataEmph 4 7 4" xfId="16532" xr:uid="{27A75AF4-9092-44BB-9C42-4875817BFC4D}"/>
    <cellStyle name="SAPBEXstdDataEmph 4 8" xfId="7893" xr:uid="{99315916-9975-46E1-8707-E5D60F216B9A}"/>
    <cellStyle name="SAPBEXstdDataEmph 4 8 2" xfId="12508" xr:uid="{F56CEBA5-7ED9-4D56-A7B3-AD0CEF0FBD0A}"/>
    <cellStyle name="SAPBEXstdDataEmph 4 8 2 2" xfId="34497" xr:uid="{2C01F626-CCA0-49A9-9809-4A1B0531E991}"/>
    <cellStyle name="SAPBEXstdDataEmph 4 8 2 3" xfId="24255" xr:uid="{1622B123-11F9-497E-A589-4C4C858B770B}"/>
    <cellStyle name="SAPBEXstdDataEmph 4 8 3" xfId="30437" xr:uid="{AD02F720-2D36-44D1-85C2-903AD6A5ABBD}"/>
    <cellStyle name="SAPBEXstdDataEmph 4 8 4" xfId="20152" xr:uid="{4D570E5F-BF85-4687-B903-25AE25B252F8}"/>
    <cellStyle name="SAPBEXstdDataEmph 4 9" xfId="26092" xr:uid="{19927C1F-E71F-415F-88F0-0824F833E5F8}"/>
    <cellStyle name="SAPBEXstdDataEmph 5" xfId="2410" xr:uid="{4822225C-2AA0-4C0A-96E8-66EA22F42973}"/>
    <cellStyle name="SAPBEXstdDataEmph 5 10" xfId="15677" xr:uid="{C27B6895-70C8-4EDD-BA07-22433C3BD3EA}"/>
    <cellStyle name="SAPBEXstdDataEmph 5 2" xfId="2827" xr:uid="{632AD1D8-B0EA-49CE-B5D2-00102C5EB3EC}"/>
    <cellStyle name="SAPBEXstdDataEmph 5 2 10" xfId="7627" xr:uid="{03D48FD1-3CD7-41A6-947A-4AAAFE7801E6}"/>
    <cellStyle name="SAPBEXstdDataEmph 5 2 10 2" xfId="12251" xr:uid="{C1059517-E431-4C12-ACD8-689FF5D3BCA7}"/>
    <cellStyle name="SAPBEXstdDataEmph 5 2 10 2 2" xfId="34248" xr:uid="{15171380-BDF7-4DB2-990C-ACD6A92EECDE}"/>
    <cellStyle name="SAPBEXstdDataEmph 5 2 10 2 3" xfId="24007" xr:uid="{925769FF-788E-4AFB-B828-9E7A20E8A86D}"/>
    <cellStyle name="SAPBEXstdDataEmph 5 2 10 3" xfId="30179" xr:uid="{D25AC583-86F2-42B7-A977-324E1A70A88C}"/>
    <cellStyle name="SAPBEXstdDataEmph 5 2 10 4" xfId="19896" xr:uid="{CA20B30C-331C-499C-898A-4F3CFC696FE6}"/>
    <cellStyle name="SAPBEXstdDataEmph 5 2 11" xfId="8080" xr:uid="{F8C739D9-51DD-42B2-B479-56E06518636E}"/>
    <cellStyle name="SAPBEXstdDataEmph 5 2 11 2" xfId="12693" xr:uid="{EA37A078-F5B8-4F3F-95BE-B30FF1828D26}"/>
    <cellStyle name="SAPBEXstdDataEmph 5 2 11 2 2" xfId="34644" xr:uid="{A8C6B7A0-E5C1-4D1B-827C-2DA757A65B50}"/>
    <cellStyle name="SAPBEXstdDataEmph 5 2 11 2 3" xfId="24408" xr:uid="{5C6EE08B-DB2A-46DD-8960-82240D1595E0}"/>
    <cellStyle name="SAPBEXstdDataEmph 5 2 11 3" xfId="30624" xr:uid="{83141E9B-DF24-469D-8849-729DB13304E9}"/>
    <cellStyle name="SAPBEXstdDataEmph 5 2 11 4" xfId="20338" xr:uid="{89F8871C-ABD1-4DCB-A205-F27EAE59A387}"/>
    <cellStyle name="SAPBEXstdDataEmph 5 2 12" xfId="26256" xr:uid="{B5B5E932-D4C6-4009-BA60-3E05C332B28E}"/>
    <cellStyle name="SAPBEXstdDataEmph 5 2 13" xfId="15842" xr:uid="{5397AAB8-9431-4D9A-BB72-A75F193A4D90}"/>
    <cellStyle name="SAPBEXstdDataEmph 5 2 2" xfId="4393" xr:uid="{61067477-2BAE-492D-8D38-DA52D1195F46}"/>
    <cellStyle name="SAPBEXstdDataEmph 5 2 2 2" xfId="9437" xr:uid="{4355F819-59A9-4D22-9A91-45A26B22119B}"/>
    <cellStyle name="SAPBEXstdDataEmph 5 2 2 2 2" xfId="31719" xr:uid="{617D7DF2-02BF-4763-A45D-68F0893C7DD7}"/>
    <cellStyle name="SAPBEXstdDataEmph 5 2 2 2 3" xfId="21456" xr:uid="{7B7232DB-77F5-4CCC-870C-4CF966B343BD}"/>
    <cellStyle name="SAPBEXstdDataEmph 5 2 2 3" xfId="27408" xr:uid="{9D0C775D-8BE6-42C1-9B77-799B0065739E}"/>
    <cellStyle name="SAPBEXstdDataEmph 5 2 2 4" xfId="17074" xr:uid="{3E1F55D6-9D75-4A53-8484-6BCA497AEA2D}"/>
    <cellStyle name="SAPBEXstdDataEmph 5 2 3" xfId="4711" xr:uid="{630F0116-EDF9-4B6A-9CBE-1E0A2EC61AE6}"/>
    <cellStyle name="SAPBEXstdDataEmph 5 2 3 2" xfId="9687" xr:uid="{9FA63927-D16F-44DE-8B1C-2B184ED04C95}"/>
    <cellStyle name="SAPBEXstdDataEmph 5 2 3 2 2" xfId="31946" xr:uid="{48EB77AB-E352-484B-9832-184E1FE42701}"/>
    <cellStyle name="SAPBEXstdDataEmph 5 2 3 2 3" xfId="21682" xr:uid="{17554AAE-73AF-404C-8FEA-9715779B1968}"/>
    <cellStyle name="SAPBEXstdDataEmph 5 2 3 3" xfId="27663" xr:uid="{664CDE86-6BA8-46E4-82A6-F93CDC834E14}"/>
    <cellStyle name="SAPBEXstdDataEmph 5 2 3 4" xfId="17330" xr:uid="{44DA9C02-F7C5-4453-A953-630F20A2F646}"/>
    <cellStyle name="SAPBEXstdDataEmph 5 2 4" xfId="5250" xr:uid="{33FEAC44-4131-4FD3-B841-E7FC9A348A2E}"/>
    <cellStyle name="SAPBEXstdDataEmph 5 2 4 2" xfId="10126" xr:uid="{F82D6506-A3BC-4600-A8A1-03A2589CD01C}"/>
    <cellStyle name="SAPBEXstdDataEmph 5 2 4 2 2" xfId="32368" xr:uid="{3AC0D906-0092-4D38-A414-89F2C60323CB}"/>
    <cellStyle name="SAPBEXstdDataEmph 5 2 4 2 3" xfId="22108" xr:uid="{C8823590-9ED1-4F6E-865F-7546FE28F651}"/>
    <cellStyle name="SAPBEXstdDataEmph 5 2 4 3" xfId="28109" xr:uid="{683A9A08-655C-474B-B392-CC3231715D0D}"/>
    <cellStyle name="SAPBEXstdDataEmph 5 2 4 4" xfId="17795" xr:uid="{1F5AA3E6-9ED5-45AA-A8FD-30E682D9C3A6}"/>
    <cellStyle name="SAPBEXstdDataEmph 5 2 5" xfId="5853" xr:uid="{E2A9FC8D-3500-491F-8DBE-7A58FC5A8604}"/>
    <cellStyle name="SAPBEXstdDataEmph 5 2 5 2" xfId="10633" xr:uid="{3360D215-D18B-43B2-8261-CC1BB28C15CA}"/>
    <cellStyle name="SAPBEXstdDataEmph 5 2 5 2 2" xfId="32806" xr:uid="{2031AB66-B3AA-454E-9BBC-E456E323279A}"/>
    <cellStyle name="SAPBEXstdDataEmph 5 2 5 2 3" xfId="22553" xr:uid="{51A78BAB-4A20-4DCE-A772-FD1985DF8C53}"/>
    <cellStyle name="SAPBEXstdDataEmph 5 2 5 3" xfId="28610" xr:uid="{FAD50591-CDD7-47AE-A20D-9FBEF4AC1F06}"/>
    <cellStyle name="SAPBEXstdDataEmph 5 2 5 4" xfId="18314" xr:uid="{B515B90D-F8E3-4E23-AD5E-D5EF761243BE}"/>
    <cellStyle name="SAPBEXstdDataEmph 5 2 6" xfId="6245" xr:uid="{AE51C759-D173-4767-88D6-8703C3DF3EC3}"/>
    <cellStyle name="SAPBEXstdDataEmph 5 2 6 2" xfId="10989" xr:uid="{F3484282-662B-478B-B877-C2F780BD28C9}"/>
    <cellStyle name="SAPBEXstdDataEmph 5 2 6 2 2" xfId="33140" xr:uid="{404871D2-245A-4745-AE6E-C028C96B7BD3}"/>
    <cellStyle name="SAPBEXstdDataEmph 5 2 6 2 3" xfId="22891" xr:uid="{4ECE46CF-A90B-463F-B768-473BB92866E4}"/>
    <cellStyle name="SAPBEXstdDataEmph 5 2 6 3" xfId="28966" xr:uid="{07306539-3104-4917-9380-8E39207489B3}"/>
    <cellStyle name="SAPBEXstdDataEmph 5 2 6 4" xfId="18671" xr:uid="{3CB900B1-75C2-4800-ABD0-C15C1C7E75D6}"/>
    <cellStyle name="SAPBEXstdDataEmph 5 2 7" xfId="5799" xr:uid="{E708FA40-25C4-48DF-B935-BED5FCA6CA34}"/>
    <cellStyle name="SAPBEXstdDataEmph 5 2 7 2" xfId="28563" xr:uid="{84ECFB41-9304-4297-99EC-8952AC2DC645}"/>
    <cellStyle name="SAPBEXstdDataEmph 5 2 7 3" xfId="18266" xr:uid="{8772976A-5340-4306-83C0-1A447C3EB27E}"/>
    <cellStyle name="SAPBEXstdDataEmph 5 2 8" xfId="6860" xr:uid="{26574750-EEAB-4DD0-9EAD-5965EFABA681}"/>
    <cellStyle name="SAPBEXstdDataEmph 5 2 8 2" xfId="11500" xr:uid="{C0E0763B-7A80-44EB-8836-33A3084A3E78}"/>
    <cellStyle name="SAPBEXstdDataEmph 5 2 8 2 2" xfId="33580" xr:uid="{C15DDE12-1BD1-4892-BD4E-CA2D9066BD0B}"/>
    <cellStyle name="SAPBEXstdDataEmph 5 2 8 2 3" xfId="23336" xr:uid="{708595A8-DC51-4F69-B40E-4279FF292E8A}"/>
    <cellStyle name="SAPBEXstdDataEmph 5 2 8 3" xfId="29505" xr:uid="{7A86B424-DF17-4130-9A9B-DE8A97C89B1A}"/>
    <cellStyle name="SAPBEXstdDataEmph 5 2 8 4" xfId="19215" xr:uid="{5D8DE7C6-F73B-422B-81AC-FB6390834BCE}"/>
    <cellStyle name="SAPBEXstdDataEmph 5 2 9" xfId="7244" xr:uid="{0AA75E66-C955-4235-941C-53BD432EDB5F}"/>
    <cellStyle name="SAPBEXstdDataEmph 5 2 9 2" xfId="11871" xr:uid="{20FB291F-02CB-4E48-A551-03996405E958}"/>
    <cellStyle name="SAPBEXstdDataEmph 5 2 9 2 2" xfId="33912" xr:uid="{92B972BF-7F91-4E9C-82B8-7AEE00E39697}"/>
    <cellStyle name="SAPBEXstdDataEmph 5 2 9 2 3" xfId="23671" xr:uid="{4C4766D6-8F7D-493C-89A3-7E286CD0B12A}"/>
    <cellStyle name="SAPBEXstdDataEmph 5 2 9 3" xfId="29844" xr:uid="{44752DFA-3A2F-412F-B1D1-966BEC19F219}"/>
    <cellStyle name="SAPBEXstdDataEmph 5 2 9 4" xfId="19559" xr:uid="{178E4756-E037-45C8-B185-5A258902B125}"/>
    <cellStyle name="SAPBEXstdDataEmph 5 3" xfId="2874" xr:uid="{AFA501C6-2451-4FD4-87AF-A1C519A2B57E}"/>
    <cellStyle name="SAPBEXstdDataEmph 5 3 10" xfId="3294" xr:uid="{0501D003-4DBE-4C68-B818-209E85EAE855}"/>
    <cellStyle name="SAPBEXstdDataEmph 5 3 10 2" xfId="8542" xr:uid="{08963E5F-95A4-4A75-A048-695AE66AF52B}"/>
    <cellStyle name="SAPBEXstdDataEmph 5 3 10 2 2" xfId="31069" xr:uid="{22AFA713-8255-4350-BC41-41D983E01511}"/>
    <cellStyle name="SAPBEXstdDataEmph 5 3 10 2 3" xfId="20748" xr:uid="{81CF84E9-A573-4582-937A-1B7CEE29483F}"/>
    <cellStyle name="SAPBEXstdDataEmph 5 3 10 3" xfId="26628" xr:uid="{AEDC5998-C1DC-4E1D-9803-48CA4BB88228}"/>
    <cellStyle name="SAPBEXstdDataEmph 5 3 10 4" xfId="16219" xr:uid="{5600F528-3080-4CD3-B032-9CF4F55BCCF7}"/>
    <cellStyle name="SAPBEXstdDataEmph 5 3 11" xfId="8117" xr:uid="{4A019267-DBAD-40FC-9887-BDF72EF4B722}"/>
    <cellStyle name="SAPBEXstdDataEmph 5 3 11 2" xfId="12730" xr:uid="{65CD41D9-C56D-48E4-A9AA-100CFD4B31F2}"/>
    <cellStyle name="SAPBEXstdDataEmph 5 3 11 2 2" xfId="34671" xr:uid="{9A31F95A-DC78-448F-A948-941829F67BAB}"/>
    <cellStyle name="SAPBEXstdDataEmph 5 3 11 2 3" xfId="24438" xr:uid="{AEF903B1-5ED8-411F-9C0C-3B12E80BE05C}"/>
    <cellStyle name="SAPBEXstdDataEmph 5 3 11 3" xfId="30661" xr:uid="{BBB1D0B4-85B9-4272-AC4D-A8663B9AE236}"/>
    <cellStyle name="SAPBEXstdDataEmph 5 3 11 4" xfId="20375" xr:uid="{63F1E200-8F7B-43CE-811E-A149389C6ACD}"/>
    <cellStyle name="SAPBEXstdDataEmph 5 3 12" xfId="26285" xr:uid="{A885AAEA-6FBF-4A36-A1F8-E08C3B3F73AB}"/>
    <cellStyle name="SAPBEXstdDataEmph 5 3 13" xfId="15873" xr:uid="{04688685-4741-4C88-A248-FE3CC7832888}"/>
    <cellStyle name="SAPBEXstdDataEmph 5 3 2" xfId="4394" xr:uid="{41B3528F-AF52-4B91-8D58-C93B0C58B135}"/>
    <cellStyle name="SAPBEXstdDataEmph 5 3 2 2" xfId="9438" xr:uid="{33620036-7CFD-4A7D-9B51-B8B756A0D64A}"/>
    <cellStyle name="SAPBEXstdDataEmph 5 3 2 2 2" xfId="31720" xr:uid="{579AE92A-1A2B-4779-BD68-5BFFECD1DE33}"/>
    <cellStyle name="SAPBEXstdDataEmph 5 3 2 2 3" xfId="21457" xr:uid="{A29C4237-235A-40BA-A7FA-F624485C0654}"/>
    <cellStyle name="SAPBEXstdDataEmph 5 3 2 3" xfId="27409" xr:uid="{4B20E1CC-47D7-4ED6-AE74-4B7E56E45A3E}"/>
    <cellStyle name="SAPBEXstdDataEmph 5 3 2 4" xfId="17075" xr:uid="{281C1F39-0C5A-44BE-8A54-55B32461EA75}"/>
    <cellStyle name="SAPBEXstdDataEmph 5 3 3" xfId="4755" xr:uid="{5782F0D1-5EFB-4E24-83C1-C55973498BAB}"/>
    <cellStyle name="SAPBEXstdDataEmph 5 3 3 2" xfId="9717" xr:uid="{90BC3471-D930-4EC3-B0F5-0F5AE5484E02}"/>
    <cellStyle name="SAPBEXstdDataEmph 5 3 3 2 2" xfId="31974" xr:uid="{B81D8BAF-799E-451B-A104-0201E5786A18}"/>
    <cellStyle name="SAPBEXstdDataEmph 5 3 3 2 3" xfId="21710" xr:uid="{A00F1486-4C75-48F7-9790-3769ACEAD107}"/>
    <cellStyle name="SAPBEXstdDataEmph 5 3 3 3" xfId="27692" xr:uid="{9C5CF974-9F4A-4E27-A5A0-AADCA504CD05}"/>
    <cellStyle name="SAPBEXstdDataEmph 5 3 3 4" xfId="17362" xr:uid="{DD7573C9-74F9-41A4-B4EE-86AEEFDB87B2}"/>
    <cellStyle name="SAPBEXstdDataEmph 5 3 4" xfId="5287" xr:uid="{DF23AD7B-89DE-4EE8-A244-42B5528F5197}"/>
    <cellStyle name="SAPBEXstdDataEmph 5 3 4 2" xfId="10154" xr:uid="{1B55807F-9709-48C4-ABD0-9798DA511634}"/>
    <cellStyle name="SAPBEXstdDataEmph 5 3 4 2 2" xfId="32393" xr:uid="{A0E42EE2-912E-44D1-940C-4C084F0BD16B}"/>
    <cellStyle name="SAPBEXstdDataEmph 5 3 4 2 3" xfId="22135" xr:uid="{913C62A7-E6B4-48E8-82E9-0E6E946D6E6C}"/>
    <cellStyle name="SAPBEXstdDataEmph 5 3 4 3" xfId="28134" xr:uid="{61403DA3-CD00-4DAB-AB0F-FE5C17615EAD}"/>
    <cellStyle name="SAPBEXstdDataEmph 5 3 4 4" xfId="17827" xr:uid="{96B6009B-01A7-4B35-AD30-53F55091A414}"/>
    <cellStyle name="SAPBEXstdDataEmph 5 3 5" xfId="5893" xr:uid="{7B383246-3F17-4F77-B318-0F1CC2F5F564}"/>
    <cellStyle name="SAPBEXstdDataEmph 5 3 5 2" xfId="10670" xr:uid="{576CFEB0-7286-42F5-9FB1-EB0844C756A7}"/>
    <cellStyle name="SAPBEXstdDataEmph 5 3 5 2 2" xfId="32838" xr:uid="{D8F8BB1D-E63A-4BC5-9E27-D48B68C551E4}"/>
    <cellStyle name="SAPBEXstdDataEmph 5 3 5 2 3" xfId="22586" xr:uid="{175A238C-12EA-4BE2-B3D2-DAD7B029F32D}"/>
    <cellStyle name="SAPBEXstdDataEmph 5 3 5 3" xfId="28644" xr:uid="{AA78DF41-A2F8-47FD-8E92-FB1540CE8038}"/>
    <cellStyle name="SAPBEXstdDataEmph 5 3 5 4" xfId="18348" xr:uid="{B53B2C4E-9775-492D-824E-86D7C897E8D3}"/>
    <cellStyle name="SAPBEXstdDataEmph 5 3 6" xfId="6287" xr:uid="{600E9AB2-B4B7-467A-9A05-D96B2DCF85B2}"/>
    <cellStyle name="SAPBEXstdDataEmph 5 3 6 2" xfId="11031" xr:uid="{043DF13C-B874-4F5D-980A-B3BCA7673A13}"/>
    <cellStyle name="SAPBEXstdDataEmph 5 3 6 2 2" xfId="33172" xr:uid="{366719FB-2694-4E53-A6AE-4BB7E45B6F30}"/>
    <cellStyle name="SAPBEXstdDataEmph 5 3 6 2 3" xfId="22922" xr:uid="{5ED8A45F-A273-4DB4-83C7-14C03D394FE5}"/>
    <cellStyle name="SAPBEXstdDataEmph 5 3 6 3" xfId="28998" xr:uid="{414406F1-984F-4C67-9A6F-4BF8C5C716C5}"/>
    <cellStyle name="SAPBEXstdDataEmph 5 3 6 4" xfId="18702" xr:uid="{734CA918-E3BB-42D6-80FD-602167721503}"/>
    <cellStyle name="SAPBEXstdDataEmph 5 3 7" xfId="3567" xr:uid="{47866137-DA85-444F-8AB2-226D2B19B14B}"/>
    <cellStyle name="SAPBEXstdDataEmph 5 3 7 2" xfId="26834" xr:uid="{BA8CB5FD-FD29-49B5-BBB4-169E1C6E7BFD}"/>
    <cellStyle name="SAPBEXstdDataEmph 5 3 7 3" xfId="16463" xr:uid="{925E6F61-150B-4F96-88FD-D1C262B51F9F}"/>
    <cellStyle name="SAPBEXstdDataEmph 5 3 8" xfId="6903" xr:uid="{4883EE9E-C64C-4D1A-8193-9D96B81F6D7E}"/>
    <cellStyle name="SAPBEXstdDataEmph 5 3 8 2" xfId="11537" xr:uid="{25B6E712-166C-4B45-8EE0-980F530922A0}"/>
    <cellStyle name="SAPBEXstdDataEmph 5 3 8 2 2" xfId="33607" xr:uid="{960AAFC0-2434-4D95-88CE-5857A9F05FDE}"/>
    <cellStyle name="SAPBEXstdDataEmph 5 3 8 2 3" xfId="23363" xr:uid="{D8935F64-77ED-4B65-A050-B6E98E780314}"/>
    <cellStyle name="SAPBEXstdDataEmph 5 3 8 3" xfId="29538" xr:uid="{A8C679E3-F712-4B69-9167-FDE0307BE8A2}"/>
    <cellStyle name="SAPBEXstdDataEmph 5 3 8 4" xfId="19248" xr:uid="{E2118564-211E-4E8B-B67F-48F477F53943}"/>
    <cellStyle name="SAPBEXstdDataEmph 5 3 9" xfId="7286" xr:uid="{9A482D16-F488-40B4-B06D-4DFB2EEBC84C}"/>
    <cellStyle name="SAPBEXstdDataEmph 5 3 9 2" xfId="11913" xr:uid="{47EB9D5E-9100-4476-8132-826BD97FCC65}"/>
    <cellStyle name="SAPBEXstdDataEmph 5 3 9 2 2" xfId="33944" xr:uid="{BD254F83-02C8-4357-A80C-2190D63060A9}"/>
    <cellStyle name="SAPBEXstdDataEmph 5 3 9 2 3" xfId="23702" xr:uid="{1E093D1D-54BE-4426-9159-A7AF8F85B667}"/>
    <cellStyle name="SAPBEXstdDataEmph 5 3 9 3" xfId="29875" xr:uid="{7DCA53AB-D917-4966-B60D-C595DAB8E067}"/>
    <cellStyle name="SAPBEXstdDataEmph 5 3 9 4" xfId="19590" xr:uid="{8E0AC7F5-D34E-4834-A696-C762D5678B60}"/>
    <cellStyle name="SAPBEXstdDataEmph 5 4" xfId="3088" xr:uid="{BBC85615-EB97-48B9-9894-5ADEA4BFD65F}"/>
    <cellStyle name="SAPBEXstdDataEmph 5 4 10" xfId="8306" xr:uid="{3253A5BE-26CC-4A21-BAA4-C55B87FDA0B3}"/>
    <cellStyle name="SAPBEXstdDataEmph 5 4 10 2" xfId="12903" xr:uid="{D9121B79-C09C-4502-801C-3BAB053C940D}"/>
    <cellStyle name="SAPBEXstdDataEmph 5 4 10 2 2" xfId="34818" xr:uid="{1C857D70-4205-4D0A-9620-795E0313B839}"/>
    <cellStyle name="SAPBEXstdDataEmph 5 4 10 2 3" xfId="24590" xr:uid="{177F5BDC-26CD-46F6-A12E-A1E7088C75B1}"/>
    <cellStyle name="SAPBEXstdDataEmph 5 4 10 3" xfId="30850" xr:uid="{A0CEAB15-3E9D-4315-9C77-64AC446FB75E}"/>
    <cellStyle name="SAPBEXstdDataEmph 5 4 10 4" xfId="20549" xr:uid="{69B2EDFC-1935-4735-8F94-00A173984ED3}"/>
    <cellStyle name="SAPBEXstdDataEmph 5 4 11" xfId="26445" xr:uid="{A0B2138B-30CF-47F4-95B5-30224DBFECEC}"/>
    <cellStyle name="SAPBEXstdDataEmph 5 4 12" xfId="16034" xr:uid="{5FC9C48B-02CB-4464-A2DC-2983FD00857B}"/>
    <cellStyle name="SAPBEXstdDataEmph 5 4 2" xfId="4984" xr:uid="{AAA3DCA7-23FB-4C4D-863E-E2CC17FE31B7}"/>
    <cellStyle name="SAPBEXstdDataEmph 5 4 2 2" xfId="9903" xr:uid="{7607E41B-EA08-4338-A89C-FCA1AA1D871B}"/>
    <cellStyle name="SAPBEXstdDataEmph 5 4 2 2 2" xfId="32150" xr:uid="{B26F8CE4-781E-4EA0-8B1C-A14E44DF25A1}"/>
    <cellStyle name="SAPBEXstdDataEmph 5 4 2 2 3" xfId="21885" xr:uid="{14371FE6-87D9-4F0F-B3ED-A127BAE3819D}"/>
    <cellStyle name="SAPBEXstdDataEmph 5 4 2 3" xfId="27874" xr:uid="{524A658E-962C-417C-A72E-50B49FD196F1}"/>
    <cellStyle name="SAPBEXstdDataEmph 5 4 2 4" xfId="17546" xr:uid="{23373A4B-56C5-4004-8D78-C8E0FF34F2CD}"/>
    <cellStyle name="SAPBEXstdDataEmph 5 4 3" xfId="5493" xr:uid="{645898D6-19A6-4BE5-AD8E-8EEFE66F7CD9}"/>
    <cellStyle name="SAPBEXstdDataEmph 5 4 3 2" xfId="10334" xr:uid="{0DD6311A-E551-47D7-9F46-788FDDFC7CA7}"/>
    <cellStyle name="SAPBEXstdDataEmph 5 4 3 2 2" xfId="32566" xr:uid="{204BF355-5E38-4FC1-9DAC-5FFE19198F9E}"/>
    <cellStyle name="SAPBEXstdDataEmph 5 4 3 2 3" xfId="22312" xr:uid="{131C158A-EF7C-4551-BC86-233899D55E8C}"/>
    <cellStyle name="SAPBEXstdDataEmph 5 4 3 3" xfId="28314" xr:uid="{BDC746FB-D621-4471-89DF-EB1CA34D34F0}"/>
    <cellStyle name="SAPBEXstdDataEmph 5 4 3 4" xfId="18016" xr:uid="{62E17B3B-1EF9-4B0E-A103-269DB9BCB1D7}"/>
    <cellStyle name="SAPBEXstdDataEmph 5 4 4" xfId="6129" xr:uid="{AD98500E-274D-4842-8BB8-1BA7A7DEA42D}"/>
    <cellStyle name="SAPBEXstdDataEmph 5 4 4 2" xfId="10881" xr:uid="{EEBD39FF-6566-4BE7-A0C1-734A3F712927}"/>
    <cellStyle name="SAPBEXstdDataEmph 5 4 4 2 2" xfId="33035" xr:uid="{CF48DD7D-67A9-4F08-8CE1-6FA5E5B57BC0}"/>
    <cellStyle name="SAPBEXstdDataEmph 5 4 4 2 3" xfId="22785" xr:uid="{3DDDF385-DBAE-4D79-B45A-36281F189A5F}"/>
    <cellStyle name="SAPBEXstdDataEmph 5 4 4 3" xfId="28855" xr:uid="{56878FFD-E093-4249-9319-2A6B89608EF7}"/>
    <cellStyle name="SAPBEXstdDataEmph 5 4 4 4" xfId="18558" xr:uid="{91F52D39-8D5B-4BFE-8944-4F49A253F8D8}"/>
    <cellStyle name="SAPBEXstdDataEmph 5 4 5" xfId="6491" xr:uid="{E1A17BF6-2D7F-4053-A6F6-A8DDDFBB9007}"/>
    <cellStyle name="SAPBEXstdDataEmph 5 4 5 2" xfId="11230" xr:uid="{1DE1A46C-890C-4578-8C07-63B090A4D6FE}"/>
    <cellStyle name="SAPBEXstdDataEmph 5 4 5 2 2" xfId="33354" xr:uid="{AE0B8775-925C-4D51-9908-FB2554A89BA1}"/>
    <cellStyle name="SAPBEXstdDataEmph 5 4 5 2 3" xfId="23108" xr:uid="{92537672-DE74-4B38-A91B-7B9B8C7DF0DB}"/>
    <cellStyle name="SAPBEXstdDataEmph 5 4 5 3" xfId="29184" xr:uid="{7B004219-67D1-4EB3-98B3-4E368083DF96}"/>
    <cellStyle name="SAPBEXstdDataEmph 5 4 5 4" xfId="18892" xr:uid="{FC494614-45D4-4B98-B8DB-375DE0736C16}"/>
    <cellStyle name="SAPBEXstdDataEmph 5 4 6" xfId="6748" xr:uid="{56693F88-7027-4951-A4EB-B52259110D63}"/>
    <cellStyle name="SAPBEXstdDataEmph 5 4 6 2" xfId="29398" xr:uid="{112B6F7E-CCEF-4F16-8293-747519422A2D}"/>
    <cellStyle name="SAPBEXstdDataEmph 5 4 6 3" xfId="19107" xr:uid="{3D177556-FAC6-46A4-A569-743BAF266B45}"/>
    <cellStyle name="SAPBEXstdDataEmph 5 4 7" xfId="7100" xr:uid="{2C949DB1-6C7A-4918-B489-18ECB164293B}"/>
    <cellStyle name="SAPBEXstdDataEmph 5 4 7 2" xfId="11730" xr:uid="{A843563C-0CE9-4C41-A929-0B545CDC6267}"/>
    <cellStyle name="SAPBEXstdDataEmph 5 4 7 2 2" xfId="33781" xr:uid="{8EF58705-AC04-4E60-93A7-1B302387D3BD}"/>
    <cellStyle name="SAPBEXstdDataEmph 5 4 7 2 3" xfId="23540" xr:uid="{5FDCEB85-83C0-4E07-AE94-A5AB874B7E8B}"/>
    <cellStyle name="SAPBEXstdDataEmph 5 4 7 3" xfId="29714" xr:uid="{9D622F8A-14F3-475E-A104-EB6B0A2C4D0F}"/>
    <cellStyle name="SAPBEXstdDataEmph 5 4 7 4" xfId="19428" xr:uid="{EBD266A5-4753-4EED-B063-8969CFFCADDD}"/>
    <cellStyle name="SAPBEXstdDataEmph 5 4 8" xfId="7484" xr:uid="{4C590E98-49E7-4CE7-8FF7-F7B138F6EE5C}"/>
    <cellStyle name="SAPBEXstdDataEmph 5 4 8 2" xfId="12111" xr:uid="{D984C9A3-6D9E-48FD-8A5E-6B4E45D1B678}"/>
    <cellStyle name="SAPBEXstdDataEmph 5 4 8 2 2" xfId="34127" xr:uid="{079F359D-73BA-437B-B232-EC0CE83F1B17}"/>
    <cellStyle name="SAPBEXstdDataEmph 5 4 8 2 3" xfId="23888" xr:uid="{E1E5530F-E3DC-4E2B-A52E-4DBE6BC148B9}"/>
    <cellStyle name="SAPBEXstdDataEmph 5 4 8 3" xfId="30058" xr:uid="{D388997F-694C-4C73-A829-155E28F713CC}"/>
    <cellStyle name="SAPBEXstdDataEmph 5 4 8 4" xfId="19776" xr:uid="{AABF18F4-C517-45C2-9656-704C977072FC}"/>
    <cellStyle name="SAPBEXstdDataEmph 5 4 9" xfId="7696" xr:uid="{E3066C4A-D0B4-46C7-B434-0C0E7BAC1A38}"/>
    <cellStyle name="SAPBEXstdDataEmph 5 4 9 2" xfId="12320" xr:uid="{67742953-AEFF-4E5F-8410-24F039C62909}"/>
    <cellStyle name="SAPBEXstdDataEmph 5 4 9 2 2" xfId="34315" xr:uid="{2D14808D-9B89-4806-81E2-5E8539398B0D}"/>
    <cellStyle name="SAPBEXstdDataEmph 5 4 9 2 3" xfId="24074" xr:uid="{A784CEE1-1F52-4E29-93B4-EAF03E325210}"/>
    <cellStyle name="SAPBEXstdDataEmph 5 4 9 3" xfId="30246" xr:uid="{5828B72E-301A-40CD-AAC2-97B22B11E2A7}"/>
    <cellStyle name="SAPBEXstdDataEmph 5 4 9 4" xfId="19963" xr:uid="{FCBC21D8-C834-44AB-AD5F-392B6A1A958F}"/>
    <cellStyle name="SAPBEXstdDataEmph 5 5" xfId="3423" xr:uid="{9F807C2B-EE2F-4B47-8940-A49C12BCDD47}"/>
    <cellStyle name="SAPBEXstdDataEmph 5 5 2" xfId="8653" xr:uid="{8DAAFD83-9CB0-492E-8705-2CBCE24C22C2}"/>
    <cellStyle name="SAPBEXstdDataEmph 5 5 2 2" xfId="31137" xr:uid="{56EFEBAD-A781-45BF-9990-B5DC91596A5F}"/>
    <cellStyle name="SAPBEXstdDataEmph 5 5 2 3" xfId="20845" xr:uid="{5E629E41-4208-4DA3-A6CF-E24C7E57172E}"/>
    <cellStyle name="SAPBEXstdDataEmph 5 5 3" xfId="26707" xr:uid="{5538CE6F-1E98-4631-899E-8C5BB536A225}"/>
    <cellStyle name="SAPBEXstdDataEmph 5 5 4" xfId="16330" xr:uid="{D835CDE0-4A15-49D7-88D8-A1D1536B0D9D}"/>
    <cellStyle name="SAPBEXstdDataEmph 5 6" xfId="5263" xr:uid="{E6CB52E1-F390-4150-ABA4-B909B55ABAFA}"/>
    <cellStyle name="SAPBEXstdDataEmph 5 6 2" xfId="10134" xr:uid="{ECBDA82E-F045-4D32-AA57-23B91F6EBA65}"/>
    <cellStyle name="SAPBEXstdDataEmph 5 6 2 2" xfId="32376" xr:uid="{86CDC697-7585-4C07-A23E-17B98A40E392}"/>
    <cellStyle name="SAPBEXstdDataEmph 5 6 2 3" xfId="22116" xr:uid="{FE5E8F8F-59C4-40D1-8931-A5A037801ED2}"/>
    <cellStyle name="SAPBEXstdDataEmph 5 6 3" xfId="28118" xr:uid="{A3DBA42A-5A99-47D6-A5EA-CF3F68571E1D}"/>
    <cellStyle name="SAPBEXstdDataEmph 5 6 4" xfId="17807" xr:uid="{A301C683-7554-47C9-8606-B9301B24232F}"/>
    <cellStyle name="SAPBEXstdDataEmph 5 7" xfId="7401" xr:uid="{B7F44B3B-605F-4773-AAE6-18DD03DA428C}"/>
    <cellStyle name="SAPBEXstdDataEmph 5 7 2" xfId="12028" xr:uid="{135D3342-4AAF-4029-A42E-5236C2A5C6C2}"/>
    <cellStyle name="SAPBEXstdDataEmph 5 7 2 2" xfId="34046" xr:uid="{141F5B4A-ED87-46B9-8BBC-93AD506244B5}"/>
    <cellStyle name="SAPBEXstdDataEmph 5 7 2 3" xfId="23806" xr:uid="{62A2A7D1-53BD-4074-B3E0-4A69B872D3C9}"/>
    <cellStyle name="SAPBEXstdDataEmph 5 7 3" xfId="29977" xr:uid="{97FC7CB8-3B79-46AE-B048-0AC15667B56D}"/>
    <cellStyle name="SAPBEXstdDataEmph 5 7 4" xfId="19694" xr:uid="{B4878C1A-0457-4BB6-8EAF-45E6766C6DC7}"/>
    <cellStyle name="SAPBEXstdDataEmph 5 8" xfId="7894" xr:uid="{0830329D-F06C-4093-9394-8B67D8C3983E}"/>
    <cellStyle name="SAPBEXstdDataEmph 5 8 2" xfId="12509" xr:uid="{53CE1952-DDC3-489D-9A36-47F0CB063E5C}"/>
    <cellStyle name="SAPBEXstdDataEmph 5 8 2 2" xfId="34498" xr:uid="{45259A36-562F-4EA5-AEC7-DF223D0FB7FB}"/>
    <cellStyle name="SAPBEXstdDataEmph 5 8 2 3" xfId="24256" xr:uid="{906AC29C-6C16-4D4A-986A-9DA484ACC354}"/>
    <cellStyle name="SAPBEXstdDataEmph 5 8 3" xfId="30438" xr:uid="{466DD779-822D-48A8-BEC0-47613D93E92B}"/>
    <cellStyle name="SAPBEXstdDataEmph 5 8 4" xfId="20153" xr:uid="{3F2CD244-729C-4048-81FF-C7E30BC8E1EF}"/>
    <cellStyle name="SAPBEXstdDataEmph 5 9" xfId="26093" xr:uid="{50D3A07D-9D6B-4389-9E21-87757E2B82E8}"/>
    <cellStyle name="SAPBEXstdDataEmph 6" xfId="2411" xr:uid="{1AB56537-F2C9-493C-AA03-FB703F9AFBB8}"/>
    <cellStyle name="SAPBEXstdDataEmph 6 10" xfId="15678" xr:uid="{BB646598-2425-4786-BAA9-D7386047C2A7}"/>
    <cellStyle name="SAPBEXstdDataEmph 6 2" xfId="2992" xr:uid="{72F3FC4F-76E2-4BAF-98C3-05CAB209019E}"/>
    <cellStyle name="SAPBEXstdDataEmph 6 2 10" xfId="5724" xr:uid="{E36721DC-EB40-4F37-AD05-4F23F5810A5C}"/>
    <cellStyle name="SAPBEXstdDataEmph 6 2 10 2" xfId="10533" xr:uid="{34145FFA-7E70-42ED-88C8-85BA09BC127A}"/>
    <cellStyle name="SAPBEXstdDataEmph 6 2 10 2 2" xfId="32731" xr:uid="{6B2C9BE1-36ED-453A-9832-50FD2AE69CC2}"/>
    <cellStyle name="SAPBEXstdDataEmph 6 2 10 2 3" xfId="22477" xr:uid="{AD1A57DB-DD77-48CE-B1AC-CA86B50C9FA8}"/>
    <cellStyle name="SAPBEXstdDataEmph 6 2 10 3" xfId="28509" xr:uid="{4CA1A80E-AF07-4BA8-A851-D69CDFF39F55}"/>
    <cellStyle name="SAPBEXstdDataEmph 6 2 10 4" xfId="18212" xr:uid="{7AB4EF9E-96C4-43F7-A04B-C51A5C8DDE3F}"/>
    <cellStyle name="SAPBEXstdDataEmph 6 2 11" xfId="8210" xr:uid="{DAD66B7B-D095-4909-8623-5978E6A92678}"/>
    <cellStyle name="SAPBEXstdDataEmph 6 2 11 2" xfId="12823" xr:uid="{7D2D5448-0423-4F99-B779-3050B6BC2D7A}"/>
    <cellStyle name="SAPBEXstdDataEmph 6 2 11 2 2" xfId="34746" xr:uid="{8406EB07-3A12-4817-B239-739157407EF9}"/>
    <cellStyle name="SAPBEXstdDataEmph 6 2 11 2 3" xfId="24518" xr:uid="{959AFBCC-D08A-476A-AD14-DC2D7155A2D6}"/>
    <cellStyle name="SAPBEXstdDataEmph 6 2 11 3" xfId="30754" xr:uid="{2ADE1DB2-A244-4001-A265-CBD744B10B79}"/>
    <cellStyle name="SAPBEXstdDataEmph 6 2 11 4" xfId="20468" xr:uid="{5E761B27-2F53-42C3-99AA-0EC66C5A8475}"/>
    <cellStyle name="SAPBEXstdDataEmph 6 2 12" xfId="26368" xr:uid="{21F54D50-6D52-45F6-8569-10FD382ACE8C}"/>
    <cellStyle name="SAPBEXstdDataEmph 6 2 13" xfId="15960" xr:uid="{46417783-4CD8-46BE-A11F-4DAB0D32F5C1}"/>
    <cellStyle name="SAPBEXstdDataEmph 6 2 2" xfId="4397" xr:uid="{D136380F-04B7-4197-81D7-6C73498E559B}"/>
    <cellStyle name="SAPBEXstdDataEmph 6 2 2 2" xfId="9440" xr:uid="{1419844F-F9BD-46AB-8ABB-DB9251C4120B}"/>
    <cellStyle name="SAPBEXstdDataEmph 6 2 2 2 2" xfId="31722" xr:uid="{5EFEBAF2-0BA1-4E7F-A35A-B6254AA74466}"/>
    <cellStyle name="SAPBEXstdDataEmph 6 2 2 2 3" xfId="21459" xr:uid="{FE7DEC61-0B0A-4251-B588-A601E4BFB4A3}"/>
    <cellStyle name="SAPBEXstdDataEmph 6 2 2 3" xfId="27412" xr:uid="{24FECCFC-8360-4633-8ECC-EE589596C3B1}"/>
    <cellStyle name="SAPBEXstdDataEmph 6 2 2 4" xfId="17078" xr:uid="{37433DC5-EA01-4C23-813C-B223B8F1089F}"/>
    <cellStyle name="SAPBEXstdDataEmph 6 2 3" xfId="4870" xr:uid="{2D8DC99F-0247-4FA4-BFBC-8ABD8BF006C3}"/>
    <cellStyle name="SAPBEXstdDataEmph 6 2 3 2" xfId="9805" xr:uid="{52929338-07AF-4922-8645-CB89CDE8BDF5}"/>
    <cellStyle name="SAPBEXstdDataEmph 6 2 3 2 2" xfId="32055" xr:uid="{4A20387D-8595-423A-9044-1B1249C6DD8D}"/>
    <cellStyle name="SAPBEXstdDataEmph 6 2 3 2 3" xfId="21790" xr:uid="{4D0BE37E-8F4C-4CA6-96FD-C3B6F8B29B61}"/>
    <cellStyle name="SAPBEXstdDataEmph 6 2 3 3" xfId="27774" xr:uid="{B3641237-C9B4-4C7C-8FFE-90527B3E842F}"/>
    <cellStyle name="SAPBEXstdDataEmph 6 2 3 4" xfId="17444" xr:uid="{0A27A6A8-6F01-4077-8B2E-566E5CB237DA}"/>
    <cellStyle name="SAPBEXstdDataEmph 6 2 4" xfId="5388" xr:uid="{8CF20FF1-491B-4A96-9836-D0EB96A5AFC3}"/>
    <cellStyle name="SAPBEXstdDataEmph 6 2 4 2" xfId="10243" xr:uid="{BBA5587D-200B-48AB-B132-83EA9C7F0ABA}"/>
    <cellStyle name="SAPBEXstdDataEmph 6 2 4 2 2" xfId="32479" xr:uid="{FE8E555A-9BA6-466B-9696-49DB87346B38}"/>
    <cellStyle name="SAPBEXstdDataEmph 6 2 4 2 3" xfId="22224" xr:uid="{31653E1A-32EA-4BDA-9BE4-939829852701}"/>
    <cellStyle name="SAPBEXstdDataEmph 6 2 4 3" xfId="28215" xr:uid="{A4948A43-7FFD-4C99-AEC7-671773BB1E29}"/>
    <cellStyle name="SAPBEXstdDataEmph 6 2 4 4" xfId="17916" xr:uid="{D70D9E46-553A-44FF-9A1E-350A8D317CEA}"/>
    <cellStyle name="SAPBEXstdDataEmph 6 2 5" xfId="6006" xr:uid="{F4344961-F6D9-4AA6-B1E6-8BDB7B99A234}"/>
    <cellStyle name="SAPBEXstdDataEmph 6 2 5 2" xfId="10775" xr:uid="{A73D6195-7972-4DF3-8E07-D5ED737114AC}"/>
    <cellStyle name="SAPBEXstdDataEmph 6 2 5 2 2" xfId="32934" xr:uid="{76A2A98D-B928-4366-92A9-A41B3D4506C9}"/>
    <cellStyle name="SAPBEXstdDataEmph 6 2 5 2 3" xfId="22683" xr:uid="{FE46426D-FAC5-4669-B24B-B1824AAE8F99}"/>
    <cellStyle name="SAPBEXstdDataEmph 6 2 5 3" xfId="28743" xr:uid="{F053ACB8-CEFC-42B3-9ECD-22CDFF9859DB}"/>
    <cellStyle name="SAPBEXstdDataEmph 6 2 5 4" xfId="18446" xr:uid="{7B969270-E657-4DA0-ADEB-0C92E1D5759A}"/>
    <cellStyle name="SAPBEXstdDataEmph 6 2 6" xfId="6394" xr:uid="{33C86E0B-D9F0-4FBA-9D6C-23770E47905D}"/>
    <cellStyle name="SAPBEXstdDataEmph 6 2 6 2" xfId="11136" xr:uid="{8C3B6775-7C1A-414C-9CDB-9661E7A73064}"/>
    <cellStyle name="SAPBEXstdDataEmph 6 2 6 2 2" xfId="33266" xr:uid="{7A0FAE89-A37B-4287-9CC2-2001FE53CD64}"/>
    <cellStyle name="SAPBEXstdDataEmph 6 2 6 2 3" xfId="23018" xr:uid="{CD59AE08-B62E-4857-A81A-C022CC950AB8}"/>
    <cellStyle name="SAPBEXstdDataEmph 6 2 6 3" xfId="29093" xr:uid="{8C6393DC-F51B-4BEF-ADD0-0A4E708A029E}"/>
    <cellStyle name="SAPBEXstdDataEmph 6 2 6 4" xfId="18799" xr:uid="{ECD6998B-8EBD-4F8D-AAD5-9D586BD3B366}"/>
    <cellStyle name="SAPBEXstdDataEmph 6 2 7" xfId="6050" xr:uid="{AFE8F3C0-54E4-4CDC-8A9F-6F839D41C133}"/>
    <cellStyle name="SAPBEXstdDataEmph 6 2 7 2" xfId="28777" xr:uid="{2A47CD09-683B-49A3-BC06-A7D45E5FF653}"/>
    <cellStyle name="SAPBEXstdDataEmph 6 2 7 3" xfId="18480" xr:uid="{F4E53D09-67C9-4E6D-9FA0-EE950F11858C}"/>
    <cellStyle name="SAPBEXstdDataEmph 6 2 8" xfId="7003" xr:uid="{F3E5FB96-E698-4147-B258-BEF7F85EB262}"/>
    <cellStyle name="SAPBEXstdDataEmph 6 2 8 2" xfId="11635" xr:uid="{AD716E3D-F4BE-4A1A-BDEA-073E41BD4614}"/>
    <cellStyle name="SAPBEXstdDataEmph 6 2 8 2 2" xfId="33691" xr:uid="{A9634F9B-B652-45E5-B88B-8A957A262BD3}"/>
    <cellStyle name="SAPBEXstdDataEmph 6 2 8 2 3" xfId="23449" xr:uid="{C33EBB8A-B471-4BA0-ABDA-7E615103EFBE}"/>
    <cellStyle name="SAPBEXstdDataEmph 6 2 8 3" xfId="29624" xr:uid="{91EB26A5-164A-42D4-8566-37587FB0273F}"/>
    <cellStyle name="SAPBEXstdDataEmph 6 2 8 4" xfId="19336" xr:uid="{B0FD0EBF-F6BD-498A-955C-FD0FCAC36992}"/>
    <cellStyle name="SAPBEXstdDataEmph 6 2 9" xfId="7393" xr:uid="{7D684E43-F0D2-42B3-9ECD-F67E80D8F1CA}"/>
    <cellStyle name="SAPBEXstdDataEmph 6 2 9 2" xfId="12020" xr:uid="{71478451-CD7A-4083-8A00-FCC1AEA8CE02}"/>
    <cellStyle name="SAPBEXstdDataEmph 6 2 9 2 2" xfId="34039" xr:uid="{2FD28A01-15D2-46C4-B315-43A148342E72}"/>
    <cellStyle name="SAPBEXstdDataEmph 6 2 9 2 3" xfId="23799" xr:uid="{04DDC560-5110-4C9C-AB9E-E23DEF59DCF2}"/>
    <cellStyle name="SAPBEXstdDataEmph 6 2 9 3" xfId="29970" xr:uid="{CAA9EFF4-C40C-4461-9FF8-43D3E1CB0689}"/>
    <cellStyle name="SAPBEXstdDataEmph 6 2 9 4" xfId="19687" xr:uid="{93E49403-798D-4DA3-B96B-31B50FE95668}"/>
    <cellStyle name="SAPBEXstdDataEmph 6 3" xfId="3029" xr:uid="{2D983F06-ECBE-49B2-B790-29B9ADDF76E9}"/>
    <cellStyle name="SAPBEXstdDataEmph 6 3 10" xfId="7646" xr:uid="{2AD4977D-C986-4997-9376-DD12EF5061C0}"/>
    <cellStyle name="SAPBEXstdDataEmph 6 3 10 2" xfId="12270" xr:uid="{21F68A32-A7CF-411D-ADC5-03B702BD093F}"/>
    <cellStyle name="SAPBEXstdDataEmph 6 3 10 2 2" xfId="34265" xr:uid="{4A14F80B-B0F9-476E-AEC2-D8778132D059}"/>
    <cellStyle name="SAPBEXstdDataEmph 6 3 10 2 3" xfId="24024" xr:uid="{B7220145-BBDB-40A2-A8CF-D168AFEE4577}"/>
    <cellStyle name="SAPBEXstdDataEmph 6 3 10 3" xfId="30196" xr:uid="{0E157C8A-AB55-4470-9981-9B2E4290E59B}"/>
    <cellStyle name="SAPBEXstdDataEmph 6 3 10 4" xfId="19913" xr:uid="{3CFE5803-05A1-4056-96D0-4F9C8978EEE8}"/>
    <cellStyle name="SAPBEXstdDataEmph 6 3 11" xfId="8237" xr:uid="{456698DA-A7ED-4272-A4DC-62EA8893450B}"/>
    <cellStyle name="SAPBEXstdDataEmph 6 3 11 2" xfId="12850" xr:uid="{F41432A3-21B5-4D91-A318-0B8B5A136DD4}"/>
    <cellStyle name="SAPBEXstdDataEmph 6 3 11 2 2" xfId="34768" xr:uid="{061C9456-6E80-489C-993E-E5C6B6584FA0}"/>
    <cellStyle name="SAPBEXstdDataEmph 6 3 11 2 3" xfId="24540" xr:uid="{E34AC137-3465-4A32-AC7B-01EC1F189100}"/>
    <cellStyle name="SAPBEXstdDataEmph 6 3 11 3" xfId="30781" xr:uid="{2FA3E9A5-41E6-4CDD-B8C2-82D691549DE6}"/>
    <cellStyle name="SAPBEXstdDataEmph 6 3 11 4" xfId="20495" xr:uid="{7A087098-3C4E-457F-BB17-2BB4670A9D40}"/>
    <cellStyle name="SAPBEXstdDataEmph 6 3 12" xfId="26390" xr:uid="{07FB9A8E-7F87-4A8F-8B2A-699A11DF543E}"/>
    <cellStyle name="SAPBEXstdDataEmph 6 3 13" xfId="15982" xr:uid="{87202603-55CC-406F-A6A9-D1F73808C36E}"/>
    <cellStyle name="SAPBEXstdDataEmph 6 3 2" xfId="4398" xr:uid="{C0AF28CD-0AA0-4CE4-8D5C-2383771CD745}"/>
    <cellStyle name="SAPBEXstdDataEmph 6 3 2 2" xfId="9441" xr:uid="{77FAE225-109B-4137-87B7-719DF3A60647}"/>
    <cellStyle name="SAPBEXstdDataEmph 6 3 2 2 2" xfId="31723" xr:uid="{668EBB63-6514-4B21-B89B-DF1A6EE699DC}"/>
    <cellStyle name="SAPBEXstdDataEmph 6 3 2 2 3" xfId="21460" xr:uid="{4CDEDA0A-106F-4C0E-B071-4E18BD5912F5}"/>
    <cellStyle name="SAPBEXstdDataEmph 6 3 2 3" xfId="27413" xr:uid="{8F36D7CE-D436-4DED-A683-87C60ADB81E8}"/>
    <cellStyle name="SAPBEXstdDataEmph 6 3 2 4" xfId="17079" xr:uid="{1AB5BB6B-1553-4738-A684-145D2DD08DD7}"/>
    <cellStyle name="SAPBEXstdDataEmph 6 3 3" xfId="4904" xr:uid="{3F4D3DE4-DED0-4AE9-8E3D-20C3245F27B0}"/>
    <cellStyle name="SAPBEXstdDataEmph 6 3 3 2" xfId="9832" xr:uid="{C8C7B830-527A-4B82-9831-FD03F446095E}"/>
    <cellStyle name="SAPBEXstdDataEmph 6 3 3 2 2" xfId="32080" xr:uid="{9147B104-0AAF-4F7F-837E-9FE2EC4AEF51}"/>
    <cellStyle name="SAPBEXstdDataEmph 6 3 3 2 3" xfId="21815" xr:uid="{7A7D7C18-B62F-4E43-9968-74135A9C616E}"/>
    <cellStyle name="SAPBEXstdDataEmph 6 3 3 3" xfId="27799" xr:uid="{3F34975E-89A9-4045-9330-D60BFB1D3E30}"/>
    <cellStyle name="SAPBEXstdDataEmph 6 3 3 4" xfId="17470" xr:uid="{CC862621-E51E-402B-8C82-60F13FDE8696}"/>
    <cellStyle name="SAPBEXstdDataEmph 6 3 4" xfId="5413" xr:uid="{AA1AE57C-11A8-4F08-BFBC-7756F9CC90D0}"/>
    <cellStyle name="SAPBEXstdDataEmph 6 3 4 2" xfId="10267" xr:uid="{44B06D34-6341-492E-9CBC-5836666C1C23}"/>
    <cellStyle name="SAPBEXstdDataEmph 6 3 4 2 2" xfId="32502" xr:uid="{6EDBAAC6-5E3D-49E6-BA26-9E30D8D881AC}"/>
    <cellStyle name="SAPBEXstdDataEmph 6 3 4 2 3" xfId="22248" xr:uid="{CC7BE1AE-48B8-47A1-A84E-AD3C24D31061}"/>
    <cellStyle name="SAPBEXstdDataEmph 6 3 4 3" xfId="28238" xr:uid="{93074490-31F0-4EB0-9836-3198CDC39788}"/>
    <cellStyle name="SAPBEXstdDataEmph 6 3 4 4" xfId="17940" xr:uid="{68CB99B9-6327-4244-AB82-C69D917C5BD4}"/>
    <cellStyle name="SAPBEXstdDataEmph 6 3 5" xfId="6041" xr:uid="{519C2AAD-7F8F-40A0-9224-38E9B865362D}"/>
    <cellStyle name="SAPBEXstdDataEmph 6 3 5 2" xfId="10805" xr:uid="{0E2345C6-12C4-452C-923C-68A8CDE3458A}"/>
    <cellStyle name="SAPBEXstdDataEmph 6 3 5 2 2" xfId="32961" xr:uid="{4F5270B3-85E5-4EFA-A189-2945F53154B2}"/>
    <cellStyle name="SAPBEXstdDataEmph 6 3 5 2 3" xfId="22711" xr:uid="{ECF8393E-4470-4119-B87A-F01E21A605AB}"/>
    <cellStyle name="SAPBEXstdDataEmph 6 3 5 3" xfId="28771" xr:uid="{5E05438A-8D12-44B6-88AD-F4917D1C8D64}"/>
    <cellStyle name="SAPBEXstdDataEmph 6 3 5 4" xfId="18474" xr:uid="{D173C6DC-A61F-45EB-9E3C-0A496E3300D2}"/>
    <cellStyle name="SAPBEXstdDataEmph 6 3 6" xfId="6422" xr:uid="{FB7709AA-70EC-41ED-8B85-656A24D271C8}"/>
    <cellStyle name="SAPBEXstdDataEmph 6 3 6 2" xfId="11164" xr:uid="{E2DCACA3-E9F5-4511-87C5-6DDD56DC6A91}"/>
    <cellStyle name="SAPBEXstdDataEmph 6 3 6 2 2" xfId="33291" xr:uid="{1A1BA29D-5DE3-484E-9420-7CB2A21D3EA2}"/>
    <cellStyle name="SAPBEXstdDataEmph 6 3 6 2 3" xfId="23044" xr:uid="{15ADD536-ADD4-4242-8F36-85E1FA6E4424}"/>
    <cellStyle name="SAPBEXstdDataEmph 6 3 6 3" xfId="29118" xr:uid="{A70619FA-7C98-452E-8930-EAD0C351EF17}"/>
    <cellStyle name="SAPBEXstdDataEmph 6 3 6 4" xfId="18825" xr:uid="{B7ADA1FE-2792-48E7-AC3C-A56280498A31}"/>
    <cellStyle name="SAPBEXstdDataEmph 6 3 7" xfId="4265" xr:uid="{5E813500-30C9-4DAD-AA36-1152E7AB89ED}"/>
    <cellStyle name="SAPBEXstdDataEmph 6 3 7 2" xfId="27298" xr:uid="{E1876F62-1272-4046-AF3F-8D3B3D9A94E4}"/>
    <cellStyle name="SAPBEXstdDataEmph 6 3 7 3" xfId="16963" xr:uid="{710160E5-FE41-40C3-9472-D19A9A24C972}"/>
    <cellStyle name="SAPBEXstdDataEmph 6 3 8" xfId="7028" xr:uid="{05DC6DA6-2E2C-4E52-85B0-A98637CF7ECF}"/>
    <cellStyle name="SAPBEXstdDataEmph 6 3 8 2" xfId="11660" xr:uid="{B893CA4D-0132-4E2E-8BA7-83AE31A6210E}"/>
    <cellStyle name="SAPBEXstdDataEmph 6 3 8 2 2" xfId="33714" xr:uid="{105683E1-A4CD-4B6F-A151-BCCDF9B959CE}"/>
    <cellStyle name="SAPBEXstdDataEmph 6 3 8 2 3" xfId="23473" xr:uid="{AF716361-292C-40F3-B153-CD5CCD61F0E2}"/>
    <cellStyle name="SAPBEXstdDataEmph 6 3 8 3" xfId="29647" xr:uid="{54ADE06D-44FA-4EE5-8E56-B1B61CFD7C5C}"/>
    <cellStyle name="SAPBEXstdDataEmph 6 3 8 4" xfId="19360" xr:uid="{94432DE5-6E1B-4AAE-A5E4-8CC4ED6BB89B}"/>
    <cellStyle name="SAPBEXstdDataEmph 6 3 9" xfId="7429" xr:uid="{B543A43F-1294-4E36-B998-CE34731FAC43}"/>
    <cellStyle name="SAPBEXstdDataEmph 6 3 9 2" xfId="12056" xr:uid="{D887320A-6911-46AF-999B-75EE1E4EDD56}"/>
    <cellStyle name="SAPBEXstdDataEmph 6 3 9 2 2" xfId="34073" xr:uid="{ED642DDA-B936-4303-BD30-03C9416E1789}"/>
    <cellStyle name="SAPBEXstdDataEmph 6 3 9 2 3" xfId="23834" xr:uid="{2A81FBF6-83B4-46B3-A0B8-0E6DD11507C0}"/>
    <cellStyle name="SAPBEXstdDataEmph 6 3 9 3" xfId="30004" xr:uid="{F5D785BA-8F2E-4589-85A0-E3B167AE5621}"/>
    <cellStyle name="SAPBEXstdDataEmph 6 3 9 4" xfId="19722" xr:uid="{8420882A-866D-4341-8ED8-6DAC3E9267E8}"/>
    <cellStyle name="SAPBEXstdDataEmph 6 4" xfId="3173" xr:uid="{50647F4E-BBFC-4F58-B5D5-52BFC1C74402}"/>
    <cellStyle name="SAPBEXstdDataEmph 6 4 10" xfId="8391" xr:uid="{E4DE5834-64B3-460E-8AD2-AC69814122E8}"/>
    <cellStyle name="SAPBEXstdDataEmph 6 4 10 2" xfId="12982" xr:uid="{8A5EC62E-29E8-4467-9870-E1EE5DE378DE}"/>
    <cellStyle name="SAPBEXstdDataEmph 6 4 10 2 2" xfId="34891" xr:uid="{946C213C-528D-41AF-A91A-4E300C658831}"/>
    <cellStyle name="SAPBEXstdDataEmph 6 4 10 2 3" xfId="24663" xr:uid="{BD6CF4A5-BEBA-4FBE-B18F-8672473B5EB0}"/>
    <cellStyle name="SAPBEXstdDataEmph 6 4 10 3" xfId="30935" xr:uid="{441C63E6-1339-4D5A-A743-764179513E88}"/>
    <cellStyle name="SAPBEXstdDataEmph 6 4 10 4" xfId="20634" xr:uid="{31C4209D-B2CF-4DE2-9B03-009DD02496D0}"/>
    <cellStyle name="SAPBEXstdDataEmph 6 4 11" xfId="26524" xr:uid="{DFEA9342-AD18-48F8-B698-B5E8C57C71F6}"/>
    <cellStyle name="SAPBEXstdDataEmph 6 4 12" xfId="16113" xr:uid="{2316E147-8B56-4AD6-9F48-A5BBC611D9E5}"/>
    <cellStyle name="SAPBEXstdDataEmph 6 4 2" xfId="5067" xr:uid="{85D689A5-35E9-4937-9C51-55229A0FF919}"/>
    <cellStyle name="SAPBEXstdDataEmph 6 4 2 2" xfId="9979" xr:uid="{009D9584-6C62-4E24-AD8A-26F3E7BFF3F9}"/>
    <cellStyle name="SAPBEXstdDataEmph 6 4 2 2 2" xfId="32226" xr:uid="{5EE15A1C-B1A1-4512-9B6A-7860F08181D2}"/>
    <cellStyle name="SAPBEXstdDataEmph 6 4 2 2 3" xfId="21961" xr:uid="{924A4AEB-85F0-4711-8732-8A164791F794}"/>
    <cellStyle name="SAPBEXstdDataEmph 6 4 2 3" xfId="27951" xr:uid="{9218B900-9264-4055-964B-DD5610DFF64E}"/>
    <cellStyle name="SAPBEXstdDataEmph 6 4 2 4" xfId="17623" xr:uid="{D630D9F6-46ED-4C17-8044-F7A32D59165B}"/>
    <cellStyle name="SAPBEXstdDataEmph 6 4 3" xfId="5574" xr:uid="{3B8CE589-9574-4D67-A4F3-364EF6DB39AF}"/>
    <cellStyle name="SAPBEXstdDataEmph 6 4 3 2" xfId="10413" xr:uid="{93064351-6CBC-4904-8209-E9FDAC22385F}"/>
    <cellStyle name="SAPBEXstdDataEmph 6 4 3 2 2" xfId="32644" xr:uid="{3CFBB040-6262-4203-94A2-B18B4B9DD0D9}"/>
    <cellStyle name="SAPBEXstdDataEmph 6 4 3 2 3" xfId="22390" xr:uid="{9AB66809-8CD4-4169-BC46-251D50EB8886}"/>
    <cellStyle name="SAPBEXstdDataEmph 6 4 3 3" xfId="28394" xr:uid="{37C50C03-FC0C-4635-BEE9-9BACE12E538C}"/>
    <cellStyle name="SAPBEXstdDataEmph 6 4 3 4" xfId="18096" xr:uid="{291797EF-25B5-4B71-ABD6-EDE7750C93B5}"/>
    <cellStyle name="SAPBEXstdDataEmph 6 4 4" xfId="6212" xr:uid="{A7DD3B62-40AC-4224-B3EF-1E5E68F8A2D8}"/>
    <cellStyle name="SAPBEXstdDataEmph 6 4 4 2" xfId="10959" xr:uid="{6CA8D0E9-CCDA-4029-852B-B1725487CC94}"/>
    <cellStyle name="SAPBEXstdDataEmph 6 4 4 2 2" xfId="33113" xr:uid="{4C20ECC9-4FA6-4B6E-BB42-8E4855D8E52A}"/>
    <cellStyle name="SAPBEXstdDataEmph 6 4 4 2 3" xfId="22862" xr:uid="{36C22CE2-899B-4D64-9605-EBCD0AC137D2}"/>
    <cellStyle name="SAPBEXstdDataEmph 6 4 4 3" xfId="28937" xr:uid="{F31C0D92-DDEC-4CE2-9833-B6715AA8D5AF}"/>
    <cellStyle name="SAPBEXstdDataEmph 6 4 4 4" xfId="18639" xr:uid="{9FEBB1CF-85EA-4918-A3D1-1E41DD375FD4}"/>
    <cellStyle name="SAPBEXstdDataEmph 6 4 5" xfId="6571" xr:uid="{D51C9973-CBCC-41A0-97C6-5FA354AAF4E0}"/>
    <cellStyle name="SAPBEXstdDataEmph 6 4 5 2" xfId="11310" xr:uid="{2422A2E1-A41C-4984-AD6C-93974CCD23B3}"/>
    <cellStyle name="SAPBEXstdDataEmph 6 4 5 2 2" xfId="33434" xr:uid="{4CAB9478-52DC-4C4E-B0FF-18D3A433549F}"/>
    <cellStyle name="SAPBEXstdDataEmph 6 4 5 2 3" xfId="23188" xr:uid="{F7E34F61-FFCE-4AC7-AE6F-377F1F769F01}"/>
    <cellStyle name="SAPBEXstdDataEmph 6 4 5 3" xfId="29264" xr:uid="{5BA600BF-1246-489A-ABBF-5253DEFA3299}"/>
    <cellStyle name="SAPBEXstdDataEmph 6 4 5 4" xfId="18972" xr:uid="{23ED174D-41DA-4894-9AF9-E59649861722}"/>
    <cellStyle name="SAPBEXstdDataEmph 6 4 6" xfId="6823" xr:uid="{F1DD547C-783F-45DD-A706-E92C82A17E16}"/>
    <cellStyle name="SAPBEXstdDataEmph 6 4 6 2" xfId="29473" xr:uid="{F54227DF-8A53-49C9-A798-AB08628130B2}"/>
    <cellStyle name="SAPBEXstdDataEmph 6 4 6 3" xfId="19182" xr:uid="{EEE94BF1-A3FE-46F2-AB15-DCB4CD7DCCCA}"/>
    <cellStyle name="SAPBEXstdDataEmph 6 4 7" xfId="7178" xr:uid="{219848E7-0DB5-4A09-BF10-46F3943ECD44}"/>
    <cellStyle name="SAPBEXstdDataEmph 6 4 7 2" xfId="11807" xr:uid="{20B37182-313D-4778-AE1B-4F355DF5148D}"/>
    <cellStyle name="SAPBEXstdDataEmph 6 4 7 2 2" xfId="33858" xr:uid="{8F87551F-576A-43D5-8C97-F698F378DE2F}"/>
    <cellStyle name="SAPBEXstdDataEmph 6 4 7 2 3" xfId="23617" xr:uid="{EB9A08CA-DE87-410D-B910-FA516D0F48ED}"/>
    <cellStyle name="SAPBEXstdDataEmph 6 4 7 3" xfId="29791" xr:uid="{C5E93442-DDC7-4CFD-9096-3AFBBDE25519}"/>
    <cellStyle name="SAPBEXstdDataEmph 6 4 7 4" xfId="19505" xr:uid="{A263F280-04D7-4787-9FE7-CABB0B9F6999}"/>
    <cellStyle name="SAPBEXstdDataEmph 6 4 8" xfId="7562" xr:uid="{39880135-6F2A-4B17-BF42-48E043CD3E7B}"/>
    <cellStyle name="SAPBEXstdDataEmph 6 4 8 2" xfId="12189" xr:uid="{BC0CEBE7-5271-4788-83A9-8F0F9D5518C4}"/>
    <cellStyle name="SAPBEXstdDataEmph 6 4 8 2 2" xfId="34204" xr:uid="{867819D9-F8A2-477F-8934-48CA53723247}"/>
    <cellStyle name="SAPBEXstdDataEmph 6 4 8 2 3" xfId="23965" xr:uid="{678D935C-DB80-4893-B18D-8B1508A32B80}"/>
    <cellStyle name="SAPBEXstdDataEmph 6 4 8 3" xfId="30135" xr:uid="{5835FECB-13CD-4E0E-859B-AAFFC4E867B6}"/>
    <cellStyle name="SAPBEXstdDataEmph 6 4 8 4" xfId="19853" xr:uid="{66BC2CF2-D7FA-400D-94BF-EC13051C42FF}"/>
    <cellStyle name="SAPBEXstdDataEmph 6 4 9" xfId="7769" xr:uid="{1B9CCC19-16FD-4044-B0A2-51C33B7B8754}"/>
    <cellStyle name="SAPBEXstdDataEmph 6 4 9 2" xfId="12393" xr:uid="{25A82D98-9352-400C-A73C-9BFBCAC17EAE}"/>
    <cellStyle name="SAPBEXstdDataEmph 6 4 9 2 2" xfId="34388" xr:uid="{A48BF83B-B9B3-436D-B090-F011D73458D4}"/>
    <cellStyle name="SAPBEXstdDataEmph 6 4 9 2 3" xfId="24147" xr:uid="{D48E670D-16DD-43C1-8B3E-B96A48A0D6AF}"/>
    <cellStyle name="SAPBEXstdDataEmph 6 4 9 3" xfId="30319" xr:uid="{35835157-4FE7-4200-A231-C2ADEC05FEDA}"/>
    <cellStyle name="SAPBEXstdDataEmph 6 4 9 4" xfId="20036" xr:uid="{DE80DBE1-A048-4A58-9193-A9BFAF7341B8}"/>
    <cellStyle name="SAPBEXstdDataEmph 6 5" xfId="3422" xr:uid="{CF61FA01-F828-4775-8B58-48FA68AE86FE}"/>
    <cellStyle name="SAPBEXstdDataEmph 6 5 2" xfId="8652" xr:uid="{28DE1F49-2A90-4097-A13A-BA9A09D86657}"/>
    <cellStyle name="SAPBEXstdDataEmph 6 5 2 2" xfId="31136" xr:uid="{38E357DD-18DF-43B5-8CC9-2204FD9E4806}"/>
    <cellStyle name="SAPBEXstdDataEmph 6 5 2 3" xfId="20844" xr:uid="{F15EB52B-5E1A-493B-9BC1-1718D94CC4EB}"/>
    <cellStyle name="SAPBEXstdDataEmph 6 5 3" xfId="26706" xr:uid="{C61A362E-6C66-4247-A339-01A844928937}"/>
    <cellStyle name="SAPBEXstdDataEmph 6 5 4" xfId="16329" xr:uid="{10521C09-3120-460A-828C-A829AD8AA2C2}"/>
    <cellStyle name="SAPBEXstdDataEmph 6 6" xfId="5675" xr:uid="{9882F9F1-5C86-4E05-B748-117A3AD41C28}"/>
    <cellStyle name="SAPBEXstdDataEmph 6 6 2" xfId="10498" xr:uid="{BDEC2654-9A56-4AE0-BE6B-456C5078C2F4}"/>
    <cellStyle name="SAPBEXstdDataEmph 6 6 2 2" xfId="32706" xr:uid="{F567D196-3342-4EAF-9FD6-6C9F397C8EAD}"/>
    <cellStyle name="SAPBEXstdDataEmph 6 6 2 3" xfId="22452" xr:uid="{04109DF7-4895-4D04-893E-C6DE22CECE28}"/>
    <cellStyle name="SAPBEXstdDataEmph 6 6 3" xfId="28470" xr:uid="{A258EFC6-EF5D-4807-81D1-CDE57237AEAB}"/>
    <cellStyle name="SAPBEXstdDataEmph 6 6 4" xfId="18173" xr:uid="{1CD95ED8-A42D-406D-893C-B7B5603FDB38}"/>
    <cellStyle name="SAPBEXstdDataEmph 6 7" xfId="7227" xr:uid="{4B5DED33-E660-46D7-B9BB-6139C79C21AA}"/>
    <cellStyle name="SAPBEXstdDataEmph 6 7 2" xfId="11854" xr:uid="{2DEC2297-9D41-4126-82CD-B2185D36E183}"/>
    <cellStyle name="SAPBEXstdDataEmph 6 7 2 2" xfId="33897" xr:uid="{2C2781BC-3473-4928-9BAA-7673832075C3}"/>
    <cellStyle name="SAPBEXstdDataEmph 6 7 2 3" xfId="23655" xr:uid="{44EF6279-2D63-43A4-9C4F-B9A2A63330BA}"/>
    <cellStyle name="SAPBEXstdDataEmph 6 7 3" xfId="29829" xr:uid="{141D5D38-C76D-4CC9-BCAE-BEB58BBD4A79}"/>
    <cellStyle name="SAPBEXstdDataEmph 6 7 4" xfId="19543" xr:uid="{7461EC35-EEDE-409F-A922-0F60A0FDAEDD}"/>
    <cellStyle name="SAPBEXstdDataEmph 6 8" xfId="7895" xr:uid="{A3D6AF25-8573-446D-A64C-705631D20C79}"/>
    <cellStyle name="SAPBEXstdDataEmph 6 8 2" xfId="12510" xr:uid="{89E66AEA-1DA6-449C-93EF-0BB29C22443F}"/>
    <cellStyle name="SAPBEXstdDataEmph 6 8 2 2" xfId="34499" xr:uid="{F2B39578-93C4-4C70-8911-CA114F7ACC00}"/>
    <cellStyle name="SAPBEXstdDataEmph 6 8 2 3" xfId="24257" xr:uid="{295E2856-7442-4F74-A638-D804D3049DDF}"/>
    <cellStyle name="SAPBEXstdDataEmph 6 8 3" xfId="30439" xr:uid="{F0EF8FBC-478A-448B-BA17-F17C6D533BF2}"/>
    <cellStyle name="SAPBEXstdDataEmph 6 8 4" xfId="20154" xr:uid="{5F296FB4-FB95-43FF-9E26-505C5E7DC8D8}"/>
    <cellStyle name="SAPBEXstdDataEmph 6 9" xfId="26094" xr:uid="{6AD09703-413E-4A55-8EAF-89CFB7C71A23}"/>
    <cellStyle name="SAPBEXstdDataEmph 7" xfId="2658" xr:uid="{D4CE116A-5318-40B9-BF71-85EB95C093F4}"/>
    <cellStyle name="SAPBEXstdDataEmph 7 10" xfId="5627" xr:uid="{4A5D8136-6780-4634-8C3B-D4BED77FE52C}"/>
    <cellStyle name="SAPBEXstdDataEmph 7 10 2" xfId="10458" xr:uid="{48707860-C741-468E-8D20-9E4AFEFA6EDC}"/>
    <cellStyle name="SAPBEXstdDataEmph 7 10 2 2" xfId="32675" xr:uid="{F55A8E7C-40D9-4243-BC94-A34262DB24CA}"/>
    <cellStyle name="SAPBEXstdDataEmph 7 10 2 3" xfId="22420" xr:uid="{D2612694-77AD-46FA-88AF-121ED9AAD879}"/>
    <cellStyle name="SAPBEXstdDataEmph 7 10 3" xfId="28431" xr:uid="{7B050F15-E2F2-488D-8B99-700E9C97DCB5}"/>
    <cellStyle name="SAPBEXstdDataEmph 7 10 4" xfId="18133" xr:uid="{CD3C6E8E-E4A6-4C21-86DC-7D9A0C81BE71}"/>
    <cellStyle name="SAPBEXstdDataEmph 7 11" xfId="7941" xr:uid="{43FB5DB4-9465-4566-AEFA-560842EB50F2}"/>
    <cellStyle name="SAPBEXstdDataEmph 7 11 2" xfId="12554" xr:uid="{8D3688A2-6081-48FC-8B65-C8EBAEA9BB4F}"/>
    <cellStyle name="SAPBEXstdDataEmph 7 11 2 2" xfId="34536" xr:uid="{7010A174-8F11-41F2-B0C7-DF8BBCB7EE57}"/>
    <cellStyle name="SAPBEXstdDataEmph 7 11 2 3" xfId="24296" xr:uid="{32150DFC-F356-4450-AD25-227C5646745B}"/>
    <cellStyle name="SAPBEXstdDataEmph 7 11 3" xfId="30485" xr:uid="{8E70C554-66F9-4524-92AD-F6D50314381C}"/>
    <cellStyle name="SAPBEXstdDataEmph 7 11 4" xfId="20199" xr:uid="{324D79B9-F150-420F-86D2-D998DD900808}"/>
    <cellStyle name="SAPBEXstdDataEmph 7 12" xfId="26138" xr:uid="{D0334223-2E1E-4073-80D0-E507017969F3}"/>
    <cellStyle name="SAPBEXstdDataEmph 7 13" xfId="15722" xr:uid="{6570E201-26FF-4264-BDAB-184365C7EFB6}"/>
    <cellStyle name="SAPBEXstdDataEmph 7 2" xfId="4399" xr:uid="{2A669B70-D0B7-40A4-98D0-5C2BFFE5D23C}"/>
    <cellStyle name="SAPBEXstdDataEmph 7 2 2" xfId="9442" xr:uid="{66B625ED-22A1-4CCB-9C6C-F8BC2E7E7B56}"/>
    <cellStyle name="SAPBEXstdDataEmph 7 2 2 2" xfId="31724" xr:uid="{D967200A-93D7-4E82-BE74-6B4DBB1DA5B3}"/>
    <cellStyle name="SAPBEXstdDataEmph 7 2 2 3" xfId="21461" xr:uid="{B11F8429-1B2C-4FE4-B2F3-3BC295A74960}"/>
    <cellStyle name="SAPBEXstdDataEmph 7 2 3" xfId="27414" xr:uid="{B8A047B2-0048-4B54-87FD-2D6AF0DF2565}"/>
    <cellStyle name="SAPBEXstdDataEmph 7 2 4" xfId="17080" xr:uid="{9154C9CE-884D-40B8-B2F3-79E2E96A1992}"/>
    <cellStyle name="SAPBEXstdDataEmph 7 3" xfId="4549" xr:uid="{0170317B-63C9-4BAC-BA37-87C6D3EE7784}"/>
    <cellStyle name="SAPBEXstdDataEmph 7 3 2" xfId="9564" xr:uid="{2925F517-B5C1-4045-B4E3-A43BB8100E68}"/>
    <cellStyle name="SAPBEXstdDataEmph 7 3 2 2" xfId="31830" xr:uid="{27D0B464-D815-4E13-95C5-B9436FD782F6}"/>
    <cellStyle name="SAPBEXstdDataEmph 7 3 2 3" xfId="21567" xr:uid="{A296E498-C9BF-47A4-BA48-5CE6C34D2726}"/>
    <cellStyle name="SAPBEXstdDataEmph 7 3 3" xfId="27546" xr:uid="{01D537EC-9016-47FC-86F8-E45810FE7130}"/>
    <cellStyle name="SAPBEXstdDataEmph 7 3 4" xfId="17212" xr:uid="{572F323B-9301-471B-B583-56926018A2CA}"/>
    <cellStyle name="SAPBEXstdDataEmph 7 4" xfId="5110" xr:uid="{67AD2761-AE38-405B-AFEE-0D7B815F40C8}"/>
    <cellStyle name="SAPBEXstdDataEmph 7 4 2" xfId="10011" xr:uid="{95BB2B78-E726-43B9-A0C2-807CC72DF24B}"/>
    <cellStyle name="SAPBEXstdDataEmph 7 4 2 2" xfId="32257" xr:uid="{5F767E30-08AB-4F15-9BC5-B90676213406}"/>
    <cellStyle name="SAPBEXstdDataEmph 7 4 2 3" xfId="21993" xr:uid="{25105873-D777-4156-A3D9-010303B440D3}"/>
    <cellStyle name="SAPBEXstdDataEmph 7 4 3" xfId="27991" xr:uid="{E4F148C5-0763-4590-9AC0-3C6C53E0C7E9}"/>
    <cellStyle name="SAPBEXstdDataEmph 7 4 4" xfId="17664" xr:uid="{7492CC32-5CD2-48FF-A52D-FA04255FA92C}"/>
    <cellStyle name="SAPBEXstdDataEmph 7 5" xfId="3566" xr:uid="{E098C7BE-46C8-4479-8142-B0A5F2E798EA}"/>
    <cellStyle name="SAPBEXstdDataEmph 7 5 2" xfId="8783" xr:uid="{4845AE2F-FE72-4C02-80C2-CDB907AD42D6}"/>
    <cellStyle name="SAPBEXstdDataEmph 7 5 2 2" xfId="31261" xr:uid="{005D9BCE-1B0C-4318-BF39-DC1AA3E074AC}"/>
    <cellStyle name="SAPBEXstdDataEmph 7 5 2 3" xfId="20969" xr:uid="{58EEA2DB-39DD-4CEB-BF9B-844787557534}"/>
    <cellStyle name="SAPBEXstdDataEmph 7 5 3" xfId="26833" xr:uid="{DE6992FE-0EC9-42A9-BA46-41D6888F6D86}"/>
    <cellStyle name="SAPBEXstdDataEmph 7 5 4" xfId="16462" xr:uid="{CF83BA05-C9FD-4111-9C95-AA2CBBA0AB62}"/>
    <cellStyle name="SAPBEXstdDataEmph 7 6" xfId="4026" xr:uid="{2C4B3391-2842-44B5-86BA-830A490A02D8}"/>
    <cellStyle name="SAPBEXstdDataEmph 7 6 2" xfId="9113" xr:uid="{94801DBD-7113-4C81-A6EF-39E237C36FBD}"/>
    <cellStyle name="SAPBEXstdDataEmph 7 6 2 2" xfId="31441" xr:uid="{C94EF9E7-7138-4817-BA40-83EECDA85445}"/>
    <cellStyle name="SAPBEXstdDataEmph 7 6 2 3" xfId="21178" xr:uid="{0898DACF-97AF-4077-A5C5-6178180015E4}"/>
    <cellStyle name="SAPBEXstdDataEmph 7 6 3" xfId="27089" xr:uid="{38AC3EC0-49BC-4B06-8FBB-F4E8240946E4}"/>
    <cellStyle name="SAPBEXstdDataEmph 7 6 4" xfId="16756" xr:uid="{D402E048-B27C-42C6-B355-4033BA15F581}"/>
    <cellStyle name="SAPBEXstdDataEmph 7 7" xfId="4183" xr:uid="{9D3EB1FB-DF89-4AE9-A7CA-8C0E8C43B401}"/>
    <cellStyle name="SAPBEXstdDataEmph 7 7 2" xfId="27226" xr:uid="{4C80FA8D-DED9-48FB-814B-F8299F6610BD}"/>
    <cellStyle name="SAPBEXstdDataEmph 7 7 3" xfId="16892" xr:uid="{3680ECD1-855A-4EB3-B27D-292E44F82524}"/>
    <cellStyle name="SAPBEXstdDataEmph 7 8" xfId="6635" xr:uid="{89389E9C-1FE2-4F02-A05A-62EB5588FA7E}"/>
    <cellStyle name="SAPBEXstdDataEmph 7 8 2" xfId="11367" xr:uid="{A947083D-A2D7-4743-8692-6D099E364572}"/>
    <cellStyle name="SAPBEXstdDataEmph 7 8 2 2" xfId="33466" xr:uid="{73035011-C24F-46A1-AB46-7EB5F5513C34}"/>
    <cellStyle name="SAPBEXstdDataEmph 7 8 2 3" xfId="23220" xr:uid="{92862AAB-96CD-47FB-8462-FC7C50EEE4D0}"/>
    <cellStyle name="SAPBEXstdDataEmph 7 8 3" xfId="29300" xr:uid="{526BDA2C-86E5-4E79-A360-AD18A9A7422B}"/>
    <cellStyle name="SAPBEXstdDataEmph 7 8 4" xfId="19008" xr:uid="{B35727AB-880D-40FD-976B-8A808F35D86F}"/>
    <cellStyle name="SAPBEXstdDataEmph 7 9" xfId="4130" xr:uid="{93D0B005-5ABB-45F7-9965-E7C03F8C48D2}"/>
    <cellStyle name="SAPBEXstdDataEmph 7 9 2" xfId="9204" xr:uid="{77F68228-3EB3-474A-B19D-49334A909B6A}"/>
    <cellStyle name="SAPBEXstdDataEmph 7 9 2 2" xfId="31513" xr:uid="{2120568F-005E-4500-BFD0-5DA6A6B425A0}"/>
    <cellStyle name="SAPBEXstdDataEmph 7 9 2 3" xfId="21250" xr:uid="{603BF247-3DE5-4646-917E-D34A2C934CE6}"/>
    <cellStyle name="SAPBEXstdDataEmph 7 9 3" xfId="27174" xr:uid="{7112B9CE-3AD6-4A52-BDE0-06A8D6EE201A}"/>
    <cellStyle name="SAPBEXstdDataEmph 7 9 4" xfId="16840" xr:uid="{334D3D55-99EA-4F4F-9B63-EE3AAE6621A7}"/>
    <cellStyle name="SAPBEXstdDataEmph 8" xfId="3047" xr:uid="{981BCC01-B6FD-443C-83D4-BF73F0F02776}"/>
    <cellStyle name="SAPBEXstdDataEmph 8 10" xfId="8265" xr:uid="{0C4F8EB4-5FD2-42D3-9A29-B680258420B9}"/>
    <cellStyle name="SAPBEXstdDataEmph 8 10 2" xfId="12862" xr:uid="{540B7CBB-4D1C-4588-867F-6A85C9127448}"/>
    <cellStyle name="SAPBEXstdDataEmph 8 10 2 2" xfId="34778" xr:uid="{75F84134-431E-488A-A5E4-2A2515D353FA}"/>
    <cellStyle name="SAPBEXstdDataEmph 8 10 2 3" xfId="24550" xr:uid="{7A1BDB32-9357-4692-874A-3FF903AECAA9}"/>
    <cellStyle name="SAPBEXstdDataEmph 8 10 3" xfId="30809" xr:uid="{4F46A140-200D-4310-A1A6-AB8C73701E02}"/>
    <cellStyle name="SAPBEXstdDataEmph 8 10 4" xfId="20508" xr:uid="{F1316A56-E5A0-48AD-B701-110BA017ECF5}"/>
    <cellStyle name="SAPBEXstdDataEmph 8 11" xfId="26405" xr:uid="{0B79BB95-B1B5-4100-81FB-69F5E9471E42}"/>
    <cellStyle name="SAPBEXstdDataEmph 8 12" xfId="15994" xr:uid="{3331A594-1891-4AA4-AC98-F74132ABDAEF}"/>
    <cellStyle name="SAPBEXstdDataEmph 8 2" xfId="4943" xr:uid="{3559957D-11F3-410B-BE29-4CA81D241986}"/>
    <cellStyle name="SAPBEXstdDataEmph 8 2 2" xfId="9863" xr:uid="{AF6BEFFE-AFBA-45BD-8458-972FCD8CE7A3}"/>
    <cellStyle name="SAPBEXstdDataEmph 8 2 2 2" xfId="32110" xr:uid="{1E301F43-94EC-4CB4-AA29-09AEA90FEFA2}"/>
    <cellStyle name="SAPBEXstdDataEmph 8 2 2 3" xfId="21845" xr:uid="{49D977FA-6FB7-4375-B6C6-32907B336949}"/>
    <cellStyle name="SAPBEXstdDataEmph 8 2 3" xfId="27834" xr:uid="{FD039150-35D2-43DA-96FF-5D04DA70FE2A}"/>
    <cellStyle name="SAPBEXstdDataEmph 8 2 4" xfId="17506" xr:uid="{B37817F9-DA05-4472-8C2F-65397F053D4F}"/>
    <cellStyle name="SAPBEXstdDataEmph 8 3" xfId="5453" xr:uid="{2EDD3792-F067-4D4A-A752-4524F12C600E}"/>
    <cellStyle name="SAPBEXstdDataEmph 8 3 2" xfId="10298" xr:uid="{C082258B-67FC-4993-A353-D84229842179}"/>
    <cellStyle name="SAPBEXstdDataEmph 8 3 2 2" xfId="32530" xr:uid="{4A13386B-D3EF-46EF-A445-8E8A24E41921}"/>
    <cellStyle name="SAPBEXstdDataEmph 8 3 2 3" xfId="22276" xr:uid="{754433FE-FA07-4638-8A02-4DD0C323AAB4}"/>
    <cellStyle name="SAPBEXstdDataEmph 8 3 3" xfId="28274" xr:uid="{73D19F65-B096-4A58-97AF-AF1812E3963B}"/>
    <cellStyle name="SAPBEXstdDataEmph 8 3 4" xfId="17976" xr:uid="{373C70AD-6344-40D9-9BB2-C7AA26B7EB34}"/>
    <cellStyle name="SAPBEXstdDataEmph 8 4" xfId="6089" xr:uid="{826CA9CE-E400-45C8-8250-E4CBE8E3206E}"/>
    <cellStyle name="SAPBEXstdDataEmph 8 4 2" xfId="10841" xr:uid="{235E0467-9ADA-4C7E-97FE-D83AB4C31D94}"/>
    <cellStyle name="SAPBEXstdDataEmph 8 4 2 2" xfId="32995" xr:uid="{0A3B7E5C-9383-488F-B970-0D36FA3A7FBD}"/>
    <cellStyle name="SAPBEXstdDataEmph 8 4 2 3" xfId="22745" xr:uid="{F1C5C61C-2B65-4C03-AAF2-019A5AEC6DB5}"/>
    <cellStyle name="SAPBEXstdDataEmph 8 4 3" xfId="28815" xr:uid="{9480ED3F-1938-4337-B7D5-EF295B30EBC2}"/>
    <cellStyle name="SAPBEXstdDataEmph 8 4 4" xfId="18518" xr:uid="{514B1BD2-FA75-4569-9C83-EAD228D72C52}"/>
    <cellStyle name="SAPBEXstdDataEmph 8 5" xfId="6450" xr:uid="{D56B4433-B294-4E16-8715-7B62C9656A24}"/>
    <cellStyle name="SAPBEXstdDataEmph 8 5 2" xfId="11189" xr:uid="{DF823F4F-4ACF-4A07-B37A-D0DF17138AAA}"/>
    <cellStyle name="SAPBEXstdDataEmph 8 5 2 2" xfId="33313" xr:uid="{DDB3DF23-33B8-4500-8254-C0837572DE04}"/>
    <cellStyle name="SAPBEXstdDataEmph 8 5 2 3" xfId="23067" xr:uid="{47177C09-E99C-4643-B5EE-980E463B8452}"/>
    <cellStyle name="SAPBEXstdDataEmph 8 5 3" xfId="29143" xr:uid="{BCFD55F2-61D7-44BE-81FC-9D4744B1C0C4}"/>
    <cellStyle name="SAPBEXstdDataEmph 8 5 4" xfId="18851" xr:uid="{49B0536C-3B0B-4C8F-989A-055FDA3BF152}"/>
    <cellStyle name="SAPBEXstdDataEmph 8 6" xfId="5835" xr:uid="{C5498340-D132-4804-8068-F69C82009A7B}"/>
    <cellStyle name="SAPBEXstdDataEmph 8 6 2" xfId="28596" xr:uid="{9B606199-ACD6-493A-85D3-6A421C7B9402}"/>
    <cellStyle name="SAPBEXstdDataEmph 8 6 3" xfId="18299" xr:uid="{BD026D89-19BC-47F7-BBF1-EACD031C8680}"/>
    <cellStyle name="SAPBEXstdDataEmph 8 7" xfId="7060" xr:uid="{F88CE259-2DD0-45B0-A382-B9089CA842DA}"/>
    <cellStyle name="SAPBEXstdDataEmph 8 7 2" xfId="11690" xr:uid="{09103F7E-7B40-473A-A6FF-D252701F7378}"/>
    <cellStyle name="SAPBEXstdDataEmph 8 7 2 2" xfId="33741" xr:uid="{75826F86-6802-40BA-875E-D95B06B40337}"/>
    <cellStyle name="SAPBEXstdDataEmph 8 7 2 3" xfId="23500" xr:uid="{3C6FD661-17D1-4975-9F2B-0563C922E6ED}"/>
    <cellStyle name="SAPBEXstdDataEmph 8 7 3" xfId="29674" xr:uid="{37B396D9-867F-4806-9308-9E7C4E59A52B}"/>
    <cellStyle name="SAPBEXstdDataEmph 8 7 4" xfId="19388" xr:uid="{AFE3071C-C600-4A50-9193-3F0A42F6EBA7}"/>
    <cellStyle name="SAPBEXstdDataEmph 8 8" xfId="7444" xr:uid="{A8C6B12D-D775-435B-885F-12103F994DF8}"/>
    <cellStyle name="SAPBEXstdDataEmph 8 8 2" xfId="12071" xr:uid="{A785ED21-2D83-4707-8E11-028180706CB2}"/>
    <cellStyle name="SAPBEXstdDataEmph 8 8 2 2" xfId="34087" xr:uid="{943045E9-4BD7-47A4-8FD1-DBA65301D293}"/>
    <cellStyle name="SAPBEXstdDataEmph 8 8 2 3" xfId="23848" xr:uid="{6A349783-7F98-4B17-B1F6-66B770003C5A}"/>
    <cellStyle name="SAPBEXstdDataEmph 8 8 3" xfId="30018" xr:uid="{2CFA770E-C13C-430D-9A34-040E81F2923A}"/>
    <cellStyle name="SAPBEXstdDataEmph 8 8 4" xfId="19736" xr:uid="{A7E46BC1-18B5-4DC0-B20B-F0FCA89D6D9A}"/>
    <cellStyle name="SAPBEXstdDataEmph 8 9" xfId="7656" xr:uid="{37495027-04D9-462D-827C-BF737A446073}"/>
    <cellStyle name="SAPBEXstdDataEmph 8 9 2" xfId="12280" xr:uid="{1AE9FA03-9E83-46DA-A755-0FE85DD5E50C}"/>
    <cellStyle name="SAPBEXstdDataEmph 8 9 2 2" xfId="34275" xr:uid="{C2A282FA-65B1-4F94-95CA-9387FD9DBCB4}"/>
    <cellStyle name="SAPBEXstdDataEmph 8 9 2 3" xfId="24034" xr:uid="{7419FBFF-E129-4B7A-98C0-7C4D719B5A30}"/>
    <cellStyle name="SAPBEXstdDataEmph 8 9 3" xfId="30206" xr:uid="{3D538A8B-51E4-4ADA-876B-F9CFE757F49B}"/>
    <cellStyle name="SAPBEXstdDataEmph 8 9 4" xfId="19923" xr:uid="{9849F1FC-2713-4F89-B362-0D07705FCBDF}"/>
    <cellStyle name="SAPBEXstdDataEmph 9" xfId="2403" xr:uid="{6D53C66C-F7AB-4743-8657-5C23051B21F8}"/>
    <cellStyle name="SAPBEXstdDataEmph 9 2" xfId="8442" xr:uid="{DC25E7FF-058F-4567-8396-F92A3907D702}"/>
    <cellStyle name="SAPBEXstdDataEmph 9 2 2" xfId="30985" xr:uid="{7237E620-2F02-4022-AC28-93D3B267344B}"/>
    <cellStyle name="SAPBEXstdDataEmph 9 2 3" xfId="20663" xr:uid="{650E9B04-83FC-4BE5-8777-C86149DBADF1}"/>
    <cellStyle name="SAPBEXstdDataEmph 9 3" xfId="26086" xr:uid="{BEB077A3-94BD-4BA3-BDEB-934D9E9AA357}"/>
    <cellStyle name="SAPBEXstdDataEmph 9 4" xfId="15670" xr:uid="{6B905590-C870-42A6-A7F4-C90D87614B62}"/>
    <cellStyle name="SAPBEXstdItem" xfId="1289" xr:uid="{9D378136-1ACC-4364-ACFA-3A4C3896D16B}"/>
    <cellStyle name="SAPBEXstdItem 10" xfId="3421" xr:uid="{2563E2A2-9C4A-4494-B21D-32C9B2B82FAC}"/>
    <cellStyle name="SAPBEXstdItem 10 2" xfId="8651" xr:uid="{78484F37-40A5-41D4-B768-B8B222167B74}"/>
    <cellStyle name="SAPBEXstdItem 10 2 2" xfId="31135" xr:uid="{C6839E93-0961-419C-B4EA-358451632520}"/>
    <cellStyle name="SAPBEXstdItem 10 2 3" xfId="20843" xr:uid="{EFAF2174-8332-45E2-9735-FF3EAB67D29D}"/>
    <cellStyle name="SAPBEXstdItem 10 3" xfId="26705" xr:uid="{69AECFB8-1289-4C3A-A1D2-EF802DC12C14}"/>
    <cellStyle name="SAPBEXstdItem 10 4" xfId="16328" xr:uid="{D0106C61-E814-4D13-980E-6267FD181193}"/>
    <cellStyle name="SAPBEXstdItem 11" xfId="3273" xr:uid="{96140DA9-7412-469D-B890-FC42E99202B1}"/>
    <cellStyle name="SAPBEXstdItem 11 2" xfId="8525" xr:uid="{6C90CA02-F26E-45D0-8412-99DD70CB65A9}"/>
    <cellStyle name="SAPBEXstdItem 11 2 2" xfId="31052" xr:uid="{594016ED-46CC-4100-BB79-FA2EDEAAC0B4}"/>
    <cellStyle name="SAPBEXstdItem 11 2 3" xfId="20731" xr:uid="{FFBD133C-BC4E-45C0-B059-ABD0CD22A342}"/>
    <cellStyle name="SAPBEXstdItem 11 3" xfId="26607" xr:uid="{A35F3F24-F957-405D-A676-B9741BE91C6A}"/>
    <cellStyle name="SAPBEXstdItem 11 4" xfId="16198" xr:uid="{70D71A1D-75D2-49C1-827A-5EFF0DEFE83D}"/>
    <cellStyle name="SAPBEXstdItem 12" xfId="5745" xr:uid="{13994781-F0AD-4498-96F0-AA1D38EBA0B2}"/>
    <cellStyle name="SAPBEXstdItem 12 2" xfId="10550" xr:uid="{EBB168E6-1446-46FE-96A5-3B48EBCD03E9}"/>
    <cellStyle name="SAPBEXstdItem 12 2 2" xfId="32745" xr:uid="{6842BA1D-7DB6-448D-8066-D8A8CED67A99}"/>
    <cellStyle name="SAPBEXstdItem 12 2 3" xfId="22491" xr:uid="{61ADED03-485E-4BA3-9371-F3CD5D0F1C1F}"/>
    <cellStyle name="SAPBEXstdItem 12 3" xfId="28527" xr:uid="{FB15E3E3-C6DD-40A5-9AD5-6CDB9E38A9F8}"/>
    <cellStyle name="SAPBEXstdItem 12 4" xfId="18230" xr:uid="{F6F8BA57-BCF1-435E-9177-163B798D42F4}"/>
    <cellStyle name="SAPBEXstdItem 13" xfId="7896" xr:uid="{3AB7183C-1108-4348-AB68-5E2D9764CC53}"/>
    <cellStyle name="SAPBEXstdItem 13 2" xfId="12511" xr:uid="{8EEDA158-6266-49CD-9E61-B0F169CD7F7F}"/>
    <cellStyle name="SAPBEXstdItem 13 2 2" xfId="34500" xr:uid="{C2CEB14C-18EE-4C41-8B96-E6DEFA6170B2}"/>
    <cellStyle name="SAPBEXstdItem 13 2 3" xfId="24258" xr:uid="{D768D6F2-ACA5-4C4A-B43D-FCE1D84D9D2E}"/>
    <cellStyle name="SAPBEXstdItem 13 3" xfId="30440" xr:uid="{E74CD7DE-CE4D-4A7C-B197-AD1909885F2F}"/>
    <cellStyle name="SAPBEXstdItem 13 4" xfId="20155" xr:uid="{FF10F0B1-21EA-4DD8-95CE-EE6F4AC85D6B}"/>
    <cellStyle name="SAPBEXstdItem 14" xfId="25722" xr:uid="{FA4FB6BA-CB12-4B82-81AB-D8C7643E950C}"/>
    <cellStyle name="SAPBEXstdItem 15" xfId="15323" xr:uid="{02E6A17D-6B33-460C-AC2E-9B9584711D24}"/>
    <cellStyle name="SAPBEXstdItem 2" xfId="2413" xr:uid="{39F09BD4-BD35-447A-AB2B-4C55A67FF921}"/>
    <cellStyle name="SAPBEXstdItem 2 10" xfId="7304" xr:uid="{7BEE1177-78D9-4058-A33E-5027C92CB92F}"/>
    <cellStyle name="SAPBEXstdItem 2 10 2" xfId="11931" xr:uid="{E6C08DD4-0667-46FA-A51E-590431B4057E}"/>
    <cellStyle name="SAPBEXstdItem 2 10 2 2" xfId="33957" xr:uid="{E40E844D-97ED-4373-9C7B-63972C0B46A2}"/>
    <cellStyle name="SAPBEXstdItem 2 10 2 3" xfId="23716" xr:uid="{5F3E8FFC-77A1-46A9-8C95-E7B07C253A9B}"/>
    <cellStyle name="SAPBEXstdItem 2 10 3" xfId="29888" xr:uid="{CE44799A-EAC3-4660-BA80-C270894D1ABE}"/>
    <cellStyle name="SAPBEXstdItem 2 10 4" xfId="19604" xr:uid="{3943E4AD-42AC-44DD-B711-F27CD24653AC}"/>
    <cellStyle name="SAPBEXstdItem 2 11" xfId="7897" xr:uid="{B43760DB-3633-4ABA-912E-0DA797649AF4}"/>
    <cellStyle name="SAPBEXstdItem 2 11 2" xfId="12512" xr:uid="{4E050ADD-1EE5-4F28-A41C-BE24DC516D3C}"/>
    <cellStyle name="SAPBEXstdItem 2 11 2 2" xfId="34501" xr:uid="{7BE91199-1671-489F-9CE9-DBEFF8DBAFF4}"/>
    <cellStyle name="SAPBEXstdItem 2 11 2 3" xfId="24259" xr:uid="{B29242F3-3D18-4DF6-A303-64941856D581}"/>
    <cellStyle name="SAPBEXstdItem 2 11 3" xfId="30441" xr:uid="{42C67D4E-0069-40DC-9D1F-19AD9BB190F6}"/>
    <cellStyle name="SAPBEXstdItem 2 11 4" xfId="20156" xr:uid="{87830FD1-9A0C-470B-9658-FA5167A84D82}"/>
    <cellStyle name="SAPBEXstdItem 2 12" xfId="26096" xr:uid="{C738E0DD-A178-4B6D-98AE-A26493885277}"/>
    <cellStyle name="SAPBEXstdItem 2 13" xfId="15680" xr:uid="{A57A4CC0-759A-40EF-88AA-F7DF20B2412F}"/>
    <cellStyle name="SAPBEXstdItem 2 2" xfId="2414" xr:uid="{ED769A3C-64E0-4361-84C9-9915A9E940BF}"/>
    <cellStyle name="SAPBEXstdItem 2 2 10" xfId="15681" xr:uid="{3C55BBBE-7625-48A2-A254-C93051E68F33}"/>
    <cellStyle name="SAPBEXstdItem 2 2 2" xfId="2685" xr:uid="{690D3D94-27B9-4B02-BD3A-58BBF0C09EAA}"/>
    <cellStyle name="SAPBEXstdItem 2 2 2 10" xfId="3675" xr:uid="{6376A070-F574-4ED8-8752-3063E35B512B}"/>
    <cellStyle name="SAPBEXstdItem 2 2 2 10 2" xfId="8879" xr:uid="{8EF0532F-2B77-4762-B8F8-467173810404}"/>
    <cellStyle name="SAPBEXstdItem 2 2 2 10 2 2" xfId="31321" xr:uid="{E618D112-0E86-4A8E-9A52-FD4257A543B1}"/>
    <cellStyle name="SAPBEXstdItem 2 2 2 10 2 3" xfId="21055" xr:uid="{8C0FAE9A-D19F-4FB7-83E9-3A5B50D58874}"/>
    <cellStyle name="SAPBEXstdItem 2 2 2 10 3" xfId="26903" xr:uid="{C3F53FE5-BF36-4A08-9EDA-A90E07D2C94D}"/>
    <cellStyle name="SAPBEXstdItem 2 2 2 10 4" xfId="16557" xr:uid="{304E130F-CDB6-4CB3-91F5-439DE2B43B1A}"/>
    <cellStyle name="SAPBEXstdItem 2 2 2 11" xfId="7964" xr:uid="{2EAD4B01-27EE-471E-814E-32CDCCC0D76B}"/>
    <cellStyle name="SAPBEXstdItem 2 2 2 11 2" xfId="12577" xr:uid="{45E9A8FF-61BB-4DD4-B64B-81ADD94E6798}"/>
    <cellStyle name="SAPBEXstdItem 2 2 2 11 2 2" xfId="34557" xr:uid="{B2D44801-7295-4D5A-B0D4-BFDDF47D67D5}"/>
    <cellStyle name="SAPBEXstdItem 2 2 2 11 2 3" xfId="24317" xr:uid="{1AB583C0-0336-4B57-A52F-F423BB04933D}"/>
    <cellStyle name="SAPBEXstdItem 2 2 2 11 3" xfId="30508" xr:uid="{612994F1-B213-489B-BB87-FF0557972D54}"/>
    <cellStyle name="SAPBEXstdItem 2 2 2 11 4" xfId="20222" xr:uid="{26002B02-6732-4B64-AB2F-FE63403BCD6A}"/>
    <cellStyle name="SAPBEXstdItem 2 2 2 12" xfId="26160" xr:uid="{CB8916F8-26B6-446D-A61A-2F4408DA977C}"/>
    <cellStyle name="SAPBEXstdItem 2 2 2 13" xfId="15744" xr:uid="{3D519061-2EE9-46EB-9D54-340E322C392B}"/>
    <cellStyle name="SAPBEXstdItem 2 2 2 2" xfId="4402" xr:uid="{986F5929-3512-4AAE-A939-6C4997221189}"/>
    <cellStyle name="SAPBEXstdItem 2 2 2 2 2" xfId="9445" xr:uid="{07F845BA-A44B-41B3-A390-B51F2BF7E6FE}"/>
    <cellStyle name="SAPBEXstdItem 2 2 2 2 2 2" xfId="31727" xr:uid="{8DA86627-F754-4E29-BB2C-61E47091342F}"/>
    <cellStyle name="SAPBEXstdItem 2 2 2 2 2 3" xfId="21464" xr:uid="{3A96AC74-BE5F-4C1C-9CC7-6958C8CD1A6D}"/>
    <cellStyle name="SAPBEXstdItem 2 2 2 2 3" xfId="27417" xr:uid="{1B88BA06-5CA7-4FBA-BE9D-446D2BA86E2E}"/>
    <cellStyle name="SAPBEXstdItem 2 2 2 2 4" xfId="17083" xr:uid="{D4D3A23F-6753-46A0-8F2A-FCAD1EB97C64}"/>
    <cellStyle name="SAPBEXstdItem 2 2 2 3" xfId="4574" xr:uid="{181BA953-55EA-49BE-BFA7-BF3D75DE52FD}"/>
    <cellStyle name="SAPBEXstdItem 2 2 2 3 2" xfId="9587" xr:uid="{F92FE27C-A0F6-4532-81A6-5E4F29406078}"/>
    <cellStyle name="SAPBEXstdItem 2 2 2 3 2 2" xfId="31852" xr:uid="{28DEB1D9-C59A-4E91-A724-EA61BA4240A4}"/>
    <cellStyle name="SAPBEXstdItem 2 2 2 3 2 3" xfId="21589" xr:uid="{5936433D-0716-4C68-8A69-B1BE464C599E}"/>
    <cellStyle name="SAPBEXstdItem 2 2 2 3 3" xfId="27568" xr:uid="{9AFCE47D-0D8C-4B10-B1C1-3A28617C2EC8}"/>
    <cellStyle name="SAPBEXstdItem 2 2 2 3 4" xfId="17234" xr:uid="{23B10D20-D55A-461A-ACAF-7C2D4BFB7C0A}"/>
    <cellStyle name="SAPBEXstdItem 2 2 2 4" xfId="5131" xr:uid="{AD64AD77-5612-478B-9868-54530EEBDD04}"/>
    <cellStyle name="SAPBEXstdItem 2 2 2 4 2" xfId="10030" xr:uid="{7086ED6D-B430-4F81-B478-E2C8F7B8BFED}"/>
    <cellStyle name="SAPBEXstdItem 2 2 2 4 2 2" xfId="32276" xr:uid="{7E1CEE34-5A84-4383-84FB-35E1B1C1278D}"/>
    <cellStyle name="SAPBEXstdItem 2 2 2 4 2 3" xfId="22012" xr:uid="{3638638B-A078-4D64-B0D0-DB58B0084C94}"/>
    <cellStyle name="SAPBEXstdItem 2 2 2 4 3" xfId="28012" xr:uid="{26466298-3621-452C-9EF9-33A1626A05CA}"/>
    <cellStyle name="SAPBEXstdItem 2 2 2 4 4" xfId="17685" xr:uid="{6E0A593A-54F6-4809-9FFB-543C3074CD45}"/>
    <cellStyle name="SAPBEXstdItem 2 2 2 5" xfId="3547" xr:uid="{D9DF1512-2031-4B51-8B5E-0D83C9C4C1FA}"/>
    <cellStyle name="SAPBEXstdItem 2 2 2 5 2" xfId="8767" xr:uid="{141DBB2C-4605-4FB1-925A-E378F131CB67}"/>
    <cellStyle name="SAPBEXstdItem 2 2 2 5 2 2" xfId="31245" xr:uid="{33451413-AB83-47D9-A3D1-DDED1FE7F87D}"/>
    <cellStyle name="SAPBEXstdItem 2 2 2 5 2 3" xfId="20954" xr:uid="{0A565D1D-3B98-4480-857E-5DFF6B0617CE}"/>
    <cellStyle name="SAPBEXstdItem 2 2 2 5 3" xfId="26817" xr:uid="{844F03EE-4136-4501-A7CC-5ED3C725454A}"/>
    <cellStyle name="SAPBEXstdItem 2 2 2 5 4" xfId="16446" xr:uid="{5384B118-25B5-4359-BF46-A585C9CAFE2F}"/>
    <cellStyle name="SAPBEXstdItem 2 2 2 6" xfId="4417" xr:uid="{73EEB20C-547B-42DE-9C8D-B33D0808C093}"/>
    <cellStyle name="SAPBEXstdItem 2 2 2 6 2" xfId="9459" xr:uid="{5A11BB2C-E81F-4DCA-8308-1AC5094485F0}"/>
    <cellStyle name="SAPBEXstdItem 2 2 2 6 2 2" xfId="31741" xr:uid="{49F1DF1C-40AA-4148-8A64-910AADCC6EB2}"/>
    <cellStyle name="SAPBEXstdItem 2 2 2 6 2 3" xfId="21478" xr:uid="{B8C14643-38D7-4F83-8D32-562ED28D000E}"/>
    <cellStyle name="SAPBEXstdItem 2 2 2 6 3" xfId="27432" xr:uid="{DF4C4258-11B2-45FF-850B-7E7D9EC8792F}"/>
    <cellStyle name="SAPBEXstdItem 2 2 2 6 4" xfId="17098" xr:uid="{55B4E850-2B2D-40F7-919D-C908E5DFD8B9}"/>
    <cellStyle name="SAPBEXstdItem 2 2 2 7" xfId="4506" xr:uid="{396392E0-B666-45C8-829C-4D4798F35BEB}"/>
    <cellStyle name="SAPBEXstdItem 2 2 2 7 2" xfId="27507" xr:uid="{C162A09D-D050-4ED5-8BCB-0E8EB2FF3417}"/>
    <cellStyle name="SAPBEXstdItem 2 2 2 7 3" xfId="17173" xr:uid="{32026F5C-34AD-4122-B3A8-7898B3624027}"/>
    <cellStyle name="SAPBEXstdItem 2 2 2 8" xfId="6656" xr:uid="{69957339-2753-4E65-BB0D-8C26465A9287}"/>
    <cellStyle name="SAPBEXstdItem 2 2 2 8 2" xfId="11386" xr:uid="{7A42B166-466D-40D6-9621-225D384C46F8}"/>
    <cellStyle name="SAPBEXstdItem 2 2 2 8 2 2" xfId="33484" xr:uid="{5BE51923-5C6F-4AB5-9920-72478DE8B6C3}"/>
    <cellStyle name="SAPBEXstdItem 2 2 2 8 2 3" xfId="23238" xr:uid="{8731F3A2-0887-4ECE-A3A3-3662AEA546F4}"/>
    <cellStyle name="SAPBEXstdItem 2 2 2 8 3" xfId="29320" xr:uid="{68A9D45B-DF4B-46DF-850E-E808562236D8}"/>
    <cellStyle name="SAPBEXstdItem 2 2 2 8 4" xfId="19028" xr:uid="{B2D3C0B7-76E7-4DF1-80CB-43766C4363DB}"/>
    <cellStyle name="SAPBEXstdItem 2 2 2 9" xfId="6237" xr:uid="{C6892ADF-24FA-4ADA-9C21-B9A75133AACD}"/>
    <cellStyle name="SAPBEXstdItem 2 2 2 9 2" xfId="10981" xr:uid="{B2B64F8E-C226-43D7-B7A3-72A663A14A66}"/>
    <cellStyle name="SAPBEXstdItem 2 2 2 9 2 2" xfId="33132" xr:uid="{9976636C-2A5D-4B7E-A119-BE13D18261FE}"/>
    <cellStyle name="SAPBEXstdItem 2 2 2 9 2 3" xfId="22883" xr:uid="{BA035CAE-20C3-4960-9050-9C1C447366F4}"/>
    <cellStyle name="SAPBEXstdItem 2 2 2 9 3" xfId="28958" xr:uid="{162070E5-AD28-4CE8-9FA0-B47973D2C6B5}"/>
    <cellStyle name="SAPBEXstdItem 2 2 2 9 4" xfId="18663" xr:uid="{9918E0EA-2D3A-45ED-ACDA-973FE7A9A95D}"/>
    <cellStyle name="SAPBEXstdItem 2 2 3" xfId="3019" xr:uid="{7A21DE2A-F514-44F2-91F7-600E9639EFDB}"/>
    <cellStyle name="SAPBEXstdItem 2 2 3 10" xfId="7038" xr:uid="{A5943D3C-839E-4127-ADA6-4373FDD3800B}"/>
    <cellStyle name="SAPBEXstdItem 2 2 3 10 2" xfId="11669" xr:uid="{5957ACEE-595A-4F26-9D31-E194D3A61298}"/>
    <cellStyle name="SAPBEXstdItem 2 2 3 10 2 2" xfId="33723" xr:uid="{30904A4E-BCA1-46DD-86CF-6740FE5B8FC9}"/>
    <cellStyle name="SAPBEXstdItem 2 2 3 10 2 3" xfId="23482" xr:uid="{9807D2B7-7205-4F09-8DE4-29BF23330F82}"/>
    <cellStyle name="SAPBEXstdItem 2 2 3 10 3" xfId="29656" xr:uid="{C34D27E8-24AE-4085-9DB2-EEE2FF34BD81}"/>
    <cellStyle name="SAPBEXstdItem 2 2 3 10 4" xfId="19370" xr:uid="{CBB9E453-45C0-4FAA-AD72-118B8BAC7084}"/>
    <cellStyle name="SAPBEXstdItem 2 2 3 11" xfId="8227" xr:uid="{74A08CF3-E98E-45CA-88D8-1B3FC384FB92}"/>
    <cellStyle name="SAPBEXstdItem 2 2 3 11 2" xfId="12840" xr:uid="{1B4FC5DE-7E95-4D33-AF6F-16C1499EBA7C}"/>
    <cellStyle name="SAPBEXstdItem 2 2 3 11 2 2" xfId="34759" xr:uid="{EB8B6D66-57CF-493F-B988-7EBED2A1757A}"/>
    <cellStyle name="SAPBEXstdItem 2 2 3 11 2 3" xfId="24531" xr:uid="{5E727E3E-97F8-4D53-BBCE-E3B259168BA9}"/>
    <cellStyle name="SAPBEXstdItem 2 2 3 11 3" xfId="30771" xr:uid="{8D1E1459-4BC9-4A18-A976-94230E45A7BD}"/>
    <cellStyle name="SAPBEXstdItem 2 2 3 11 4" xfId="20485" xr:uid="{894FBFD0-167A-43DD-AEF3-E6C1DD18A4A9}"/>
    <cellStyle name="SAPBEXstdItem 2 2 3 12" xfId="26381" xr:uid="{AC8591F3-FE63-45EE-8DB6-FC3496B483E7}"/>
    <cellStyle name="SAPBEXstdItem 2 2 3 13" xfId="15973" xr:uid="{75FE88D7-FC5B-4B20-81F0-42F94D959F13}"/>
    <cellStyle name="SAPBEXstdItem 2 2 3 2" xfId="4403" xr:uid="{CB446659-A102-42DB-96F4-7C2E3534B72E}"/>
    <cellStyle name="SAPBEXstdItem 2 2 3 2 2" xfId="9446" xr:uid="{AF4F7D5A-7FD7-41F0-B5F6-592BCD19F053}"/>
    <cellStyle name="SAPBEXstdItem 2 2 3 2 2 2" xfId="31728" xr:uid="{6D676DED-04C2-4F47-9E4B-28DD9204AB17}"/>
    <cellStyle name="SAPBEXstdItem 2 2 3 2 2 3" xfId="21465" xr:uid="{00016166-3082-4B32-8C76-246F9D1FE8C8}"/>
    <cellStyle name="SAPBEXstdItem 2 2 3 2 3" xfId="27418" xr:uid="{1A53ADE7-D08D-4BB6-9443-53BBC352E340}"/>
    <cellStyle name="SAPBEXstdItem 2 2 3 2 4" xfId="17084" xr:uid="{B1E25CC4-04F5-4B19-9F8A-AA0C36A7FAC6}"/>
    <cellStyle name="SAPBEXstdItem 2 2 3 3" xfId="4894" xr:uid="{B4A54C3D-AB2F-4D30-B342-9C087F84A6F7}"/>
    <cellStyle name="SAPBEXstdItem 2 2 3 3 2" xfId="9823" xr:uid="{41593FB8-2E99-4BF3-A331-2221C3B4A72E}"/>
    <cellStyle name="SAPBEXstdItem 2 2 3 3 2 2" xfId="32071" xr:uid="{4189393A-8715-4C70-8DDD-3EA91F0645CE}"/>
    <cellStyle name="SAPBEXstdItem 2 2 3 3 2 3" xfId="21806" xr:uid="{1A2AFAA6-D124-42F8-B0D6-8162F52C5BAD}"/>
    <cellStyle name="SAPBEXstdItem 2 2 3 3 3" xfId="27790" xr:uid="{55D8FAC1-6DBA-4198-9CF3-941E408B6AC3}"/>
    <cellStyle name="SAPBEXstdItem 2 2 3 3 4" xfId="17461" xr:uid="{B89A3848-5D19-4CCB-A383-0712FD93F902}"/>
    <cellStyle name="SAPBEXstdItem 2 2 3 4" xfId="5404" xr:uid="{F7420039-BEC7-4858-8514-40BA7A1D4D1E}"/>
    <cellStyle name="SAPBEXstdItem 2 2 3 4 2" xfId="10258" xr:uid="{7181E8E6-433F-4173-8A12-BE890DB88E1E}"/>
    <cellStyle name="SAPBEXstdItem 2 2 3 4 2 2" xfId="32493" xr:uid="{4882BF6E-6998-42F7-ADA6-4216034BCF24}"/>
    <cellStyle name="SAPBEXstdItem 2 2 3 4 2 3" xfId="22239" xr:uid="{867B5220-247A-48E2-A71B-220FB9592D7B}"/>
    <cellStyle name="SAPBEXstdItem 2 2 3 4 3" xfId="28229" xr:uid="{572C8C1B-88FB-49B2-A184-3F251BE37616}"/>
    <cellStyle name="SAPBEXstdItem 2 2 3 4 4" xfId="17931" xr:uid="{B6649C46-8D32-4166-B414-10AEBC2124F6}"/>
    <cellStyle name="SAPBEXstdItem 2 2 3 5" xfId="6031" xr:uid="{B476720E-88FB-4C73-9C1C-5D0618DA438A}"/>
    <cellStyle name="SAPBEXstdItem 2 2 3 5 2" xfId="10796" xr:uid="{BE7A02E0-AECB-42BD-B82D-9AA57CDDE720}"/>
    <cellStyle name="SAPBEXstdItem 2 2 3 5 2 2" xfId="32952" xr:uid="{D25EFD7B-1AF6-426C-9B22-80A56926507D}"/>
    <cellStyle name="SAPBEXstdItem 2 2 3 5 2 3" xfId="22702" xr:uid="{256D595A-B22D-459B-851F-4DE1086FED26}"/>
    <cellStyle name="SAPBEXstdItem 2 2 3 5 3" xfId="28762" xr:uid="{FB295E91-823B-4851-B563-512C93C88781}"/>
    <cellStyle name="SAPBEXstdItem 2 2 3 5 4" xfId="18465" xr:uid="{EBD58978-F57D-4B81-97A3-419D05165392}"/>
    <cellStyle name="SAPBEXstdItem 2 2 3 6" xfId="6412" xr:uid="{5FFA94F5-6452-46AE-BCAD-40A0C5011D1A}"/>
    <cellStyle name="SAPBEXstdItem 2 2 3 6 2" xfId="11154" xr:uid="{CFF50945-243E-484A-8CDC-94651B57881A}"/>
    <cellStyle name="SAPBEXstdItem 2 2 3 6 2 2" xfId="33281" xr:uid="{F0752F04-71F4-47E0-94D0-8F0109AA80B8}"/>
    <cellStyle name="SAPBEXstdItem 2 2 3 6 2 3" xfId="23034" xr:uid="{E80EF63C-50D1-438B-96F0-A7AC1F7184A8}"/>
    <cellStyle name="SAPBEXstdItem 2 2 3 6 3" xfId="29108" xr:uid="{A76916F1-B77B-4479-B438-3D3FB4E36CE7}"/>
    <cellStyle name="SAPBEXstdItem 2 2 3 6 4" xfId="18815" xr:uid="{328FC204-F57A-429C-9922-3DA07750AEB2}"/>
    <cellStyle name="SAPBEXstdItem 2 2 3 7" xfId="5699" xr:uid="{B69DD4FD-49AA-42B8-81F9-6FDC7E8A6AE6}"/>
    <cellStyle name="SAPBEXstdItem 2 2 3 7 2" xfId="28489" xr:uid="{24A7985B-937A-4DC0-BDFD-3C9E705C26E3}"/>
    <cellStyle name="SAPBEXstdItem 2 2 3 7 3" xfId="18192" xr:uid="{2AACBED8-F55B-4EED-A976-63ACE6B469AC}"/>
    <cellStyle name="SAPBEXstdItem 2 2 3 8" xfId="7019" xr:uid="{D5C6C714-2A40-4071-B9BC-26E6493DFC0C}"/>
    <cellStyle name="SAPBEXstdItem 2 2 3 8 2" xfId="11651" xr:uid="{C09201C5-B31A-4F4D-877C-571847200200}"/>
    <cellStyle name="SAPBEXstdItem 2 2 3 8 2 2" xfId="33705" xr:uid="{930E2509-2D64-4939-B5EC-6983252C2805}"/>
    <cellStyle name="SAPBEXstdItem 2 2 3 8 2 3" xfId="23464" xr:uid="{425D4506-D2E8-4B61-8A33-A327EB468DD6}"/>
    <cellStyle name="SAPBEXstdItem 2 2 3 8 3" xfId="29638" xr:uid="{6D92C075-F277-4972-9BD3-3CED69D7B92E}"/>
    <cellStyle name="SAPBEXstdItem 2 2 3 8 4" xfId="19351" xr:uid="{8730865F-8334-48D0-A067-32ED468A67A9}"/>
    <cellStyle name="SAPBEXstdItem 2 2 3 9" xfId="7419" xr:uid="{DADA640D-E3A2-4B22-841E-7B12547BB747}"/>
    <cellStyle name="SAPBEXstdItem 2 2 3 9 2" xfId="12046" xr:uid="{48CE9732-8165-400B-8291-1B010CDDE6A0}"/>
    <cellStyle name="SAPBEXstdItem 2 2 3 9 2 2" xfId="34063" xr:uid="{935A0F46-5476-4300-AEFF-24AFF149243A}"/>
    <cellStyle name="SAPBEXstdItem 2 2 3 9 2 3" xfId="23824" xr:uid="{4C0D47BD-B1FF-40B3-B491-1FB96339C29B}"/>
    <cellStyle name="SAPBEXstdItem 2 2 3 9 3" xfId="29994" xr:uid="{C4810124-6C06-446A-A48A-3129CF1643C8}"/>
    <cellStyle name="SAPBEXstdItem 2 2 3 9 4" xfId="19712" xr:uid="{75E31E52-84B7-4008-970E-7541AA2EAE35}"/>
    <cellStyle name="SAPBEXstdItem 2 2 4" xfId="3128" xr:uid="{35AE124E-71BF-43C9-AE62-49814723B52C}"/>
    <cellStyle name="SAPBEXstdItem 2 2 4 10" xfId="8346" xr:uid="{10F0D1F5-A569-4A63-9052-115AFF56E27A}"/>
    <cellStyle name="SAPBEXstdItem 2 2 4 10 2" xfId="12943" xr:uid="{E9A7F611-8AA1-48AE-814D-24A2922E0983}"/>
    <cellStyle name="SAPBEXstdItem 2 2 4 10 2 2" xfId="34854" xr:uid="{F183067D-80D2-4E6F-B8DA-E2BBBB82C7A9}"/>
    <cellStyle name="SAPBEXstdItem 2 2 4 10 2 3" xfId="24626" xr:uid="{283A8811-E72B-426B-809A-7F2778D0CD2F}"/>
    <cellStyle name="SAPBEXstdItem 2 2 4 10 3" xfId="30890" xr:uid="{54310808-68D4-40A1-BF5E-18FB60C6DDA8}"/>
    <cellStyle name="SAPBEXstdItem 2 2 4 10 4" xfId="20589" xr:uid="{D7FF998A-F232-4455-8185-D62839BF0B5D}"/>
    <cellStyle name="SAPBEXstdItem 2 2 4 11" xfId="26481" xr:uid="{40CB0371-6B7B-4C01-BA60-23CA55A8A81D}"/>
    <cellStyle name="SAPBEXstdItem 2 2 4 12" xfId="16070" xr:uid="{2530779B-A831-4424-9154-5F2F4853552B}"/>
    <cellStyle name="SAPBEXstdItem 2 2 4 2" xfId="5024" xr:uid="{B771C35F-EBF2-4846-AAE2-356EB06CC6D2}"/>
    <cellStyle name="SAPBEXstdItem 2 2 4 2 2" xfId="9939" xr:uid="{CD55A128-A480-4CF3-8EF7-2CAF75F41FA1}"/>
    <cellStyle name="SAPBEXstdItem 2 2 4 2 2 2" xfId="32186" xr:uid="{C806E302-DEBF-4DE4-99D2-C928D6C0C05A}"/>
    <cellStyle name="SAPBEXstdItem 2 2 4 2 2 3" xfId="21921" xr:uid="{7700DDB6-4B83-47CB-A19E-01925A6EC843}"/>
    <cellStyle name="SAPBEXstdItem 2 2 4 2 3" xfId="27910" xr:uid="{35BD6CE3-6BF8-4A4D-975A-4F00CC3ACF00}"/>
    <cellStyle name="SAPBEXstdItem 2 2 4 2 4" xfId="17582" xr:uid="{3E6FB31D-C568-4E94-9041-F31514D6261D}"/>
    <cellStyle name="SAPBEXstdItem 2 2 4 3" xfId="5530" xr:uid="{50DDEDEB-D8B7-4121-B29E-C8D7B7E7BFDD}"/>
    <cellStyle name="SAPBEXstdItem 2 2 4 3 2" xfId="10370" xr:uid="{309BD560-934E-48BE-A719-1C449B04D068}"/>
    <cellStyle name="SAPBEXstdItem 2 2 4 3 2 2" xfId="32602" xr:uid="{F6F1CCAB-589E-49DB-8CC1-EA5D34CEF2FE}"/>
    <cellStyle name="SAPBEXstdItem 2 2 4 3 2 3" xfId="22348" xr:uid="{E0A5A830-302A-4D8D-A87A-A5080E65D46D}"/>
    <cellStyle name="SAPBEXstdItem 2 2 4 3 3" xfId="28351" xr:uid="{0F6BD354-1AF6-4A97-A8EA-58C3F2B8530F}"/>
    <cellStyle name="SAPBEXstdItem 2 2 4 3 4" xfId="18053" xr:uid="{A0B0E050-0423-42CA-AF21-EE2FE6A5D0F2}"/>
    <cellStyle name="SAPBEXstdItem 2 2 4 4" xfId="6169" xr:uid="{33E44AE4-F080-4FA8-A165-6199CFC90F84}"/>
    <cellStyle name="SAPBEXstdItem 2 2 4 4 2" xfId="10920" xr:uid="{736105E1-EC47-43AA-846F-C60821B9D027}"/>
    <cellStyle name="SAPBEXstdItem 2 2 4 4 2 2" xfId="33074" xr:uid="{EFD9BEC4-B668-41F3-85F2-E5642AE6349E}"/>
    <cellStyle name="SAPBEXstdItem 2 2 4 4 2 3" xfId="22823" xr:uid="{54D3B767-4768-4C3B-91EB-78CCAB0B9DD9}"/>
    <cellStyle name="SAPBEXstdItem 2 2 4 4 3" xfId="28894" xr:uid="{E110A2D6-3AE7-47A3-83EC-CBE2BC8BD78B}"/>
    <cellStyle name="SAPBEXstdItem 2 2 4 4 4" xfId="18596" xr:uid="{79E6155D-26B5-49A9-9B27-9CE0032C7159}"/>
    <cellStyle name="SAPBEXstdItem 2 2 4 5" xfId="6531" xr:uid="{545A1379-088A-4FA4-83C0-FA348BC0B664}"/>
    <cellStyle name="SAPBEXstdItem 2 2 4 5 2" xfId="11270" xr:uid="{1FD563FE-9D0B-42E7-B445-C02A11C3B452}"/>
    <cellStyle name="SAPBEXstdItem 2 2 4 5 2 2" xfId="33394" xr:uid="{82669238-7572-4C85-9B8A-306FC2893EEC}"/>
    <cellStyle name="SAPBEXstdItem 2 2 4 5 2 3" xfId="23148" xr:uid="{6998D927-D051-48E2-86EC-B8B7B694C30C}"/>
    <cellStyle name="SAPBEXstdItem 2 2 4 5 3" xfId="29224" xr:uid="{90462DC6-DE25-4981-8C04-29A153541B78}"/>
    <cellStyle name="SAPBEXstdItem 2 2 4 5 4" xfId="18932" xr:uid="{5A57CEAC-715D-4F24-9205-DE4A523E8CE1}"/>
    <cellStyle name="SAPBEXstdItem 2 2 4 6" xfId="6785" xr:uid="{A7586892-4E07-49F9-8CCE-4FF9BEB2265D}"/>
    <cellStyle name="SAPBEXstdItem 2 2 4 6 2" xfId="29435" xr:uid="{FD9B6BFB-D79A-4709-A8F1-BB14F828A3DE}"/>
    <cellStyle name="SAPBEXstdItem 2 2 4 6 3" xfId="19144" xr:uid="{E9BF9150-0EE0-4EC7-AB78-975224531CD2}"/>
    <cellStyle name="SAPBEXstdItem 2 2 4 7" xfId="7136" xr:uid="{691DEE97-D7F5-4B07-8B97-DE792E03FD12}"/>
    <cellStyle name="SAPBEXstdItem 2 2 4 7 2" xfId="11766" xr:uid="{617E8717-64B4-4A69-ABFD-855075773855}"/>
    <cellStyle name="SAPBEXstdItem 2 2 4 7 2 2" xfId="33817" xr:uid="{C3D00C92-8599-4D1A-8B35-E569FCAF5C58}"/>
    <cellStyle name="SAPBEXstdItem 2 2 4 7 2 3" xfId="23576" xr:uid="{1E5A0EA8-3694-4F55-837A-A043FD44A2C0}"/>
    <cellStyle name="SAPBEXstdItem 2 2 4 7 3" xfId="29750" xr:uid="{2E7181D3-3075-4EE5-B1FD-383CDF965899}"/>
    <cellStyle name="SAPBEXstdItem 2 2 4 7 4" xfId="19464" xr:uid="{BBD62B05-917F-440C-BAD8-2251A88F0EAD}"/>
    <cellStyle name="SAPBEXstdItem 2 2 4 8" xfId="7523" xr:uid="{09E544D6-D4B1-45C5-8079-15C99BAD0F4A}"/>
    <cellStyle name="SAPBEXstdItem 2 2 4 8 2" xfId="12150" xr:uid="{B3D45E39-168F-4120-A1C7-35168A9945E8}"/>
    <cellStyle name="SAPBEXstdItem 2 2 4 8 2 2" xfId="34165" xr:uid="{A4871B21-F57C-499A-B551-79E2F8533422}"/>
    <cellStyle name="SAPBEXstdItem 2 2 4 8 2 3" xfId="23926" xr:uid="{81C44D22-4D56-4EEE-B179-F41FB4D4A42B}"/>
    <cellStyle name="SAPBEXstdItem 2 2 4 8 3" xfId="30096" xr:uid="{29CD6CE4-B230-4732-8119-66C2DBA4135F}"/>
    <cellStyle name="SAPBEXstdItem 2 2 4 8 4" xfId="19814" xr:uid="{5BF29BF1-EE7D-4B2C-9079-75EE3A6666B0}"/>
    <cellStyle name="SAPBEXstdItem 2 2 4 9" xfId="7732" xr:uid="{F09669EE-0381-4296-892B-334816B14785}"/>
    <cellStyle name="SAPBEXstdItem 2 2 4 9 2" xfId="12356" xr:uid="{C49F1ABA-B94C-4AA7-89FA-E93C219E1D80}"/>
    <cellStyle name="SAPBEXstdItem 2 2 4 9 2 2" xfId="34351" xr:uid="{72A5078A-A648-4925-A6A2-866C800A4D28}"/>
    <cellStyle name="SAPBEXstdItem 2 2 4 9 2 3" xfId="24110" xr:uid="{F6A9D778-BA90-4E2B-BCD8-2A2C2A701AA8}"/>
    <cellStyle name="SAPBEXstdItem 2 2 4 9 3" xfId="30282" xr:uid="{5A0893D6-DA0A-4FB4-B391-87996399A0D2}"/>
    <cellStyle name="SAPBEXstdItem 2 2 4 9 4" xfId="19999" xr:uid="{4EFC14FB-7EA3-413A-B99C-327B3AA30BF3}"/>
    <cellStyle name="SAPBEXstdItem 2 2 5" xfId="3419" xr:uid="{C31F0B98-ACD3-4D96-A232-EF0DFC929BBF}"/>
    <cellStyle name="SAPBEXstdItem 2 2 5 2" xfId="8649" xr:uid="{7DF89937-6D3C-4BAF-920D-25F39901B886}"/>
    <cellStyle name="SAPBEXstdItem 2 2 5 2 2" xfId="31133" xr:uid="{9CE91995-B056-4B99-B950-8FDE89187AE1}"/>
    <cellStyle name="SAPBEXstdItem 2 2 5 2 3" xfId="20841" xr:uid="{B5EC4BFE-2562-4CE9-867A-7A8896D2110D}"/>
    <cellStyle name="SAPBEXstdItem 2 2 5 3" xfId="26703" xr:uid="{7EBB09BF-A619-45A5-A065-46307A6AF5A4}"/>
    <cellStyle name="SAPBEXstdItem 2 2 5 4" xfId="16326" xr:uid="{AA721F19-B3AF-4BD3-BDA2-2878E1CBC778}"/>
    <cellStyle name="SAPBEXstdItem 2 2 6" xfId="5642" xr:uid="{E16FE378-BCFA-4DDF-B8F4-B43151A2EBB2}"/>
    <cellStyle name="SAPBEXstdItem 2 2 6 2" xfId="10471" xr:uid="{E5D7036F-BA46-478F-BA43-0379229D7DBB}"/>
    <cellStyle name="SAPBEXstdItem 2 2 6 2 2" xfId="32683" xr:uid="{2282B74D-85DE-4F5B-9CF8-54F56565088A}"/>
    <cellStyle name="SAPBEXstdItem 2 2 6 2 3" xfId="22429" xr:uid="{4A0341D8-1B3B-4D21-A5D9-FC883B034080}"/>
    <cellStyle name="SAPBEXstdItem 2 2 6 3" xfId="28441" xr:uid="{DDA4F5E7-519B-453F-BA20-5646D8DA6BF0}"/>
    <cellStyle name="SAPBEXstdItem 2 2 6 4" xfId="18144" xr:uid="{77151227-D2C2-4760-946D-CE62CA0EE50D}"/>
    <cellStyle name="SAPBEXstdItem 2 2 7" xfId="7434" xr:uid="{E63694AD-6A76-4C6D-90B9-37354E5E4C24}"/>
    <cellStyle name="SAPBEXstdItem 2 2 7 2" xfId="12061" xr:uid="{A5BA48FE-2BDF-4D23-8774-108BC06F1AC0}"/>
    <cellStyle name="SAPBEXstdItem 2 2 7 2 2" xfId="34078" xr:uid="{C8FC5C41-D1C2-4B62-8BC9-7E338ABC050C}"/>
    <cellStyle name="SAPBEXstdItem 2 2 7 2 3" xfId="23839" xr:uid="{60197219-E39B-48BD-8CF4-8DF8A16FE1AD}"/>
    <cellStyle name="SAPBEXstdItem 2 2 7 3" xfId="30009" xr:uid="{3867E99D-FD00-4A53-9295-D3DC08E0E596}"/>
    <cellStyle name="SAPBEXstdItem 2 2 7 4" xfId="19727" xr:uid="{B2C4BCD9-D1D5-41C5-94E3-7A6C7104C162}"/>
    <cellStyle name="SAPBEXstdItem 2 2 8" xfId="7898" xr:uid="{E50FC726-3F43-44C0-81AB-4DE128DC7897}"/>
    <cellStyle name="SAPBEXstdItem 2 2 8 2" xfId="12513" xr:uid="{032EB95A-5AA5-40F1-B2BC-1175DE6F0258}"/>
    <cellStyle name="SAPBEXstdItem 2 2 8 2 2" xfId="34502" xr:uid="{E8CBBF43-6722-4405-A59A-D2C6660FDBDF}"/>
    <cellStyle name="SAPBEXstdItem 2 2 8 2 3" xfId="24260" xr:uid="{4D720092-2D5A-47E2-9604-018E6DFB89DA}"/>
    <cellStyle name="SAPBEXstdItem 2 2 8 3" xfId="30442" xr:uid="{CB3B803D-F0FE-479B-AD17-75A1E8E20BDE}"/>
    <cellStyle name="SAPBEXstdItem 2 2 8 4" xfId="20157" xr:uid="{3DF6E139-BA70-4061-9CDF-0C177B7E9A6D}"/>
    <cellStyle name="SAPBEXstdItem 2 2 9" xfId="26097" xr:uid="{3D45AFD2-DB0E-4029-A90E-28F3C52E6416}"/>
    <cellStyle name="SAPBEXstdItem 2 3" xfId="2415" xr:uid="{C6DBF319-8168-4375-B397-C5F6F8F53CE8}"/>
    <cellStyle name="SAPBEXstdItem 2 3 10" xfId="15682" xr:uid="{9BA2F6C8-AD0F-4E9A-BFC1-6A82309BA49C}"/>
    <cellStyle name="SAPBEXstdItem 2 3 2" xfId="2959" xr:uid="{469C0718-A6E4-4643-AC8C-4C730AD9122C}"/>
    <cellStyle name="SAPBEXstdItem 2 3 2 10" xfId="6220" xr:uid="{B9CF8E05-50C4-4D5D-9647-05ACBB129772}"/>
    <cellStyle name="SAPBEXstdItem 2 3 2 10 2" xfId="10966" xr:uid="{D076FB32-496C-4EF4-8D59-BADC049DEF18}"/>
    <cellStyle name="SAPBEXstdItem 2 3 2 10 2 2" xfId="33119" xr:uid="{0AD2BFFF-39EB-4311-8CF0-16E9C08DC2B8}"/>
    <cellStyle name="SAPBEXstdItem 2 3 2 10 2 3" xfId="22869" xr:uid="{35A41591-5D3F-4975-A750-9AE29E4E9081}"/>
    <cellStyle name="SAPBEXstdItem 2 3 2 10 3" xfId="28944" xr:uid="{77F46A54-CD13-4C9D-8910-2E8E3156C9FF}"/>
    <cellStyle name="SAPBEXstdItem 2 3 2 10 4" xfId="18647" xr:uid="{EC40E1A1-3747-4436-823B-2CE251399DDA}"/>
    <cellStyle name="SAPBEXstdItem 2 3 2 11" xfId="8184" xr:uid="{F2429C55-1F09-4514-8713-FD59C112C804}"/>
    <cellStyle name="SAPBEXstdItem 2 3 2 11 2" xfId="12797" xr:uid="{A1765A45-38AF-466C-A944-39CD19A93384}"/>
    <cellStyle name="SAPBEXstdItem 2 3 2 11 2 2" xfId="34723" xr:uid="{86A7CF7C-0BAD-4B88-82FE-85C2D17D4273}"/>
    <cellStyle name="SAPBEXstdItem 2 3 2 11 2 3" xfId="24494" xr:uid="{F717D7C2-27FC-4FC7-91B3-FA88C3CEE035}"/>
    <cellStyle name="SAPBEXstdItem 2 3 2 11 3" xfId="30728" xr:uid="{20E8A5FF-6436-47F8-9F94-F893ADEE5B41}"/>
    <cellStyle name="SAPBEXstdItem 2 3 2 11 4" xfId="20442" xr:uid="{1FDCD4D0-C347-475A-9B26-9FE135FDB4F0}"/>
    <cellStyle name="SAPBEXstdItem 2 3 2 12" xfId="26344" xr:uid="{FE6D3064-4968-41E9-8719-0570DDEC4E5C}"/>
    <cellStyle name="SAPBEXstdItem 2 3 2 13" xfId="15933" xr:uid="{632F3074-6518-4D64-BFF0-F0EA6D24AF30}"/>
    <cellStyle name="SAPBEXstdItem 2 3 2 2" xfId="4405" xr:uid="{7B5044F8-7B86-4373-BDBD-65014027FC64}"/>
    <cellStyle name="SAPBEXstdItem 2 3 2 2 2" xfId="9448" xr:uid="{F3AAAFAF-14DC-400F-A88D-028D0D77ED1E}"/>
    <cellStyle name="SAPBEXstdItem 2 3 2 2 2 2" xfId="31730" xr:uid="{62B1D05F-9A5E-4F96-A787-ACEE96022BCE}"/>
    <cellStyle name="SAPBEXstdItem 2 3 2 2 2 3" xfId="21467" xr:uid="{3222E8EA-52B4-4A0D-B549-ADCD62FF4B2D}"/>
    <cellStyle name="SAPBEXstdItem 2 3 2 2 3" xfId="27420" xr:uid="{50E8386A-F195-45E4-89B2-53649599A01C}"/>
    <cellStyle name="SAPBEXstdItem 2 3 2 2 4" xfId="17086" xr:uid="{2CF48ECB-6DE9-4538-A378-8961DBF18147}"/>
    <cellStyle name="SAPBEXstdItem 2 3 2 3" xfId="4838" xr:uid="{9F6F37A1-B396-43B2-AB82-B8CC2239280F}"/>
    <cellStyle name="SAPBEXstdItem 2 3 2 3 2" xfId="9780" xr:uid="{E6AC1DD3-7CC7-42B5-87E0-4503940BEC22}"/>
    <cellStyle name="SAPBEXstdItem 2 3 2 3 2 2" xfId="32033" xr:uid="{6DB3D1EE-B9EA-4B13-82C3-6B36F61370DA}"/>
    <cellStyle name="SAPBEXstdItem 2 3 2 3 2 3" xfId="21768" xr:uid="{A7FF778B-76DB-4673-8DBC-A66933AEB40F}"/>
    <cellStyle name="SAPBEXstdItem 2 3 2 3 3" xfId="27752" xr:uid="{FC212786-3FC1-4BB1-BE26-3DB667AA61F1}"/>
    <cellStyle name="SAPBEXstdItem 2 3 2 3 4" xfId="17422" xr:uid="{1597611F-6C03-40B1-AC36-A09979854995}"/>
    <cellStyle name="SAPBEXstdItem 2 3 2 4" xfId="5356" xr:uid="{48BE5BE0-346E-4446-BF11-84F8E6499CFC}"/>
    <cellStyle name="SAPBEXstdItem 2 3 2 4 2" xfId="10215" xr:uid="{FF29A5BB-B833-4BCA-9865-8E25600D63FC}"/>
    <cellStyle name="SAPBEXstdItem 2 3 2 4 2 2" xfId="32451" xr:uid="{2E2C7728-2C8C-47A0-8991-A9E185647278}"/>
    <cellStyle name="SAPBEXstdItem 2 3 2 4 2 3" xfId="22196" xr:uid="{87AE012C-FF76-424D-B927-A7EA32486547}"/>
    <cellStyle name="SAPBEXstdItem 2 3 2 4 3" xfId="28191" xr:uid="{6F979496-49CE-447D-B75F-3CC5E62F4C04}"/>
    <cellStyle name="SAPBEXstdItem 2 3 2 4 4" xfId="17889" xr:uid="{37235970-6A39-4E43-B2F9-26A45335CF06}"/>
    <cellStyle name="SAPBEXstdItem 2 3 2 5" xfId="5974" xr:uid="{08CE8598-05A2-4D52-A18B-F921AF20083D}"/>
    <cellStyle name="SAPBEXstdItem 2 3 2 5 2" xfId="10743" xr:uid="{55172B61-5863-48D9-AC0C-64BE30D8197B}"/>
    <cellStyle name="SAPBEXstdItem 2 3 2 5 2 2" xfId="32905" xr:uid="{29C801CD-EBDC-467A-BDD7-209119F5D55A}"/>
    <cellStyle name="SAPBEXstdItem 2 3 2 5 2 3" xfId="22655" xr:uid="{411CC353-1F8C-4356-A366-252A5C6935BE}"/>
    <cellStyle name="SAPBEXstdItem 2 3 2 5 3" xfId="28715" xr:uid="{8D53D2B5-E682-493C-A36E-4173A798BAEC}"/>
    <cellStyle name="SAPBEXstdItem 2 3 2 5 4" xfId="18418" xr:uid="{35558605-C976-4EBF-84C7-73226293FB19}"/>
    <cellStyle name="SAPBEXstdItem 2 3 2 6" xfId="6362" xr:uid="{BEC86B49-6034-41E4-B02D-773DA5F4061A}"/>
    <cellStyle name="SAPBEXstdItem 2 3 2 6 2" xfId="11104" xr:uid="{D520B020-9A3F-431B-BBC4-D66E56EC3AC9}"/>
    <cellStyle name="SAPBEXstdItem 2 3 2 6 2 2" xfId="33237" xr:uid="{2FC07776-1DF3-4122-9539-C923292FF58B}"/>
    <cellStyle name="SAPBEXstdItem 2 3 2 6 2 3" xfId="22989" xr:uid="{D0360DC8-90B8-440B-84B7-D569D0F93098}"/>
    <cellStyle name="SAPBEXstdItem 2 3 2 6 3" xfId="29064" xr:uid="{C881CC8F-B75C-4698-BF90-20469712262C}"/>
    <cellStyle name="SAPBEXstdItem 2 3 2 6 4" xfId="18770" xr:uid="{1DD869A7-AE2C-4513-9A87-162E57106B3D}"/>
    <cellStyle name="SAPBEXstdItem 2 3 2 7" xfId="5717" xr:uid="{E20CA639-BAD7-4F36-98E2-42EFF4E68EE0}"/>
    <cellStyle name="SAPBEXstdItem 2 3 2 7 2" xfId="28503" xr:uid="{38DDD479-2082-4D0E-BCB1-AE849DBCE7CA}"/>
    <cellStyle name="SAPBEXstdItem 2 3 2 7 3" xfId="18206" xr:uid="{609290A4-45A9-4137-8915-B56F6DE55303}"/>
    <cellStyle name="SAPBEXstdItem 2 3 2 8" xfId="6972" xr:uid="{9CF5958A-C3C5-47D5-BBB3-010787B659C9}"/>
    <cellStyle name="SAPBEXstdItem 2 3 2 8 2" xfId="11604" xr:uid="{80EFF008-7609-4A7A-8DB3-D2C4E5E5F685}"/>
    <cellStyle name="SAPBEXstdItem 2 3 2 8 2 2" xfId="33663" xr:uid="{9A8B30F5-BEA6-485F-993D-AF361FA333E0}"/>
    <cellStyle name="SAPBEXstdItem 2 3 2 8 2 3" xfId="23421" xr:uid="{7B51037B-0DB1-46CB-80A5-E0FBED336BAF}"/>
    <cellStyle name="SAPBEXstdItem 2 3 2 8 3" xfId="29596" xr:uid="{E84AEC86-EDC6-4968-B187-95A3C7B42949}"/>
    <cellStyle name="SAPBEXstdItem 2 3 2 8 4" xfId="19308" xr:uid="{5214598D-4611-4CD7-B4DF-93DFE336955C}"/>
    <cellStyle name="SAPBEXstdItem 2 3 2 9" xfId="7363" xr:uid="{D25D7C64-77AB-41D4-8AC8-F79E91104366}"/>
    <cellStyle name="SAPBEXstdItem 2 3 2 9 2" xfId="11990" xr:uid="{5C82149A-F74D-45F2-8EC4-4685FFE756E0}"/>
    <cellStyle name="SAPBEXstdItem 2 3 2 9 2 2" xfId="34012" xr:uid="{B81FF892-D4D3-4BBD-907E-79B80F9EB29B}"/>
    <cellStyle name="SAPBEXstdItem 2 3 2 9 2 3" xfId="23772" xr:uid="{982DB4CB-D5DB-4EF7-9B72-124A9B0E0049}"/>
    <cellStyle name="SAPBEXstdItem 2 3 2 9 3" xfId="29943" xr:uid="{3ACBA66B-B6A5-4F8C-A3CB-0D4B50E198A6}"/>
    <cellStyle name="SAPBEXstdItem 2 3 2 9 4" xfId="19660" xr:uid="{3A7B40AD-1528-4628-8E97-F14A0A3BE6CD}"/>
    <cellStyle name="SAPBEXstdItem 2 3 3" xfId="2752" xr:uid="{DC2A77D1-E49F-4FFA-99BB-CC091A1ABFE4}"/>
    <cellStyle name="SAPBEXstdItem 2 3 3 10" xfId="6737" xr:uid="{1EF468ED-3005-4D16-9566-592BE0B2B036}"/>
    <cellStyle name="SAPBEXstdItem 2 3 3 10 2" xfId="11460" xr:uid="{8D5DE342-1B9C-445E-8C6F-7EC9103D245A}"/>
    <cellStyle name="SAPBEXstdItem 2 3 3 10 2 2" xfId="33545" xr:uid="{4E2D5190-2FEE-4484-84BD-BEA094C66C42}"/>
    <cellStyle name="SAPBEXstdItem 2 3 3 10 2 3" xfId="23300" xr:uid="{0D55B881-3F77-46BF-A1BC-109D2A1164EF}"/>
    <cellStyle name="SAPBEXstdItem 2 3 3 10 3" xfId="29388" xr:uid="{F600041C-460A-422C-AB0D-FF32B984EC9F}"/>
    <cellStyle name="SAPBEXstdItem 2 3 3 10 4" xfId="19097" xr:uid="{17C48122-F828-4AC0-AA4A-295410E63779}"/>
    <cellStyle name="SAPBEXstdItem 2 3 3 11" xfId="8021" xr:uid="{151C2129-CFAF-4B9F-A8FA-D5B5570C361F}"/>
    <cellStyle name="SAPBEXstdItem 2 3 3 11 2" xfId="12634" xr:uid="{3718AB99-6BF2-4813-86C5-9A0311B63F54}"/>
    <cellStyle name="SAPBEXstdItem 2 3 3 11 2 2" xfId="34601" xr:uid="{5845B62E-9D38-45B8-B48D-1D22E2B17A30}"/>
    <cellStyle name="SAPBEXstdItem 2 3 3 11 2 3" xfId="24364" xr:uid="{8D6AB26E-0D4D-45CB-BC12-7147A1E26F49}"/>
    <cellStyle name="SAPBEXstdItem 2 3 3 11 3" xfId="30565" xr:uid="{6A73D3D8-03F4-432E-AE93-D487E75AB94F}"/>
    <cellStyle name="SAPBEXstdItem 2 3 3 11 4" xfId="20279" xr:uid="{02201C2B-F529-41E8-A447-687F4DADD7CA}"/>
    <cellStyle name="SAPBEXstdItem 2 3 3 12" xfId="26207" xr:uid="{1C0ADB1E-147C-421D-B178-044AA990D4D0}"/>
    <cellStyle name="SAPBEXstdItem 2 3 3 13" xfId="15791" xr:uid="{730F7635-0A18-407B-9FD6-D79C40016BBF}"/>
    <cellStyle name="SAPBEXstdItem 2 3 3 2" xfId="4406" xr:uid="{18273E52-1714-4BD5-8020-A02F10B1A2D6}"/>
    <cellStyle name="SAPBEXstdItem 2 3 3 2 2" xfId="9449" xr:uid="{11E1F5CE-781C-4A5A-AD75-9234E3CECC4B}"/>
    <cellStyle name="SAPBEXstdItem 2 3 3 2 2 2" xfId="31731" xr:uid="{473DCB9D-B7AA-42EA-88BF-36857AF6AE4D}"/>
    <cellStyle name="SAPBEXstdItem 2 3 3 2 2 3" xfId="21468" xr:uid="{F639017F-3C49-48A8-A0AA-35216729BAA8}"/>
    <cellStyle name="SAPBEXstdItem 2 3 3 2 3" xfId="27421" xr:uid="{BAF3CD42-A86B-434D-BB04-FB0CB552D08C}"/>
    <cellStyle name="SAPBEXstdItem 2 3 3 2 4" xfId="17087" xr:uid="{02CF5DDC-8526-456F-A3B0-DA6629A97A47}"/>
    <cellStyle name="SAPBEXstdItem 2 3 3 3" xfId="4639" xr:uid="{66131F54-5E61-4E74-B8FE-09F1991611E3}"/>
    <cellStyle name="SAPBEXstdItem 2 3 3 3 2" xfId="9635" xr:uid="{12CB2381-89F2-4F85-8EB8-85CB4B1F0265}"/>
    <cellStyle name="SAPBEXstdItem 2 3 3 3 2 2" xfId="31898" xr:uid="{A869665D-8E1E-4251-9261-9D27323A448D}"/>
    <cellStyle name="SAPBEXstdItem 2 3 3 3 2 3" xfId="21634" xr:uid="{14A608EC-2A05-4190-818C-06D801B1F0F2}"/>
    <cellStyle name="SAPBEXstdItem 2 3 3 3 3" xfId="27615" xr:uid="{F7B272FC-8F52-4106-9D76-835E07EC7145}"/>
    <cellStyle name="SAPBEXstdItem 2 3 3 3 4" xfId="17282" xr:uid="{E515AB3E-B019-4EF0-A91F-769915215EE9}"/>
    <cellStyle name="SAPBEXstdItem 2 3 3 4" xfId="5187" xr:uid="{33E4811B-3542-4727-9122-77E2293D56CF}"/>
    <cellStyle name="SAPBEXstdItem 2 3 3 4 2" xfId="10074" xr:uid="{3BC18EFB-E4BF-4021-9641-5C18B34DD9EC}"/>
    <cellStyle name="SAPBEXstdItem 2 3 3 4 2 2" xfId="32318" xr:uid="{1F9D6917-BFAA-4FAD-B058-0E346D355327}"/>
    <cellStyle name="SAPBEXstdItem 2 3 3 4 2 3" xfId="22056" xr:uid="{9F8FE4E7-8B01-45C5-B238-BDB8EF62788F}"/>
    <cellStyle name="SAPBEXstdItem 2 3 3 4 3" xfId="28059" xr:uid="{34B7B8EF-1329-4D97-B664-189F8B0A905B}"/>
    <cellStyle name="SAPBEXstdItem 2 3 3 4 4" xfId="17737" xr:uid="{3DD71F68-B38A-4608-8121-BCD9FDF7F642}"/>
    <cellStyle name="SAPBEXstdItem 2 3 3 5" xfId="3398" xr:uid="{98D17632-12B3-4C34-BD62-0C868BCCFC0C}"/>
    <cellStyle name="SAPBEXstdItem 2 3 3 5 2" xfId="8633" xr:uid="{048E7F5C-CFAA-402E-9A75-D9B263602DDD}"/>
    <cellStyle name="SAPBEXstdItem 2 3 3 5 2 2" xfId="31117" xr:uid="{D225937B-C751-46DE-A94D-0A6574323745}"/>
    <cellStyle name="SAPBEXstdItem 2 3 3 5 2 3" xfId="20826" xr:uid="{6DCDDF10-DAB9-42A9-B4AB-A1DEBAFDF360}"/>
    <cellStyle name="SAPBEXstdItem 2 3 3 5 3" xfId="26686" xr:uid="{0D00EEC1-4540-4BB3-AC44-B7665F40CEEB}"/>
    <cellStyle name="SAPBEXstdItem 2 3 3 5 4" xfId="16307" xr:uid="{48BA608C-1148-4A4B-ABFE-2AD6C7D69CDB}"/>
    <cellStyle name="SAPBEXstdItem 2 3 3 6" xfId="4379" xr:uid="{DA4AF565-49FC-43AB-9EA9-C4931982B009}"/>
    <cellStyle name="SAPBEXstdItem 2 3 3 6 2" xfId="9424" xr:uid="{5F28341F-F88B-4E06-A681-D7C2A3BD526F}"/>
    <cellStyle name="SAPBEXstdItem 2 3 3 6 2 2" xfId="31707" xr:uid="{F535BA07-2833-4F24-A341-D4D59253F06A}"/>
    <cellStyle name="SAPBEXstdItem 2 3 3 6 2 3" xfId="21444" xr:uid="{880AAFB0-CCAE-4D93-BC38-0FF3DD27035B}"/>
    <cellStyle name="SAPBEXstdItem 2 3 3 6 3" xfId="27395" xr:uid="{F5C083D6-F4BC-42EC-8387-98BBEA0B31D3}"/>
    <cellStyle name="SAPBEXstdItem 2 3 3 6 4" xfId="17061" xr:uid="{61428EBD-085A-4DBB-BAFC-643936C1EA05}"/>
    <cellStyle name="SAPBEXstdItem 2 3 3 7" xfId="3874" xr:uid="{EDEDA747-0C9F-4326-86F8-581A9EA90763}"/>
    <cellStyle name="SAPBEXstdItem 2 3 3 7 2" xfId="26980" xr:uid="{92729EC4-184B-4319-85F4-FB6E1427A130}"/>
    <cellStyle name="SAPBEXstdItem 2 3 3 7 3" xfId="16645" xr:uid="{6C288F90-44AE-41CA-8039-CBFE55E3DEB0}"/>
    <cellStyle name="SAPBEXstdItem 2 3 3 8" xfId="6709" xr:uid="{CE124CDF-A2CC-4197-8A30-EDCB674E8D57}"/>
    <cellStyle name="SAPBEXstdItem 2 3 3 8 2" xfId="11433" xr:uid="{0BC231AD-D674-4D39-B582-60A880DE3C14}"/>
    <cellStyle name="SAPBEXstdItem 2 3 3 8 2 2" xfId="33522" xr:uid="{DDE2793C-CC31-4F2A-A0A7-AA1BD79F02A8}"/>
    <cellStyle name="SAPBEXstdItem 2 3 3 8 2 3" xfId="23277" xr:uid="{BCB391C1-A122-4EF1-A7FC-D7C3E6192CD1}"/>
    <cellStyle name="SAPBEXstdItem 2 3 3 8 3" xfId="29364" xr:uid="{4A15188E-9F63-4C2C-B7B5-6BDCD44AD995}"/>
    <cellStyle name="SAPBEXstdItem 2 3 3 8 4" xfId="19073" xr:uid="{95873697-C028-4FD1-AAD0-DDA962D30D47}"/>
    <cellStyle name="SAPBEXstdItem 2 3 3 9" xfId="3757" xr:uid="{EC7DD261-7878-482E-9DBA-AF40CD5967A1}"/>
    <cellStyle name="SAPBEXstdItem 2 3 3 9 2" xfId="8943" xr:uid="{973E4305-CCCE-45DB-B436-A99900712917}"/>
    <cellStyle name="SAPBEXstdItem 2 3 3 9 2 2" xfId="31374" xr:uid="{0F665D97-F3A7-4E61-A9B5-187E1F058156}"/>
    <cellStyle name="SAPBEXstdItem 2 3 3 9 2 3" xfId="21109" xr:uid="{2313FCCE-6833-4F46-ACED-5DCB81F5E51F}"/>
    <cellStyle name="SAPBEXstdItem 2 3 3 9 3" xfId="26956" xr:uid="{71789BF7-5609-49E1-94D7-7C38EF581E8D}"/>
    <cellStyle name="SAPBEXstdItem 2 3 3 9 4" xfId="16621" xr:uid="{4AEB877D-46FE-479C-A98C-B9E56B27AF74}"/>
    <cellStyle name="SAPBEXstdItem 2 3 4" xfId="3159" xr:uid="{608E500B-D168-42F4-8B3B-24AECD9A716C}"/>
    <cellStyle name="SAPBEXstdItem 2 3 4 10" xfId="8377" xr:uid="{473CA082-7427-4AF1-BCE8-423C6DD0EB4A}"/>
    <cellStyle name="SAPBEXstdItem 2 3 4 10 2" xfId="12971" xr:uid="{A19BECBB-5DB1-4EF0-8A1E-0F20553C2547}"/>
    <cellStyle name="SAPBEXstdItem 2 3 4 10 2 2" xfId="34880" xr:uid="{404E9682-E112-43A0-8192-431BB905FA39}"/>
    <cellStyle name="SAPBEXstdItem 2 3 4 10 2 3" xfId="24652" xr:uid="{90B97DD7-3598-41AF-B72D-852588D9F161}"/>
    <cellStyle name="SAPBEXstdItem 2 3 4 10 3" xfId="30921" xr:uid="{6C6EE729-C338-46DD-BE2C-D4013629DABB}"/>
    <cellStyle name="SAPBEXstdItem 2 3 4 10 4" xfId="20620" xr:uid="{CD4CBF56-52C6-45A6-9018-23F14D12C860}"/>
    <cellStyle name="SAPBEXstdItem 2 3 4 11" xfId="26510" xr:uid="{82BBBA4D-806A-4B1D-A7B6-BB8A1D62194A}"/>
    <cellStyle name="SAPBEXstdItem 2 3 4 12" xfId="16099" xr:uid="{168627F5-B53F-4E45-9280-B4D3F2C454F0}"/>
    <cellStyle name="SAPBEXstdItem 2 3 4 2" xfId="5054" xr:uid="{DD24D022-FE86-4E67-BAF4-C09F1286549B}"/>
    <cellStyle name="SAPBEXstdItem 2 3 4 2 2" xfId="9967" xr:uid="{8E074EFE-5BDA-49E7-855C-E191E94ED742}"/>
    <cellStyle name="SAPBEXstdItem 2 3 4 2 2 2" xfId="32214" xr:uid="{575160DE-EAB5-45B7-B6D0-50A55CE91B91}"/>
    <cellStyle name="SAPBEXstdItem 2 3 4 2 2 3" xfId="21949" xr:uid="{6D25B243-6BD7-4303-86C5-6F6A10A0168B}"/>
    <cellStyle name="SAPBEXstdItem 2 3 4 2 3" xfId="27938" xr:uid="{92F16522-F017-4FDF-9E1A-DF9AD73A6201}"/>
    <cellStyle name="SAPBEXstdItem 2 3 4 2 4" xfId="17610" xr:uid="{77520630-40F2-4166-AB9B-729F3C255E6F}"/>
    <cellStyle name="SAPBEXstdItem 2 3 4 3" xfId="5560" xr:uid="{445F7A85-BCEB-47CE-9C3D-7C573778BF87}"/>
    <cellStyle name="SAPBEXstdItem 2 3 4 3 2" xfId="10400" xr:uid="{6B565369-EA3B-4493-8C8E-0E6E91A439EB}"/>
    <cellStyle name="SAPBEXstdItem 2 3 4 3 2 2" xfId="32631" xr:uid="{AAB8D9C2-F6C1-4482-AF71-8F247CFE5CFC}"/>
    <cellStyle name="SAPBEXstdItem 2 3 4 3 2 3" xfId="22377" xr:uid="{780E6811-9646-45EA-BF84-67BD69ADBF2E}"/>
    <cellStyle name="SAPBEXstdItem 2 3 4 3 3" xfId="28380" xr:uid="{D2A88777-D97B-4368-9697-24FD2007D51E}"/>
    <cellStyle name="SAPBEXstdItem 2 3 4 3 4" xfId="18082" xr:uid="{774C9747-6671-490B-A13F-A8DA9A202FDF}"/>
    <cellStyle name="SAPBEXstdItem 2 3 4 4" xfId="6198" xr:uid="{A7B87FF3-46C7-4B3C-A257-9EACCBE141DF}"/>
    <cellStyle name="SAPBEXstdItem 2 3 4 4 2" xfId="10947" xr:uid="{2CBF5080-37C3-49C1-9516-2B6EA28B8518}"/>
    <cellStyle name="SAPBEXstdItem 2 3 4 4 2 2" xfId="33101" xr:uid="{EF0A258D-5784-4303-8C9A-14861EEDF92A}"/>
    <cellStyle name="SAPBEXstdItem 2 3 4 4 2 3" xfId="22850" xr:uid="{50129E73-D3C8-44CC-B666-C53B3618A9FF}"/>
    <cellStyle name="SAPBEXstdItem 2 3 4 4 3" xfId="28923" xr:uid="{80C43514-9DF9-4E14-BAFF-CCD1053F9892}"/>
    <cellStyle name="SAPBEXstdItem 2 3 4 4 4" xfId="18625" xr:uid="{6A188C5C-6C19-4EF5-A6DF-F426AAC97032}"/>
    <cellStyle name="SAPBEXstdItem 2 3 4 5" xfId="6559" xr:uid="{3FB60248-723D-4B5F-8D81-EC643A8E2F74}"/>
    <cellStyle name="SAPBEXstdItem 2 3 4 5 2" xfId="11298" xr:uid="{A3101F5A-96FB-40EF-828D-03906EE85758}"/>
    <cellStyle name="SAPBEXstdItem 2 3 4 5 2 2" xfId="33422" xr:uid="{BB0E4E40-08FF-4296-B545-7B8DF67A6673}"/>
    <cellStyle name="SAPBEXstdItem 2 3 4 5 2 3" xfId="23176" xr:uid="{DCD3ECD0-9D3C-455C-9E74-053F2C99DC16}"/>
    <cellStyle name="SAPBEXstdItem 2 3 4 5 3" xfId="29252" xr:uid="{ED13E292-9220-431A-89A5-470BFA74514F}"/>
    <cellStyle name="SAPBEXstdItem 2 3 4 5 4" xfId="18960" xr:uid="{9589E5AB-FDBB-412D-9D01-24A987845E15}"/>
    <cellStyle name="SAPBEXstdItem 2 3 4 6" xfId="6812" xr:uid="{82557C60-384C-487E-A674-999898ED9E98}"/>
    <cellStyle name="SAPBEXstdItem 2 3 4 6 2" xfId="29462" xr:uid="{39AAB06D-3C57-4E50-92A1-59AFDA8DBD51}"/>
    <cellStyle name="SAPBEXstdItem 2 3 4 6 3" xfId="19171" xr:uid="{45D0692A-99E4-4C48-A0DF-7BF297775D12}"/>
    <cellStyle name="SAPBEXstdItem 2 3 4 7" xfId="7164" xr:uid="{5F297CB0-AC32-4382-8344-F5393864C10F}"/>
    <cellStyle name="SAPBEXstdItem 2 3 4 7 2" xfId="11794" xr:uid="{5E95A8B2-271F-437E-9B5B-A0389D2B83F5}"/>
    <cellStyle name="SAPBEXstdItem 2 3 4 7 2 2" xfId="33845" xr:uid="{EC3689FD-FF97-4456-9871-B22B4A48573C}"/>
    <cellStyle name="SAPBEXstdItem 2 3 4 7 2 3" xfId="23604" xr:uid="{FAC6BD9E-B332-4339-B69F-A91D2552800C}"/>
    <cellStyle name="SAPBEXstdItem 2 3 4 7 3" xfId="29778" xr:uid="{FAF86717-EC6C-4B28-984F-FE448166BBBA}"/>
    <cellStyle name="SAPBEXstdItem 2 3 4 7 4" xfId="19492" xr:uid="{F2CDACD2-EDDA-4217-9BDC-5036164751F6}"/>
    <cellStyle name="SAPBEXstdItem 2 3 4 8" xfId="7551" xr:uid="{DBED1E25-5217-4F84-862B-05F2E3A6B965}"/>
    <cellStyle name="SAPBEXstdItem 2 3 4 8 2" xfId="12178" xr:uid="{80EE2573-556E-44B2-B5A3-574D17E340E7}"/>
    <cellStyle name="SAPBEXstdItem 2 3 4 8 2 2" xfId="34193" xr:uid="{D9C3FC21-FC93-4CCC-8B12-64D393BC6158}"/>
    <cellStyle name="SAPBEXstdItem 2 3 4 8 2 3" xfId="23954" xr:uid="{3E1A7731-A0EC-4B4F-952C-DD224B4A3EAE}"/>
    <cellStyle name="SAPBEXstdItem 2 3 4 8 3" xfId="30124" xr:uid="{65D61CE1-1CE1-436F-B956-4E6DCBE6211E}"/>
    <cellStyle name="SAPBEXstdItem 2 3 4 8 4" xfId="19842" xr:uid="{F3066FAE-0B21-479E-B5DB-AA02200C5388}"/>
    <cellStyle name="SAPBEXstdItem 2 3 4 9" xfId="7758" xr:uid="{055E633D-AEE7-4068-A5DD-FD04CD9F61FF}"/>
    <cellStyle name="SAPBEXstdItem 2 3 4 9 2" xfId="12382" xr:uid="{B5D69185-7AFC-4AFE-B201-59199963C057}"/>
    <cellStyle name="SAPBEXstdItem 2 3 4 9 2 2" xfId="34377" xr:uid="{556E7BE8-2922-4869-9B69-29C22000E38F}"/>
    <cellStyle name="SAPBEXstdItem 2 3 4 9 2 3" xfId="24136" xr:uid="{203EB3D6-5A6D-45B3-8367-8EBE7F58F45F}"/>
    <cellStyle name="SAPBEXstdItem 2 3 4 9 3" xfId="30308" xr:uid="{387B6E4C-C044-4C57-9635-A493CBD5914D}"/>
    <cellStyle name="SAPBEXstdItem 2 3 4 9 4" xfId="20025" xr:uid="{F5DEEF5B-1CE0-4C35-994C-65252EBB65F1}"/>
    <cellStyle name="SAPBEXstdItem 2 3 5" xfId="3418" xr:uid="{ADB1EEE5-2716-4ABD-A3A3-CB2F03FB1A13}"/>
    <cellStyle name="SAPBEXstdItem 2 3 5 2" xfId="8648" xr:uid="{1FC3B9A0-3E7C-4DCF-B77D-DCC67F331040}"/>
    <cellStyle name="SAPBEXstdItem 2 3 5 2 2" xfId="31132" xr:uid="{E5A7486D-E248-4084-BFEE-BFA3F29386E4}"/>
    <cellStyle name="SAPBEXstdItem 2 3 5 2 3" xfId="20840" xr:uid="{49C9F681-2DED-4212-8C1A-F0ECA8AFB7FF}"/>
    <cellStyle name="SAPBEXstdItem 2 3 5 3" xfId="26702" xr:uid="{74E1BA58-22A6-4253-A175-B711DF022EA8}"/>
    <cellStyle name="SAPBEXstdItem 2 3 5 4" xfId="16325" xr:uid="{DBB21691-C97C-43BE-883F-1CAC3A0BFEC3}"/>
    <cellStyle name="SAPBEXstdItem 2 3 6" xfId="3228" xr:uid="{34F98CA3-D68C-409B-8BB3-39763AEFA0A7}"/>
    <cellStyle name="SAPBEXstdItem 2 3 6 2" xfId="8489" xr:uid="{44B9E7BF-E8E5-4902-B0CB-F4AE36570136}"/>
    <cellStyle name="SAPBEXstdItem 2 3 6 2 2" xfId="31022" xr:uid="{E1DCA2AA-2C6D-4CE0-B0BB-6B3C5A4FD4C0}"/>
    <cellStyle name="SAPBEXstdItem 2 3 6 2 3" xfId="20701" xr:uid="{EC84709B-C2FA-428D-A36A-924039248F02}"/>
    <cellStyle name="SAPBEXstdItem 2 3 6 3" xfId="26568" xr:uid="{139C5102-A5C1-4F55-8237-9CD108992BA6}"/>
    <cellStyle name="SAPBEXstdItem 2 3 6 4" xfId="16159" xr:uid="{149DD413-4B30-47FB-9DF9-85F9BB63489E}"/>
    <cellStyle name="SAPBEXstdItem 2 3 7" xfId="5802" xr:uid="{B926451B-5E55-43FF-92C9-467BBBCCCCF8}"/>
    <cellStyle name="SAPBEXstdItem 2 3 7 2" xfId="10595" xr:uid="{ECFFEA36-5915-4E88-AB13-B9DBD03966ED}"/>
    <cellStyle name="SAPBEXstdItem 2 3 7 2 2" xfId="32774" xr:uid="{22B2300C-6938-4DD5-BB89-E7F6F2805D02}"/>
    <cellStyle name="SAPBEXstdItem 2 3 7 2 3" xfId="22520" xr:uid="{2824F93B-D603-4B7E-BD7D-EC127B188602}"/>
    <cellStyle name="SAPBEXstdItem 2 3 7 3" xfId="28566" xr:uid="{6120AC40-4252-4579-9DE4-EA9533145234}"/>
    <cellStyle name="SAPBEXstdItem 2 3 7 4" xfId="18269" xr:uid="{FF93FE6B-493F-4AFE-9E16-FC1B22CFA173}"/>
    <cellStyle name="SAPBEXstdItem 2 3 8" xfId="7899" xr:uid="{A41E0D24-523D-4201-AF81-0A7403E43443}"/>
    <cellStyle name="SAPBEXstdItem 2 3 8 2" xfId="12514" xr:uid="{3684B9B1-E776-4FB4-AAAA-0357F6F7C526}"/>
    <cellStyle name="SAPBEXstdItem 2 3 8 2 2" xfId="34503" xr:uid="{852A8E38-A7A3-4220-98DA-983F6F76450B}"/>
    <cellStyle name="SAPBEXstdItem 2 3 8 2 3" xfId="24261" xr:uid="{16E202E9-DBFA-4D7E-8D11-8003222417CF}"/>
    <cellStyle name="SAPBEXstdItem 2 3 8 3" xfId="30443" xr:uid="{8AF1206E-0E7F-4A36-A5F5-505B770A2EF5}"/>
    <cellStyle name="SAPBEXstdItem 2 3 8 4" xfId="20158" xr:uid="{73656D74-F0FF-4D04-ACEA-BD9AF1B3E991}"/>
    <cellStyle name="SAPBEXstdItem 2 3 9" xfId="26098" xr:uid="{26FD6D40-03C5-434C-BDC1-5AC6A7AEAB70}"/>
    <cellStyle name="SAPBEXstdItem 2 4" xfId="2416" xr:uid="{1B9380A7-131E-420D-ABD0-4085B73EFBED}"/>
    <cellStyle name="SAPBEXstdItem 2 4 10" xfId="15683" xr:uid="{52BFA12D-205C-4BA5-A9B3-A7E2055802A4}"/>
    <cellStyle name="SAPBEXstdItem 2 4 2" xfId="2671" xr:uid="{1E5AF07A-8500-4B34-8903-7C8EDD77AEB0}"/>
    <cellStyle name="SAPBEXstdItem 2 4 2 10" xfId="7645" xr:uid="{D26FC6D3-AFA3-4BD6-8C29-394CC83D2FAE}"/>
    <cellStyle name="SAPBEXstdItem 2 4 2 10 2" xfId="12269" xr:uid="{0AF2239A-B5D6-410B-B49D-28C6D9B5C6A1}"/>
    <cellStyle name="SAPBEXstdItem 2 4 2 10 2 2" xfId="34264" xr:uid="{2E08DF1E-B5DF-4061-BEB5-E70FC69321E0}"/>
    <cellStyle name="SAPBEXstdItem 2 4 2 10 2 3" xfId="24023" xr:uid="{CA1DFBBD-D498-4C7C-9941-AFABC30288DD}"/>
    <cellStyle name="SAPBEXstdItem 2 4 2 10 3" xfId="30195" xr:uid="{DADBB90F-9932-4F00-B930-31EC3EC76A3C}"/>
    <cellStyle name="SAPBEXstdItem 2 4 2 10 4" xfId="19912" xr:uid="{D0E3506E-F27D-4C92-825E-F5C53DA9C814}"/>
    <cellStyle name="SAPBEXstdItem 2 4 2 11" xfId="7953" xr:uid="{FB8AD15A-3E1B-46BE-A9F9-A866B4F4405E}"/>
    <cellStyle name="SAPBEXstdItem 2 4 2 11 2" xfId="12566" xr:uid="{5227C2C8-52CF-4FAD-B791-EABAC5405077}"/>
    <cellStyle name="SAPBEXstdItem 2 4 2 11 2 2" xfId="34546" xr:uid="{A9BF3BEC-3F31-40D9-A881-C337D2C45F2A}"/>
    <cellStyle name="SAPBEXstdItem 2 4 2 11 2 3" xfId="24306" xr:uid="{C8229434-A0A1-4F05-8730-5FB743323F4E}"/>
    <cellStyle name="SAPBEXstdItem 2 4 2 11 3" xfId="30497" xr:uid="{C51E06E5-E5D9-4A2C-A950-7A463C7C51F5}"/>
    <cellStyle name="SAPBEXstdItem 2 4 2 11 4" xfId="20211" xr:uid="{F67FF280-0018-4915-8D13-16D8301F580E}"/>
    <cellStyle name="SAPBEXstdItem 2 4 2 12" xfId="26148" xr:uid="{2631BB78-1DFB-4C46-BAC5-D9C8A35683E4}"/>
    <cellStyle name="SAPBEXstdItem 2 4 2 13" xfId="15732" xr:uid="{208696C9-72F5-4A4F-A817-68B2718DE138}"/>
    <cellStyle name="SAPBEXstdItem 2 4 2 2" xfId="4408" xr:uid="{0B45CA4D-D382-4E16-A48C-73AE3C472C1E}"/>
    <cellStyle name="SAPBEXstdItem 2 4 2 2 2" xfId="9451" xr:uid="{77D81437-1F7B-428E-B925-BF64E45162F5}"/>
    <cellStyle name="SAPBEXstdItem 2 4 2 2 2 2" xfId="31733" xr:uid="{E2AD8D82-2D94-4531-8D76-790ADB29E177}"/>
    <cellStyle name="SAPBEXstdItem 2 4 2 2 2 3" xfId="21470" xr:uid="{5D6282F7-1D37-4686-BC74-F769760DB392}"/>
    <cellStyle name="SAPBEXstdItem 2 4 2 2 3" xfId="27423" xr:uid="{876887E8-D210-4243-A5AB-623AB78BA89F}"/>
    <cellStyle name="SAPBEXstdItem 2 4 2 2 4" xfId="17089" xr:uid="{76239A8C-AD7E-4915-9A0B-FEAEC1F05EAB}"/>
    <cellStyle name="SAPBEXstdItem 2 4 2 3" xfId="4561" xr:uid="{0955D17E-0D4E-4815-B55D-64DF73122420}"/>
    <cellStyle name="SAPBEXstdItem 2 4 2 3 2" xfId="9574" xr:uid="{3D47AC88-F28D-4D51-B137-FB0E3D8A8FE5}"/>
    <cellStyle name="SAPBEXstdItem 2 4 2 3 2 2" xfId="31840" xr:uid="{35C3148E-66D3-4ECC-813F-9D8485003C52}"/>
    <cellStyle name="SAPBEXstdItem 2 4 2 3 2 3" xfId="21577" xr:uid="{85B2383A-632E-4D20-BA29-28598007FE49}"/>
    <cellStyle name="SAPBEXstdItem 2 4 2 3 3" xfId="27556" xr:uid="{A60E66A9-B9A6-41D4-9B66-70537DFBF35D}"/>
    <cellStyle name="SAPBEXstdItem 2 4 2 3 4" xfId="17222" xr:uid="{2B4B5E76-4D09-426E-A17C-C0A1068F1638}"/>
    <cellStyle name="SAPBEXstdItem 2 4 2 4" xfId="5121" xr:uid="{727B58EB-906F-4B99-B44A-E6101D970E74}"/>
    <cellStyle name="SAPBEXstdItem 2 4 2 4 2" xfId="10021" xr:uid="{4DB888AE-3210-433C-BF4E-8137976CAEC4}"/>
    <cellStyle name="SAPBEXstdItem 2 4 2 4 2 2" xfId="32267" xr:uid="{65119505-088B-4FBA-85E9-AFAF14AC8222}"/>
    <cellStyle name="SAPBEXstdItem 2 4 2 4 2 3" xfId="22003" xr:uid="{7E1E00AE-DA3F-45EF-87A9-D26AF532CEBA}"/>
    <cellStyle name="SAPBEXstdItem 2 4 2 4 3" xfId="28002" xr:uid="{09A164D9-5D2B-4F2C-B0F3-E655A774F405}"/>
    <cellStyle name="SAPBEXstdItem 2 4 2 4 4" xfId="17675" xr:uid="{5A81006A-6CB9-4F52-AEBC-502F84BCED1D}"/>
    <cellStyle name="SAPBEXstdItem 2 4 2 5" xfId="3219" xr:uid="{32613748-F58A-4E45-B115-078E617814F6}"/>
    <cellStyle name="SAPBEXstdItem 2 4 2 5 2" xfId="8481" xr:uid="{D22493A2-C7F5-4D27-951F-F0F5A4A9C4C7}"/>
    <cellStyle name="SAPBEXstdItem 2 4 2 5 2 2" xfId="31015" xr:uid="{C9D6F1BC-815B-4EA2-BF7D-8C266393CE19}"/>
    <cellStyle name="SAPBEXstdItem 2 4 2 5 2 3" xfId="20693" xr:uid="{254EC4DB-9C7A-4AEB-AAD3-668A963D0FFD}"/>
    <cellStyle name="SAPBEXstdItem 2 4 2 5 3" xfId="26560" xr:uid="{CECB624D-B7A8-4C3C-B311-0079A966D6A2}"/>
    <cellStyle name="SAPBEXstdItem 2 4 2 5 4" xfId="16150" xr:uid="{3F5678FA-9B48-45BA-BF81-CAE90B8C6B4A}"/>
    <cellStyle name="SAPBEXstdItem 2 4 2 6" xfId="4137" xr:uid="{B55F1BBD-9CE4-438A-8DC0-C70ECD21B645}"/>
    <cellStyle name="SAPBEXstdItem 2 4 2 6 2" xfId="9210" xr:uid="{41CDA5CF-DCAF-4D39-8826-3E23FE3EB3EC}"/>
    <cellStyle name="SAPBEXstdItem 2 4 2 6 2 2" xfId="31519" xr:uid="{BA0C64DA-69AE-4462-8672-F479BAAFCD30}"/>
    <cellStyle name="SAPBEXstdItem 2 4 2 6 2 3" xfId="21256" xr:uid="{01DDB181-66B8-4CBB-8E53-91BC0021E368}"/>
    <cellStyle name="SAPBEXstdItem 2 4 2 6 3" xfId="27181" xr:uid="{E50DBCCA-0DEB-440B-8672-943BD9296BE3}"/>
    <cellStyle name="SAPBEXstdItem 2 4 2 6 4" xfId="16847" xr:uid="{8A4D75AE-F092-4F69-9B52-5639AA46CF45}"/>
    <cellStyle name="SAPBEXstdItem 2 4 2 7" xfId="4156" xr:uid="{F5E52FDD-3BCD-4102-A604-381C0BE17180}"/>
    <cellStyle name="SAPBEXstdItem 2 4 2 7 2" xfId="27200" xr:uid="{79303644-7E66-4180-91DD-8BC826F54EA8}"/>
    <cellStyle name="SAPBEXstdItem 2 4 2 7 3" xfId="16866" xr:uid="{1DAD61D8-B053-42FE-8120-D84D2AD641E9}"/>
    <cellStyle name="SAPBEXstdItem 2 4 2 8" xfId="6645" xr:uid="{B13C575E-536B-4150-BDE8-5B14CAF8B1AB}"/>
    <cellStyle name="SAPBEXstdItem 2 4 2 8 2" xfId="11377" xr:uid="{2D475710-1E9A-4BFE-951B-38367D0F8B6D}"/>
    <cellStyle name="SAPBEXstdItem 2 4 2 8 2 2" xfId="33476" xr:uid="{91B71D90-89E1-41A8-8987-352D0BB1AD91}"/>
    <cellStyle name="SAPBEXstdItem 2 4 2 8 2 3" xfId="23230" xr:uid="{074D48FA-F95B-4A0E-968F-A2E876874EEE}"/>
    <cellStyle name="SAPBEXstdItem 2 4 2 8 3" xfId="29310" xr:uid="{28C5E242-1399-4AAC-930E-4526BED4F8D8}"/>
    <cellStyle name="SAPBEXstdItem 2 4 2 8 4" xfId="19018" xr:uid="{533EC771-E72E-481E-B8F0-0700A098CB8D}"/>
    <cellStyle name="SAPBEXstdItem 2 4 2 9" xfId="5657" xr:uid="{953BEEB0-9102-4430-A67A-0E348A99F782}"/>
    <cellStyle name="SAPBEXstdItem 2 4 2 9 2" xfId="10484" xr:uid="{71D938B3-552E-4A63-930C-EF6628F96C4B}"/>
    <cellStyle name="SAPBEXstdItem 2 4 2 9 2 2" xfId="32693" xr:uid="{67024D32-23DD-418D-9BA4-6A2C1A924869}"/>
    <cellStyle name="SAPBEXstdItem 2 4 2 9 2 3" xfId="22439" xr:uid="{2F7C34EE-2DA9-4A31-A9BD-1D59E03838E6}"/>
    <cellStyle name="SAPBEXstdItem 2 4 2 9 3" xfId="28453" xr:uid="{ACC0C505-BA2B-41B6-8A88-C29D500ECDA6}"/>
    <cellStyle name="SAPBEXstdItem 2 4 2 9 4" xfId="18156" xr:uid="{E7E1DA9F-33C0-4CCB-84C7-F4245D44D8E7}"/>
    <cellStyle name="SAPBEXstdItem 2 4 3" xfId="2637" xr:uid="{BEFE1FD6-4D0B-4040-ACC5-09479F352C18}"/>
    <cellStyle name="SAPBEXstdItem 2 4 3 10" xfId="5757" xr:uid="{7093D418-F4F6-4B02-B523-2FEC0E675B97}"/>
    <cellStyle name="SAPBEXstdItem 2 4 3 10 2" xfId="10561" xr:uid="{257DD916-08F0-4E09-978A-9879E7058AEF}"/>
    <cellStyle name="SAPBEXstdItem 2 4 3 10 2 2" xfId="32751" xr:uid="{3A938B3E-3F78-41EE-9E6F-D53477B3417E}"/>
    <cellStyle name="SAPBEXstdItem 2 4 3 10 2 3" xfId="22497" xr:uid="{E496DFCD-583B-4744-B55A-1EAA8258D634}"/>
    <cellStyle name="SAPBEXstdItem 2 4 3 10 3" xfId="28533" xr:uid="{49EA896F-CB11-43D5-AC21-3F1EED54F5D5}"/>
    <cellStyle name="SAPBEXstdItem 2 4 3 10 4" xfId="18236" xr:uid="{E606DE72-E364-4FA5-A8E6-0384121DB6B4}"/>
    <cellStyle name="SAPBEXstdItem 2 4 3 11" xfId="7923" xr:uid="{1933DED3-2AFC-4030-9BC6-F4029F8A7B94}"/>
    <cellStyle name="SAPBEXstdItem 2 4 3 11 2" xfId="12536" xr:uid="{2120330D-5B8C-424D-9317-544CA39AD23F}"/>
    <cellStyle name="SAPBEXstdItem 2 4 3 11 2 2" xfId="34521" xr:uid="{EF662F71-E427-4626-A0C6-4C905870CA90}"/>
    <cellStyle name="SAPBEXstdItem 2 4 3 11 2 3" xfId="24281" xr:uid="{FDE1E989-2B88-445A-82AE-BB28B13A9A55}"/>
    <cellStyle name="SAPBEXstdItem 2 4 3 11 3" xfId="30467" xr:uid="{87306671-DD8A-4C4D-8070-932A48809ECF}"/>
    <cellStyle name="SAPBEXstdItem 2 4 3 11 4" xfId="20181" xr:uid="{692EA895-9952-4C70-854F-FD73794A63B7}"/>
    <cellStyle name="SAPBEXstdItem 2 4 3 12" xfId="26122" xr:uid="{136F77BE-5A24-4780-B537-205B7CBBF63C}"/>
    <cellStyle name="SAPBEXstdItem 2 4 3 13" xfId="15705" xr:uid="{0372B39E-9D32-46A0-BFFC-88E5FA9EEF42}"/>
    <cellStyle name="SAPBEXstdItem 2 4 3 2" xfId="4409" xr:uid="{B89A4C8A-A9F6-4EBE-9250-808545C3D8C7}"/>
    <cellStyle name="SAPBEXstdItem 2 4 3 2 2" xfId="9452" xr:uid="{4215C664-4AA6-43C5-8B68-37CEF659FF1E}"/>
    <cellStyle name="SAPBEXstdItem 2 4 3 2 2 2" xfId="31734" xr:uid="{C8610054-C32E-4D71-81F5-0A1D76C6F3B4}"/>
    <cellStyle name="SAPBEXstdItem 2 4 3 2 2 3" xfId="21471" xr:uid="{B3AAC303-D552-4EE0-8798-CDEAB5C952D9}"/>
    <cellStyle name="SAPBEXstdItem 2 4 3 2 3" xfId="27424" xr:uid="{9FD4B8AF-B153-4D68-B950-AF9F395EDDC6}"/>
    <cellStyle name="SAPBEXstdItem 2 4 3 2 4" xfId="17090" xr:uid="{6BFF17F3-3235-4F6C-8F35-973959B98478}"/>
    <cellStyle name="SAPBEXstdItem 2 4 3 3" xfId="3199" xr:uid="{403DD4C3-2749-4B88-8131-0120CDE02FBF}"/>
    <cellStyle name="SAPBEXstdItem 2 4 3 3 2" xfId="8467" xr:uid="{AC93547C-9E24-421E-BE57-91BF1671DE92}"/>
    <cellStyle name="SAPBEXstdItem 2 4 3 3 2 2" xfId="31001" xr:uid="{A664F7F1-1831-4312-B9C3-A27EF85353FF}"/>
    <cellStyle name="SAPBEXstdItem 2 4 3 3 2 3" xfId="20679" xr:uid="{84729B48-3D41-4E19-9E8B-049283369F3C}"/>
    <cellStyle name="SAPBEXstdItem 2 4 3 3 3" xfId="26545" xr:uid="{341F7B8A-B8B2-4D3E-BA9C-DA2952B8F73D}"/>
    <cellStyle name="SAPBEXstdItem 2 4 3 3 4" xfId="16133" xr:uid="{8422C3E7-56D0-437F-8678-8C80F66AE839}"/>
    <cellStyle name="SAPBEXstdItem 2 4 3 4" xfId="5091" xr:uid="{307C768C-2F1B-4171-B413-1DFD1CEFBB9B}"/>
    <cellStyle name="SAPBEXstdItem 2 4 3 4 2" xfId="9997" xr:uid="{5947BDD8-C88F-4F85-8A5B-B63AFCA85A82}"/>
    <cellStyle name="SAPBEXstdItem 2 4 3 4 2 2" xfId="32244" xr:uid="{C16B3E27-2D86-4B82-80D4-8BBC2B6AB64D}"/>
    <cellStyle name="SAPBEXstdItem 2 4 3 4 2 3" xfId="21979" xr:uid="{296D574C-A58A-49CE-8A03-284ED413143B}"/>
    <cellStyle name="SAPBEXstdItem 2 4 3 4 3" xfId="27974" xr:uid="{0D5A99DB-C81C-43FD-B22A-25001732EA44}"/>
    <cellStyle name="SAPBEXstdItem 2 4 3 4 4" xfId="17646" xr:uid="{4EFABB40-62DE-42C9-9B12-8A359312313A}"/>
    <cellStyle name="SAPBEXstdItem 2 4 3 5" xfId="3583" xr:uid="{8FDAED01-31B7-4391-8E20-A1D0F09BC7C8}"/>
    <cellStyle name="SAPBEXstdItem 2 4 3 5 2" xfId="8798" xr:uid="{CC842451-8C08-4F24-9EA0-16B3D7202F08}"/>
    <cellStyle name="SAPBEXstdItem 2 4 3 5 2 2" xfId="31274" xr:uid="{8162C69E-356B-4028-9ECA-CA8A416F13DA}"/>
    <cellStyle name="SAPBEXstdItem 2 4 3 5 2 3" xfId="20983" xr:uid="{B9F6A038-A019-487F-826E-C8186CFD0025}"/>
    <cellStyle name="SAPBEXstdItem 2 4 3 5 3" xfId="26847" xr:uid="{6FCD0D95-FDFD-4F00-87EE-0A9692E486E0}"/>
    <cellStyle name="SAPBEXstdItem 2 4 3 5 4" xfId="16476" xr:uid="{50CA99A8-2CFC-492B-BA2D-8581D99C9563}"/>
    <cellStyle name="SAPBEXstdItem 2 4 3 6" xfId="4826" xr:uid="{3F56BA88-6853-473A-8552-D4026E14479E}"/>
    <cellStyle name="SAPBEXstdItem 2 4 3 6 2" xfId="9770" xr:uid="{2DB87DA3-77B4-4F59-86CC-854BC8B8E275}"/>
    <cellStyle name="SAPBEXstdItem 2 4 3 6 2 2" xfId="32023" xr:uid="{622D19E2-FA7C-4926-A00D-CD6C392E11B9}"/>
    <cellStyle name="SAPBEXstdItem 2 4 3 6 2 3" xfId="21758" xr:uid="{8368BA85-F8C5-4D81-8524-C2922842C24F}"/>
    <cellStyle name="SAPBEXstdItem 2 4 3 6 3" xfId="27742" xr:uid="{F5287AE8-40F8-4F31-9970-B41E990E986E}"/>
    <cellStyle name="SAPBEXstdItem 2 4 3 6 4" xfId="17412" xr:uid="{FEB0CCEB-7D29-48A5-B808-23EAD2E0DA60}"/>
    <cellStyle name="SAPBEXstdItem 2 4 3 7" xfId="3801" xr:uid="{DB2F369D-9B2E-4113-97E4-4B64EA23C056}"/>
    <cellStyle name="SAPBEXstdItem 2 4 3 7 2" xfId="26960" xr:uid="{98FE873D-BD7A-4293-AB2F-23B0D9040184}"/>
    <cellStyle name="SAPBEXstdItem 2 4 3 7 3" xfId="16625" xr:uid="{7A1B08AA-7067-4D55-BC7C-82120D1C0344}"/>
    <cellStyle name="SAPBEXstdItem 2 4 3 8" xfId="6621" xr:uid="{AE9AAD1F-4BB2-4D21-BF17-986D3F8E67A1}"/>
    <cellStyle name="SAPBEXstdItem 2 4 3 8 2" xfId="11353" xr:uid="{CB0D12F7-1D88-4281-B93D-4F0ABAD4E14D}"/>
    <cellStyle name="SAPBEXstdItem 2 4 3 8 2 2" xfId="33453" xr:uid="{C628395F-7111-4716-B7F6-EA0E2572D3BF}"/>
    <cellStyle name="SAPBEXstdItem 2 4 3 8 2 3" xfId="23207" xr:uid="{5976AC6C-4556-47FE-9ECA-0F1299AA049A}"/>
    <cellStyle name="SAPBEXstdItem 2 4 3 8 3" xfId="29287" xr:uid="{6F5DEDD6-1016-4EB7-8F80-D0BB4A788050}"/>
    <cellStyle name="SAPBEXstdItem 2 4 3 8 4" xfId="18995" xr:uid="{B35093C6-8FB5-4430-8F85-C1018170A45E}"/>
    <cellStyle name="SAPBEXstdItem 2 4 3 9" xfId="4084" xr:uid="{5FBED559-FDF2-4A59-888A-D70CE7D2277A}"/>
    <cellStyle name="SAPBEXstdItem 2 4 3 9 2" xfId="9167" xr:uid="{94EE8C79-0A2E-4603-820D-B18B7A7FDBB6}"/>
    <cellStyle name="SAPBEXstdItem 2 4 3 9 2 2" xfId="31484" xr:uid="{96656B42-6C05-4E17-A18F-B272E9FB3749}"/>
    <cellStyle name="SAPBEXstdItem 2 4 3 9 2 3" xfId="21220" xr:uid="{CDCA05F3-09EA-401C-BA1A-F0902C8F678F}"/>
    <cellStyle name="SAPBEXstdItem 2 4 3 9 3" xfId="27136" xr:uid="{0EA2430D-0F39-442B-8F9A-FE86A4684C25}"/>
    <cellStyle name="SAPBEXstdItem 2 4 3 9 4" xfId="16802" xr:uid="{42DACA11-4AA1-4C9D-8221-F625C572451F}"/>
    <cellStyle name="SAPBEXstdItem 2 4 4" xfId="3114" xr:uid="{CD7B4D5A-90F5-4EF3-B09F-79B5A6D8DCA7}"/>
    <cellStyle name="SAPBEXstdItem 2 4 4 10" xfId="8332" xr:uid="{7A1B1A34-A1D2-4E26-9075-921FF451B7D2}"/>
    <cellStyle name="SAPBEXstdItem 2 4 4 10 2" xfId="12929" xr:uid="{D2D06B05-304F-40A4-BF59-CE941A519609}"/>
    <cellStyle name="SAPBEXstdItem 2 4 4 10 2 2" xfId="34841" xr:uid="{302D775F-9C68-4B07-AF86-6934FD6CBFBF}"/>
    <cellStyle name="SAPBEXstdItem 2 4 4 10 2 3" xfId="24613" xr:uid="{D7284CAD-7B8B-48A8-9EB6-DA52D721A9CE}"/>
    <cellStyle name="SAPBEXstdItem 2 4 4 10 3" xfId="30876" xr:uid="{94A646E1-F04F-4039-9D11-213958107AAD}"/>
    <cellStyle name="SAPBEXstdItem 2 4 4 10 4" xfId="20575" xr:uid="{342FBCC6-6982-4F55-8B99-02B5506FC28B}"/>
    <cellStyle name="SAPBEXstdItem 2 4 4 11" xfId="26468" xr:uid="{616C2585-644E-45CF-8314-A9D6991B0C64}"/>
    <cellStyle name="SAPBEXstdItem 2 4 4 12" xfId="16057" xr:uid="{1B8A15FC-5674-4795-A13A-558F2DC29FF5}"/>
    <cellStyle name="SAPBEXstdItem 2 4 4 2" xfId="5010" xr:uid="{48767913-7DD7-4C97-93C0-DA99A67A95C8}"/>
    <cellStyle name="SAPBEXstdItem 2 4 4 2 2" xfId="9926" xr:uid="{7D72B915-8437-4CFE-93D8-92EFF56747BF}"/>
    <cellStyle name="SAPBEXstdItem 2 4 4 2 2 2" xfId="32173" xr:uid="{715CED7C-75E8-451E-84E7-A35750F46AF0}"/>
    <cellStyle name="SAPBEXstdItem 2 4 4 2 2 3" xfId="21908" xr:uid="{26D26823-6DF3-4906-87A3-40BD83D0632E}"/>
    <cellStyle name="SAPBEXstdItem 2 4 4 2 3" xfId="27897" xr:uid="{17C9CA10-AD4D-4AF2-85E5-93F9819DDE6D}"/>
    <cellStyle name="SAPBEXstdItem 2 4 4 2 4" xfId="17569" xr:uid="{DC7D8D88-B5B8-42FA-87DD-619D3624366B}"/>
    <cellStyle name="SAPBEXstdItem 2 4 4 3" xfId="5517" xr:uid="{88F8095B-0212-4A74-8891-4B3041411FF2}"/>
    <cellStyle name="SAPBEXstdItem 2 4 4 3 2" xfId="10358" xr:uid="{630F8DD3-DF03-4153-862A-3C5EA5B1C9D8}"/>
    <cellStyle name="SAPBEXstdItem 2 4 4 3 2 2" xfId="32590" xr:uid="{806903AD-9241-4C3E-9DA5-526EC79EE84A}"/>
    <cellStyle name="SAPBEXstdItem 2 4 4 3 2 3" xfId="22336" xr:uid="{2E5355ED-DBA4-4B91-9763-E95B94157370}"/>
    <cellStyle name="SAPBEXstdItem 2 4 4 3 3" xfId="28338" xr:uid="{123EC6F9-9CB0-45F2-AC4B-D65112715D22}"/>
    <cellStyle name="SAPBEXstdItem 2 4 4 3 4" xfId="18040" xr:uid="{6097E1CF-EE81-4186-9532-1FC9BB649843}"/>
    <cellStyle name="SAPBEXstdItem 2 4 4 4" xfId="6155" xr:uid="{6627F867-4062-4C3A-9145-3DD0306C2D1F}"/>
    <cellStyle name="SAPBEXstdItem 2 4 4 4 2" xfId="10907" xr:uid="{B9DB6604-2FCC-4FB4-9989-A88C437EE94E}"/>
    <cellStyle name="SAPBEXstdItem 2 4 4 4 2 2" xfId="33061" xr:uid="{E9FACAAB-C883-4AA7-A07C-AF5D23CE3EC9}"/>
    <cellStyle name="SAPBEXstdItem 2 4 4 4 2 3" xfId="22810" xr:uid="{AEC6FC6D-DD04-4B29-90C1-DAF630C1F03F}"/>
    <cellStyle name="SAPBEXstdItem 2 4 4 4 3" xfId="28881" xr:uid="{D7E6D0DA-6BA4-44DB-8168-72C4D933622C}"/>
    <cellStyle name="SAPBEXstdItem 2 4 4 4 4" xfId="18583" xr:uid="{CFF858F7-6A92-49D9-84E4-FE73509411A5}"/>
    <cellStyle name="SAPBEXstdItem 2 4 4 5" xfId="6517" xr:uid="{BE15B99B-650D-47BE-9C8B-2ACAF3256C72}"/>
    <cellStyle name="SAPBEXstdItem 2 4 4 5 2" xfId="11256" xr:uid="{4DE9B0D3-7F9B-4511-A843-BF16B24F5B1E}"/>
    <cellStyle name="SAPBEXstdItem 2 4 4 5 2 2" xfId="33380" xr:uid="{5224A72F-8C60-4B4B-BCAC-054347859F85}"/>
    <cellStyle name="SAPBEXstdItem 2 4 4 5 2 3" xfId="23134" xr:uid="{565D9B45-28E5-48D8-84CA-41EABD12A452}"/>
    <cellStyle name="SAPBEXstdItem 2 4 4 5 3" xfId="29210" xr:uid="{26DE0EF9-5B9B-47E9-9244-4B13B423E521}"/>
    <cellStyle name="SAPBEXstdItem 2 4 4 5 4" xfId="18918" xr:uid="{2E21DD5D-E7F2-4CFA-8C29-3B020E6D1329}"/>
    <cellStyle name="SAPBEXstdItem 2 4 4 6" xfId="6772" xr:uid="{65C037CA-B0F3-4F28-9087-8606B9C22FD6}"/>
    <cellStyle name="SAPBEXstdItem 2 4 4 6 2" xfId="29422" xr:uid="{F94864D3-7F42-4E85-B9C4-9B50FDCD74FF}"/>
    <cellStyle name="SAPBEXstdItem 2 4 4 6 3" xfId="19131" xr:uid="{35F5338C-587A-43C7-8B8E-7CF5D687335F}"/>
    <cellStyle name="SAPBEXstdItem 2 4 4 7" xfId="7123" xr:uid="{6C81CB64-F6F7-4150-89BF-387094E2601E}"/>
    <cellStyle name="SAPBEXstdItem 2 4 4 7 2" xfId="11753" xr:uid="{15580A33-B130-4198-8F8C-802664C0F133}"/>
    <cellStyle name="SAPBEXstdItem 2 4 4 7 2 2" xfId="33804" xr:uid="{FF9B3172-9A51-4C20-8471-0CB2444269C0}"/>
    <cellStyle name="SAPBEXstdItem 2 4 4 7 2 3" xfId="23563" xr:uid="{92CBE525-5337-4E8E-875D-0298598B005F}"/>
    <cellStyle name="SAPBEXstdItem 2 4 4 7 3" xfId="29737" xr:uid="{C278B976-A63C-4E9A-A075-7C0EB44EB535}"/>
    <cellStyle name="SAPBEXstdItem 2 4 4 7 4" xfId="19451" xr:uid="{C8E16584-775F-430C-B395-86D758F2C145}"/>
    <cellStyle name="SAPBEXstdItem 2 4 4 8" xfId="7510" xr:uid="{E319F73E-5EE2-4870-89F3-9DAA3FB654A3}"/>
    <cellStyle name="SAPBEXstdItem 2 4 4 8 2" xfId="12137" xr:uid="{73AD236E-4914-4834-8DCC-C6D6F4C44BA7}"/>
    <cellStyle name="SAPBEXstdItem 2 4 4 8 2 2" xfId="34152" xr:uid="{6E6C950E-BFE5-4A5D-BA76-FC3713D261F7}"/>
    <cellStyle name="SAPBEXstdItem 2 4 4 8 2 3" xfId="23913" xr:uid="{A28037A0-ED17-472D-8792-84E7DE918F03}"/>
    <cellStyle name="SAPBEXstdItem 2 4 4 8 3" xfId="30083" xr:uid="{421A8CB7-2169-4C8B-9865-EFCB644F3DEB}"/>
    <cellStyle name="SAPBEXstdItem 2 4 4 8 4" xfId="19801" xr:uid="{AF1FD9F6-4E9E-46E9-9CB4-DDD8F5DB4456}"/>
    <cellStyle name="SAPBEXstdItem 2 4 4 9" xfId="7719" xr:uid="{6581A894-C297-41F7-9B93-8E5D7F828D99}"/>
    <cellStyle name="SAPBEXstdItem 2 4 4 9 2" xfId="12343" xr:uid="{8D36A1F4-76E9-4E6C-86B5-2C6659FC270C}"/>
    <cellStyle name="SAPBEXstdItem 2 4 4 9 2 2" xfId="34338" xr:uid="{DD4AAAD9-8B00-4CEB-A266-B929CB0C01B9}"/>
    <cellStyle name="SAPBEXstdItem 2 4 4 9 2 3" xfId="24097" xr:uid="{582DC65E-DD6C-4F72-A550-4CB45B2175B0}"/>
    <cellStyle name="SAPBEXstdItem 2 4 4 9 3" xfId="30269" xr:uid="{3554C17D-41A8-4D36-A88A-CC5497B0E68D}"/>
    <cellStyle name="SAPBEXstdItem 2 4 4 9 4" xfId="19986" xr:uid="{5DDD6EFB-2FFE-4601-AF69-432898AF918B}"/>
    <cellStyle name="SAPBEXstdItem 2 4 5" xfId="3417" xr:uid="{080C4B9E-31EE-4F0B-9EE8-572A2352FA9C}"/>
    <cellStyle name="SAPBEXstdItem 2 4 5 2" xfId="8647" xr:uid="{79480B0E-0CB3-438E-9B77-86A1BE03823C}"/>
    <cellStyle name="SAPBEXstdItem 2 4 5 2 2" xfId="31131" xr:uid="{DFF0AAC9-FAA3-4604-B0CA-88E4D59D82A9}"/>
    <cellStyle name="SAPBEXstdItem 2 4 5 2 3" xfId="20839" xr:uid="{8FE0F719-600E-489B-95F8-1682FBC3FEB4}"/>
    <cellStyle name="SAPBEXstdItem 2 4 5 3" xfId="26701" xr:uid="{EAEEB018-C1C1-4EA6-AA4C-AB913B7C9FAB}"/>
    <cellStyle name="SAPBEXstdItem 2 4 5 4" xfId="16324" xr:uid="{29FABFA4-8CC3-46D7-AB7E-178DE0FADEB0}"/>
    <cellStyle name="SAPBEXstdItem 2 4 6" xfId="5619" xr:uid="{F5E8325C-A16C-4E9B-98E5-3011F2BC0467}"/>
    <cellStyle name="SAPBEXstdItem 2 4 6 2" xfId="10453" xr:uid="{2C4C19E1-72B5-4D2F-BCDB-1A6236D128AB}"/>
    <cellStyle name="SAPBEXstdItem 2 4 6 2 2" xfId="32672" xr:uid="{AA14B30E-3E7B-45BA-AE58-ED131982BCA8}"/>
    <cellStyle name="SAPBEXstdItem 2 4 6 2 3" xfId="22417" xr:uid="{460AA78F-5DAB-41BB-A9FE-FA21679F47C0}"/>
    <cellStyle name="SAPBEXstdItem 2 4 6 3" xfId="28425" xr:uid="{5F66100B-1045-4259-8ADF-45A1D4EE7B03}"/>
    <cellStyle name="SAPBEXstdItem 2 4 6 4" xfId="18127" xr:uid="{30818F86-838E-431F-945A-82C1F182DB4F}"/>
    <cellStyle name="SAPBEXstdItem 2 4 7" xfId="5710" xr:uid="{7FEA2538-1DA3-41FB-A8D7-6BD7EFF3D623}"/>
    <cellStyle name="SAPBEXstdItem 2 4 7 2" xfId="10522" xr:uid="{A911C225-92DC-4BE3-BA21-2847F0228EA1}"/>
    <cellStyle name="SAPBEXstdItem 2 4 7 2 2" xfId="32725" xr:uid="{BB367DC0-168A-4AB5-A505-24F232C6E330}"/>
    <cellStyle name="SAPBEXstdItem 2 4 7 2 3" xfId="22471" xr:uid="{8D31A7EE-CECF-4AFB-A4EF-8EF84E19B17E}"/>
    <cellStyle name="SAPBEXstdItem 2 4 7 3" xfId="28500" xr:uid="{2439D269-B4DB-454B-80F6-91E0487B0DE2}"/>
    <cellStyle name="SAPBEXstdItem 2 4 7 4" xfId="18203" xr:uid="{73D40F91-5741-44E6-92AB-DF3D3595F532}"/>
    <cellStyle name="SAPBEXstdItem 2 4 8" xfId="7900" xr:uid="{EB9AEE6F-6A7C-4620-8772-98B11474FC61}"/>
    <cellStyle name="SAPBEXstdItem 2 4 8 2" xfId="12515" xr:uid="{CDB53551-75E1-45EB-BD4D-992DEF4250D6}"/>
    <cellStyle name="SAPBEXstdItem 2 4 8 2 2" xfId="34504" xr:uid="{9B2398FD-B504-47DB-BA4F-06997EFBDC97}"/>
    <cellStyle name="SAPBEXstdItem 2 4 8 2 3" xfId="24262" xr:uid="{7002058A-0694-47BB-ACB5-4EBD02F1570B}"/>
    <cellStyle name="SAPBEXstdItem 2 4 8 3" xfId="30444" xr:uid="{BF860944-DD6E-4A1C-9C87-872C98D272A9}"/>
    <cellStyle name="SAPBEXstdItem 2 4 8 4" xfId="20159" xr:uid="{A4792346-FBF7-460F-A931-A378672C3CB9}"/>
    <cellStyle name="SAPBEXstdItem 2 4 9" xfId="26099" xr:uid="{E7DBFEFE-6D9A-4CF6-B781-CF242EFDC311}"/>
    <cellStyle name="SAPBEXstdItem 2 5" xfId="2863" xr:uid="{433C8E3E-9113-430C-A830-061293A095DE}"/>
    <cellStyle name="SAPBEXstdItem 2 5 10" xfId="7143" xr:uid="{73F34323-959B-45F0-AD29-FAED6853702F}"/>
    <cellStyle name="SAPBEXstdItem 2 5 10 2" xfId="11773" xr:uid="{F26503B5-A12A-4859-95EF-A8CF86CC708D}"/>
    <cellStyle name="SAPBEXstdItem 2 5 10 2 2" xfId="33824" xr:uid="{9853A335-D05A-4ECC-A1E2-12E3AFFE91BF}"/>
    <cellStyle name="SAPBEXstdItem 2 5 10 2 3" xfId="23583" xr:uid="{9D446E50-EE63-42A2-827D-CEBB234B1914}"/>
    <cellStyle name="SAPBEXstdItem 2 5 10 3" xfId="29757" xr:uid="{9C4DA855-D447-4226-9E22-EBB3D4F8E9C3}"/>
    <cellStyle name="SAPBEXstdItem 2 5 10 4" xfId="19471" xr:uid="{F9A2F2C3-F86E-490C-89F6-940C4C14092B}"/>
    <cellStyle name="SAPBEXstdItem 2 5 11" xfId="8106" xr:uid="{869CBC26-2079-4A60-8C23-E9CA43B667A1}"/>
    <cellStyle name="SAPBEXstdItem 2 5 11 2" xfId="12719" xr:uid="{C07FA87B-5DBC-4447-9949-60E4AEAE8396}"/>
    <cellStyle name="SAPBEXstdItem 2 5 11 2 2" xfId="34662" xr:uid="{B910C12A-15B8-4EDE-A157-8B094A3D8EC6}"/>
    <cellStyle name="SAPBEXstdItem 2 5 11 2 3" xfId="24429" xr:uid="{8C2CCA41-6CE7-4C69-88E6-1D8D376A196A}"/>
    <cellStyle name="SAPBEXstdItem 2 5 11 3" xfId="30650" xr:uid="{3B45FCD3-98DC-4992-B8B1-EF64162E5928}"/>
    <cellStyle name="SAPBEXstdItem 2 5 11 4" xfId="20364" xr:uid="{B5582C76-0040-4D24-ACB9-6C2BADA64A91}"/>
    <cellStyle name="SAPBEXstdItem 2 5 12" xfId="26276" xr:uid="{60DD1B89-AA6D-432B-8D55-CC6852CE94A4}"/>
    <cellStyle name="SAPBEXstdItem 2 5 13" xfId="15864" xr:uid="{049DE60C-DEF0-4D7A-B20F-E55AAE6BC3E4}"/>
    <cellStyle name="SAPBEXstdItem 2 5 2" xfId="4411" xr:uid="{2AB78065-F83E-42D8-9C05-1623CFD7D2C6}"/>
    <cellStyle name="SAPBEXstdItem 2 5 2 2" xfId="9454" xr:uid="{D4A37E4E-4667-4F3F-89A4-20C099E6C09F}"/>
    <cellStyle name="SAPBEXstdItem 2 5 2 2 2" xfId="31736" xr:uid="{DE830DC9-2D18-42DD-A87E-E9A11974B4BA}"/>
    <cellStyle name="SAPBEXstdItem 2 5 2 2 3" xfId="21473" xr:uid="{246720D5-ED72-44BE-8457-335E8F7DD840}"/>
    <cellStyle name="SAPBEXstdItem 2 5 2 3" xfId="27426" xr:uid="{067ADE26-8C51-4426-B91A-3822932F2A57}"/>
    <cellStyle name="SAPBEXstdItem 2 5 2 4" xfId="17092" xr:uid="{9D2E95AD-A96C-4316-97FD-2B0A3A03781D}"/>
    <cellStyle name="SAPBEXstdItem 2 5 3" xfId="4744" xr:uid="{C5A4D71F-AD44-4F78-BBFF-FE1E493C8104}"/>
    <cellStyle name="SAPBEXstdItem 2 5 3 2" xfId="9708" xr:uid="{B0CECEE7-74E6-4B90-9644-4808A39A3436}"/>
    <cellStyle name="SAPBEXstdItem 2 5 3 2 2" xfId="31965" xr:uid="{9C4F3085-0181-4D55-822D-C17777E26AAA}"/>
    <cellStyle name="SAPBEXstdItem 2 5 3 2 3" xfId="21701" xr:uid="{5DEB531E-E8A4-44B4-BF8E-4E9F871FE6F7}"/>
    <cellStyle name="SAPBEXstdItem 2 5 3 3" xfId="27683" xr:uid="{D03AFC3B-3E78-4586-B908-8DE2CD39EE77}"/>
    <cellStyle name="SAPBEXstdItem 2 5 3 4" xfId="17353" xr:uid="{DC080B65-8D08-44D3-A70B-D8597C9F4722}"/>
    <cellStyle name="SAPBEXstdItem 2 5 4" xfId="5277" xr:uid="{B3C0B389-3195-418C-A6F9-30A7BDBA8922}"/>
    <cellStyle name="SAPBEXstdItem 2 5 4 2" xfId="10144" xr:uid="{5E38D79E-612E-466D-9CC0-DEDEA531DDE2}"/>
    <cellStyle name="SAPBEXstdItem 2 5 4 2 2" xfId="32383" xr:uid="{471AB15D-9A18-4C76-A007-1F5403B513FC}"/>
    <cellStyle name="SAPBEXstdItem 2 5 4 2 3" xfId="22125" xr:uid="{B4C2CA2E-E4CD-427B-910D-2B0A5E2C4E4C}"/>
    <cellStyle name="SAPBEXstdItem 2 5 4 3" xfId="28124" xr:uid="{E6D711E6-D215-4D83-91E3-432FBB223C75}"/>
    <cellStyle name="SAPBEXstdItem 2 5 4 4" xfId="17817" xr:uid="{ADB5C0B5-0DE3-457E-A3AF-702FBB26AFDF}"/>
    <cellStyle name="SAPBEXstdItem 2 5 5" xfId="5883" xr:uid="{AFDDE113-5A66-4FAF-8E52-12F902883345}"/>
    <cellStyle name="SAPBEXstdItem 2 5 5 2" xfId="10660" xr:uid="{9B6786D9-328E-4C28-BC90-32B889E876DD}"/>
    <cellStyle name="SAPBEXstdItem 2 5 5 2 2" xfId="32829" xr:uid="{E09BE1BB-7A27-4E20-9031-E9860FBD280B}"/>
    <cellStyle name="SAPBEXstdItem 2 5 5 2 3" xfId="22577" xr:uid="{2552AD47-13A3-4826-8D93-B3864DB79E11}"/>
    <cellStyle name="SAPBEXstdItem 2 5 5 3" xfId="28635" xr:uid="{00FAEB36-1156-4640-A33D-DEB50797AE8A}"/>
    <cellStyle name="SAPBEXstdItem 2 5 5 4" xfId="18339" xr:uid="{4BF1D05A-C376-4156-AD29-3859C74A7323}"/>
    <cellStyle name="SAPBEXstdItem 2 5 6" xfId="6276" xr:uid="{4AD24811-F9EE-4953-9F3D-639EC3DCD010}"/>
    <cellStyle name="SAPBEXstdItem 2 5 6 2" xfId="11020" xr:uid="{92AACD88-2A2F-401E-A82D-8C323E9DC6A5}"/>
    <cellStyle name="SAPBEXstdItem 2 5 6 2 2" xfId="33161" xr:uid="{51892AE0-A2EF-4735-8D9D-6A5F1748A03B}"/>
    <cellStyle name="SAPBEXstdItem 2 5 6 2 3" xfId="22913" xr:uid="{950F9616-D76A-4381-8520-8216A723CDED}"/>
    <cellStyle name="SAPBEXstdItem 2 5 6 3" xfId="28987" xr:uid="{839766DE-CAEE-40B1-A4AA-9FB4F53F509B}"/>
    <cellStyle name="SAPBEXstdItem 2 5 6 4" xfId="18693" xr:uid="{A8614B88-8A48-4B83-A609-6FB0BCA711CE}"/>
    <cellStyle name="SAPBEXstdItem 2 5 7" xfId="5809" xr:uid="{CBF2D35C-821B-4708-BCEF-D5E0A595BB81}"/>
    <cellStyle name="SAPBEXstdItem 2 5 7 2" xfId="28571" xr:uid="{06A39F5E-F66B-4AE4-BC4D-07F39FE89296}"/>
    <cellStyle name="SAPBEXstdItem 2 5 7 3" xfId="18274" xr:uid="{4079A969-1CAA-49A4-B2E1-91BC4DA72D02}"/>
    <cellStyle name="SAPBEXstdItem 2 5 8" xfId="6893" xr:uid="{5AAD5D54-52F1-497B-A642-C48194D0BC22}"/>
    <cellStyle name="SAPBEXstdItem 2 5 8 2" xfId="11527" xr:uid="{1667842C-88A6-4E86-BCF0-974592088E19}"/>
    <cellStyle name="SAPBEXstdItem 2 5 8 2 2" xfId="33597" xr:uid="{56B80E57-A0DA-4FCD-8022-A0FEBA194FE7}"/>
    <cellStyle name="SAPBEXstdItem 2 5 8 2 3" xfId="23353" xr:uid="{010BB73C-DDBB-4CB2-A981-D1746B488951}"/>
    <cellStyle name="SAPBEXstdItem 2 5 8 3" xfId="29528" xr:uid="{43DE788E-F9E3-48FB-9014-5601D5CC2120}"/>
    <cellStyle name="SAPBEXstdItem 2 5 8 4" xfId="19238" xr:uid="{EB3F348C-2C51-482E-9979-4CFC37A79880}"/>
    <cellStyle name="SAPBEXstdItem 2 5 9" xfId="7276" xr:uid="{B275E626-965A-4407-830F-5C15DE7F525D}"/>
    <cellStyle name="SAPBEXstdItem 2 5 9 2" xfId="11903" xr:uid="{94AE945A-71DF-40E3-9487-7029004D3F90}"/>
    <cellStyle name="SAPBEXstdItem 2 5 9 2 2" xfId="33935" xr:uid="{CD9202E2-E944-4017-92BF-3F738E44E34E}"/>
    <cellStyle name="SAPBEXstdItem 2 5 9 2 3" xfId="23693" xr:uid="{8F2A4880-7CA8-4988-AE89-FA640FF222DB}"/>
    <cellStyle name="SAPBEXstdItem 2 5 9 3" xfId="29866" xr:uid="{3EEACDA3-BAD0-4196-B1D6-F7F76DCE3E39}"/>
    <cellStyle name="SAPBEXstdItem 2 5 9 4" xfId="19581" xr:uid="{F9E02B31-64D1-495F-8B30-E39A2B481780}"/>
    <cellStyle name="SAPBEXstdItem 2 6" xfId="2769" xr:uid="{C0C92F77-2ABD-43CA-9B76-F818173EC050}"/>
    <cellStyle name="SAPBEXstdItem 2 6 10" xfId="3702" xr:uid="{CE971805-716D-40EC-8CEC-E589ED51561F}"/>
    <cellStyle name="SAPBEXstdItem 2 6 10 2" xfId="8902" xr:uid="{D36C4842-D7EB-4D9F-B44C-BA6A658C3287}"/>
    <cellStyle name="SAPBEXstdItem 2 6 10 2 2" xfId="31340" xr:uid="{64F30F1F-C769-4AC5-A1FE-8F0975AFE2C0}"/>
    <cellStyle name="SAPBEXstdItem 2 6 10 2 3" xfId="21073" xr:uid="{05F18AF5-73E0-4FDF-9AF7-65FB3B24BA65}"/>
    <cellStyle name="SAPBEXstdItem 2 6 10 3" xfId="26921" xr:uid="{B34DDA80-4DDC-4274-AB34-A5C6D1F711E0}"/>
    <cellStyle name="SAPBEXstdItem 2 6 10 4" xfId="16575" xr:uid="{1FC1CD71-24D3-43F6-9825-72ED71DF861B}"/>
    <cellStyle name="SAPBEXstdItem 2 6 11" xfId="8036" xr:uid="{28AA09BF-0FBB-4E5F-8752-9F02C8DBC3CC}"/>
    <cellStyle name="SAPBEXstdItem 2 6 11 2" xfId="12649" xr:uid="{3BE30961-C42A-4487-A049-D46B00086831}"/>
    <cellStyle name="SAPBEXstdItem 2 6 11 2 2" xfId="34613" xr:uid="{120F86B7-116A-4AA2-A76D-5D654B24A5DB}"/>
    <cellStyle name="SAPBEXstdItem 2 6 11 2 3" xfId="24376" xr:uid="{86018B06-0439-49CB-A134-35619EEEE710}"/>
    <cellStyle name="SAPBEXstdItem 2 6 11 3" xfId="30580" xr:uid="{EFDB6CB6-BF4F-4FA6-AEA5-A9D5F1F61BAD}"/>
    <cellStyle name="SAPBEXstdItem 2 6 11 4" xfId="20294" xr:uid="{16383833-6220-4AAC-8855-19E63F921F60}"/>
    <cellStyle name="SAPBEXstdItem 2 6 12" xfId="26219" xr:uid="{98938DB6-E2D4-4696-B35C-7936D638E704}"/>
    <cellStyle name="SAPBEXstdItem 2 6 13" xfId="15804" xr:uid="{581A8E0B-E56D-4130-BECB-7EE9F9DC3341}"/>
    <cellStyle name="SAPBEXstdItem 2 6 2" xfId="4412" xr:uid="{66FED1EF-AAB3-4877-A0C8-1FEB2A963DAA}"/>
    <cellStyle name="SAPBEXstdItem 2 6 2 2" xfId="9455" xr:uid="{79C89525-2833-4FF5-8CEE-F6B3AC9DE4BE}"/>
    <cellStyle name="SAPBEXstdItem 2 6 2 2 2" xfId="31737" xr:uid="{804B3E19-0213-442E-BFE4-7C21BE5CC79E}"/>
    <cellStyle name="SAPBEXstdItem 2 6 2 2 3" xfId="21474" xr:uid="{80694E37-5ACE-4418-8462-4E6B4E2A7AE3}"/>
    <cellStyle name="SAPBEXstdItem 2 6 2 3" xfId="27427" xr:uid="{DCAF96E1-D244-41AB-9AF1-E336D93F34AA}"/>
    <cellStyle name="SAPBEXstdItem 2 6 2 4" xfId="17093" xr:uid="{F55533EB-9EB5-4013-8EDE-1DC138387083}"/>
    <cellStyle name="SAPBEXstdItem 2 6 3" xfId="4656" xr:uid="{05DA1A0E-8565-4BD2-A095-54BFABEB57E2}"/>
    <cellStyle name="SAPBEXstdItem 2 6 3 2" xfId="9648" xr:uid="{38F39CBD-8F38-4712-8A1C-CFFBBDB8A23A}"/>
    <cellStyle name="SAPBEXstdItem 2 6 3 2 2" xfId="31910" xr:uid="{AB7B62D2-87FB-4FCE-8191-1E37C2E07641}"/>
    <cellStyle name="SAPBEXstdItem 2 6 3 2 3" xfId="21646" xr:uid="{443C9BE8-5A63-4E22-8F43-43774D4C1B53}"/>
    <cellStyle name="SAPBEXstdItem 2 6 3 3" xfId="27627" xr:uid="{62231594-389F-4B58-ABA2-4C7C8833F66B}"/>
    <cellStyle name="SAPBEXstdItem 2 6 3 4" xfId="17294" xr:uid="{A95A78B6-7198-4A57-AEBF-FC2801084131}"/>
    <cellStyle name="SAPBEXstdItem 2 6 4" xfId="5203" xr:uid="{6E7BA0E2-C9FE-4C63-9FBA-DD68FBCCE474}"/>
    <cellStyle name="SAPBEXstdItem 2 6 4 2" xfId="10088" xr:uid="{9C27A572-758D-4337-8C82-68A6FEA75281}"/>
    <cellStyle name="SAPBEXstdItem 2 6 4 2 2" xfId="32332" xr:uid="{48743DC1-86DC-4C52-BDEC-31EC0E611785}"/>
    <cellStyle name="SAPBEXstdItem 2 6 4 2 3" xfId="22070" xr:uid="{C459CCB4-3EF5-4E39-96DF-7A1445C2DC7A}"/>
    <cellStyle name="SAPBEXstdItem 2 6 4 3" xfId="28074" xr:uid="{8F766CB4-2D3F-4D16-9EF6-92B220B7E8D4}"/>
    <cellStyle name="SAPBEXstdItem 2 6 4 4" xfId="17752" xr:uid="{AB1BF923-B97C-401A-9DE5-2AAA516D7682}"/>
    <cellStyle name="SAPBEXstdItem 2 6 5" xfId="3376" xr:uid="{3E00574F-FDCC-4501-BF6B-711B9A2CE664}"/>
    <cellStyle name="SAPBEXstdItem 2 6 5 2" xfId="8611" xr:uid="{F84F6257-A8C4-449C-9F6F-354E3EAAF5AE}"/>
    <cellStyle name="SAPBEXstdItem 2 6 5 2 2" xfId="31096" xr:uid="{7540381A-8EF8-49D4-ABED-0BD4B79DD365}"/>
    <cellStyle name="SAPBEXstdItem 2 6 5 2 3" xfId="20805" xr:uid="{3EAB1C66-37B4-4CD8-B174-1A1EFAF55E82}"/>
    <cellStyle name="SAPBEXstdItem 2 6 5 3" xfId="26665" xr:uid="{040E9112-6087-4F63-BC78-594DDF3982A2}"/>
    <cellStyle name="SAPBEXstdItem 2 6 5 4" xfId="16286" xr:uid="{19D0A3E3-B2D9-4EE8-B212-E980862C2BEA}"/>
    <cellStyle name="SAPBEXstdItem 2 6 6" xfId="4497" xr:uid="{0D87A3B1-ED6C-4FA7-B3C1-AAD7BD8372C5}"/>
    <cellStyle name="SAPBEXstdItem 2 6 6 2" xfId="9524" xr:uid="{C132D2D6-A76B-4029-AC37-1594F54E933A}"/>
    <cellStyle name="SAPBEXstdItem 2 6 6 2 2" xfId="31794" xr:uid="{2B9DFD0E-B914-409D-B771-0A656274212F}"/>
    <cellStyle name="SAPBEXstdItem 2 6 6 2 3" xfId="21531" xr:uid="{D70730AB-E14A-4FC7-B624-C1A3495192B7}"/>
    <cellStyle name="SAPBEXstdItem 2 6 6 3" xfId="27499" xr:uid="{03071808-14C7-424A-A7C1-BDC84F7CB19E}"/>
    <cellStyle name="SAPBEXstdItem 2 6 6 4" xfId="17165" xr:uid="{CAF19FCF-DB5D-4845-B312-D3968862EB53}"/>
    <cellStyle name="SAPBEXstdItem 2 6 7" xfId="3887" xr:uid="{FAAB724F-0AA4-4CFD-BACB-F2EAB09CE7C6}"/>
    <cellStyle name="SAPBEXstdItem 2 6 7 2" xfId="26992" xr:uid="{E17ED3C0-9A5D-4004-9190-C5735DA0E8F7}"/>
    <cellStyle name="SAPBEXstdItem 2 6 7 3" xfId="16657" xr:uid="{EB7032A8-0519-464F-8DF8-B1C6989AFBF5}"/>
    <cellStyle name="SAPBEXstdItem 2 6 8" xfId="6724" xr:uid="{E6A29DC5-3BC8-4735-9642-978D18731A73}"/>
    <cellStyle name="SAPBEXstdItem 2 6 8 2" xfId="11448" xr:uid="{DC95D11A-138A-4A08-92D3-6D7F49AC9C68}"/>
    <cellStyle name="SAPBEXstdItem 2 6 8 2 2" xfId="33536" xr:uid="{18955D84-9434-4392-95B5-0C66880639EC}"/>
    <cellStyle name="SAPBEXstdItem 2 6 8 2 3" xfId="23291" xr:uid="{149A1A3E-85A1-4ABC-8FC2-6D77397C08F5}"/>
    <cellStyle name="SAPBEXstdItem 2 6 8 3" xfId="29378" xr:uid="{25239748-9AF9-490A-B8BA-56DA564B0B7E}"/>
    <cellStyle name="SAPBEXstdItem 2 6 8 4" xfId="19087" xr:uid="{FDF59DB3-C57F-4208-B1AF-E5F35C8E22F9}"/>
    <cellStyle name="SAPBEXstdItem 2 6 9" xfId="7194" xr:uid="{F5BF8EAC-31F3-45E1-915B-A008ED217548}"/>
    <cellStyle name="SAPBEXstdItem 2 6 9 2" xfId="11821" xr:uid="{1EC0D03B-1924-4899-99CC-5BB5345D06C7}"/>
    <cellStyle name="SAPBEXstdItem 2 6 9 2 2" xfId="33870" xr:uid="{0F7B12F2-C848-4E87-BC36-34F0AB8C124D}"/>
    <cellStyle name="SAPBEXstdItem 2 6 9 2 3" xfId="23629" xr:uid="{92641E49-3E54-4F5E-B296-73EFDE51E830}"/>
    <cellStyle name="SAPBEXstdItem 2 6 9 3" xfId="29803" xr:uid="{1C6E86EC-8F35-44D5-B0BD-4E455EE602FD}"/>
    <cellStyle name="SAPBEXstdItem 2 6 9 4" xfId="19517" xr:uid="{AAA5F47A-9C00-45B4-8E21-960B867C7B43}"/>
    <cellStyle name="SAPBEXstdItem 2 7" xfId="3073" xr:uid="{64A32299-AA8D-468F-BEB1-23BBF02A7197}"/>
    <cellStyle name="SAPBEXstdItem 2 7 10" xfId="8291" xr:uid="{B8D97C2B-0A2A-4697-A126-1DC056A8383C}"/>
    <cellStyle name="SAPBEXstdItem 2 7 10 2" xfId="12888" xr:uid="{1EB4812B-3FB1-49FE-8DD8-BD45F5B5C9ED}"/>
    <cellStyle name="SAPBEXstdItem 2 7 10 2 2" xfId="34803" xr:uid="{AC0851C9-E4E0-4711-823A-9E080949E1CA}"/>
    <cellStyle name="SAPBEXstdItem 2 7 10 2 3" xfId="24575" xr:uid="{0877E56E-9A18-40EA-87E2-3F475D6EF6C6}"/>
    <cellStyle name="SAPBEXstdItem 2 7 10 3" xfId="30835" xr:uid="{CE13386A-C675-4220-A699-AF158FBA38D7}"/>
    <cellStyle name="SAPBEXstdItem 2 7 10 4" xfId="20534" xr:uid="{DB043F13-2FD1-492B-83F7-38B6EFA75CA9}"/>
    <cellStyle name="SAPBEXstdItem 2 7 11" xfId="26430" xr:uid="{FEDF46DE-98E6-4657-B12A-0E49131CEC6D}"/>
    <cellStyle name="SAPBEXstdItem 2 7 12" xfId="16019" xr:uid="{623DE4FD-659E-4F6A-B0F9-EC0C085D485F}"/>
    <cellStyle name="SAPBEXstdItem 2 7 2" xfId="4969" xr:uid="{6B681BCA-054D-4591-8280-AE90ED3D8ABA}"/>
    <cellStyle name="SAPBEXstdItem 2 7 2 2" xfId="9888" xr:uid="{554BE110-FFF6-4082-ACCB-DAB2FFC3350C}"/>
    <cellStyle name="SAPBEXstdItem 2 7 2 2 2" xfId="32135" xr:uid="{62633CDC-DB24-4F47-AC53-1659BAD86453}"/>
    <cellStyle name="SAPBEXstdItem 2 7 2 2 3" xfId="21870" xr:uid="{9354DDD6-72BC-47F9-AFF0-6CA7B80E4DDC}"/>
    <cellStyle name="SAPBEXstdItem 2 7 2 3" xfId="27859" xr:uid="{6B168C72-7F06-4E77-BF84-701513AF8788}"/>
    <cellStyle name="SAPBEXstdItem 2 7 2 4" xfId="17531" xr:uid="{B4A2C922-A432-466F-B832-C11806A8376F}"/>
    <cellStyle name="SAPBEXstdItem 2 7 3" xfId="5478" xr:uid="{2A991E63-5E02-4D86-A513-B49F6AF285C6}"/>
    <cellStyle name="SAPBEXstdItem 2 7 3 2" xfId="10320" xr:uid="{22FC90F4-5CE9-472D-88E7-6437655CDEF9}"/>
    <cellStyle name="SAPBEXstdItem 2 7 3 2 2" xfId="32552" xr:uid="{271B0C58-4F5D-4827-BA7F-26B4E378E2CA}"/>
    <cellStyle name="SAPBEXstdItem 2 7 3 2 3" xfId="22298" xr:uid="{B7C1CA39-1C4A-4499-9086-00A6967988AA}"/>
    <cellStyle name="SAPBEXstdItem 2 7 3 3" xfId="28299" xr:uid="{AC5E4D1F-D197-410C-8ED7-7DC0D0E31F56}"/>
    <cellStyle name="SAPBEXstdItem 2 7 3 4" xfId="18001" xr:uid="{31CD5706-FABC-4D9C-91AC-0504BA843958}"/>
    <cellStyle name="SAPBEXstdItem 2 7 4" xfId="6114" xr:uid="{A2D2EBFA-02CE-4C40-B8AF-052914CF6D55}"/>
    <cellStyle name="SAPBEXstdItem 2 7 4 2" xfId="10866" xr:uid="{0F1A773C-9C5C-43F5-82D3-6246479B75AE}"/>
    <cellStyle name="SAPBEXstdItem 2 7 4 2 2" xfId="33020" xr:uid="{4C2F5718-7162-4CCF-BD1E-E3A57FC4A027}"/>
    <cellStyle name="SAPBEXstdItem 2 7 4 2 3" xfId="22770" xr:uid="{AF0F7606-4194-4B89-BA84-52D58BE29777}"/>
    <cellStyle name="SAPBEXstdItem 2 7 4 3" xfId="28840" xr:uid="{B5F8B08F-B273-486A-BE57-1CB4270BED55}"/>
    <cellStyle name="SAPBEXstdItem 2 7 4 4" xfId="18543" xr:uid="{79B5789F-882A-4731-9C57-3C8F740F1395}"/>
    <cellStyle name="SAPBEXstdItem 2 7 5" xfId="6476" xr:uid="{22094E1F-D3BD-42C8-857E-558F7AC5F24C}"/>
    <cellStyle name="SAPBEXstdItem 2 7 5 2" xfId="11215" xr:uid="{10117528-3BDD-428E-B7D7-35A35D3E0CB9}"/>
    <cellStyle name="SAPBEXstdItem 2 7 5 2 2" xfId="33339" xr:uid="{8F9D9ED3-1839-4E03-BBDF-B9258C0CE902}"/>
    <cellStyle name="SAPBEXstdItem 2 7 5 2 3" xfId="23093" xr:uid="{F122179E-23D2-4693-A0C0-008F4BF7CCB9}"/>
    <cellStyle name="SAPBEXstdItem 2 7 5 3" xfId="29169" xr:uid="{58CFCEC6-F7AA-43A7-B267-753A8FFD5C9B}"/>
    <cellStyle name="SAPBEXstdItem 2 7 5 4" xfId="18877" xr:uid="{21F488EB-5D80-49B3-9D74-2EC9BFB1E918}"/>
    <cellStyle name="SAPBEXstdItem 2 7 6" xfId="4526" xr:uid="{B854379B-C75A-4A03-AF65-6B8C74B357E1}"/>
    <cellStyle name="SAPBEXstdItem 2 7 6 2" xfId="27526" xr:uid="{91EF5D29-E537-4645-BAAA-D544C90037E0}"/>
    <cellStyle name="SAPBEXstdItem 2 7 6 3" xfId="17192" xr:uid="{C4F008AF-4AFB-44DA-97B1-E11F088DBA40}"/>
    <cellStyle name="SAPBEXstdItem 2 7 7" xfId="7085" xr:uid="{3C02D730-F692-4CCA-9AC3-43E69E4A78AB}"/>
    <cellStyle name="SAPBEXstdItem 2 7 7 2" xfId="11715" xr:uid="{11B09646-67A6-459C-B834-299B1AC2C0C2}"/>
    <cellStyle name="SAPBEXstdItem 2 7 7 2 2" xfId="33766" xr:uid="{32F6B9E1-9006-467B-BE88-09D6505F155A}"/>
    <cellStyle name="SAPBEXstdItem 2 7 7 2 3" xfId="23525" xr:uid="{5892924D-276B-4773-991E-32CA3DB3DB17}"/>
    <cellStyle name="SAPBEXstdItem 2 7 7 3" xfId="29699" xr:uid="{12E9B8B5-1019-45BB-84AD-35D2F07E6F1C}"/>
    <cellStyle name="SAPBEXstdItem 2 7 7 4" xfId="19413" xr:uid="{B826ACC6-4999-493E-849D-B8E325DEA38F}"/>
    <cellStyle name="SAPBEXstdItem 2 7 8" xfId="7469" xr:uid="{4C201316-83E8-49CC-ACF7-4F423E6FE632}"/>
    <cellStyle name="SAPBEXstdItem 2 7 8 2" xfId="12096" xr:uid="{855C8B6E-BDC6-43BA-991A-48E6BBA53780}"/>
    <cellStyle name="SAPBEXstdItem 2 7 8 2 2" xfId="34112" xr:uid="{3C89E292-2D8D-46C4-8CB7-7FA76BC7FE4C}"/>
    <cellStyle name="SAPBEXstdItem 2 7 8 2 3" xfId="23873" xr:uid="{4E979A26-1FBF-4A5F-B33B-87367640A147}"/>
    <cellStyle name="SAPBEXstdItem 2 7 8 3" xfId="30043" xr:uid="{CBE30B29-E1FD-4ADA-8055-DB60823D0BC3}"/>
    <cellStyle name="SAPBEXstdItem 2 7 8 4" xfId="19761" xr:uid="{6560D61E-B228-4A49-92D2-744D3CA7185E}"/>
    <cellStyle name="SAPBEXstdItem 2 7 9" xfId="7681" xr:uid="{8333AC83-4F50-4E03-9D32-F859231194E9}"/>
    <cellStyle name="SAPBEXstdItem 2 7 9 2" xfId="12305" xr:uid="{4F6798D3-442F-4BB4-8C06-7FA777175E22}"/>
    <cellStyle name="SAPBEXstdItem 2 7 9 2 2" xfId="34300" xr:uid="{D8573CF4-4B87-4E1A-8743-B0E7A13F8B4D}"/>
    <cellStyle name="SAPBEXstdItem 2 7 9 2 3" xfId="24059" xr:uid="{29D85E16-7FC1-4887-B176-984A2C8111D8}"/>
    <cellStyle name="SAPBEXstdItem 2 7 9 3" xfId="30231" xr:uid="{25E6032D-F61E-4172-ACC1-B037B6EBE797}"/>
    <cellStyle name="SAPBEXstdItem 2 7 9 4" xfId="19948" xr:uid="{27BC3535-D1D8-4887-97D4-A7EE17A2F10B}"/>
    <cellStyle name="SAPBEXstdItem 2 8" xfId="3420" xr:uid="{BCAF4E92-850B-4807-9EC4-9F81860B1352}"/>
    <cellStyle name="SAPBEXstdItem 2 8 2" xfId="8650" xr:uid="{C8984535-9B80-4D55-ADA5-5F8ECAFFA63E}"/>
    <cellStyle name="SAPBEXstdItem 2 8 2 2" xfId="31134" xr:uid="{34E8A5B0-CAD8-4968-8BD1-78DF8EAABC7D}"/>
    <cellStyle name="SAPBEXstdItem 2 8 2 3" xfId="20842" xr:uid="{12DDA09D-A6FA-4B43-8D56-DC0E949C83B2}"/>
    <cellStyle name="SAPBEXstdItem 2 8 3" xfId="26704" xr:uid="{29DEF615-4EAF-43B6-903A-23ACF13F41DA}"/>
    <cellStyle name="SAPBEXstdItem 2 8 4" xfId="16327" xr:uid="{5C1E0571-A02D-4125-9B28-B83EC8D0F18F}"/>
    <cellStyle name="SAPBEXstdItem 2 9" xfId="5610" xr:uid="{AD648450-AE80-4CCD-BC5F-50F95DEA106A}"/>
    <cellStyle name="SAPBEXstdItem 2 9 2" xfId="10444" xr:uid="{44D70440-0CBA-458B-97CF-57679F714CDE}"/>
    <cellStyle name="SAPBEXstdItem 2 9 2 2" xfId="32666" xr:uid="{5AC9C6DD-B966-4A97-B39A-9108D6E35299}"/>
    <cellStyle name="SAPBEXstdItem 2 9 2 3" xfId="22412" xr:uid="{598C282E-776A-47F5-BF9D-3B669A94C14F}"/>
    <cellStyle name="SAPBEXstdItem 2 9 3" xfId="28420" xr:uid="{2ACFF670-E56E-455D-8ED4-B69EABE80FAD}"/>
    <cellStyle name="SAPBEXstdItem 2 9 4" xfId="18122" xr:uid="{5ABDE625-95FF-43DD-890C-CA9A0BB33EED}"/>
    <cellStyle name="SAPBEXstdItem 3" xfId="2417" xr:uid="{D2707819-C29D-4523-92E1-BCE0CD2607BE}"/>
    <cellStyle name="SAPBEXstdItem 3 10" xfId="15684" xr:uid="{04236915-ADAA-4360-8849-0D68F50DF8FE}"/>
    <cellStyle name="SAPBEXstdItem 3 2" xfId="2922" xr:uid="{FD74086E-5757-47F8-BD1C-A74236B72EFE}"/>
    <cellStyle name="SAPBEXstdItem 3 2 10" xfId="7033" xr:uid="{5D9916D6-95D1-4AD2-B70F-12FDBAD91174}"/>
    <cellStyle name="SAPBEXstdItem 3 2 10 2" xfId="11664" xr:uid="{F732B5E0-2664-415E-9FF4-0FEA65FC9108}"/>
    <cellStyle name="SAPBEXstdItem 3 2 10 2 2" xfId="33718" xr:uid="{BFB8EF7C-BCAD-4A3A-9B06-1987A77102C1}"/>
    <cellStyle name="SAPBEXstdItem 3 2 10 2 3" xfId="23477" xr:uid="{5FBD2069-5880-4B31-921C-326DC95A038A}"/>
    <cellStyle name="SAPBEXstdItem 3 2 10 3" xfId="29651" xr:uid="{03C2EE72-A271-40D5-92FA-251BF7FEC5AF}"/>
    <cellStyle name="SAPBEXstdItem 3 2 10 4" xfId="19365" xr:uid="{A19BD2F1-24C4-412B-84F2-DA01CAB7763A}"/>
    <cellStyle name="SAPBEXstdItem 3 2 11" xfId="8155" xr:uid="{505305BB-3D50-48E5-B364-B38FB15E24D6}"/>
    <cellStyle name="SAPBEXstdItem 3 2 11 2" xfId="12768" xr:uid="{30866865-3DF9-46BB-8738-22D9A587683C}"/>
    <cellStyle name="SAPBEXstdItem 3 2 11 2 2" xfId="34698" xr:uid="{69E7CD97-E60D-4404-909E-82534648DA05}"/>
    <cellStyle name="SAPBEXstdItem 3 2 11 2 3" xfId="24468" xr:uid="{13095CA5-D6DE-4BDC-B5C4-8B4239D57B14}"/>
    <cellStyle name="SAPBEXstdItem 3 2 11 3" xfId="30699" xr:uid="{A1282651-0279-4093-B92C-BDE6442AA9DF}"/>
    <cellStyle name="SAPBEXstdItem 3 2 11 4" xfId="20413" xr:uid="{4363AF0A-4BA8-49C8-BB07-5D78ECAE6709}"/>
    <cellStyle name="SAPBEXstdItem 3 2 12" xfId="26315" xr:uid="{FE375FFA-5325-4257-9BD6-44E59233D0B4}"/>
    <cellStyle name="SAPBEXstdItem 3 2 13" xfId="15903" xr:uid="{219CBBF5-E494-41D7-884A-49F66D28E62F}"/>
    <cellStyle name="SAPBEXstdItem 3 2 2" xfId="4415" xr:uid="{DA648781-EFC1-40F4-8B31-E525B33EAB3E}"/>
    <cellStyle name="SAPBEXstdItem 3 2 2 2" xfId="9457" xr:uid="{B14B90CF-4C3C-4509-A1EA-59EFA96C423C}"/>
    <cellStyle name="SAPBEXstdItem 3 2 2 2 2" xfId="31739" xr:uid="{66C803E2-C0F5-4B14-9D00-FDD7C2BB3143}"/>
    <cellStyle name="SAPBEXstdItem 3 2 2 2 3" xfId="21476" xr:uid="{4710E575-BF6A-43D8-AA87-0747A6FA9492}"/>
    <cellStyle name="SAPBEXstdItem 3 2 2 3" xfId="27430" xr:uid="{63A2EE1B-2839-4DF8-8EB6-9567D1EE2638}"/>
    <cellStyle name="SAPBEXstdItem 3 2 2 4" xfId="17096" xr:uid="{0CEDDEC5-4247-4D30-B054-8BB877E32FD8}"/>
    <cellStyle name="SAPBEXstdItem 3 2 3" xfId="4801" xr:uid="{964D2D04-EC3A-46DC-B6DA-3346214747BF}"/>
    <cellStyle name="SAPBEXstdItem 3 2 3 2" xfId="9751" xr:uid="{7F8A9440-F506-4ED0-8399-CFB4570E60C0}"/>
    <cellStyle name="SAPBEXstdItem 3 2 3 2 2" xfId="32006" xr:uid="{2C1A461A-B353-4ABC-92E4-FE1B9F7AE633}"/>
    <cellStyle name="SAPBEXstdItem 3 2 3 2 3" xfId="21741" xr:uid="{CDCA64CB-A469-4012-85CF-B17911217FEC}"/>
    <cellStyle name="SAPBEXstdItem 3 2 3 3" xfId="27724" xr:uid="{B8C65B81-A650-4CBD-82CC-943B1C6B7E18}"/>
    <cellStyle name="SAPBEXstdItem 3 2 3 4" xfId="17394" xr:uid="{84F2A896-4313-4720-8BF6-39E26D793B86}"/>
    <cellStyle name="SAPBEXstdItem 3 2 4" xfId="5325" xr:uid="{EA96979C-A99E-4683-9EF3-EFFF454FBE79}"/>
    <cellStyle name="SAPBEXstdItem 3 2 4 2" xfId="10185" xr:uid="{DAB82B84-0EED-449D-821E-41F7F82CA8DE}"/>
    <cellStyle name="SAPBEXstdItem 3 2 4 2 2" xfId="32423" xr:uid="{15F76594-A4E2-4309-B242-0769F6423423}"/>
    <cellStyle name="SAPBEXstdItem 3 2 4 2 3" xfId="22166" xr:uid="{1A171A92-F797-4F53-917B-05BF659DD426}"/>
    <cellStyle name="SAPBEXstdItem 3 2 4 3" xfId="28165" xr:uid="{C13258AF-A740-4A68-8FBE-F734EABFB69C}"/>
    <cellStyle name="SAPBEXstdItem 3 2 4 4" xfId="17862" xr:uid="{E70C2F74-0FDE-4796-85D3-40708563FAB0}"/>
    <cellStyle name="SAPBEXstdItem 3 2 5" xfId="5938" xr:uid="{2067A660-DE18-44B9-8CAF-CD30CAE13647}"/>
    <cellStyle name="SAPBEXstdItem 3 2 5 2" xfId="10711" xr:uid="{03EA9590-B294-472F-95F4-E6536AC4D380}"/>
    <cellStyle name="SAPBEXstdItem 3 2 5 2 2" xfId="32876" xr:uid="{8B908FE8-4085-4074-91EE-D96FE7EDD3E7}"/>
    <cellStyle name="SAPBEXstdItem 3 2 5 2 3" xfId="22624" xr:uid="{C4902E39-AC4E-448E-B91A-AFA08D5EF190}"/>
    <cellStyle name="SAPBEXstdItem 3 2 5 3" xfId="28684" xr:uid="{9CD8A08A-A998-41CB-BAFA-0A77268E593A}"/>
    <cellStyle name="SAPBEXstdItem 3 2 5 4" xfId="18387" xr:uid="{E1051681-5E5E-4FC6-99DA-C13C4A09548B}"/>
    <cellStyle name="SAPBEXstdItem 3 2 6" xfId="6329" xr:uid="{67CCFF67-6805-438A-B4D8-1BEEFFE0D0BB}"/>
    <cellStyle name="SAPBEXstdItem 3 2 6 2" xfId="11071" xr:uid="{77A52E0C-5CAB-4C4B-8A12-901D1490EA79}"/>
    <cellStyle name="SAPBEXstdItem 3 2 6 2 2" xfId="33207" xr:uid="{1A45A6F8-225A-4913-BFE5-13AD7D8FC16C}"/>
    <cellStyle name="SAPBEXstdItem 3 2 6 2 3" xfId="22957" xr:uid="{B608EFE7-4F7B-45E9-84C2-19EA7B3C5AC8}"/>
    <cellStyle name="SAPBEXstdItem 3 2 6 3" xfId="29034" xr:uid="{0D7857E4-DA67-4BD0-ACE8-986AACDD518E}"/>
    <cellStyle name="SAPBEXstdItem 3 2 6 4" xfId="18738" xr:uid="{06823CAA-2CAE-451B-BB7A-B8F6CE2B34D2}"/>
    <cellStyle name="SAPBEXstdItem 3 2 7" xfId="5632" xr:uid="{E3E8B2C5-B31B-47EE-B39C-61746024B620}"/>
    <cellStyle name="SAPBEXstdItem 3 2 7 2" xfId="28434" xr:uid="{B119D0D7-3493-497D-96D3-B45480AF7E61}"/>
    <cellStyle name="SAPBEXstdItem 3 2 7 3" xfId="18136" xr:uid="{363D5494-9436-44D0-B282-65A5967429A8}"/>
    <cellStyle name="SAPBEXstdItem 3 2 8" xfId="6940" xr:uid="{182E025F-4DF1-446D-BF3F-EC766ACDCF7F}"/>
    <cellStyle name="SAPBEXstdItem 3 2 8 2" xfId="11572" xr:uid="{4EB7041A-9FB1-42E8-BB22-5B65D54A90BD}"/>
    <cellStyle name="SAPBEXstdItem 3 2 8 2 2" xfId="33636" xr:uid="{A20A211F-164A-45E9-B8B5-40090AF89DA0}"/>
    <cellStyle name="SAPBEXstdItem 3 2 8 2 3" xfId="23392" xr:uid="{D3676F90-89E5-44E1-9A3E-321E5BC59182}"/>
    <cellStyle name="SAPBEXstdItem 3 2 8 3" xfId="29569" xr:uid="{7B228B7A-CE84-44FB-883D-F5E1AAF2F0DF}"/>
    <cellStyle name="SAPBEXstdItem 3 2 8 4" xfId="19279" xr:uid="{78694E07-81AF-47A9-9D30-D67358B0EE56}"/>
    <cellStyle name="SAPBEXstdItem 3 2 9" xfId="7329" xr:uid="{3A7AB95F-9CD8-434F-96D7-9B52B78D9575}"/>
    <cellStyle name="SAPBEXstdItem 3 2 9 2" xfId="11956" xr:uid="{91095DDC-AF5B-4A88-9CC9-79C165EAC856}"/>
    <cellStyle name="SAPBEXstdItem 3 2 9 2 2" xfId="33981" xr:uid="{A1C1DFCA-04D1-41B2-B66E-C37E1862E0C6}"/>
    <cellStyle name="SAPBEXstdItem 3 2 9 2 3" xfId="23739" xr:uid="{D2E338C7-639C-4481-B2F5-1D094A2F2728}"/>
    <cellStyle name="SAPBEXstdItem 3 2 9 3" xfId="29912" xr:uid="{2CDE7058-5404-46E3-A2E5-3BCE091C2D5C}"/>
    <cellStyle name="SAPBEXstdItem 3 2 9 4" xfId="19627" xr:uid="{40E55420-3A0D-4699-B3D1-81051C773612}"/>
    <cellStyle name="SAPBEXstdItem 3 3" xfId="2667" xr:uid="{61F97C5F-88B0-42D7-A228-0A3B088BB174}"/>
    <cellStyle name="SAPBEXstdItem 3 3 10" xfId="7643" xr:uid="{3237D26F-03DD-457E-A666-750BB1B746CF}"/>
    <cellStyle name="SAPBEXstdItem 3 3 10 2" xfId="12267" xr:uid="{82D440F7-DF0A-4F02-B69F-5A2CC936A2B3}"/>
    <cellStyle name="SAPBEXstdItem 3 3 10 2 2" xfId="34262" xr:uid="{4D6CA645-4B94-4ABB-BB1A-AB5695FEC59D}"/>
    <cellStyle name="SAPBEXstdItem 3 3 10 2 3" xfId="24021" xr:uid="{CD3C9F8C-153B-4D96-97BA-BA17FB75B500}"/>
    <cellStyle name="SAPBEXstdItem 3 3 10 3" xfId="30193" xr:uid="{21145FCE-C116-43B6-9109-90451B8D6223}"/>
    <cellStyle name="SAPBEXstdItem 3 3 10 4" xfId="19910" xr:uid="{82480680-A470-4D65-9950-65BB78E688C4}"/>
    <cellStyle name="SAPBEXstdItem 3 3 11" xfId="7949" xr:uid="{343C9066-0BD7-40F6-8F98-197901A963F4}"/>
    <cellStyle name="SAPBEXstdItem 3 3 11 2" xfId="12562" xr:uid="{F4E11B8E-55EF-4172-AC01-A9832672FD07}"/>
    <cellStyle name="SAPBEXstdItem 3 3 11 2 2" xfId="34543" xr:uid="{763A2B52-8BA2-4E4A-B7B4-FC9C48375729}"/>
    <cellStyle name="SAPBEXstdItem 3 3 11 2 3" xfId="24303" xr:uid="{92FF5859-545A-4E27-B16A-DE97BF690466}"/>
    <cellStyle name="SAPBEXstdItem 3 3 11 3" xfId="30493" xr:uid="{46A967B6-BC27-4A92-BE84-8D259F8BA37E}"/>
    <cellStyle name="SAPBEXstdItem 3 3 11 4" xfId="20207" xr:uid="{70078811-359A-4524-89DB-7672A61A345C}"/>
    <cellStyle name="SAPBEXstdItem 3 3 12" xfId="26145" xr:uid="{F2AA6502-488A-4854-A040-3D42E7221E9B}"/>
    <cellStyle name="SAPBEXstdItem 3 3 13" xfId="15729" xr:uid="{851275ED-25CD-45EC-9BC6-F4C575C3CCB2}"/>
    <cellStyle name="SAPBEXstdItem 3 3 2" xfId="4416" xr:uid="{8649073D-542A-4A2A-BC97-996283587A3F}"/>
    <cellStyle name="SAPBEXstdItem 3 3 2 2" xfId="9458" xr:uid="{3B161769-8230-4FAF-9A4B-FDB39E44D28E}"/>
    <cellStyle name="SAPBEXstdItem 3 3 2 2 2" xfId="31740" xr:uid="{94BFDC8D-C2E1-44B4-AE33-6927601B936F}"/>
    <cellStyle name="SAPBEXstdItem 3 3 2 2 3" xfId="21477" xr:uid="{47A8ED79-278C-4101-A600-C8D702808B44}"/>
    <cellStyle name="SAPBEXstdItem 3 3 2 3" xfId="27431" xr:uid="{1B57C6A6-3D24-4DF0-93CA-E640FD3E5121}"/>
    <cellStyle name="SAPBEXstdItem 3 3 2 4" xfId="17097" xr:uid="{FFE67CEA-CD68-4250-844A-4F5DB5177520}"/>
    <cellStyle name="SAPBEXstdItem 3 3 3" xfId="4557" xr:uid="{8F7FDA88-7932-4620-AEF4-D1B9E4C67FA3}"/>
    <cellStyle name="SAPBEXstdItem 3 3 3 2" xfId="9571" xr:uid="{4F8AAE40-12A0-41EF-B083-19E00C9FF586}"/>
    <cellStyle name="SAPBEXstdItem 3 3 3 2 2" xfId="31837" xr:uid="{F9A356DB-FACC-4DBB-AC89-9EF9F3918313}"/>
    <cellStyle name="SAPBEXstdItem 3 3 3 2 3" xfId="21574" xr:uid="{4C86219C-307D-4C49-8108-5166982C708E}"/>
    <cellStyle name="SAPBEXstdItem 3 3 3 3" xfId="27553" xr:uid="{03879778-25B0-4D85-8204-1E9C858548A8}"/>
    <cellStyle name="SAPBEXstdItem 3 3 3 4" xfId="17219" xr:uid="{148FBA07-052C-4EDE-B6D1-A42D0A02B71E}"/>
    <cellStyle name="SAPBEXstdItem 3 3 4" xfId="5118" xr:uid="{B44FCB68-F605-4019-8952-3E6A0BDE9BB7}"/>
    <cellStyle name="SAPBEXstdItem 3 3 4 2" xfId="10018" xr:uid="{C5DC3E2B-7102-4D16-B785-8DDFB4D65C59}"/>
    <cellStyle name="SAPBEXstdItem 3 3 4 2 2" xfId="32264" xr:uid="{93DB5C64-4C5D-4B3D-8D65-088CEE0EA428}"/>
    <cellStyle name="SAPBEXstdItem 3 3 4 2 3" xfId="22000" xr:uid="{BCC9DD7A-9544-4ED6-BEFB-688A47AA8AB6}"/>
    <cellStyle name="SAPBEXstdItem 3 3 4 3" xfId="27999" xr:uid="{4012220C-1100-4539-9C9C-F08D1F652472}"/>
    <cellStyle name="SAPBEXstdItem 3 3 4 4" xfId="17672" xr:uid="{95781C63-B005-4E65-827C-DF2F4C0FC0C7}"/>
    <cellStyle name="SAPBEXstdItem 3 3 5" xfId="3558" xr:uid="{81E9CCA9-89AE-4C19-9FA0-5FB021A8BC9A}"/>
    <cellStyle name="SAPBEXstdItem 3 3 5 2" xfId="8775" xr:uid="{E83C7AAC-494C-4C26-8E82-CB9231A5B2B2}"/>
    <cellStyle name="SAPBEXstdItem 3 3 5 2 2" xfId="31253" xr:uid="{2DCF54DD-2490-410C-A513-1D014CE8199F}"/>
    <cellStyle name="SAPBEXstdItem 3 3 5 2 3" xfId="20961" xr:uid="{58106681-07B5-4CBA-B4C3-A6451A1EFAAC}"/>
    <cellStyle name="SAPBEXstdItem 3 3 5 3" xfId="26825" xr:uid="{BEC69DA2-D61C-4F41-AD70-BDF247D9CDBF}"/>
    <cellStyle name="SAPBEXstdItem 3 3 5 4" xfId="16454" xr:uid="{D3D9D62D-FCE4-4B9E-B924-7DB1352318FB}"/>
    <cellStyle name="SAPBEXstdItem 3 3 6" xfId="5576" xr:uid="{1C78B855-3470-4FEE-BB58-73D4D779F8B2}"/>
    <cellStyle name="SAPBEXstdItem 3 3 6 2" xfId="10415" xr:uid="{90B4C8B3-97FD-45A2-8286-B9BC00AC694D}"/>
    <cellStyle name="SAPBEXstdItem 3 3 6 2 2" xfId="32646" xr:uid="{E5DE7D65-653B-41A4-9C01-2D330EB8C4F1}"/>
    <cellStyle name="SAPBEXstdItem 3 3 6 2 3" xfId="22392" xr:uid="{121A4C23-BBDC-49FA-AA48-9FB89F79BDDE}"/>
    <cellStyle name="SAPBEXstdItem 3 3 6 3" xfId="28396" xr:uid="{F0027A7E-BDCD-4C05-9685-1F469F62E5E6}"/>
    <cellStyle name="SAPBEXstdItem 3 3 6 4" xfId="18098" xr:uid="{D3FA80F1-5C95-4E77-A9A4-E5C5DC0354BD}"/>
    <cellStyle name="SAPBEXstdItem 3 3 7" xfId="3313" xr:uid="{43E903E0-CBA8-4DFC-A22A-0ADA1A05366E}"/>
    <cellStyle name="SAPBEXstdItem 3 3 7 2" xfId="26641" xr:uid="{ED69BCFA-BD2B-4A8E-ACAF-EF9DC0EDEB4E}"/>
    <cellStyle name="SAPBEXstdItem 3 3 7 3" xfId="16232" xr:uid="{380AF098-13D0-4249-B1B7-E84EF65FAC13}"/>
    <cellStyle name="SAPBEXstdItem 3 3 8" xfId="6643" xr:uid="{3180ABD8-8277-4EC6-846A-C4F04C49F329}"/>
    <cellStyle name="SAPBEXstdItem 3 3 8 2" xfId="11375" xr:uid="{41E5BE7F-7B0B-4780-B270-C9C00DCE2E12}"/>
    <cellStyle name="SAPBEXstdItem 3 3 8 2 2" xfId="33474" xr:uid="{AB43583A-532E-4922-8BD3-00A42BF05C1A}"/>
    <cellStyle name="SAPBEXstdItem 3 3 8 2 3" xfId="23228" xr:uid="{C8DEC41A-A2CE-4565-B434-B35C115EEA35}"/>
    <cellStyle name="SAPBEXstdItem 3 3 8 3" xfId="29308" xr:uid="{9C16F88B-C329-4704-B7BB-7D229D064D83}"/>
    <cellStyle name="SAPBEXstdItem 3 3 8 4" xfId="19016" xr:uid="{525E657E-FF16-449C-8E25-135DF3F272DD}"/>
    <cellStyle name="SAPBEXstdItem 3 3 9" xfId="4395" xr:uid="{897CC1D3-296D-40BD-ACE5-CA26D917BF43}"/>
    <cellStyle name="SAPBEXstdItem 3 3 9 2" xfId="9439" xr:uid="{8B6CD539-0AC5-4A30-94E7-E1D6C82DA064}"/>
    <cellStyle name="SAPBEXstdItem 3 3 9 2 2" xfId="31721" xr:uid="{A74F372F-A57B-4D1A-8C78-FAD490021549}"/>
    <cellStyle name="SAPBEXstdItem 3 3 9 2 3" xfId="21458" xr:uid="{F52E03DD-9C1C-46C6-8721-5AC95B822AC7}"/>
    <cellStyle name="SAPBEXstdItem 3 3 9 3" xfId="27410" xr:uid="{00F96B11-CAF3-4F5C-98AD-29943D1F57D6}"/>
    <cellStyle name="SAPBEXstdItem 3 3 9 4" xfId="17076" xr:uid="{304473E2-F0A7-48A9-8E62-D0BF560A0BFC}"/>
    <cellStyle name="SAPBEXstdItem 3 4" xfId="3091" xr:uid="{7111C5F0-56AF-4D99-8CE0-5A140A449384}"/>
    <cellStyle name="SAPBEXstdItem 3 4 10" xfId="8309" xr:uid="{2051BD44-32DD-4FBF-8CAA-46D98DE96FAE}"/>
    <cellStyle name="SAPBEXstdItem 3 4 10 2" xfId="12906" xr:uid="{9B374AA6-58C1-41F5-9C16-A75911E59A4E}"/>
    <cellStyle name="SAPBEXstdItem 3 4 10 2 2" xfId="34820" xr:uid="{D3A57017-B549-4A6C-809F-681F28008E3E}"/>
    <cellStyle name="SAPBEXstdItem 3 4 10 2 3" xfId="24592" xr:uid="{BC3C89B9-8B93-4123-87A0-7CF2F0A2B868}"/>
    <cellStyle name="SAPBEXstdItem 3 4 10 3" xfId="30853" xr:uid="{604C1345-B926-48F0-8FEF-A890617846F6}"/>
    <cellStyle name="SAPBEXstdItem 3 4 10 4" xfId="20552" xr:uid="{9F9AB41C-DB55-405F-B28E-2935FC69903B}"/>
    <cellStyle name="SAPBEXstdItem 3 4 11" xfId="26447" xr:uid="{38F18245-5672-4A75-BABD-7502A0E21C55}"/>
    <cellStyle name="SAPBEXstdItem 3 4 12" xfId="16036" xr:uid="{D34B8B25-82C2-42BB-A693-936BDCB8D04F}"/>
    <cellStyle name="SAPBEXstdItem 3 4 2" xfId="4987" xr:uid="{64BE1E0C-0FE8-4899-BB3C-D2FE0132DA28}"/>
    <cellStyle name="SAPBEXstdItem 3 4 2 2" xfId="9905" xr:uid="{27B0925D-1F7A-4A0B-B959-A2BB1CE135D0}"/>
    <cellStyle name="SAPBEXstdItem 3 4 2 2 2" xfId="32152" xr:uid="{4A900FBA-298D-4B41-A4DB-0B5C83AEC8FD}"/>
    <cellStyle name="SAPBEXstdItem 3 4 2 2 3" xfId="21887" xr:uid="{ABC5E9DF-83AE-4EA0-8B0D-22ABA170EF3D}"/>
    <cellStyle name="SAPBEXstdItem 3 4 2 3" xfId="27876" xr:uid="{9808A42B-5D20-4212-89B5-ECC40B49DE82}"/>
    <cellStyle name="SAPBEXstdItem 3 4 2 4" xfId="17548" xr:uid="{7780D968-E815-47EB-822A-9E09AB835863}"/>
    <cellStyle name="SAPBEXstdItem 3 4 3" xfId="5496" xr:uid="{A844EC8E-9F83-4A33-BA52-0AB8732D1AEF}"/>
    <cellStyle name="SAPBEXstdItem 3 4 3 2" xfId="10337" xr:uid="{D21A8EA5-8365-4560-867B-DCB254780371}"/>
    <cellStyle name="SAPBEXstdItem 3 4 3 2 2" xfId="32569" xr:uid="{4ED7889C-EFF0-4209-99D5-51CBB6AF5FDF}"/>
    <cellStyle name="SAPBEXstdItem 3 4 3 2 3" xfId="22315" xr:uid="{A766A05B-49B9-4AE5-87D0-203D06FC3F84}"/>
    <cellStyle name="SAPBEXstdItem 3 4 3 3" xfId="28317" xr:uid="{45739ABF-3ECB-44C9-87BA-5FB5CE46983E}"/>
    <cellStyle name="SAPBEXstdItem 3 4 3 4" xfId="18019" xr:uid="{F07D289B-07C3-4785-A7C2-F28C8C1781E4}"/>
    <cellStyle name="SAPBEXstdItem 3 4 4" xfId="6132" xr:uid="{1F2BBA23-195F-4BD8-8DE4-344633D83556}"/>
    <cellStyle name="SAPBEXstdItem 3 4 4 2" xfId="10884" xr:uid="{F52D9FD4-BBAF-4801-878E-0C1D78E99332}"/>
    <cellStyle name="SAPBEXstdItem 3 4 4 2 2" xfId="33038" xr:uid="{E3AA9B16-C70F-4088-B9F9-89CEF65DFEF5}"/>
    <cellStyle name="SAPBEXstdItem 3 4 4 2 3" xfId="22788" xr:uid="{EBD430ED-35CD-44AD-862F-11614A7C27B7}"/>
    <cellStyle name="SAPBEXstdItem 3 4 4 3" xfId="28858" xr:uid="{2162D094-974A-41DD-8D67-428AF3CAC3F0}"/>
    <cellStyle name="SAPBEXstdItem 3 4 4 4" xfId="18561" xr:uid="{AF81F62F-2D84-40E1-9941-3EE61CFCFA82}"/>
    <cellStyle name="SAPBEXstdItem 3 4 5" xfId="6494" xr:uid="{E76BD6F3-8C55-4E22-B979-E1737169A4E2}"/>
    <cellStyle name="SAPBEXstdItem 3 4 5 2" xfId="11233" xr:uid="{210E395B-318E-4472-8440-DC18806516C8}"/>
    <cellStyle name="SAPBEXstdItem 3 4 5 2 2" xfId="33357" xr:uid="{6F94DC3A-4149-4A1D-9B9E-CC29ED82D458}"/>
    <cellStyle name="SAPBEXstdItem 3 4 5 2 3" xfId="23111" xr:uid="{DC02932B-00AE-4511-AD52-485F509666F0}"/>
    <cellStyle name="SAPBEXstdItem 3 4 5 3" xfId="29187" xr:uid="{7A614885-AC07-4C23-A283-D3DFD7DE13CC}"/>
    <cellStyle name="SAPBEXstdItem 3 4 5 4" xfId="18895" xr:uid="{91A20B28-AE2D-45C9-8A0A-FB1CBC3F9152}"/>
    <cellStyle name="SAPBEXstdItem 3 4 6" xfId="6750" xr:uid="{80BB2CE5-F522-4E9C-8945-76BF9E2B34A2}"/>
    <cellStyle name="SAPBEXstdItem 3 4 6 2" xfId="29400" xr:uid="{117572EA-DF72-4E49-9059-5703508E83B0}"/>
    <cellStyle name="SAPBEXstdItem 3 4 6 3" xfId="19109" xr:uid="{E42740D4-6723-4C09-8B30-A60FDE27D6C5}"/>
    <cellStyle name="SAPBEXstdItem 3 4 7" xfId="7102" xr:uid="{4C138E63-1F7F-4E49-9068-2A2AE2821C63}"/>
    <cellStyle name="SAPBEXstdItem 3 4 7 2" xfId="11732" xr:uid="{D2F094F2-33EA-434A-9FA1-F2F6ACA06A8F}"/>
    <cellStyle name="SAPBEXstdItem 3 4 7 2 2" xfId="33783" xr:uid="{3EFA2106-20B9-4ADA-AEB9-451802E8C7B4}"/>
    <cellStyle name="SAPBEXstdItem 3 4 7 2 3" xfId="23542" xr:uid="{D9F04A10-93F0-4350-AE88-CDEDFB575599}"/>
    <cellStyle name="SAPBEXstdItem 3 4 7 3" xfId="29716" xr:uid="{025F1639-5764-4F25-AF7F-18FCE3D9AC8A}"/>
    <cellStyle name="SAPBEXstdItem 3 4 7 4" xfId="19430" xr:uid="{034025C4-BFA1-4E48-A938-F27E57BED614}"/>
    <cellStyle name="SAPBEXstdItem 3 4 8" xfId="7487" xr:uid="{A3DBD8BF-903B-419A-A9FB-4C2959A34FA3}"/>
    <cellStyle name="SAPBEXstdItem 3 4 8 2" xfId="12114" xr:uid="{D84D397D-D1FF-4355-95FA-122534F6732B}"/>
    <cellStyle name="SAPBEXstdItem 3 4 8 2 2" xfId="34130" xr:uid="{F74976E4-B093-4EB7-B2B9-DC341879154C}"/>
    <cellStyle name="SAPBEXstdItem 3 4 8 2 3" xfId="23891" xr:uid="{547ABFA4-8470-482A-94BB-5137D3FA67E9}"/>
    <cellStyle name="SAPBEXstdItem 3 4 8 3" xfId="30061" xr:uid="{4B2C59CC-FB0C-4D6E-8C61-F00673D22C5C}"/>
    <cellStyle name="SAPBEXstdItem 3 4 8 4" xfId="19779" xr:uid="{EC494F34-BBFE-4A11-8FC0-8705EFD9FA6E}"/>
    <cellStyle name="SAPBEXstdItem 3 4 9" xfId="7698" xr:uid="{E8C547B2-B78A-4249-ACCA-ECAFF88FA3FD}"/>
    <cellStyle name="SAPBEXstdItem 3 4 9 2" xfId="12322" xr:uid="{774202DF-1A75-46B9-A9AF-3CDAD54C1E39}"/>
    <cellStyle name="SAPBEXstdItem 3 4 9 2 2" xfId="34317" xr:uid="{6BC9A96D-3DA1-4ADB-A83B-C6BB8F34553F}"/>
    <cellStyle name="SAPBEXstdItem 3 4 9 2 3" xfId="24076" xr:uid="{C91DC39D-C9B8-4FD9-84B9-B3776E7D3633}"/>
    <cellStyle name="SAPBEXstdItem 3 4 9 3" xfId="30248" xr:uid="{360AF880-3A42-44A3-9A54-C0C15EE4CB9A}"/>
    <cellStyle name="SAPBEXstdItem 3 4 9 4" xfId="19965" xr:uid="{B6B2C63F-F068-4BAD-9A33-32C5E584C6F9}"/>
    <cellStyle name="SAPBEXstdItem 3 5" xfId="3416" xr:uid="{DC05CC38-C945-4680-A141-6D112DE09BE1}"/>
    <cellStyle name="SAPBEXstdItem 3 5 2" xfId="8646" xr:uid="{3B659728-3941-4174-A53B-9008C0464C23}"/>
    <cellStyle name="SAPBEXstdItem 3 5 2 2" xfId="31130" xr:uid="{64C79879-CD5E-4539-AB7B-A28FE75CD859}"/>
    <cellStyle name="SAPBEXstdItem 3 5 2 3" xfId="20838" xr:uid="{9A2B2268-841F-431A-9ABB-08EC4166A6E7}"/>
    <cellStyle name="SAPBEXstdItem 3 5 3" xfId="26700" xr:uid="{F9BADB5D-2A58-4D17-8FEB-0EA65B924532}"/>
    <cellStyle name="SAPBEXstdItem 3 5 4" xfId="16323" xr:uid="{BE7F02D9-57C5-4A10-9F79-24A7A7F5EA7D}"/>
    <cellStyle name="SAPBEXstdItem 3 6" xfId="5081" xr:uid="{5DD463E8-4DD0-4F41-9B1E-53B0839FC6F2}"/>
    <cellStyle name="SAPBEXstdItem 3 6 2" xfId="9988" xr:uid="{CED8467A-C9C1-40B2-BD16-A10692EFF1A3}"/>
    <cellStyle name="SAPBEXstdItem 3 6 2 2" xfId="32235" xr:uid="{01006392-93D8-47D1-AC35-F14ABE4EC3AD}"/>
    <cellStyle name="SAPBEXstdItem 3 6 2 3" xfId="21970" xr:uid="{472ECCF9-B4F6-46A3-9BFC-5CC7F3142C79}"/>
    <cellStyle name="SAPBEXstdItem 3 6 3" xfId="27964" xr:uid="{2BDE1E80-0160-4D0A-BF09-46E1F6296336}"/>
    <cellStyle name="SAPBEXstdItem 3 6 4" xfId="17636" xr:uid="{26B5929F-516B-42C6-ADD9-FE3DC7BFFD2E}"/>
    <cellStyle name="SAPBEXstdItem 3 7" xfId="5688" xr:uid="{26723476-D40A-4B0F-942C-BF1409E76782}"/>
    <cellStyle name="SAPBEXstdItem 3 7 2" xfId="10507" xr:uid="{2BCDDDB2-44EC-43D0-BE66-1185E63BF18B}"/>
    <cellStyle name="SAPBEXstdItem 3 7 2 2" xfId="32715" xr:uid="{8A29088B-BA2F-44C1-8E10-1A885004440D}"/>
    <cellStyle name="SAPBEXstdItem 3 7 2 3" xfId="22461" xr:uid="{7C91C6C9-765E-49A1-9E9F-2CF82F87E466}"/>
    <cellStyle name="SAPBEXstdItem 3 7 3" xfId="28483" xr:uid="{277A16CF-38F9-4447-AFD0-520AD7926C0B}"/>
    <cellStyle name="SAPBEXstdItem 3 7 4" xfId="18186" xr:uid="{00AB8DFD-588B-4790-BBF2-997F98970CFC}"/>
    <cellStyle name="SAPBEXstdItem 3 8" xfId="7901" xr:uid="{92B87DDB-E44B-469F-86C4-B2698FD32159}"/>
    <cellStyle name="SAPBEXstdItem 3 8 2" xfId="12516" xr:uid="{B4139511-40D0-4C5A-B90B-D52E886F5D90}"/>
    <cellStyle name="SAPBEXstdItem 3 8 2 2" xfId="34505" xr:uid="{051635EE-7250-4079-A304-7E7B7BF429DA}"/>
    <cellStyle name="SAPBEXstdItem 3 8 2 3" xfId="24263" xr:uid="{251E895E-0674-462A-BB46-B3255757F9E8}"/>
    <cellStyle name="SAPBEXstdItem 3 8 3" xfId="30445" xr:uid="{52C0A07B-B3E5-4659-9CF8-2AB38E33E7E9}"/>
    <cellStyle name="SAPBEXstdItem 3 8 4" xfId="20160" xr:uid="{4EBCD598-C11E-4D56-AE16-F79FAA10407D}"/>
    <cellStyle name="SAPBEXstdItem 3 9" xfId="26100" xr:uid="{BBEA69BB-402A-464A-BBCA-0FE94B90CBF0}"/>
    <cellStyle name="SAPBEXstdItem 4" xfId="2418" xr:uid="{4519A09E-3B4F-4593-B064-7D3ECD3218F7}"/>
    <cellStyle name="SAPBEXstdItem 4 10" xfId="15685" xr:uid="{584EB061-B978-47B3-8E22-EC0CFDB29357}"/>
    <cellStyle name="SAPBEXstdItem 4 2" xfId="2943" xr:uid="{F70A6953-DE06-4C99-8DD4-A790E9E7B5EE}"/>
    <cellStyle name="SAPBEXstdItem 4 2 10" xfId="7628" xr:uid="{6958C2D7-CC7A-48DA-95D1-0B0C91F7821E}"/>
    <cellStyle name="SAPBEXstdItem 4 2 10 2" xfId="12252" xr:uid="{DE12132E-AE54-4046-8A25-226923713CDC}"/>
    <cellStyle name="SAPBEXstdItem 4 2 10 2 2" xfId="34249" xr:uid="{A9EAE010-5F97-48AA-9F76-B55740C8E9F3}"/>
    <cellStyle name="SAPBEXstdItem 4 2 10 2 3" xfId="24008" xr:uid="{B6B6030B-4C9D-46CF-8724-5C67B13832A0}"/>
    <cellStyle name="SAPBEXstdItem 4 2 10 3" xfId="30180" xr:uid="{041CC79A-1BD7-4C9C-9371-AA9C7BF5608A}"/>
    <cellStyle name="SAPBEXstdItem 4 2 10 4" xfId="19897" xr:uid="{1E875DBD-1EBF-4702-8056-52D2476FF1E3}"/>
    <cellStyle name="SAPBEXstdItem 4 2 11" xfId="8171" xr:uid="{77AB98FE-9E6D-48EA-819A-D67EF71A3696}"/>
    <cellStyle name="SAPBEXstdItem 4 2 11 2" xfId="12784" xr:uid="{D15FC982-A761-440A-8B6C-45FAA2911FDD}"/>
    <cellStyle name="SAPBEXstdItem 4 2 11 2 2" xfId="34711" xr:uid="{FE7F91CE-14A3-478F-93AE-4AE0F6D2A4EE}"/>
    <cellStyle name="SAPBEXstdItem 4 2 11 2 3" xfId="24482" xr:uid="{80750F01-18B0-4D12-B128-D7DBA1283A86}"/>
    <cellStyle name="SAPBEXstdItem 4 2 11 3" xfId="30715" xr:uid="{4D19E041-AAD4-4926-BC48-383E73FDFAE0}"/>
    <cellStyle name="SAPBEXstdItem 4 2 11 4" xfId="20429" xr:uid="{FC287ED9-F9FF-4F42-9F26-4B73524FE208}"/>
    <cellStyle name="SAPBEXstdItem 4 2 12" xfId="26330" xr:uid="{2B0359CB-0813-4DC9-B0E4-EEC7E022ED33}"/>
    <cellStyle name="SAPBEXstdItem 4 2 13" xfId="15919" xr:uid="{8D4373A1-2B86-420B-B27E-32B75E48B600}"/>
    <cellStyle name="SAPBEXstdItem 4 2 2" xfId="4419" xr:uid="{D299F433-4ED4-49F0-94AB-474575B612DA}"/>
    <cellStyle name="SAPBEXstdItem 4 2 2 2" xfId="9461" xr:uid="{C2B24C10-D413-42DA-90C3-AAC7314F42FE}"/>
    <cellStyle name="SAPBEXstdItem 4 2 2 2 2" xfId="31743" xr:uid="{3551F777-45B7-4CA5-B793-2CFBE49DB4A0}"/>
    <cellStyle name="SAPBEXstdItem 4 2 2 2 3" xfId="21480" xr:uid="{75200AA4-444E-42C7-BF47-F9E6EFB52F2E}"/>
    <cellStyle name="SAPBEXstdItem 4 2 2 3" xfId="27434" xr:uid="{DE213F8E-32C1-4C88-9275-9C1A323651EA}"/>
    <cellStyle name="SAPBEXstdItem 4 2 2 4" xfId="17100" xr:uid="{EA373C17-0D21-498E-B91D-65C7219F1A12}"/>
    <cellStyle name="SAPBEXstdItem 4 2 3" xfId="4822" xr:uid="{04292123-6DE4-4B6C-8EDB-9649077503C3}"/>
    <cellStyle name="SAPBEXstdItem 4 2 3 2" xfId="9767" xr:uid="{180BD8C8-E05F-4A0A-8F6C-06F9BAFD9D5C}"/>
    <cellStyle name="SAPBEXstdItem 4 2 3 2 2" xfId="32020" xr:uid="{0E63709F-9C5F-44ED-8BBB-7A7F2C101FCF}"/>
    <cellStyle name="SAPBEXstdItem 4 2 3 2 3" xfId="21755" xr:uid="{D79F7A62-1787-4EEB-BCE2-9595880859AB}"/>
    <cellStyle name="SAPBEXstdItem 4 2 3 3" xfId="27739" xr:uid="{A64AE1EB-2EBF-492C-B223-20A0E7F1B05E}"/>
    <cellStyle name="SAPBEXstdItem 4 2 3 4" xfId="17409" xr:uid="{024FADD9-9B72-4124-8416-6D928549B13C}"/>
    <cellStyle name="SAPBEXstdItem 4 2 4" xfId="5342" xr:uid="{FAE86FF0-D3C6-4F2D-AD71-C3E92DDC7BC2}"/>
    <cellStyle name="SAPBEXstdItem 4 2 4 2" xfId="10201" xr:uid="{AE95A091-367F-46AD-8A9B-BA8D09D03741}"/>
    <cellStyle name="SAPBEXstdItem 4 2 4 2 2" xfId="32438" xr:uid="{74AFE817-1799-4307-AF2B-3CBD3AD9D3FF}"/>
    <cellStyle name="SAPBEXstdItem 4 2 4 2 3" xfId="22182" xr:uid="{DDDAF84A-6654-4850-8D0C-FD595D9A5122}"/>
    <cellStyle name="SAPBEXstdItem 4 2 4 3" xfId="28179" xr:uid="{9B6B2067-2A60-4648-9E4F-1F6C9F932EEC}"/>
    <cellStyle name="SAPBEXstdItem 4 2 4 4" xfId="17877" xr:uid="{8E9868E8-4E24-42CF-9BF1-5843170A89DF}"/>
    <cellStyle name="SAPBEXstdItem 4 2 5" xfId="5958" xr:uid="{2692D961-4C41-4049-AAB9-6F562582B33F}"/>
    <cellStyle name="SAPBEXstdItem 4 2 5 2" xfId="10728" xr:uid="{B64694B7-C371-4C65-A471-B5023B1C027D}"/>
    <cellStyle name="SAPBEXstdItem 4 2 5 2 2" xfId="32891" xr:uid="{CA1382C7-1ED4-421C-AD48-30153A450777}"/>
    <cellStyle name="SAPBEXstdItem 4 2 5 2 3" xfId="22640" xr:uid="{0BA5D206-388F-4CA3-86BA-089BF1A4E0B2}"/>
    <cellStyle name="SAPBEXstdItem 4 2 5 3" xfId="28700" xr:uid="{41BCF338-E288-47E1-A031-701ECF384CE4}"/>
    <cellStyle name="SAPBEXstdItem 4 2 5 4" xfId="18403" xr:uid="{BF75B905-B090-4C8E-A1DA-0CE883CD6A65}"/>
    <cellStyle name="SAPBEXstdItem 4 2 6" xfId="6348" xr:uid="{392B074B-BFDD-477B-8A39-73847CFD412E}"/>
    <cellStyle name="SAPBEXstdItem 4 2 6 2" xfId="11090" xr:uid="{880E8648-6504-4C39-8658-B34F82ED8A18}"/>
    <cellStyle name="SAPBEXstdItem 4 2 6 2 2" xfId="33224" xr:uid="{7C291A17-35EC-4EC1-A972-215B1B226A32}"/>
    <cellStyle name="SAPBEXstdItem 4 2 6 2 3" xfId="22975" xr:uid="{5DDB77A0-55AC-4ED5-B0CD-5AEF46859819}"/>
    <cellStyle name="SAPBEXstdItem 4 2 6 3" xfId="29051" xr:uid="{D29D9C02-1610-4A86-96E5-BC0D528F8FDE}"/>
    <cellStyle name="SAPBEXstdItem 4 2 6 4" xfId="18756" xr:uid="{A68E765E-73BA-40BE-BAD3-77DCDFC962CE}"/>
    <cellStyle name="SAPBEXstdItem 4 2 7" xfId="6176" xr:uid="{DF5E3DFE-BF5A-4B12-AD20-881E297A41DF}"/>
    <cellStyle name="SAPBEXstdItem 4 2 7 2" xfId="28901" xr:uid="{D7ECAA20-E6B6-4599-B033-55E86ADBA055}"/>
    <cellStyle name="SAPBEXstdItem 4 2 7 3" xfId="18603" xr:uid="{37325C10-72CA-48D6-BA00-21DF544E0CB7}"/>
    <cellStyle name="SAPBEXstdItem 4 2 8" xfId="6957" xr:uid="{A236E817-CE50-49C9-9722-24DCCA59D064}"/>
    <cellStyle name="SAPBEXstdItem 4 2 8 2" xfId="11589" xr:uid="{2E4598C1-A054-44AC-B720-306FDC60E580}"/>
    <cellStyle name="SAPBEXstdItem 4 2 8 2 2" xfId="33650" xr:uid="{AA8167E5-B3A0-4498-B303-73BB28A219D9}"/>
    <cellStyle name="SAPBEXstdItem 4 2 8 2 3" xfId="23407" xr:uid="{828A36D2-6345-488D-B6E3-E566BD8446D7}"/>
    <cellStyle name="SAPBEXstdItem 4 2 8 3" xfId="29583" xr:uid="{86D7B386-1680-4307-BDEF-CA2FE344D9CA}"/>
    <cellStyle name="SAPBEXstdItem 4 2 8 4" xfId="19294" xr:uid="{70BA5B7F-2EFC-4059-ACA7-FBE238A69E59}"/>
    <cellStyle name="SAPBEXstdItem 4 2 9" xfId="7348" xr:uid="{20026567-BBA3-405B-9060-9323E1D2FD3B}"/>
    <cellStyle name="SAPBEXstdItem 4 2 9 2" xfId="11975" xr:uid="{B6010014-08C4-4A5E-990E-7D6347D1F0A6}"/>
    <cellStyle name="SAPBEXstdItem 4 2 9 2 2" xfId="33998" xr:uid="{C674D0B5-0E3E-4DAD-8BA0-16076B0F1387}"/>
    <cellStyle name="SAPBEXstdItem 4 2 9 2 3" xfId="23757" xr:uid="{AB230D16-69EE-4480-842B-F049ABEF9995}"/>
    <cellStyle name="SAPBEXstdItem 4 2 9 3" xfId="29929" xr:uid="{8082B319-79F0-47F9-82B7-16472928C9BA}"/>
    <cellStyle name="SAPBEXstdItem 4 2 9 4" xfId="19645" xr:uid="{AE2E9527-C68D-4455-97E5-89E4CAA7BB2A}"/>
    <cellStyle name="SAPBEXstdItem 4 3" xfId="2829" xr:uid="{CFA4F696-2C75-4F04-B844-B2748BB5CA92}"/>
    <cellStyle name="SAPBEXstdItem 4 3 10" xfId="4569" xr:uid="{A1A93582-E785-4EBD-85E3-D4D67DD29EF0}"/>
    <cellStyle name="SAPBEXstdItem 4 3 10 2" xfId="9582" xr:uid="{94B850AE-3E13-499E-9394-896D07B3F8D3}"/>
    <cellStyle name="SAPBEXstdItem 4 3 10 2 2" xfId="31847" xr:uid="{D96E2B01-AA1D-4F39-96C0-5DF6B43F1F3F}"/>
    <cellStyle name="SAPBEXstdItem 4 3 10 2 3" xfId="21584" xr:uid="{3F498CF5-314F-4954-BD0B-84B1A218C046}"/>
    <cellStyle name="SAPBEXstdItem 4 3 10 3" xfId="27563" xr:uid="{9095073D-4454-4339-B050-DC92EB16CA1D}"/>
    <cellStyle name="SAPBEXstdItem 4 3 10 4" xfId="17229" xr:uid="{1D8512FB-1F9E-4C06-93DF-8D7C4226DD84}"/>
    <cellStyle name="SAPBEXstdItem 4 3 11" xfId="8082" xr:uid="{551E29B6-BD10-44E3-BB00-5631F7DB230A}"/>
    <cellStyle name="SAPBEXstdItem 4 3 11 2" xfId="12695" xr:uid="{FD9EB710-423B-44A8-B1B7-EB00B3A30933}"/>
    <cellStyle name="SAPBEXstdItem 4 3 11 2 2" xfId="34646" xr:uid="{8F81AF69-7C3C-4246-A660-7DF5372D0A14}"/>
    <cellStyle name="SAPBEXstdItem 4 3 11 2 3" xfId="24410" xr:uid="{B951B454-8DE5-44FD-9B91-9783C2C2ADA5}"/>
    <cellStyle name="SAPBEXstdItem 4 3 11 3" xfId="30626" xr:uid="{5DFF3AE5-D91D-4694-A482-E32F1837472A}"/>
    <cellStyle name="SAPBEXstdItem 4 3 11 4" xfId="20340" xr:uid="{0A814B2A-91F9-4C0E-95C7-235C20F02CEC}"/>
    <cellStyle name="SAPBEXstdItem 4 3 12" xfId="26258" xr:uid="{E4BE0C45-8689-4013-83EC-94E4332AD7F1}"/>
    <cellStyle name="SAPBEXstdItem 4 3 13" xfId="15844" xr:uid="{2E04420B-4228-475A-8C62-437319D78157}"/>
    <cellStyle name="SAPBEXstdItem 4 3 2" xfId="4420" xr:uid="{F075FF17-9368-4E18-9FEF-2EC745043D1D}"/>
    <cellStyle name="SAPBEXstdItem 4 3 2 2" xfId="9462" xr:uid="{D403AD02-FC9D-4040-9F29-07F477C89DB6}"/>
    <cellStyle name="SAPBEXstdItem 4 3 2 2 2" xfId="31744" xr:uid="{8A140D31-FAD9-451B-B1F3-2663B1F78BEF}"/>
    <cellStyle name="SAPBEXstdItem 4 3 2 2 3" xfId="21481" xr:uid="{54AC1F86-6880-461C-9F82-BED9CC2D695C}"/>
    <cellStyle name="SAPBEXstdItem 4 3 2 3" xfId="27435" xr:uid="{FEAF9EAA-FE23-4BC9-9ED1-E9504E26E616}"/>
    <cellStyle name="SAPBEXstdItem 4 3 2 4" xfId="17101" xr:uid="{E35AD70A-DA30-42F5-A4A8-BA23E76B5CA8}"/>
    <cellStyle name="SAPBEXstdItem 4 3 3" xfId="4713" xr:uid="{1E316FD6-EA94-4108-AD8A-D1A19A6F4679}"/>
    <cellStyle name="SAPBEXstdItem 4 3 3 2" xfId="9689" xr:uid="{74A13200-3576-4783-83D9-24DB5BF492D3}"/>
    <cellStyle name="SAPBEXstdItem 4 3 3 2 2" xfId="31948" xr:uid="{0F49A8F5-E851-477F-A829-1AC35F36B01F}"/>
    <cellStyle name="SAPBEXstdItem 4 3 3 2 3" xfId="21684" xr:uid="{DE6FA68C-1471-4E5D-A1F5-BE615FF79ACB}"/>
    <cellStyle name="SAPBEXstdItem 4 3 3 3" xfId="27665" xr:uid="{94DB716C-74A1-49EA-BDEE-4B61BBDE76A2}"/>
    <cellStyle name="SAPBEXstdItem 4 3 3 4" xfId="17332" xr:uid="{FD20F164-5184-4BB1-99DE-A9F1474C5C00}"/>
    <cellStyle name="SAPBEXstdItem 4 3 4" xfId="5252" xr:uid="{E8C91040-DCB8-49CE-8030-19F394E2EB4D}"/>
    <cellStyle name="SAPBEXstdItem 4 3 4 2" xfId="10128" xr:uid="{0E363D1A-FF22-4031-9AF5-8D190F122CFC}"/>
    <cellStyle name="SAPBEXstdItem 4 3 4 2 2" xfId="32370" xr:uid="{BAF1ABBF-875C-40B7-A8AC-7E47BE0A02B2}"/>
    <cellStyle name="SAPBEXstdItem 4 3 4 2 3" xfId="22110" xr:uid="{9CA94130-0BB5-4412-920A-D7D08DD623E8}"/>
    <cellStyle name="SAPBEXstdItem 4 3 4 3" xfId="28111" xr:uid="{09227F56-3456-47B6-931C-CA0A2453742E}"/>
    <cellStyle name="SAPBEXstdItem 4 3 4 4" xfId="17797" xr:uid="{BD1CB485-6ECB-4532-BFC5-52CB5E2C22ED}"/>
    <cellStyle name="SAPBEXstdItem 4 3 5" xfId="5855" xr:uid="{CE6E0534-F20E-4DE7-9750-224F4789464A}"/>
    <cellStyle name="SAPBEXstdItem 4 3 5 2" xfId="10635" xr:uid="{CAD913D0-4E21-4262-8C43-8D082DFD761D}"/>
    <cellStyle name="SAPBEXstdItem 4 3 5 2 2" xfId="32808" xr:uid="{A71D92F3-EE35-440B-A2E7-9F1BBCD98EBB}"/>
    <cellStyle name="SAPBEXstdItem 4 3 5 2 3" xfId="22555" xr:uid="{19465B80-3721-43B4-BFC6-9E8F3CB37C1C}"/>
    <cellStyle name="SAPBEXstdItem 4 3 5 3" xfId="28612" xr:uid="{C7AC9E1F-C137-4A1A-85DC-A8F6F9F01942}"/>
    <cellStyle name="SAPBEXstdItem 4 3 5 4" xfId="18316" xr:uid="{5AAA718E-6C6D-4E49-8044-B0B178D94A74}"/>
    <cellStyle name="SAPBEXstdItem 4 3 6" xfId="6247" xr:uid="{4DB364F6-4D00-4892-B65B-F928DF739A71}"/>
    <cellStyle name="SAPBEXstdItem 4 3 6 2" xfId="10991" xr:uid="{A2D67D01-3CD1-4182-977D-BE462FDE3D2A}"/>
    <cellStyle name="SAPBEXstdItem 4 3 6 2 2" xfId="33142" xr:uid="{3CA0A7A0-BEAD-416B-8A58-DAD00632C750}"/>
    <cellStyle name="SAPBEXstdItem 4 3 6 2 3" xfId="22893" xr:uid="{F0FAC89C-E47A-4A9B-ABA6-C26330EC7002}"/>
    <cellStyle name="SAPBEXstdItem 4 3 6 3" xfId="28968" xr:uid="{F03905E3-9B3C-4482-84DD-2D90C8E1ACCA}"/>
    <cellStyle name="SAPBEXstdItem 4 3 6 4" xfId="18673" xr:uid="{987090A0-3061-4BE7-BBD9-4F6E4F141676}"/>
    <cellStyle name="SAPBEXstdItem 4 3 7" xfId="4467" xr:uid="{5E7A2091-48E6-4F49-93D9-23D9D7C975D1}"/>
    <cellStyle name="SAPBEXstdItem 4 3 7 2" xfId="27475" xr:uid="{9E6D97CE-2B78-4CAF-9DA5-7D33FF30E4BE}"/>
    <cellStyle name="SAPBEXstdItem 4 3 7 3" xfId="17139" xr:uid="{5352CD1D-A6EC-4DD8-87BC-BF507ADACC3A}"/>
    <cellStyle name="SAPBEXstdItem 4 3 8" xfId="6862" xr:uid="{FBC4B31E-3E77-47A7-B215-BFF97E311BC5}"/>
    <cellStyle name="SAPBEXstdItem 4 3 8 2" xfId="11502" xr:uid="{5FF0F64D-3486-4E32-AC39-2FA3F20C0875}"/>
    <cellStyle name="SAPBEXstdItem 4 3 8 2 2" xfId="33582" xr:uid="{5244B2F7-DE20-4AA8-A4D1-C88164D528C9}"/>
    <cellStyle name="SAPBEXstdItem 4 3 8 2 3" xfId="23338" xr:uid="{6582F6B5-0911-4F60-BDF4-AC8B56D3918F}"/>
    <cellStyle name="SAPBEXstdItem 4 3 8 3" xfId="29507" xr:uid="{D2724BB2-94ED-4E76-9BF6-467119CE0772}"/>
    <cellStyle name="SAPBEXstdItem 4 3 8 4" xfId="19217" xr:uid="{0503496D-9E79-4A96-8EFB-CFE8EC9EAFE1}"/>
    <cellStyle name="SAPBEXstdItem 4 3 9" xfId="7246" xr:uid="{DFFFCE9E-14DB-45F5-8EDC-C70A1C9049CD}"/>
    <cellStyle name="SAPBEXstdItem 4 3 9 2" xfId="11873" xr:uid="{7D6F5CD8-A13A-42CB-8E91-241A0E45B36A}"/>
    <cellStyle name="SAPBEXstdItem 4 3 9 2 2" xfId="33914" xr:uid="{9C75741F-2360-4DB2-9DE6-3C0613A985E4}"/>
    <cellStyle name="SAPBEXstdItem 4 3 9 2 3" xfId="23673" xr:uid="{D46B7DF8-807B-4AF7-8FC2-CB96AFA26AEF}"/>
    <cellStyle name="SAPBEXstdItem 4 3 9 3" xfId="29846" xr:uid="{F4873E9A-B02D-4619-99F3-71382A86F597}"/>
    <cellStyle name="SAPBEXstdItem 4 3 9 4" xfId="19561" xr:uid="{12D92559-75F0-47BB-867B-6FF9D5BA4C46}"/>
    <cellStyle name="SAPBEXstdItem 4 4" xfId="3149" xr:uid="{FB53A02B-500B-4B37-AD46-538EB3CA0773}"/>
    <cellStyle name="SAPBEXstdItem 4 4 10" xfId="8367" xr:uid="{79E9757C-DE62-4FA3-B4D1-DC440DB2EEDB}"/>
    <cellStyle name="SAPBEXstdItem 4 4 10 2" xfId="12961" xr:uid="{B9509DDC-7156-489C-896C-617FD5FD11C0}"/>
    <cellStyle name="SAPBEXstdItem 4 4 10 2 2" xfId="34870" xr:uid="{108552CA-6FB7-4218-8703-5255D4F7D13D}"/>
    <cellStyle name="SAPBEXstdItem 4 4 10 2 3" xfId="24642" xr:uid="{748F4980-6BB4-4C11-8D73-8B92D807D92D}"/>
    <cellStyle name="SAPBEXstdItem 4 4 10 3" xfId="30911" xr:uid="{11D090EC-0A8B-4DD3-B9B4-F46C43A11954}"/>
    <cellStyle name="SAPBEXstdItem 4 4 10 4" xfId="20610" xr:uid="{6FF7CCF9-1597-44CC-9336-B4231BA724E7}"/>
    <cellStyle name="SAPBEXstdItem 4 4 11" xfId="26500" xr:uid="{8E933ADD-5C14-4218-8380-5610B43524D5}"/>
    <cellStyle name="SAPBEXstdItem 4 4 12" xfId="16089" xr:uid="{5DC6E7E6-5139-4C59-86EC-87C1DF57C1D7}"/>
    <cellStyle name="SAPBEXstdItem 4 4 2" xfId="5044" xr:uid="{2E6EF1AB-A317-4CDE-8377-B81CFA3F4BBB}"/>
    <cellStyle name="SAPBEXstdItem 4 4 2 2" xfId="9957" xr:uid="{1BFC9F22-318A-4236-AA61-FD78270113F5}"/>
    <cellStyle name="SAPBEXstdItem 4 4 2 2 2" xfId="32204" xr:uid="{8C57CD9D-3BE2-4BE2-9B59-E842A301662B}"/>
    <cellStyle name="SAPBEXstdItem 4 4 2 2 3" xfId="21939" xr:uid="{8941A70C-0FD5-470E-A3EE-7D911F83CB11}"/>
    <cellStyle name="SAPBEXstdItem 4 4 2 3" xfId="27928" xr:uid="{10A44EBB-EA2C-4339-94CE-CC69A48E359D}"/>
    <cellStyle name="SAPBEXstdItem 4 4 2 4" xfId="17600" xr:uid="{EAB83587-E3BB-40BC-AEA2-DD3E9029E661}"/>
    <cellStyle name="SAPBEXstdItem 4 4 3" xfId="5550" xr:uid="{3B149CA7-6E0C-4777-9BC1-BBF2E5F39A19}"/>
    <cellStyle name="SAPBEXstdItem 4 4 3 2" xfId="10390" xr:uid="{BC4CB54C-22D8-4F99-8871-22B5E0FAE006}"/>
    <cellStyle name="SAPBEXstdItem 4 4 3 2 2" xfId="32621" xr:uid="{24E829E0-8BCD-48FC-86CB-3D617BA5006F}"/>
    <cellStyle name="SAPBEXstdItem 4 4 3 2 3" xfId="22367" xr:uid="{3DE0AB6B-44EF-4245-BFCD-68926483A1B6}"/>
    <cellStyle name="SAPBEXstdItem 4 4 3 3" xfId="28370" xr:uid="{4050E2AE-79ED-4BC8-9AA8-7AFB4CED4D42}"/>
    <cellStyle name="SAPBEXstdItem 4 4 3 4" xfId="18072" xr:uid="{E249BB04-5013-47DA-B42D-1864D4AC0AE1}"/>
    <cellStyle name="SAPBEXstdItem 4 4 4" xfId="6188" xr:uid="{38A4C8A3-01FE-4139-A952-9DFA80A9A7E2}"/>
    <cellStyle name="SAPBEXstdItem 4 4 4 2" xfId="10937" xr:uid="{7A625C13-F807-497B-BD26-1AA89582E79B}"/>
    <cellStyle name="SAPBEXstdItem 4 4 4 2 2" xfId="33091" xr:uid="{57F1E6D3-5FDB-415A-8BBF-74FC39143285}"/>
    <cellStyle name="SAPBEXstdItem 4 4 4 2 3" xfId="22840" xr:uid="{81EBA12A-8D4A-418D-AA2C-0A946D098C99}"/>
    <cellStyle name="SAPBEXstdItem 4 4 4 3" xfId="28913" xr:uid="{03DF05B0-1AAB-44B0-A001-A60C98B209B8}"/>
    <cellStyle name="SAPBEXstdItem 4 4 4 4" xfId="18615" xr:uid="{C2AB68C1-3E64-4CE0-B177-D18C2813EE3D}"/>
    <cellStyle name="SAPBEXstdItem 4 4 5" xfId="6549" xr:uid="{8B53AB2C-379B-41AF-B429-31CFA141FD3F}"/>
    <cellStyle name="SAPBEXstdItem 4 4 5 2" xfId="11288" xr:uid="{C425A9A2-30FD-4EEF-9427-FE34E4C63DA0}"/>
    <cellStyle name="SAPBEXstdItem 4 4 5 2 2" xfId="33412" xr:uid="{178718A8-D942-40AD-8E06-B63786BC06BE}"/>
    <cellStyle name="SAPBEXstdItem 4 4 5 2 3" xfId="23166" xr:uid="{F6F32CAA-3CD5-4BA2-BA35-6D9E88CE5725}"/>
    <cellStyle name="SAPBEXstdItem 4 4 5 3" xfId="29242" xr:uid="{2D68CCFE-F7C8-4F7E-8CF2-7E47657CE511}"/>
    <cellStyle name="SAPBEXstdItem 4 4 5 4" xfId="18950" xr:uid="{9AAFBDE8-3869-450A-8AD8-9480512CD3E8}"/>
    <cellStyle name="SAPBEXstdItem 4 4 6" xfId="6802" xr:uid="{D55AB6E5-7FB1-4836-A2C7-21585F434746}"/>
    <cellStyle name="SAPBEXstdItem 4 4 6 2" xfId="29452" xr:uid="{B542FCB1-92FC-4530-AB5F-04F39F1A7DA8}"/>
    <cellStyle name="SAPBEXstdItem 4 4 6 3" xfId="19161" xr:uid="{98207ED2-3091-4A5E-9296-97EF5D2F4FB9}"/>
    <cellStyle name="SAPBEXstdItem 4 4 7" xfId="7154" xr:uid="{4A75165D-254C-4F28-8F01-539F6EDABEA2}"/>
    <cellStyle name="SAPBEXstdItem 4 4 7 2" xfId="11784" xr:uid="{7FCC3671-4615-49A5-B032-9E6795E8309A}"/>
    <cellStyle name="SAPBEXstdItem 4 4 7 2 2" xfId="33835" xr:uid="{0B4E7051-57E9-476C-9DA4-B2A4B64C98A6}"/>
    <cellStyle name="SAPBEXstdItem 4 4 7 2 3" xfId="23594" xr:uid="{DF425EE1-27AB-40F0-9059-3123AF7213CA}"/>
    <cellStyle name="SAPBEXstdItem 4 4 7 3" xfId="29768" xr:uid="{BA467A50-C896-4DB6-8E52-96A934FC38DD}"/>
    <cellStyle name="SAPBEXstdItem 4 4 7 4" xfId="19482" xr:uid="{BFD69C1B-FFA0-49EC-A6E0-C3F0C8EFF3C8}"/>
    <cellStyle name="SAPBEXstdItem 4 4 8" xfId="7541" xr:uid="{DC94DB9E-CADA-4F62-9F26-473925E61F02}"/>
    <cellStyle name="SAPBEXstdItem 4 4 8 2" xfId="12168" xr:uid="{ABAB8E0E-36EB-4C50-BD39-74E84DDE5AA8}"/>
    <cellStyle name="SAPBEXstdItem 4 4 8 2 2" xfId="34183" xr:uid="{14898F37-A4A0-408B-8975-804DEFD28B8D}"/>
    <cellStyle name="SAPBEXstdItem 4 4 8 2 3" xfId="23944" xr:uid="{4CFFF9F6-F4F1-440F-A787-A9AD95C27285}"/>
    <cellStyle name="SAPBEXstdItem 4 4 8 3" xfId="30114" xr:uid="{380A794F-9842-4150-8A52-179DE3C4878B}"/>
    <cellStyle name="SAPBEXstdItem 4 4 8 4" xfId="19832" xr:uid="{379BA7BA-DD7E-4EB1-9682-54A333883828}"/>
    <cellStyle name="SAPBEXstdItem 4 4 9" xfId="7748" xr:uid="{F57BC7E9-EB1C-49A8-B7E9-74E25B8DCF1B}"/>
    <cellStyle name="SAPBEXstdItem 4 4 9 2" xfId="12372" xr:uid="{2BBDC419-419B-40C5-A76A-7D06F1104205}"/>
    <cellStyle name="SAPBEXstdItem 4 4 9 2 2" xfId="34367" xr:uid="{46E4053C-988B-4926-8BF6-9CCC2060F4B3}"/>
    <cellStyle name="SAPBEXstdItem 4 4 9 2 3" xfId="24126" xr:uid="{E4FD0D9D-3FB7-4A0D-A7A8-184DA4979F58}"/>
    <cellStyle name="SAPBEXstdItem 4 4 9 3" xfId="30298" xr:uid="{D2785B89-7727-42BF-86F8-FC7E5CA6D20A}"/>
    <cellStyle name="SAPBEXstdItem 4 4 9 4" xfId="20015" xr:uid="{2E107086-5FAA-4EB6-9118-6D949A718B37}"/>
    <cellStyle name="SAPBEXstdItem 4 5" xfId="3415" xr:uid="{050AE2E6-9C5D-4C75-B457-47786377E579}"/>
    <cellStyle name="SAPBEXstdItem 4 5 2" xfId="8645" xr:uid="{F2F2945E-0B03-49BD-8289-2BAEB5586812}"/>
    <cellStyle name="SAPBEXstdItem 4 5 2 2" xfId="31129" xr:uid="{730EBD4E-A104-4F30-BA2C-6027EB3C39E9}"/>
    <cellStyle name="SAPBEXstdItem 4 5 2 3" xfId="20837" xr:uid="{FCFE9D66-ED3F-4EF8-942B-0F0768E29E65}"/>
    <cellStyle name="SAPBEXstdItem 4 5 3" xfId="26699" xr:uid="{838A02D6-00C1-4BC1-A6B5-20AED049A426}"/>
    <cellStyle name="SAPBEXstdItem 4 5 4" xfId="16322" xr:uid="{DB2568AA-FE35-4B62-A02B-C5163CBA3752}"/>
    <cellStyle name="SAPBEXstdItem 4 6" xfId="5536" xr:uid="{2B7F8C51-B3D5-4C37-B526-DB127ED5F7DF}"/>
    <cellStyle name="SAPBEXstdItem 4 6 2" xfId="10376" xr:uid="{5BD09C69-8636-4856-B0C5-ED1FACB84779}"/>
    <cellStyle name="SAPBEXstdItem 4 6 2 2" xfId="32608" xr:uid="{3F51F4B4-47E1-474B-BE70-098F6060F395}"/>
    <cellStyle name="SAPBEXstdItem 4 6 2 3" xfId="22354" xr:uid="{3C064F46-222F-4586-8BE7-77CC43C77BCE}"/>
    <cellStyle name="SAPBEXstdItem 4 6 3" xfId="28357" xr:uid="{9DB53742-C326-4C5B-AA2D-8EAB28CBC7FF}"/>
    <cellStyle name="SAPBEXstdItem 4 6 4" xfId="18059" xr:uid="{877C38CD-26C9-43A4-ABB3-36F75A17A921}"/>
    <cellStyle name="SAPBEXstdItem 4 7" xfId="3647" xr:uid="{C8EDFDC3-EB9D-4D2A-B1CF-329F1933FE74}"/>
    <cellStyle name="SAPBEXstdItem 4 7 2" xfId="8853" xr:uid="{B6DB3BFE-3D74-4C26-924C-AA45C50222F4}"/>
    <cellStyle name="SAPBEXstdItem 4 7 2 2" xfId="31297" xr:uid="{40DB5903-1B39-436D-B5B9-AE800CFCDA1C}"/>
    <cellStyle name="SAPBEXstdItem 4 7 2 3" xfId="21031" xr:uid="{0C5049FF-A93B-4A8F-9871-5AC67A967852}"/>
    <cellStyle name="SAPBEXstdItem 4 7 3" xfId="26879" xr:uid="{507378B2-2783-479F-BCF3-AC857C36D33D}"/>
    <cellStyle name="SAPBEXstdItem 4 7 4" xfId="16533" xr:uid="{C3C5AB03-7478-448C-B665-C48F2F1DEFAE}"/>
    <cellStyle name="SAPBEXstdItem 4 8" xfId="7902" xr:uid="{C0727416-6885-4DDE-84A8-D27645841B63}"/>
    <cellStyle name="SAPBEXstdItem 4 8 2" xfId="12517" xr:uid="{C65EF9CD-49CF-4AB9-B881-D8AF84D19AA0}"/>
    <cellStyle name="SAPBEXstdItem 4 8 2 2" xfId="34506" xr:uid="{BED72292-99B3-451A-8883-45B62A200DF5}"/>
    <cellStyle name="SAPBEXstdItem 4 8 2 3" xfId="24264" xr:uid="{027A852D-E95F-4340-AF6F-FD8248A9BB81}"/>
    <cellStyle name="SAPBEXstdItem 4 8 3" xfId="30446" xr:uid="{A666B060-D177-476C-9A57-BB22E201E849}"/>
    <cellStyle name="SAPBEXstdItem 4 8 4" xfId="20161" xr:uid="{15DF35D4-38FC-4D24-8993-FACBB80C4152}"/>
    <cellStyle name="SAPBEXstdItem 4 9" xfId="26101" xr:uid="{F049FC1A-0B6B-49A8-AA15-E4ED426082C2}"/>
    <cellStyle name="SAPBEXstdItem 5" xfId="2419" xr:uid="{4BE057B6-43AA-491E-A509-0AD595C2701E}"/>
    <cellStyle name="SAPBEXstdItem 5 10" xfId="15686" xr:uid="{EC17E8C0-0D12-4B9A-92E3-E5227B6C3B9E}"/>
    <cellStyle name="SAPBEXstdItem 5 2" xfId="2735" xr:uid="{3CAD5453-4042-49A7-AE01-69D98BEDC595}"/>
    <cellStyle name="SAPBEXstdItem 5 2 10" xfId="6589" xr:uid="{47FA231C-8866-4B71-9D94-276940F577CD}"/>
    <cellStyle name="SAPBEXstdItem 5 2 10 2" xfId="11322" xr:uid="{4B6292CE-BC15-4ADD-AD6B-ABA9A5F7104A}"/>
    <cellStyle name="SAPBEXstdItem 5 2 10 2 2" xfId="33437" xr:uid="{E924008D-4949-478B-9C42-2EC3C0E93B28}"/>
    <cellStyle name="SAPBEXstdItem 5 2 10 2 3" xfId="23191" xr:uid="{B829FADD-1F8C-49B7-8DA0-2779B30B26A6}"/>
    <cellStyle name="SAPBEXstdItem 5 2 10 3" xfId="29271" xr:uid="{774E99BF-AA5E-42B5-B2A0-5CC426C582BC}"/>
    <cellStyle name="SAPBEXstdItem 5 2 10 4" xfId="18979" xr:uid="{D8A7F1FF-D5FF-4D07-9E67-5ABA66FD41A0}"/>
    <cellStyle name="SAPBEXstdItem 5 2 11" xfId="8012" xr:uid="{906192B5-A3DD-459A-AA6F-506130A0AF46}"/>
    <cellStyle name="SAPBEXstdItem 5 2 11 2" xfId="12625" xr:uid="{67336A39-AF69-4F0C-9CEE-7B706ED7A3FC}"/>
    <cellStyle name="SAPBEXstdItem 5 2 11 2 2" xfId="34594" xr:uid="{E216002E-0196-41C4-8D0A-672ABA2D191D}"/>
    <cellStyle name="SAPBEXstdItem 5 2 11 2 3" xfId="24356" xr:uid="{B15E54F7-EF26-4D4C-BE2A-47420BCF41AD}"/>
    <cellStyle name="SAPBEXstdItem 5 2 11 3" xfId="30556" xr:uid="{CAE132F2-1991-4F06-B665-F9B12E5B42B0}"/>
    <cellStyle name="SAPBEXstdItem 5 2 11 4" xfId="20270" xr:uid="{804A4B1C-B6F6-4DE6-B1C5-5D54E899A7BD}"/>
    <cellStyle name="SAPBEXstdItem 5 2 12" xfId="26198" xr:uid="{2BEED29D-F580-4985-8F67-9DAC39CC2E84}"/>
    <cellStyle name="SAPBEXstdItem 5 2 13" xfId="15783" xr:uid="{3290B9D2-C3C6-47CF-AB25-23A3683AD285}"/>
    <cellStyle name="SAPBEXstdItem 5 2 2" xfId="4423" xr:uid="{7B6632BF-6910-46E5-8AA5-DAEF4131E841}"/>
    <cellStyle name="SAPBEXstdItem 5 2 2 2" xfId="9465" xr:uid="{6962111C-930A-4F3E-8EBB-E57521D1B785}"/>
    <cellStyle name="SAPBEXstdItem 5 2 2 2 2" xfId="31746" xr:uid="{4D02A3A3-EB37-4DB5-9BC8-51FB3EC07852}"/>
    <cellStyle name="SAPBEXstdItem 5 2 2 2 3" xfId="21482" xr:uid="{ADF31F5D-17E1-4519-8A4C-0A63127AD372}"/>
    <cellStyle name="SAPBEXstdItem 5 2 2 3" xfId="27437" xr:uid="{4E87B71F-DCF2-4DE8-87DE-1C13454E58EB}"/>
    <cellStyle name="SAPBEXstdItem 5 2 2 4" xfId="17102" xr:uid="{24B8B593-1AEB-4490-B63E-D4FE7AD1D2B0}"/>
    <cellStyle name="SAPBEXstdItem 5 2 3" xfId="4624" xr:uid="{6B458AC5-5A70-4FF2-9E53-B60A521221CF}"/>
    <cellStyle name="SAPBEXstdItem 5 2 3 2" xfId="9624" xr:uid="{BCF45925-DBF3-4750-8366-D40671CDCC8C}"/>
    <cellStyle name="SAPBEXstdItem 5 2 3 2 2" xfId="31889" xr:uid="{3D3F8962-81B8-45A5-B45C-E027F4B41E0B}"/>
    <cellStyle name="SAPBEXstdItem 5 2 3 2 3" xfId="21626" xr:uid="{7B66FAFD-2B06-414D-92EB-EE8CEAB8B918}"/>
    <cellStyle name="SAPBEXstdItem 5 2 3 3" xfId="27605" xr:uid="{6986A33B-96DD-4514-A005-5B6CF5D4DD95}"/>
    <cellStyle name="SAPBEXstdItem 5 2 3 4" xfId="17273" xr:uid="{45CD7B5E-6E8D-4976-AA13-2B7C3FBC52B9}"/>
    <cellStyle name="SAPBEXstdItem 5 2 4" xfId="5171" xr:uid="{AF25C72A-E11A-40B1-BB61-AD5E0561F9A2}"/>
    <cellStyle name="SAPBEXstdItem 5 2 4 2" xfId="10064" xr:uid="{67E6BA77-9F6B-4537-912E-9A4ABA6CBCC6}"/>
    <cellStyle name="SAPBEXstdItem 5 2 4 2 2" xfId="32309" xr:uid="{29FD1970-226A-42B0-9BB0-044CAE4B8F91}"/>
    <cellStyle name="SAPBEXstdItem 5 2 4 2 3" xfId="22046" xr:uid="{BDABC18A-7DD2-49C5-952E-68B36B3674F3}"/>
    <cellStyle name="SAPBEXstdItem 5 2 4 3" xfId="28050" xr:uid="{8233B1B0-96D9-4FF9-9903-236E67262355}"/>
    <cellStyle name="SAPBEXstdItem 5 2 4 4" xfId="17723" xr:uid="{137FD66C-1D75-4DA0-82F9-8AD11D7F2898}"/>
    <cellStyle name="SAPBEXstdItem 5 2 5" xfId="4455" xr:uid="{5156B929-09AE-4C03-A938-C678F9820ABA}"/>
    <cellStyle name="SAPBEXstdItem 5 2 5 2" xfId="9492" xr:uid="{E1061D4F-CE3D-43B4-B2A1-414DF1558E11}"/>
    <cellStyle name="SAPBEXstdItem 5 2 5 2 2" xfId="31769" xr:uid="{52284960-5EA3-485D-BFD8-1B4A8C820EFD}"/>
    <cellStyle name="SAPBEXstdItem 5 2 5 2 3" xfId="21504" xr:uid="{3B5025EA-2081-4B02-B6E1-291A10CA786C}"/>
    <cellStyle name="SAPBEXstdItem 5 2 5 3" xfId="27464" xr:uid="{D857E639-C0C1-46DF-8EFC-F80370FF05E4}"/>
    <cellStyle name="SAPBEXstdItem 5 2 5 4" xfId="17128" xr:uid="{9A0576BC-D091-408F-95AD-958320DA0684}"/>
    <cellStyle name="SAPBEXstdItem 5 2 6" xfId="4210" xr:uid="{46D56E3F-1325-4F0B-B9A1-583A405AFB0D}"/>
    <cellStyle name="SAPBEXstdItem 5 2 6 2" xfId="9273" xr:uid="{8EAA5068-9037-4E3D-93C6-DC4B4E5BFB8C}"/>
    <cellStyle name="SAPBEXstdItem 5 2 6 2 2" xfId="31580" xr:uid="{B62EB42C-81B2-453C-BAE1-7F5823582670}"/>
    <cellStyle name="SAPBEXstdItem 5 2 6 2 3" xfId="21316" xr:uid="{7C6A3124-F0A1-4537-9C24-3310C5E264EF}"/>
    <cellStyle name="SAPBEXstdItem 5 2 6 3" xfId="27252" xr:uid="{2488A748-D580-42E3-8994-C8DBF8905786}"/>
    <cellStyle name="SAPBEXstdItem 5 2 6 4" xfId="16917" xr:uid="{C7A1099D-9DA7-446C-B122-143178A816F9}"/>
    <cellStyle name="SAPBEXstdItem 5 2 7" xfId="5663" xr:uid="{90F899F4-BB35-4BAC-AEE8-6DB8F968F2AB}"/>
    <cellStyle name="SAPBEXstdItem 5 2 7 2" xfId="28458" xr:uid="{E4ABBAE1-3A64-4F0C-B418-AC550E19EBCC}"/>
    <cellStyle name="SAPBEXstdItem 5 2 7 3" xfId="18161" xr:uid="{E0263CCE-CF7A-4D5B-BD30-5D2A240A91E6}"/>
    <cellStyle name="SAPBEXstdItem 5 2 8" xfId="6694" xr:uid="{0BAEF565-EE43-40E7-AA84-D98B13230D86}"/>
    <cellStyle name="SAPBEXstdItem 5 2 8 2" xfId="11418" xr:uid="{C3468F11-60AE-4B27-A9F9-7F1D2D23C195}"/>
    <cellStyle name="SAPBEXstdItem 5 2 8 2 2" xfId="33513" xr:uid="{56D933F2-AA75-4080-8540-8112E2FB792B}"/>
    <cellStyle name="SAPBEXstdItem 5 2 8 2 3" xfId="23268" xr:uid="{5E36DD82-F594-499F-8F74-41AA3689DDBE}"/>
    <cellStyle name="SAPBEXstdItem 5 2 8 3" xfId="29355" xr:uid="{4C50AE21-8C10-4626-BD29-689EC3F69DC0}"/>
    <cellStyle name="SAPBEXstdItem 5 2 8 4" xfId="19064" xr:uid="{0337A7F8-AE1B-4CB4-84A7-8BCB187D2FAE}"/>
    <cellStyle name="SAPBEXstdItem 5 2 9" xfId="4114" xr:uid="{7057263D-C24E-4D78-A08D-D5F2CD9D1AD4}"/>
    <cellStyle name="SAPBEXstdItem 5 2 9 2" xfId="9191" xr:uid="{28A28558-6959-4090-818E-1B4E98284897}"/>
    <cellStyle name="SAPBEXstdItem 5 2 9 2 2" xfId="31501" xr:uid="{B0FF7A1A-6D8A-4013-B52A-44FE9ECC8C6F}"/>
    <cellStyle name="SAPBEXstdItem 5 2 9 2 3" xfId="21238" xr:uid="{7809FEF5-768F-4ADE-800C-8382B9D7B3EF}"/>
    <cellStyle name="SAPBEXstdItem 5 2 9 3" xfId="27159" xr:uid="{A11EEF43-2AAE-4D73-923F-D8CD1FFDE347}"/>
    <cellStyle name="SAPBEXstdItem 5 2 9 4" xfId="16825" xr:uid="{042BBFD3-C4AF-4718-88BA-78B941D2A5A5}"/>
    <cellStyle name="SAPBEXstdItem 5 3" xfId="2779" xr:uid="{69159D1C-F365-4D0B-B84F-E2DA5BB636B4}"/>
    <cellStyle name="SAPBEXstdItem 5 3 10" xfId="7181" xr:uid="{897E11E8-544B-4509-9896-9EFF6CE71FD4}"/>
    <cellStyle name="SAPBEXstdItem 5 3 10 2" xfId="11809" xr:uid="{144E2FC0-B10F-4685-8875-67EF09A48615}"/>
    <cellStyle name="SAPBEXstdItem 5 3 10 2 2" xfId="33860" xr:uid="{A69048CC-1A93-4F3D-B738-60821C9E0D98}"/>
    <cellStyle name="SAPBEXstdItem 5 3 10 2 3" xfId="23619" xr:uid="{554FAF35-1C86-499F-B8A2-1EF7F4BE1CED}"/>
    <cellStyle name="SAPBEXstdItem 5 3 10 3" xfId="29793" xr:uid="{C4628E5E-EE48-4E0A-AF54-DF142EF0E4FA}"/>
    <cellStyle name="SAPBEXstdItem 5 3 10 4" xfId="19507" xr:uid="{B64C65B1-90D2-46F0-B141-B3A47922DBDA}"/>
    <cellStyle name="SAPBEXstdItem 5 3 11" xfId="8046" xr:uid="{119FE78C-9BA3-48FB-B074-6AEC36C72BD5}"/>
    <cellStyle name="SAPBEXstdItem 5 3 11 2" xfId="12659" xr:uid="{AB8978A1-B8F6-4FD0-BF94-7059F4D7C7DB}"/>
    <cellStyle name="SAPBEXstdItem 5 3 11 2 2" xfId="34617" xr:uid="{A56540A1-0D99-401F-A6C3-935A665DDE46}"/>
    <cellStyle name="SAPBEXstdItem 5 3 11 2 3" xfId="24381" xr:uid="{D33A8947-3C0D-45E6-8605-EA3DE3F29D54}"/>
    <cellStyle name="SAPBEXstdItem 5 3 11 3" xfId="30590" xr:uid="{13305D5F-4E0A-4086-846E-6EB793125A9D}"/>
    <cellStyle name="SAPBEXstdItem 5 3 11 4" xfId="20304" xr:uid="{6E73652E-D444-4C47-95DF-E0F0B5C7CE53}"/>
    <cellStyle name="SAPBEXstdItem 5 3 12" xfId="26224" xr:uid="{257576F0-E8C2-4140-945B-A0B9DCF2D570}"/>
    <cellStyle name="SAPBEXstdItem 5 3 13" xfId="15810" xr:uid="{DDDB511C-1AA5-46B1-B9B8-6FB60BF5981C}"/>
    <cellStyle name="SAPBEXstdItem 5 3 2" xfId="4424" xr:uid="{3BFEBDB9-728D-4B4C-9E3C-D4F6C73C95DB}"/>
    <cellStyle name="SAPBEXstdItem 5 3 2 2" xfId="9466" xr:uid="{A959F324-1E73-4D94-8A61-56AD1BBBCF55}"/>
    <cellStyle name="SAPBEXstdItem 5 3 2 2 2" xfId="31747" xr:uid="{B65980AF-B379-4159-98E6-6587928B6F3E}"/>
    <cellStyle name="SAPBEXstdItem 5 3 2 2 3" xfId="21483" xr:uid="{3746E3FC-89DF-40D0-A854-D0554895276E}"/>
    <cellStyle name="SAPBEXstdItem 5 3 2 3" xfId="27438" xr:uid="{BE279219-3B6D-4F80-A373-30F1225ADCB1}"/>
    <cellStyle name="SAPBEXstdItem 5 3 2 4" xfId="17103" xr:uid="{11C9D6A8-E5CC-44E7-85A9-BB5995EB216E}"/>
    <cellStyle name="SAPBEXstdItem 5 3 3" xfId="4666" xr:uid="{F1D1E394-339D-4F9B-BCC2-EA247263C602}"/>
    <cellStyle name="SAPBEXstdItem 5 3 3 2" xfId="9653" xr:uid="{EFFABBF1-0F87-47A1-AF69-C0D62AFF1176}"/>
    <cellStyle name="SAPBEXstdItem 5 3 3 2 2" xfId="31914" xr:uid="{374348B9-6CB4-4C48-BB3F-1B13CDA25BC7}"/>
    <cellStyle name="SAPBEXstdItem 5 3 3 2 3" xfId="21650" xr:uid="{61D00B15-7B16-4AD9-BDAF-7D9610F63EFD}"/>
    <cellStyle name="SAPBEXstdItem 5 3 3 3" xfId="27631" xr:uid="{7B6529BE-2B39-455F-9C5B-44D9E8C55D6A}"/>
    <cellStyle name="SAPBEXstdItem 5 3 3 4" xfId="17298" xr:uid="{01DFF8F4-2285-4729-8FF3-F700B3E26934}"/>
    <cellStyle name="SAPBEXstdItem 5 3 4" xfId="5210" xr:uid="{624F71F6-B78A-4F06-B8F7-0DE57051D552}"/>
    <cellStyle name="SAPBEXstdItem 5 3 4 2" xfId="10092" xr:uid="{C686B697-481E-4BD5-9BCB-369E09CE6A2A}"/>
    <cellStyle name="SAPBEXstdItem 5 3 4 2 2" xfId="32336" xr:uid="{AE952ABE-1CD8-4082-9480-33708F6F4058}"/>
    <cellStyle name="SAPBEXstdItem 5 3 4 2 3" xfId="22074" xr:uid="{8B3E275A-A853-4FE0-86AC-2AF2F6E9794E}"/>
    <cellStyle name="SAPBEXstdItem 5 3 4 3" xfId="28080" xr:uid="{DF22AB41-0B09-4450-8F89-4794E8E7E657}"/>
    <cellStyle name="SAPBEXstdItem 5 3 4 4" xfId="17759" xr:uid="{D0ACEA1F-C2E3-4914-A581-585F515DD7B9}"/>
    <cellStyle name="SAPBEXstdItem 5 3 5" xfId="3369" xr:uid="{4B14CC0A-AA19-47BA-8C4A-8F23DAE4D263}"/>
    <cellStyle name="SAPBEXstdItem 5 3 5 2" xfId="8605" xr:uid="{D1999FC3-5E9F-41BF-897D-FF11BE378051}"/>
    <cellStyle name="SAPBEXstdItem 5 3 5 2 2" xfId="31092" xr:uid="{F15BD9BA-AAFD-4D2A-9ADA-40E97AD016CE}"/>
    <cellStyle name="SAPBEXstdItem 5 3 5 2 3" xfId="20801" xr:uid="{2409D5DA-15A5-4B03-BEAA-72192196A2F7}"/>
    <cellStyle name="SAPBEXstdItem 5 3 5 3" xfId="26661" xr:uid="{907DF2B3-3351-477A-9ED5-8403B44AB076}"/>
    <cellStyle name="SAPBEXstdItem 5 3 5 4" xfId="16282" xr:uid="{8D020899-4105-4838-A9E7-84E95A94DB98}"/>
    <cellStyle name="SAPBEXstdItem 5 3 6" xfId="4933" xr:uid="{C91FE524-439B-42DC-8753-7C7B885D7E12}"/>
    <cellStyle name="SAPBEXstdItem 5 3 6 2" xfId="9854" xr:uid="{442C3EBA-584C-4D0E-BC05-D72E3F37C510}"/>
    <cellStyle name="SAPBEXstdItem 5 3 6 2 2" xfId="32101" xr:uid="{91F3A1D5-77A5-4B77-9BBA-1ACEDDCFE658}"/>
    <cellStyle name="SAPBEXstdItem 5 3 6 2 3" xfId="21836" xr:uid="{7048B8EF-A81D-4D5A-B3CB-F56B4427339D}"/>
    <cellStyle name="SAPBEXstdItem 5 3 6 3" xfId="27825" xr:uid="{F1D556CA-518C-4071-BAE7-5D7AB8094746}"/>
    <cellStyle name="SAPBEXstdItem 5 3 6 4" xfId="17497" xr:uid="{D96D917B-EBEE-4D84-AF58-5DB5D6AEFA91}"/>
    <cellStyle name="SAPBEXstdItem 5 3 7" xfId="3892" xr:uid="{25AA4655-4FDF-4330-8958-988DAE3BE75C}"/>
    <cellStyle name="SAPBEXstdItem 5 3 7 2" xfId="26996" xr:uid="{95D07B52-4F0A-492D-8BCC-02A590F3A289}"/>
    <cellStyle name="SAPBEXstdItem 5 3 7 3" xfId="16661" xr:uid="{09A9672C-B2DB-4CBA-ADCA-44663EDFD561}"/>
    <cellStyle name="SAPBEXstdItem 5 3 8" xfId="6729" xr:uid="{FEA21D2F-90DE-4340-BD64-F37F3718B8B1}"/>
    <cellStyle name="SAPBEXstdItem 5 3 8 2" xfId="11452" xr:uid="{AD15150D-708C-431F-8619-57A312A1EEB2}"/>
    <cellStyle name="SAPBEXstdItem 5 3 8 2 2" xfId="33539" xr:uid="{22A4F2E6-AEDD-44D2-8629-916640DE6A8E}"/>
    <cellStyle name="SAPBEXstdItem 5 3 8 2 3" xfId="23294" xr:uid="{5C537923-BCD9-4BB8-A7A4-502F4DDEBA0A}"/>
    <cellStyle name="SAPBEXstdItem 5 3 8 3" xfId="29382" xr:uid="{8A8693D6-C5F1-4BA4-818C-DF6269793DB3}"/>
    <cellStyle name="SAPBEXstdItem 5 3 8 4" xfId="19091" xr:uid="{07C25B44-67D8-4400-9A7B-D824B13D7DAA}"/>
    <cellStyle name="SAPBEXstdItem 5 3 9" xfId="7201" xr:uid="{B600DB71-4FB2-4C8A-8FE2-BA4D55E03DB1}"/>
    <cellStyle name="SAPBEXstdItem 5 3 9 2" xfId="11828" xr:uid="{5BB927D2-D1E4-4F72-A309-406F8D8ABFD4}"/>
    <cellStyle name="SAPBEXstdItem 5 3 9 2 2" xfId="33876" xr:uid="{F5FA4766-C7DC-45CF-A8F9-08184926155E}"/>
    <cellStyle name="SAPBEXstdItem 5 3 9 2 3" xfId="23635" xr:uid="{4EB12454-6544-4ABA-986B-E344D47E16C8}"/>
    <cellStyle name="SAPBEXstdItem 5 3 9 3" xfId="29809" xr:uid="{65AB9DF8-F40E-43F4-A4AC-4263A9A6C505}"/>
    <cellStyle name="SAPBEXstdItem 5 3 9 4" xfId="19523" xr:uid="{C0A8C75E-B217-4ED8-969E-385675EADF9E}"/>
    <cellStyle name="SAPBEXstdItem 5 4" xfId="3089" xr:uid="{8A9C2B22-71BB-44C2-AB4B-57919C78210F}"/>
    <cellStyle name="SAPBEXstdItem 5 4 10" xfId="8307" xr:uid="{CA347D9E-2962-4810-A480-0FDB929B484C}"/>
    <cellStyle name="SAPBEXstdItem 5 4 10 2" xfId="12904" xr:uid="{2A6A5105-B895-4200-AC06-E4AA6E778469}"/>
    <cellStyle name="SAPBEXstdItem 5 4 10 2 2" xfId="34819" xr:uid="{0860C1CB-0C0C-4BD6-9923-6F2DF87C2EB2}"/>
    <cellStyle name="SAPBEXstdItem 5 4 10 2 3" xfId="24591" xr:uid="{31675711-C91D-4E4E-A511-E77CC01816BA}"/>
    <cellStyle name="SAPBEXstdItem 5 4 10 3" xfId="30851" xr:uid="{74B61B37-7580-4D73-843D-F6738928E5AE}"/>
    <cellStyle name="SAPBEXstdItem 5 4 10 4" xfId="20550" xr:uid="{4650EAD8-F37B-4989-A617-760595FAA4A3}"/>
    <cellStyle name="SAPBEXstdItem 5 4 11" xfId="26446" xr:uid="{49C921F2-520D-456D-B612-F2D26C4F9099}"/>
    <cellStyle name="SAPBEXstdItem 5 4 12" xfId="16035" xr:uid="{F2ECB46F-ABCE-4F31-9686-519D2E2F23D1}"/>
    <cellStyle name="SAPBEXstdItem 5 4 2" xfId="4985" xr:uid="{5B9BFF3A-96D8-48F0-950B-52E1FD5E6C91}"/>
    <cellStyle name="SAPBEXstdItem 5 4 2 2" xfId="9904" xr:uid="{19CFF7E9-A2E6-4C08-8929-7A161C87B501}"/>
    <cellStyle name="SAPBEXstdItem 5 4 2 2 2" xfId="32151" xr:uid="{C5C2F977-EBBA-4D2F-9DDA-FD4761D88068}"/>
    <cellStyle name="SAPBEXstdItem 5 4 2 2 3" xfId="21886" xr:uid="{F0B9F88B-BCDB-4A01-B06C-CA3C91856691}"/>
    <cellStyle name="SAPBEXstdItem 5 4 2 3" xfId="27875" xr:uid="{46EEDA8F-C29B-475E-B384-011CAA32F6B4}"/>
    <cellStyle name="SAPBEXstdItem 5 4 2 4" xfId="17547" xr:uid="{B63814CE-4078-4EED-B7CC-79FE71CBB5BB}"/>
    <cellStyle name="SAPBEXstdItem 5 4 3" xfId="5494" xr:uid="{6148A189-CBE4-47DD-9768-B23C5E6F9E39}"/>
    <cellStyle name="SAPBEXstdItem 5 4 3 2" xfId="10335" xr:uid="{734BD8AA-6250-4177-8BEE-622444DC3AF7}"/>
    <cellStyle name="SAPBEXstdItem 5 4 3 2 2" xfId="32567" xr:uid="{EF8D056D-34AF-4A30-9F41-C8B7A9A24D08}"/>
    <cellStyle name="SAPBEXstdItem 5 4 3 2 3" xfId="22313" xr:uid="{4940150D-6A94-411A-82D9-CBBBEF9CA43E}"/>
    <cellStyle name="SAPBEXstdItem 5 4 3 3" xfId="28315" xr:uid="{2109BD5B-5147-4904-81F3-D7935D91C32B}"/>
    <cellStyle name="SAPBEXstdItem 5 4 3 4" xfId="18017" xr:uid="{9AA67DE1-A370-430D-B6B2-F2301DC250DA}"/>
    <cellStyle name="SAPBEXstdItem 5 4 4" xfId="6130" xr:uid="{F9088F20-0F02-477B-8A29-EE0C2142B5EE}"/>
    <cellStyle name="SAPBEXstdItem 5 4 4 2" xfId="10882" xr:uid="{5D7E58C6-EB67-4A72-9444-22979D380F71}"/>
    <cellStyle name="SAPBEXstdItem 5 4 4 2 2" xfId="33036" xr:uid="{1A61E586-13F3-47F9-9E4B-66FCD7D06355}"/>
    <cellStyle name="SAPBEXstdItem 5 4 4 2 3" xfId="22786" xr:uid="{59D7698A-15AC-49CC-B79D-ABA5497CCDAC}"/>
    <cellStyle name="SAPBEXstdItem 5 4 4 3" xfId="28856" xr:uid="{7601B12F-BB38-44DC-A736-4C96CAFEE516}"/>
    <cellStyle name="SAPBEXstdItem 5 4 4 4" xfId="18559" xr:uid="{D6418493-DFCC-497D-B6AF-46BE35C5223C}"/>
    <cellStyle name="SAPBEXstdItem 5 4 5" xfId="6492" xr:uid="{352E35FA-D43D-4F2B-94BE-1E56C58066AB}"/>
    <cellStyle name="SAPBEXstdItem 5 4 5 2" xfId="11231" xr:uid="{A0A93FC8-C054-4D62-821F-C0A4DBB65A4C}"/>
    <cellStyle name="SAPBEXstdItem 5 4 5 2 2" xfId="33355" xr:uid="{CBCABAB7-E0CC-459E-B8A2-77CF923B960F}"/>
    <cellStyle name="SAPBEXstdItem 5 4 5 2 3" xfId="23109" xr:uid="{E8A97C49-3BAA-4F7A-93DC-4D9BB35B3276}"/>
    <cellStyle name="SAPBEXstdItem 5 4 5 3" xfId="29185" xr:uid="{860DFA9A-D370-45C6-8156-65E1C2609952}"/>
    <cellStyle name="SAPBEXstdItem 5 4 5 4" xfId="18893" xr:uid="{5AA68018-2B00-467B-826C-30D6A79AE708}"/>
    <cellStyle name="SAPBEXstdItem 5 4 6" xfId="6749" xr:uid="{51074D0E-26F6-479A-A303-53A0C2A905A2}"/>
    <cellStyle name="SAPBEXstdItem 5 4 6 2" xfId="29399" xr:uid="{3517E47F-4FC5-4EF6-98AD-3EA912027DA8}"/>
    <cellStyle name="SAPBEXstdItem 5 4 6 3" xfId="19108" xr:uid="{3A9AAECE-6115-4337-BEE6-0E9928C83B52}"/>
    <cellStyle name="SAPBEXstdItem 5 4 7" xfId="7101" xr:uid="{73521BC1-D143-4C17-B751-14A05774EC4D}"/>
    <cellStyle name="SAPBEXstdItem 5 4 7 2" xfId="11731" xr:uid="{D965D317-8CEF-4D64-B3B5-0CDCFCB1E5B3}"/>
    <cellStyle name="SAPBEXstdItem 5 4 7 2 2" xfId="33782" xr:uid="{F86BAFEE-EE71-4944-9910-FB9B09F0D41A}"/>
    <cellStyle name="SAPBEXstdItem 5 4 7 2 3" xfId="23541" xr:uid="{5052CEA0-AD93-47CD-908D-4BA1E94079A3}"/>
    <cellStyle name="SAPBEXstdItem 5 4 7 3" xfId="29715" xr:uid="{1BBD5810-AEAF-4AB5-895C-1CFD82FB6929}"/>
    <cellStyle name="SAPBEXstdItem 5 4 7 4" xfId="19429" xr:uid="{E299B4DB-D0CA-4BF7-94D2-ABCAE5082625}"/>
    <cellStyle name="SAPBEXstdItem 5 4 8" xfId="7485" xr:uid="{CA7589E5-12E2-4B35-9B5D-D7FE793A9B93}"/>
    <cellStyle name="SAPBEXstdItem 5 4 8 2" xfId="12112" xr:uid="{635714C8-F495-4330-84E5-B0A30DE028EB}"/>
    <cellStyle name="SAPBEXstdItem 5 4 8 2 2" xfId="34128" xr:uid="{033A784E-7354-43DF-A125-E1853094522A}"/>
    <cellStyle name="SAPBEXstdItem 5 4 8 2 3" xfId="23889" xr:uid="{6064118C-BC30-4253-A072-D2587942C227}"/>
    <cellStyle name="SAPBEXstdItem 5 4 8 3" xfId="30059" xr:uid="{94D0E3BC-2394-46E4-ACC1-45FCE3F72484}"/>
    <cellStyle name="SAPBEXstdItem 5 4 8 4" xfId="19777" xr:uid="{F45356B9-C0CE-4D58-9754-139967C72579}"/>
    <cellStyle name="SAPBEXstdItem 5 4 9" xfId="7697" xr:uid="{8DAF0425-674E-4E11-A407-76974A6BD0C8}"/>
    <cellStyle name="SAPBEXstdItem 5 4 9 2" xfId="12321" xr:uid="{D3C443FF-1E0A-4648-B56E-6EEE1BC2F863}"/>
    <cellStyle name="SAPBEXstdItem 5 4 9 2 2" xfId="34316" xr:uid="{9FBB069F-D2EF-45D7-8EC1-100D7C8C2B93}"/>
    <cellStyle name="SAPBEXstdItem 5 4 9 2 3" xfId="24075" xr:uid="{1B50217F-AD04-4AF1-A92A-F2EF8AD6D3EA}"/>
    <cellStyle name="SAPBEXstdItem 5 4 9 3" xfId="30247" xr:uid="{9D64852C-E7BB-447D-85C5-7BCEFAD21CF9}"/>
    <cellStyle name="SAPBEXstdItem 5 4 9 4" xfId="19964" xr:uid="{F996EE64-82D9-4432-9848-33E7F032691B}"/>
    <cellStyle name="SAPBEXstdItem 5 5" xfId="3414" xr:uid="{579D92FD-F818-4CFA-B342-3F7BDBAA54BF}"/>
    <cellStyle name="SAPBEXstdItem 5 5 2" xfId="8644" xr:uid="{035FE25D-DD66-46E8-842A-4C1ACF9187EC}"/>
    <cellStyle name="SAPBEXstdItem 5 5 2 2" xfId="31128" xr:uid="{F6164838-220F-45EE-99DB-D2F981999EE6}"/>
    <cellStyle name="SAPBEXstdItem 5 5 2 3" xfId="20836" xr:uid="{AAA6E63D-414F-4D7D-98AF-4415BE4906F7}"/>
    <cellStyle name="SAPBEXstdItem 5 5 3" xfId="26698" xr:uid="{4B664E11-4F34-4FB8-9BAC-A1865ED42023}"/>
    <cellStyle name="SAPBEXstdItem 5 5 4" xfId="16321" xr:uid="{147979D6-EF90-45E7-ACF7-8E83A09FD147}"/>
    <cellStyle name="SAPBEXstdItem 5 6" xfId="4034" xr:uid="{B4F6F103-4301-41E6-9E25-C81634CE7A13}"/>
    <cellStyle name="SAPBEXstdItem 5 6 2" xfId="9121" xr:uid="{043708C8-60A8-41E3-93F1-B66554B58E3B}"/>
    <cellStyle name="SAPBEXstdItem 5 6 2 2" xfId="31449" xr:uid="{BF32E94D-9F11-4530-A7B5-25168B6731F9}"/>
    <cellStyle name="SAPBEXstdItem 5 6 2 3" xfId="21186" xr:uid="{90E5C66D-AC50-4268-92C6-F244C2218FFC}"/>
    <cellStyle name="SAPBEXstdItem 5 6 3" xfId="27097" xr:uid="{0316D268-4549-4979-8A8A-EC74E0D14D76}"/>
    <cellStyle name="SAPBEXstdItem 5 6 4" xfId="16764" xr:uid="{AB587C26-0B06-4368-B34B-9FCE59DC82A7}"/>
    <cellStyle name="SAPBEXstdItem 5 7" xfId="5768" xr:uid="{B0B66808-AEF2-49F9-985E-6B1AA08E5D06}"/>
    <cellStyle name="SAPBEXstdItem 5 7 2" xfId="10571" xr:uid="{287CDC05-CF52-40F3-987F-080A12596CE3}"/>
    <cellStyle name="SAPBEXstdItem 5 7 2 2" xfId="32759" xr:uid="{220B8BB3-DDA4-4210-90AF-1E8E1CB79AD8}"/>
    <cellStyle name="SAPBEXstdItem 5 7 2 3" xfId="22505" xr:uid="{A886C052-5336-4ABA-ABBF-E4319A34F965}"/>
    <cellStyle name="SAPBEXstdItem 5 7 3" xfId="28542" xr:uid="{6B5649E4-8539-4FE4-920E-AF59C204510E}"/>
    <cellStyle name="SAPBEXstdItem 5 7 4" xfId="18245" xr:uid="{3860D571-47C9-411F-AF80-C923F4EF63C9}"/>
    <cellStyle name="SAPBEXstdItem 5 8" xfId="7903" xr:uid="{5D70FA88-CCA8-43BE-93E4-B0A40F680952}"/>
    <cellStyle name="SAPBEXstdItem 5 8 2" xfId="12518" xr:uid="{61220941-1F56-4C69-B223-10467A902966}"/>
    <cellStyle name="SAPBEXstdItem 5 8 2 2" xfId="34507" xr:uid="{CCBEDE44-28E8-4316-A34F-53BC68107941}"/>
    <cellStyle name="SAPBEXstdItem 5 8 2 3" xfId="24265" xr:uid="{3FD38D8D-03AA-49CA-AC1E-5CCBBEA64A2E}"/>
    <cellStyle name="SAPBEXstdItem 5 8 3" xfId="30447" xr:uid="{F2474C53-562B-4E6A-9A92-E24EE3BA25AE}"/>
    <cellStyle name="SAPBEXstdItem 5 8 4" xfId="20162" xr:uid="{3AA6350A-0F92-4FAC-92C1-8E3E7BCAF843}"/>
    <cellStyle name="SAPBEXstdItem 5 9" xfId="26102" xr:uid="{9106E357-948A-4457-A4D8-3F81B15E3968}"/>
    <cellStyle name="SAPBEXstdItem 6" xfId="2420" xr:uid="{589F24DD-ADB7-4002-B373-9E8803B0640F}"/>
    <cellStyle name="SAPBEXstdItem 6 10" xfId="15687" xr:uid="{7CA14C0B-3FBA-44AD-B8E7-8A7E02A6ADC2}"/>
    <cellStyle name="SAPBEXstdItem 6 2" xfId="2993" xr:uid="{34365090-205E-4780-8015-BED7622333CF}"/>
    <cellStyle name="SAPBEXstdItem 6 2 10" xfId="6262" xr:uid="{B698DAB6-AA13-4ED1-BE0F-EC3B1F361A28}"/>
    <cellStyle name="SAPBEXstdItem 6 2 10 2" xfId="11006" xr:uid="{55F4FBD6-85A3-45A9-B05C-F90ED0E2E4BA}"/>
    <cellStyle name="SAPBEXstdItem 6 2 10 2 2" xfId="33153" xr:uid="{7A630099-3A13-4B05-AC23-13664E97055E}"/>
    <cellStyle name="SAPBEXstdItem 6 2 10 2 3" xfId="22904" xr:uid="{B1B49E4D-475A-4686-A34B-B9120586462E}"/>
    <cellStyle name="SAPBEXstdItem 6 2 10 3" xfId="28979" xr:uid="{A6E4465C-FDFE-4AFB-9B6D-17111C0B6A74}"/>
    <cellStyle name="SAPBEXstdItem 6 2 10 4" xfId="18684" xr:uid="{B43A847D-3EB3-455C-A739-FAA602278285}"/>
    <cellStyle name="SAPBEXstdItem 6 2 11" xfId="8211" xr:uid="{7B917C24-1287-4DE5-B7B0-E7E2DC9332C4}"/>
    <cellStyle name="SAPBEXstdItem 6 2 11 2" xfId="12824" xr:uid="{954A00F2-C874-46ED-9FDA-B3084FBDC34B}"/>
    <cellStyle name="SAPBEXstdItem 6 2 11 2 2" xfId="34747" xr:uid="{01ABEEE4-F320-45FA-B442-9B28811D2D48}"/>
    <cellStyle name="SAPBEXstdItem 6 2 11 2 3" xfId="24519" xr:uid="{C6E96D5A-6638-498D-9745-B68511E3A6FE}"/>
    <cellStyle name="SAPBEXstdItem 6 2 11 3" xfId="30755" xr:uid="{1FB2DCFD-972B-406B-A68E-7B019F97FA99}"/>
    <cellStyle name="SAPBEXstdItem 6 2 11 4" xfId="20469" xr:uid="{AEAEF9BB-2345-4BDD-851B-1F772638E663}"/>
    <cellStyle name="SAPBEXstdItem 6 2 12" xfId="26369" xr:uid="{D71E76F0-5E12-403C-B494-A242B0BC89EC}"/>
    <cellStyle name="SAPBEXstdItem 6 2 13" xfId="15961" xr:uid="{833C3063-6EF2-4A11-ABFA-DBCBF875760F}"/>
    <cellStyle name="SAPBEXstdItem 6 2 2" xfId="4426" xr:uid="{493FCB09-13C2-4985-8E2E-6DD18332A73A}"/>
    <cellStyle name="SAPBEXstdItem 6 2 2 2" xfId="9468" xr:uid="{EE5C2FCD-4B4D-42EB-8D45-5F8E1E6E6B08}"/>
    <cellStyle name="SAPBEXstdItem 6 2 2 2 2" xfId="31749" xr:uid="{B45555BA-B3CC-4EE2-B6D1-B9C3533782B6}"/>
    <cellStyle name="SAPBEXstdItem 6 2 2 2 3" xfId="21485" xr:uid="{605BF87D-3A12-4E4C-9AC6-AF1A21F402E7}"/>
    <cellStyle name="SAPBEXstdItem 6 2 2 3" xfId="27440" xr:uid="{A1B337F4-A472-434B-A626-339088FD9042}"/>
    <cellStyle name="SAPBEXstdItem 6 2 2 4" xfId="17105" xr:uid="{169AEFB0-3D50-4A65-8031-8BAECFC83B1E}"/>
    <cellStyle name="SAPBEXstdItem 6 2 3" xfId="4871" xr:uid="{3AAAD7B0-319E-4586-B5FA-2CEF8BBA6F28}"/>
    <cellStyle name="SAPBEXstdItem 6 2 3 2" xfId="9806" xr:uid="{7616F1E6-51D6-4496-9A2C-530CAF6776F9}"/>
    <cellStyle name="SAPBEXstdItem 6 2 3 2 2" xfId="32056" xr:uid="{A3883D7E-B95A-4FAA-A3E7-0CA3D1A27756}"/>
    <cellStyle name="SAPBEXstdItem 6 2 3 2 3" xfId="21791" xr:uid="{28767116-C693-4C28-A38E-954C6211785A}"/>
    <cellStyle name="SAPBEXstdItem 6 2 3 3" xfId="27775" xr:uid="{E82F86F4-52AC-4BCF-8E42-94184FCA29B0}"/>
    <cellStyle name="SAPBEXstdItem 6 2 3 4" xfId="17445" xr:uid="{B35F81CF-2AB8-4990-98DB-1C0B150D2BE2}"/>
    <cellStyle name="SAPBEXstdItem 6 2 4" xfId="5389" xr:uid="{B6E16391-1989-4ABA-BE58-0B4CED3033F3}"/>
    <cellStyle name="SAPBEXstdItem 6 2 4 2" xfId="10244" xr:uid="{8CB103CF-1A47-4216-AA51-4FFFB69046A1}"/>
    <cellStyle name="SAPBEXstdItem 6 2 4 2 2" xfId="32480" xr:uid="{312F9088-2F8F-493C-92C2-C4C33F4CF028}"/>
    <cellStyle name="SAPBEXstdItem 6 2 4 2 3" xfId="22225" xr:uid="{F88E6AEA-FF43-4F74-A42A-4037ECAEE61F}"/>
    <cellStyle name="SAPBEXstdItem 6 2 4 3" xfId="28216" xr:uid="{5AD3A3D4-B1EC-493C-8A9A-41FFA44AAD52}"/>
    <cellStyle name="SAPBEXstdItem 6 2 4 4" xfId="17917" xr:uid="{A66B1B48-E774-46F5-9CE4-4A8F8DE2972E}"/>
    <cellStyle name="SAPBEXstdItem 6 2 5" xfId="6007" xr:uid="{33626955-B876-436B-9AA5-388B8A185C2C}"/>
    <cellStyle name="SAPBEXstdItem 6 2 5 2" xfId="10776" xr:uid="{AC811574-4C19-4267-AD9F-36E5D6595289}"/>
    <cellStyle name="SAPBEXstdItem 6 2 5 2 2" xfId="32935" xr:uid="{D7E4A05C-412B-45F7-B760-98AC9B40A254}"/>
    <cellStyle name="SAPBEXstdItem 6 2 5 2 3" xfId="22684" xr:uid="{5A7DDC78-3D32-40A9-8BD9-9A31B02E206A}"/>
    <cellStyle name="SAPBEXstdItem 6 2 5 3" xfId="28744" xr:uid="{AE24BD5B-FB1C-43F4-BA56-D363E46A1766}"/>
    <cellStyle name="SAPBEXstdItem 6 2 5 4" xfId="18447" xr:uid="{DE14B72A-27B0-4E6A-B5A1-E36C5F538BEB}"/>
    <cellStyle name="SAPBEXstdItem 6 2 6" xfId="6395" xr:uid="{0D2EB6E0-B5BB-4A13-8FB2-BECDA5CD07CD}"/>
    <cellStyle name="SAPBEXstdItem 6 2 6 2" xfId="11137" xr:uid="{DCCB21D2-9DBF-4A84-887B-1855E5E8CABB}"/>
    <cellStyle name="SAPBEXstdItem 6 2 6 2 2" xfId="33267" xr:uid="{D50F4EFF-85B2-4EB7-B8EC-FD01EAC2B82F}"/>
    <cellStyle name="SAPBEXstdItem 6 2 6 2 3" xfId="23019" xr:uid="{889955A2-6614-494A-9449-99DAFDE0A7E3}"/>
    <cellStyle name="SAPBEXstdItem 6 2 6 3" xfId="29094" xr:uid="{F345593D-2313-4C86-A85B-D6CA9EEAC697}"/>
    <cellStyle name="SAPBEXstdItem 6 2 6 4" xfId="18800" xr:uid="{834B1A42-325D-43FF-B682-95146294E83A}"/>
    <cellStyle name="SAPBEXstdItem 6 2 7" xfId="5698" xr:uid="{B0039793-68C9-4EFA-B166-5C33BCC1A6F5}"/>
    <cellStyle name="SAPBEXstdItem 6 2 7 2" xfId="28488" xr:uid="{2E52D851-AD5A-42D5-9452-FD52E8B91033}"/>
    <cellStyle name="SAPBEXstdItem 6 2 7 3" xfId="18191" xr:uid="{A4FA96DA-9962-4EE0-819F-DEE523C6FA82}"/>
    <cellStyle name="SAPBEXstdItem 6 2 8" xfId="7004" xr:uid="{B5EF470B-B11C-4B50-AA69-F3EA23BEC2D8}"/>
    <cellStyle name="SAPBEXstdItem 6 2 8 2" xfId="11636" xr:uid="{2E997CCE-D2BD-4502-BF0A-585DECF50187}"/>
    <cellStyle name="SAPBEXstdItem 6 2 8 2 2" xfId="33692" xr:uid="{62A49B29-FED5-4EF6-9740-3DC60C70879C}"/>
    <cellStyle name="SAPBEXstdItem 6 2 8 2 3" xfId="23450" xr:uid="{9F3C2343-BC94-4B42-B183-3C619A6D10A5}"/>
    <cellStyle name="SAPBEXstdItem 6 2 8 3" xfId="29625" xr:uid="{60BACD31-DD22-448C-8702-9008BCCADD59}"/>
    <cellStyle name="SAPBEXstdItem 6 2 8 4" xfId="19337" xr:uid="{C9280824-3575-4970-A552-5ADD4224A591}"/>
    <cellStyle name="SAPBEXstdItem 6 2 9" xfId="7394" xr:uid="{D06B1705-04A3-4F46-B966-0591479BC49C}"/>
    <cellStyle name="SAPBEXstdItem 6 2 9 2" xfId="12021" xr:uid="{285AF60F-E24D-483D-8348-58ED36C3CD89}"/>
    <cellStyle name="SAPBEXstdItem 6 2 9 2 2" xfId="34040" xr:uid="{9C01EAD6-71E1-4CCA-8CC0-C9A32F344599}"/>
    <cellStyle name="SAPBEXstdItem 6 2 9 2 3" xfId="23800" xr:uid="{FB83A677-315D-49A5-8C51-345242F444BD}"/>
    <cellStyle name="SAPBEXstdItem 6 2 9 3" xfId="29971" xr:uid="{93E930D5-28F7-404F-8246-AEFB7529DEBF}"/>
    <cellStyle name="SAPBEXstdItem 6 2 9 4" xfId="19688" xr:uid="{DD4F23C7-1934-4E98-98B7-1B21AD54664B}"/>
    <cellStyle name="SAPBEXstdItem 6 3" xfId="3030" xr:uid="{A33C4A44-CECB-41D6-863A-2DC486957FF2}"/>
    <cellStyle name="SAPBEXstdItem 6 3 10" xfId="7647" xr:uid="{987360DB-98C3-4FD4-8B1E-C6C767CE310E}"/>
    <cellStyle name="SAPBEXstdItem 6 3 10 2" xfId="12271" xr:uid="{E2053242-EB11-4861-9509-BC4113843CEB}"/>
    <cellStyle name="SAPBEXstdItem 6 3 10 2 2" xfId="34266" xr:uid="{35775DA2-11D1-4ABE-97B2-7F07B6FB1D42}"/>
    <cellStyle name="SAPBEXstdItem 6 3 10 2 3" xfId="24025" xr:uid="{742AF5F3-0694-4319-9828-4CDCC38E5D2C}"/>
    <cellStyle name="SAPBEXstdItem 6 3 10 3" xfId="30197" xr:uid="{B7226713-1D40-412A-941A-2B9140FCD238}"/>
    <cellStyle name="SAPBEXstdItem 6 3 10 4" xfId="19914" xr:uid="{F0205802-6194-4E3B-B814-E4E1E96993ED}"/>
    <cellStyle name="SAPBEXstdItem 6 3 11" xfId="8238" xr:uid="{5D068926-4ED7-49D3-8C36-2ED9847AFCD8}"/>
    <cellStyle name="SAPBEXstdItem 6 3 11 2" xfId="12851" xr:uid="{D14750B7-87E3-4731-8238-69C0C981997C}"/>
    <cellStyle name="SAPBEXstdItem 6 3 11 2 2" xfId="34769" xr:uid="{5DD1DCEF-790B-4485-A870-21D5C730A28A}"/>
    <cellStyle name="SAPBEXstdItem 6 3 11 2 3" xfId="24541" xr:uid="{74690DC1-2114-4978-B928-0E3E145AD2BA}"/>
    <cellStyle name="SAPBEXstdItem 6 3 11 3" xfId="30782" xr:uid="{4CF5CDBD-E0B4-4EDF-9A50-BA0322597C19}"/>
    <cellStyle name="SAPBEXstdItem 6 3 11 4" xfId="20496" xr:uid="{2021AC9F-F896-408D-8745-2CE15FAE7472}"/>
    <cellStyle name="SAPBEXstdItem 6 3 12" xfId="26391" xr:uid="{4E56B2C0-9B09-4DD2-BDE6-65AFE5554BB0}"/>
    <cellStyle name="SAPBEXstdItem 6 3 13" xfId="15983" xr:uid="{6B9AED87-5179-4BE5-A36F-B17A8E844B81}"/>
    <cellStyle name="SAPBEXstdItem 6 3 2" xfId="4427" xr:uid="{ADCE6156-A043-4C8E-9CB6-B2502608D408}"/>
    <cellStyle name="SAPBEXstdItem 6 3 2 2" xfId="9469" xr:uid="{07B77B55-ABE5-45C4-9F2A-72273E5E7FE3}"/>
    <cellStyle name="SAPBEXstdItem 6 3 2 2 2" xfId="31750" xr:uid="{18067479-49BC-4C1C-B734-A0D0D0EB9BAC}"/>
    <cellStyle name="SAPBEXstdItem 6 3 2 2 3" xfId="21486" xr:uid="{45314B70-FDA4-4D6D-BA1C-9C7413640E89}"/>
    <cellStyle name="SAPBEXstdItem 6 3 2 3" xfId="27441" xr:uid="{C07FE904-DF56-47AF-BAB1-93A69303491D}"/>
    <cellStyle name="SAPBEXstdItem 6 3 2 4" xfId="17106" xr:uid="{AEFFFE53-B680-459A-BF3F-A3C4341D1B86}"/>
    <cellStyle name="SAPBEXstdItem 6 3 3" xfId="4905" xr:uid="{C835871D-9012-4C4D-89AC-4C0C4E9B3C97}"/>
    <cellStyle name="SAPBEXstdItem 6 3 3 2" xfId="9833" xr:uid="{7AE14CFA-51F0-4118-8244-4254BC6B8E84}"/>
    <cellStyle name="SAPBEXstdItem 6 3 3 2 2" xfId="32081" xr:uid="{E5331DD8-D1E3-4DE0-BB20-F3ABA12E8593}"/>
    <cellStyle name="SAPBEXstdItem 6 3 3 2 3" xfId="21816" xr:uid="{B7143DC3-FB6F-46AD-A3B9-EB041C8EA77E}"/>
    <cellStyle name="SAPBEXstdItem 6 3 3 3" xfId="27800" xr:uid="{54316468-C737-4983-BD27-393F46871854}"/>
    <cellStyle name="SAPBEXstdItem 6 3 3 4" xfId="17471" xr:uid="{E5F4C94F-77D9-41FE-A002-0E94414B3BBE}"/>
    <cellStyle name="SAPBEXstdItem 6 3 4" xfId="5414" xr:uid="{479ED82C-DA2F-455E-973F-F01A7693A755}"/>
    <cellStyle name="SAPBEXstdItem 6 3 4 2" xfId="10268" xr:uid="{1DBBB3E7-DC29-42B6-B3F8-502978BD3F31}"/>
    <cellStyle name="SAPBEXstdItem 6 3 4 2 2" xfId="32503" xr:uid="{DD29837D-AAE0-4539-B213-E0B26366E7CA}"/>
    <cellStyle name="SAPBEXstdItem 6 3 4 2 3" xfId="22249" xr:uid="{120D9DB8-F73A-464E-B34E-EFC553F75275}"/>
    <cellStyle name="SAPBEXstdItem 6 3 4 3" xfId="28239" xr:uid="{27F09154-047C-4E57-80D4-82689D38E3CD}"/>
    <cellStyle name="SAPBEXstdItem 6 3 4 4" xfId="17941" xr:uid="{AF7819D8-F2B0-47DD-BE20-B10A6101C0AD}"/>
    <cellStyle name="SAPBEXstdItem 6 3 5" xfId="6042" xr:uid="{8F775E19-6629-47B3-8214-A1C85F495941}"/>
    <cellStyle name="SAPBEXstdItem 6 3 5 2" xfId="10806" xr:uid="{CA10CD51-74AE-4AC4-B38E-D581E0D5D954}"/>
    <cellStyle name="SAPBEXstdItem 6 3 5 2 2" xfId="32962" xr:uid="{9CEDCF69-6E35-45EF-AD75-4CCB56A6E4E0}"/>
    <cellStyle name="SAPBEXstdItem 6 3 5 2 3" xfId="22712" xr:uid="{5DB09580-36A8-4569-B90B-43FBB2367754}"/>
    <cellStyle name="SAPBEXstdItem 6 3 5 3" xfId="28772" xr:uid="{A5939687-2A05-44E8-A34B-D808CC5DB137}"/>
    <cellStyle name="SAPBEXstdItem 6 3 5 4" xfId="18475" xr:uid="{5BBF4E72-0B74-480B-AC9C-B59C16825C13}"/>
    <cellStyle name="SAPBEXstdItem 6 3 6" xfId="6423" xr:uid="{73936A3D-2E90-45E0-887D-75E129CA2B6A}"/>
    <cellStyle name="SAPBEXstdItem 6 3 6 2" xfId="11165" xr:uid="{6BF723FC-B442-4E0E-BF57-BA9FFDFCD596}"/>
    <cellStyle name="SAPBEXstdItem 6 3 6 2 2" xfId="33292" xr:uid="{F5555C72-16AB-4695-8010-78CF1D5BD1FD}"/>
    <cellStyle name="SAPBEXstdItem 6 3 6 2 3" xfId="23045" xr:uid="{22CC6CBD-5FA0-4D97-8500-649B14B0803D}"/>
    <cellStyle name="SAPBEXstdItem 6 3 6 3" xfId="29119" xr:uid="{707524A8-5413-44C9-85C6-29C27F9DDF5D}"/>
    <cellStyle name="SAPBEXstdItem 6 3 6 4" xfId="18826" xr:uid="{6915D6CA-5D53-44DF-9E11-D280C91A7E1F}"/>
    <cellStyle name="SAPBEXstdItem 6 3 7" xfId="5423" xr:uid="{458A255D-B1CC-4430-9560-DEE5F8A8D29C}"/>
    <cellStyle name="SAPBEXstdItem 6 3 7 2" xfId="28248" xr:uid="{427E68C1-3EF7-4B22-A8E4-30A9CB0F83BA}"/>
    <cellStyle name="SAPBEXstdItem 6 3 7 3" xfId="17950" xr:uid="{9ECF7E7A-22D0-442A-BDA3-606C25327698}"/>
    <cellStyle name="SAPBEXstdItem 6 3 8" xfId="7029" xr:uid="{5FC92B11-4B8F-4FFB-BC9B-796D5417633E}"/>
    <cellStyle name="SAPBEXstdItem 6 3 8 2" xfId="11661" xr:uid="{10E6C87A-0963-49E4-8EC9-E0B07DF94568}"/>
    <cellStyle name="SAPBEXstdItem 6 3 8 2 2" xfId="33715" xr:uid="{F61A227A-3B55-4C66-9EA4-4A26015111F6}"/>
    <cellStyle name="SAPBEXstdItem 6 3 8 2 3" xfId="23474" xr:uid="{E1786107-A029-4A7F-9DF3-74A537E0665B}"/>
    <cellStyle name="SAPBEXstdItem 6 3 8 3" xfId="29648" xr:uid="{ABCD2E85-1706-46E5-934B-3E429C8C60FA}"/>
    <cellStyle name="SAPBEXstdItem 6 3 8 4" xfId="19361" xr:uid="{FAB5B4D2-4868-44CE-8058-DBFE64041C7D}"/>
    <cellStyle name="SAPBEXstdItem 6 3 9" xfId="7430" xr:uid="{BAB9BC3C-0139-45AB-A8D2-F5ABC921AD3F}"/>
    <cellStyle name="SAPBEXstdItem 6 3 9 2" xfId="12057" xr:uid="{B2758322-66DC-42DB-828C-E3FFC9015D45}"/>
    <cellStyle name="SAPBEXstdItem 6 3 9 2 2" xfId="34074" xr:uid="{4A1D0525-F927-493A-9CB9-2C6B0EECD76B}"/>
    <cellStyle name="SAPBEXstdItem 6 3 9 2 3" xfId="23835" xr:uid="{148A3AD6-ADE0-4E4F-96B5-0AE89EA0579E}"/>
    <cellStyle name="SAPBEXstdItem 6 3 9 3" xfId="30005" xr:uid="{58D1F789-E567-449E-8471-3ECED814857B}"/>
    <cellStyle name="SAPBEXstdItem 6 3 9 4" xfId="19723" xr:uid="{62ED80F1-41EB-410B-B624-62347A660A1A}"/>
    <cellStyle name="SAPBEXstdItem 6 4" xfId="3174" xr:uid="{41524026-31EA-45BC-B4AF-D96E1EC8C46A}"/>
    <cellStyle name="SAPBEXstdItem 6 4 10" xfId="8392" xr:uid="{74A911D8-122B-46EF-AC8A-40E4B5B87A7D}"/>
    <cellStyle name="SAPBEXstdItem 6 4 10 2" xfId="12983" xr:uid="{6A7D7786-0BA8-45AF-91C6-94DCBBD2DB57}"/>
    <cellStyle name="SAPBEXstdItem 6 4 10 2 2" xfId="34892" xr:uid="{A7EDD8EA-E6FD-44C5-AD6C-F6E0806995CC}"/>
    <cellStyle name="SAPBEXstdItem 6 4 10 2 3" xfId="24664" xr:uid="{7D96ABA7-1716-4AEE-8BEE-77F2486A05D3}"/>
    <cellStyle name="SAPBEXstdItem 6 4 10 3" xfId="30936" xr:uid="{BCB5BDFB-6279-4E10-8FE4-43A8C418D0CA}"/>
    <cellStyle name="SAPBEXstdItem 6 4 10 4" xfId="20635" xr:uid="{7D9F4C5F-E987-45D3-8724-D9C8C39EC053}"/>
    <cellStyle name="SAPBEXstdItem 6 4 11" xfId="26525" xr:uid="{C623A42A-84A2-4BA7-A48C-5734114F8FA4}"/>
    <cellStyle name="SAPBEXstdItem 6 4 12" xfId="16114" xr:uid="{86610B07-BD57-4B76-B57B-744092028F2F}"/>
    <cellStyle name="SAPBEXstdItem 6 4 2" xfId="5068" xr:uid="{A0E26B0A-301F-4F51-99BD-3286ACAC5DBE}"/>
    <cellStyle name="SAPBEXstdItem 6 4 2 2" xfId="9980" xr:uid="{A7B2C491-EF8F-42BB-915E-79FFE5E8DE63}"/>
    <cellStyle name="SAPBEXstdItem 6 4 2 2 2" xfId="32227" xr:uid="{BD05129E-EDCC-400F-82A2-6ABFEA844317}"/>
    <cellStyle name="SAPBEXstdItem 6 4 2 2 3" xfId="21962" xr:uid="{CB594584-CE39-48A2-A05F-79CF1D358828}"/>
    <cellStyle name="SAPBEXstdItem 6 4 2 3" xfId="27952" xr:uid="{C376BAF5-60FE-46C9-8783-E0918EB613CA}"/>
    <cellStyle name="SAPBEXstdItem 6 4 2 4" xfId="17624" xr:uid="{E61CAA95-149B-407E-B1E3-12614E3BE1D4}"/>
    <cellStyle name="SAPBEXstdItem 6 4 3" xfId="5575" xr:uid="{82297F4A-5BC2-4372-9EE4-AE24346B3E15}"/>
    <cellStyle name="SAPBEXstdItem 6 4 3 2" xfId="10414" xr:uid="{3096DF54-BE08-4F1B-9486-0F681E41886E}"/>
    <cellStyle name="SAPBEXstdItem 6 4 3 2 2" xfId="32645" xr:uid="{EFFE96B6-95D7-480E-B07A-70B71A3999C3}"/>
    <cellStyle name="SAPBEXstdItem 6 4 3 2 3" xfId="22391" xr:uid="{BB466110-767E-409C-A9BB-5B29796B6C1E}"/>
    <cellStyle name="SAPBEXstdItem 6 4 3 3" xfId="28395" xr:uid="{0C939322-5A6D-4B11-B958-97E5C47A847D}"/>
    <cellStyle name="SAPBEXstdItem 6 4 3 4" xfId="18097" xr:uid="{F6996FEB-BD34-4878-B77F-E848966E8403}"/>
    <cellStyle name="SAPBEXstdItem 6 4 4" xfId="6213" xr:uid="{E09288B4-640E-4446-A9DF-B0C4398F90D6}"/>
    <cellStyle name="SAPBEXstdItem 6 4 4 2" xfId="10960" xr:uid="{4E498642-3D9F-43A8-B1A3-0FBDD72542E1}"/>
    <cellStyle name="SAPBEXstdItem 6 4 4 2 2" xfId="33114" xr:uid="{E4C70539-5DA0-44F1-9F88-775159A19C9C}"/>
    <cellStyle name="SAPBEXstdItem 6 4 4 2 3" xfId="22863" xr:uid="{D8630FF7-D703-4516-8935-F64EBBF55C81}"/>
    <cellStyle name="SAPBEXstdItem 6 4 4 3" xfId="28938" xr:uid="{D5F5A08A-FA0E-4F76-9CB7-6F2592A1284D}"/>
    <cellStyle name="SAPBEXstdItem 6 4 4 4" xfId="18640" xr:uid="{52B57FDD-1E5E-4006-8BBC-C43AAE541A38}"/>
    <cellStyle name="SAPBEXstdItem 6 4 5" xfId="6572" xr:uid="{76A9A38E-2064-451D-A5AE-F06FA52531AB}"/>
    <cellStyle name="SAPBEXstdItem 6 4 5 2" xfId="11311" xr:uid="{E68BD2C1-ACE2-4935-BC29-2CD1D638BC56}"/>
    <cellStyle name="SAPBEXstdItem 6 4 5 2 2" xfId="33435" xr:uid="{92CBDFBF-DB5F-44BB-A0D9-937CBDCBA320}"/>
    <cellStyle name="SAPBEXstdItem 6 4 5 2 3" xfId="23189" xr:uid="{15DC02A3-E7C3-436A-A27C-23DBACB91F0F}"/>
    <cellStyle name="SAPBEXstdItem 6 4 5 3" xfId="29265" xr:uid="{109920A7-BB9C-4B35-A55C-E97DE31F5907}"/>
    <cellStyle name="SAPBEXstdItem 6 4 5 4" xfId="18973" xr:uid="{663CA724-17D5-4899-A220-366099BA49DE}"/>
    <cellStyle name="SAPBEXstdItem 6 4 6" xfId="6824" xr:uid="{8C13C349-0652-4DA9-B88D-9D72D39136E3}"/>
    <cellStyle name="SAPBEXstdItem 6 4 6 2" xfId="29474" xr:uid="{AB326F64-4B06-4FBA-92E7-199C0A394D9F}"/>
    <cellStyle name="SAPBEXstdItem 6 4 6 3" xfId="19183" xr:uid="{52FF8518-807C-42AE-BDAD-D0C89469DA83}"/>
    <cellStyle name="SAPBEXstdItem 6 4 7" xfId="7179" xr:uid="{2056B13A-41D6-4B59-8133-CF74AA744C3B}"/>
    <cellStyle name="SAPBEXstdItem 6 4 7 2" xfId="11808" xr:uid="{777E2A06-1E78-4040-BF9A-E3AF87E5FD1C}"/>
    <cellStyle name="SAPBEXstdItem 6 4 7 2 2" xfId="33859" xr:uid="{6DD70A9D-95E6-42CC-9D60-DCDC387B379F}"/>
    <cellStyle name="SAPBEXstdItem 6 4 7 2 3" xfId="23618" xr:uid="{30483043-0CBE-4E0F-86E5-0B07B7A22EFE}"/>
    <cellStyle name="SAPBEXstdItem 6 4 7 3" xfId="29792" xr:uid="{B39D9955-DF1C-40F5-A052-81676B47ADB2}"/>
    <cellStyle name="SAPBEXstdItem 6 4 7 4" xfId="19506" xr:uid="{21C781B3-11BB-4E4C-BA99-94B84CFC47A3}"/>
    <cellStyle name="SAPBEXstdItem 6 4 8" xfId="7563" xr:uid="{A0869C34-45EA-4999-9103-C792EFED1155}"/>
    <cellStyle name="SAPBEXstdItem 6 4 8 2" xfId="12190" xr:uid="{722EC1F5-2D1E-4264-B9B3-878DEEBB2143}"/>
    <cellStyle name="SAPBEXstdItem 6 4 8 2 2" xfId="34205" xr:uid="{C4A50C6A-E2A8-48CC-AF21-644938300156}"/>
    <cellStyle name="SAPBEXstdItem 6 4 8 2 3" xfId="23966" xr:uid="{DBFAF8A0-E4D5-4F0A-B863-B3CC614D6DCF}"/>
    <cellStyle name="SAPBEXstdItem 6 4 8 3" xfId="30136" xr:uid="{503384CA-DA0E-443B-A6E4-08DF6C99AEE2}"/>
    <cellStyle name="SAPBEXstdItem 6 4 8 4" xfId="19854" xr:uid="{5366077A-193B-4BE7-B4CC-C6B0B7C49D07}"/>
    <cellStyle name="SAPBEXstdItem 6 4 9" xfId="7770" xr:uid="{EEA73DF5-AFF9-4CA0-8A65-B4194A931A89}"/>
    <cellStyle name="SAPBEXstdItem 6 4 9 2" xfId="12394" xr:uid="{9AAEB9E3-D6BD-4704-B8D6-34C00953016B}"/>
    <cellStyle name="SAPBEXstdItem 6 4 9 2 2" xfId="34389" xr:uid="{33814E8E-1210-432C-AA89-CC0FBB4D9A5E}"/>
    <cellStyle name="SAPBEXstdItem 6 4 9 2 3" xfId="24148" xr:uid="{0CB13E5E-8D09-43F1-AB28-D97055316BA5}"/>
    <cellStyle name="SAPBEXstdItem 6 4 9 3" xfId="30320" xr:uid="{8ACAA202-A314-431C-B51C-3A0A4134264F}"/>
    <cellStyle name="SAPBEXstdItem 6 4 9 4" xfId="20037" xr:uid="{E0974DC5-63AF-4F70-B212-7092B34E0AEB}"/>
    <cellStyle name="SAPBEXstdItem 6 5" xfId="3413" xr:uid="{E72BA5E4-3D67-4C65-B4B1-F832643DD520}"/>
    <cellStyle name="SAPBEXstdItem 6 5 2" xfId="8643" xr:uid="{F511CE77-4853-4AA8-A3D9-76EF1623EBDC}"/>
    <cellStyle name="SAPBEXstdItem 6 5 2 2" xfId="31127" xr:uid="{A9735529-E16E-4AC8-8092-0F2D19BE8584}"/>
    <cellStyle name="SAPBEXstdItem 6 5 2 3" xfId="20835" xr:uid="{CFBCBF15-4118-47BB-B0A1-F5D24B510D3F}"/>
    <cellStyle name="SAPBEXstdItem 6 5 3" xfId="26697" xr:uid="{59F2C311-FC42-447F-B5DE-DFE434C411B9}"/>
    <cellStyle name="SAPBEXstdItem 6 5 4" xfId="16320" xr:uid="{65E8596B-1F52-4A50-9C23-0A02FD6E26F4}"/>
    <cellStyle name="SAPBEXstdItem 6 6" xfId="5598" xr:uid="{D82CB940-0333-42A5-B601-5FEFCE96F225}"/>
    <cellStyle name="SAPBEXstdItem 6 6 2" xfId="10435" xr:uid="{633EC055-037F-4E0F-978E-01EA57C63AB3}"/>
    <cellStyle name="SAPBEXstdItem 6 6 2 2" xfId="32659" xr:uid="{06FAEBD5-D81F-49C3-AB77-6EA77A1F40AD}"/>
    <cellStyle name="SAPBEXstdItem 6 6 2 3" xfId="22405" xr:uid="{8564DBC7-D080-4AE3-890C-5CC462421AB4}"/>
    <cellStyle name="SAPBEXstdItem 6 6 3" xfId="28411" xr:uid="{CC410F56-8CF4-42CA-9B27-02C217AD989D}"/>
    <cellStyle name="SAPBEXstdItem 6 6 4" xfId="18113" xr:uid="{753CAFC0-447C-4FD5-B472-9474FFF562E4}"/>
    <cellStyle name="SAPBEXstdItem 6 7" xfId="5666" xr:uid="{7A2E7174-4A39-4315-9C71-63259FF76B5B}"/>
    <cellStyle name="SAPBEXstdItem 6 7 2" xfId="10490" xr:uid="{C8CE5B50-9678-49CA-B2C5-8C3FD914E702}"/>
    <cellStyle name="SAPBEXstdItem 6 7 2 2" xfId="32698" xr:uid="{8E69AD22-8D5F-4095-905D-4C49B6B25581}"/>
    <cellStyle name="SAPBEXstdItem 6 7 2 3" xfId="22444" xr:uid="{A435EE90-0982-4490-AFE0-A9B4BFE8BF4C}"/>
    <cellStyle name="SAPBEXstdItem 6 7 3" xfId="28461" xr:uid="{BF7F29C9-2FBE-4268-B1AF-040FB59B27D0}"/>
    <cellStyle name="SAPBEXstdItem 6 7 4" xfId="18164" xr:uid="{09AB7DD6-7533-4A17-B88B-F441E904EC39}"/>
    <cellStyle name="SAPBEXstdItem 6 8" xfId="7904" xr:uid="{124B6874-0EE4-498D-9663-CF3F63163BCF}"/>
    <cellStyle name="SAPBEXstdItem 6 8 2" xfId="12519" xr:uid="{854F67D0-AF55-4C9E-A33D-8F1E93B0133C}"/>
    <cellStyle name="SAPBEXstdItem 6 8 2 2" xfId="34508" xr:uid="{9A2D9245-73B2-48D9-9DDE-D1376A502CF8}"/>
    <cellStyle name="SAPBEXstdItem 6 8 2 3" xfId="24266" xr:uid="{CE5DDF35-9359-431E-AF15-543D62362A95}"/>
    <cellStyle name="SAPBEXstdItem 6 8 3" xfId="30448" xr:uid="{8BE623F4-22CD-44B9-8EAB-C3DCE7074D78}"/>
    <cellStyle name="SAPBEXstdItem 6 8 4" xfId="20163" xr:uid="{79BD03CD-6BA2-4323-983E-9AFCB5AEA28D}"/>
    <cellStyle name="SAPBEXstdItem 6 9" xfId="26103" xr:uid="{E6035BE5-842A-4D87-ACB5-FA8EA5C95F75}"/>
    <cellStyle name="SAPBEXstdItem 7" xfId="2763" xr:uid="{40013297-1FA4-46BF-A707-EE1D6FFEA98C}"/>
    <cellStyle name="SAPBEXstdItem 7 10" xfId="5863" xr:uid="{1843C923-1CC8-4D9F-974B-12D2A5F370B7}"/>
    <cellStyle name="SAPBEXstdItem 7 10 2" xfId="10643" xr:uid="{DEDCAF53-8C22-49E0-8B59-E583F39B5DB3}"/>
    <cellStyle name="SAPBEXstdItem 7 10 2 2" xfId="32816" xr:uid="{680ECF79-6C00-40F4-AEDE-E52D68ECFAA0}"/>
    <cellStyle name="SAPBEXstdItem 7 10 2 3" xfId="22563" xr:uid="{74D620A5-DE17-496F-BE10-66FED479582A}"/>
    <cellStyle name="SAPBEXstdItem 7 10 3" xfId="28620" xr:uid="{F30C9EAE-D2C4-42EE-8600-B08A96E90F2C}"/>
    <cellStyle name="SAPBEXstdItem 7 10 4" xfId="18324" xr:uid="{C794B39B-35F5-4D9E-8104-4BB41F2BBDFC}"/>
    <cellStyle name="SAPBEXstdItem 7 11" xfId="8031" xr:uid="{341CA3D2-117C-45E6-96F6-522D23386C4F}"/>
    <cellStyle name="SAPBEXstdItem 7 11 2" xfId="12644" xr:uid="{3768E07A-FB62-4A77-9240-1358F49D4B51}"/>
    <cellStyle name="SAPBEXstdItem 7 11 2 2" xfId="34610" xr:uid="{CD509598-9F85-4CA6-B36D-56EB5B6F7310}"/>
    <cellStyle name="SAPBEXstdItem 7 11 2 3" xfId="24373" xr:uid="{471527D0-A240-499B-A6F4-E9393897ECF7}"/>
    <cellStyle name="SAPBEXstdItem 7 11 3" xfId="30575" xr:uid="{78D7198E-C566-43B4-86E3-BFA74E1A05CC}"/>
    <cellStyle name="SAPBEXstdItem 7 11 4" xfId="20289" xr:uid="{72B5F896-26C8-4F63-B3E9-055002879FA3}"/>
    <cellStyle name="SAPBEXstdItem 7 12" xfId="26216" xr:uid="{0263DD27-AE6B-452F-892E-BDFBDDEF7943}"/>
    <cellStyle name="SAPBEXstdItem 7 13" xfId="15801" xr:uid="{6DA80A8A-1835-4F4B-B0E8-BF0DBE8C3BC2}"/>
    <cellStyle name="SAPBEXstdItem 7 2" xfId="4428" xr:uid="{6CAA4555-4F48-4149-9351-924A270F5161}"/>
    <cellStyle name="SAPBEXstdItem 7 2 2" xfId="9470" xr:uid="{26A9EB8A-B776-4236-A770-EA033158E114}"/>
    <cellStyle name="SAPBEXstdItem 7 2 2 2" xfId="31751" xr:uid="{6B641B5A-675D-4BBE-A2A0-12B0B99145DD}"/>
    <cellStyle name="SAPBEXstdItem 7 2 2 3" xfId="21487" xr:uid="{1E6CA4BC-8D6C-433D-9006-DAB50DF00480}"/>
    <cellStyle name="SAPBEXstdItem 7 2 3" xfId="27442" xr:uid="{ADB6F62F-5C2A-409D-B0F2-A0727368DF51}"/>
    <cellStyle name="SAPBEXstdItem 7 2 4" xfId="17107" xr:uid="{F27F84FD-9817-4CE9-A6C8-2FBF63EFFABA}"/>
    <cellStyle name="SAPBEXstdItem 7 3" xfId="4650" xr:uid="{5A4113FA-DA36-4A87-8B38-D30CB2625290}"/>
    <cellStyle name="SAPBEXstdItem 7 3 2" xfId="9644" xr:uid="{2968A670-E908-4B9A-B00A-B51FEFE1E6A3}"/>
    <cellStyle name="SAPBEXstdItem 7 3 2 2" xfId="31907" xr:uid="{FCC2B35D-801A-4159-83C0-ED6002AA7305}"/>
    <cellStyle name="SAPBEXstdItem 7 3 2 3" xfId="21643" xr:uid="{729845F4-6721-4B04-812F-C6C3A50CAC68}"/>
    <cellStyle name="SAPBEXstdItem 7 3 3" xfId="27624" xr:uid="{4D41A0DB-59AC-46B1-9A55-27335134FEA7}"/>
    <cellStyle name="SAPBEXstdItem 7 3 4" xfId="17291" xr:uid="{032D028F-6FE2-4D26-A41D-9CCB9C3204BE}"/>
    <cellStyle name="SAPBEXstdItem 7 4" xfId="5198" xr:uid="{959AFC04-109E-42CE-923A-5FA52BBC4E3C}"/>
    <cellStyle name="SAPBEXstdItem 7 4 2" xfId="10084" xr:uid="{F9D5E80E-ED98-4C76-A1B4-B73EB745643A}"/>
    <cellStyle name="SAPBEXstdItem 7 4 2 2" xfId="32328" xr:uid="{B9DF7CA4-2F27-40CE-9913-26118765C9AF}"/>
    <cellStyle name="SAPBEXstdItem 7 4 2 3" xfId="22066" xr:uid="{76BCDA01-396D-41B9-A6A8-F250E575AFFD}"/>
    <cellStyle name="SAPBEXstdItem 7 4 3" xfId="28069" xr:uid="{57812203-740C-4F00-AE3C-B7528A4C32A2}"/>
    <cellStyle name="SAPBEXstdItem 7 4 4" xfId="17747" xr:uid="{1509267E-75F0-4FA4-AF2E-0AE1654ED649}"/>
    <cellStyle name="SAPBEXstdItem 7 5" xfId="3382" xr:uid="{565769AD-8F92-42A7-B23A-3EB8B773AB90}"/>
    <cellStyle name="SAPBEXstdItem 7 5 2" xfId="8617" xr:uid="{03AD5900-13D3-4C38-AA62-DE2D388B4A3A}"/>
    <cellStyle name="SAPBEXstdItem 7 5 2 2" xfId="31101" xr:uid="{C0EC99A0-64A9-4DEE-8289-2C990FD42069}"/>
    <cellStyle name="SAPBEXstdItem 7 5 2 3" xfId="20810" xr:uid="{454949D4-92F6-419F-97A5-9C111BD3A3F3}"/>
    <cellStyle name="SAPBEXstdItem 7 5 3" xfId="26670" xr:uid="{BB53B214-2A56-4A3D-9199-67C53C110D51}"/>
    <cellStyle name="SAPBEXstdItem 7 5 4" xfId="16291" xr:uid="{461E2E33-EF3A-4008-A4DC-A53676A57D20}"/>
    <cellStyle name="SAPBEXstdItem 7 6" xfId="4501" xr:uid="{0C73E911-E16B-4407-98EE-18E80A186031}"/>
    <cellStyle name="SAPBEXstdItem 7 6 2" xfId="9528" xr:uid="{E0909280-999D-4084-896D-100E233F2B43}"/>
    <cellStyle name="SAPBEXstdItem 7 6 2 2" xfId="31798" xr:uid="{5E205B95-9169-46CE-8627-ACEEA6FC2C91}"/>
    <cellStyle name="SAPBEXstdItem 7 6 2 3" xfId="21535" xr:uid="{E8CB9F0B-20B0-4643-A5C7-AC82DFC7E2B7}"/>
    <cellStyle name="SAPBEXstdItem 7 6 3" xfId="27503" xr:uid="{55E52160-7B55-4EAA-95F9-A251F50362F3}"/>
    <cellStyle name="SAPBEXstdItem 7 6 4" xfId="17169" xr:uid="{B5F1702D-B70D-4C01-8D5E-0651188F4619}"/>
    <cellStyle name="SAPBEXstdItem 7 7" xfId="3883" xr:uid="{5ABF76E8-E010-4759-B2FB-258D11B54587}"/>
    <cellStyle name="SAPBEXstdItem 7 7 2" xfId="26989" xr:uid="{5FFC23B7-62A8-430A-B27D-406CF9891C40}"/>
    <cellStyle name="SAPBEXstdItem 7 7 3" xfId="16654" xr:uid="{AC20E07F-7C9F-48ED-801C-FABA654D0629}"/>
    <cellStyle name="SAPBEXstdItem 7 8" xfId="6720" xr:uid="{F6D8E01B-3183-480D-BBD7-5BF98DEBC8BB}"/>
    <cellStyle name="SAPBEXstdItem 7 8 2" xfId="11444" xr:uid="{7DFB8F51-844C-4869-AF2C-616F3D51202A}"/>
    <cellStyle name="SAPBEXstdItem 7 8 2 2" xfId="33533" xr:uid="{043701D1-1267-4B08-B5FA-87FCDB37B30F}"/>
    <cellStyle name="SAPBEXstdItem 7 8 2 3" xfId="23288" xr:uid="{359A8E8D-ED1D-4113-A874-E8D40218C32F}"/>
    <cellStyle name="SAPBEXstdItem 7 8 3" xfId="29375" xr:uid="{AFEEECF8-AB81-4F2A-A8ED-118695EB303F}"/>
    <cellStyle name="SAPBEXstdItem 7 8 4" xfId="19084" xr:uid="{E651D3A8-7FEC-4747-802C-1D422F23EEEF}"/>
    <cellStyle name="SAPBEXstdItem 7 9" xfId="7189" xr:uid="{294814AD-947C-473F-ACC8-CC7550D62B27}"/>
    <cellStyle name="SAPBEXstdItem 7 9 2" xfId="11816" xr:uid="{B86D3C10-B82B-4070-865D-382CD591E33C}"/>
    <cellStyle name="SAPBEXstdItem 7 9 2 2" xfId="33867" xr:uid="{E44F8B26-C857-4668-8272-9EF65D859F3B}"/>
    <cellStyle name="SAPBEXstdItem 7 9 2 3" xfId="23626" xr:uid="{0474A6C0-FE97-40D9-862D-0EC7B7D9836C}"/>
    <cellStyle name="SAPBEXstdItem 7 9 3" xfId="29800" xr:uid="{7392F669-DEA3-45D3-B530-8C62D96EC925}"/>
    <cellStyle name="SAPBEXstdItem 7 9 4" xfId="19514" xr:uid="{5DED5430-C553-4D6F-A525-6936A4D820A0}"/>
    <cellStyle name="SAPBEXstdItem 8" xfId="3048" xr:uid="{25AFD50D-A7AE-4F87-A530-C479090065CF}"/>
    <cellStyle name="SAPBEXstdItem 8 10" xfId="8266" xr:uid="{D76EE295-0A47-4A39-8D94-191E8BA9C9EE}"/>
    <cellStyle name="SAPBEXstdItem 8 10 2" xfId="12863" xr:uid="{4B30F303-C7E3-4D5F-B062-60538A244732}"/>
    <cellStyle name="SAPBEXstdItem 8 10 2 2" xfId="34779" xr:uid="{6C4A9625-996B-429E-AFAC-2FE808BD2F4B}"/>
    <cellStyle name="SAPBEXstdItem 8 10 2 3" xfId="24551" xr:uid="{EE7352F6-A7D4-42E2-B42A-4F5DB5EEA0CD}"/>
    <cellStyle name="SAPBEXstdItem 8 10 3" xfId="30810" xr:uid="{41567A76-866A-4BDF-8AC7-49E83B9191C3}"/>
    <cellStyle name="SAPBEXstdItem 8 10 4" xfId="20509" xr:uid="{3BA69560-8E15-4723-82F0-A576FF03E253}"/>
    <cellStyle name="SAPBEXstdItem 8 11" xfId="26406" xr:uid="{F0C8F6DD-FA40-43A7-A8D6-1A01B15BB3D0}"/>
    <cellStyle name="SAPBEXstdItem 8 12" xfId="15995" xr:uid="{EA85F112-9E54-4CB6-B298-7D933B2CA6CD}"/>
    <cellStyle name="SAPBEXstdItem 8 2" xfId="4944" xr:uid="{BA6AAD2D-531B-4C15-A39F-DB584A1FBD47}"/>
    <cellStyle name="SAPBEXstdItem 8 2 2" xfId="9864" xr:uid="{82665DA7-335A-45F8-B30F-2D796C878AF1}"/>
    <cellStyle name="SAPBEXstdItem 8 2 2 2" xfId="32111" xr:uid="{CEE0D8E7-E241-4C26-A9B8-6334ABEBD953}"/>
    <cellStyle name="SAPBEXstdItem 8 2 2 3" xfId="21846" xr:uid="{CD108799-560A-4539-BDEC-60F5026DB2E1}"/>
    <cellStyle name="SAPBEXstdItem 8 2 3" xfId="27835" xr:uid="{16FCD8F4-3E2E-4B80-8343-5B7FC8591346}"/>
    <cellStyle name="SAPBEXstdItem 8 2 4" xfId="17507" xr:uid="{4B77D440-FBAA-43A6-AF37-A82FAEAB2458}"/>
    <cellStyle name="SAPBEXstdItem 8 3" xfId="5454" xr:uid="{12917C0D-E6AE-4441-B12A-A2A9FD3C7769}"/>
    <cellStyle name="SAPBEXstdItem 8 3 2" xfId="10299" xr:uid="{56713302-A98A-49D4-B81E-B7F8860FF96A}"/>
    <cellStyle name="SAPBEXstdItem 8 3 2 2" xfId="32531" xr:uid="{4902A579-92E5-43DA-9CA4-C7A49AF1E60A}"/>
    <cellStyle name="SAPBEXstdItem 8 3 2 3" xfId="22277" xr:uid="{A6F7362D-EC65-43EB-A060-47DA25B31501}"/>
    <cellStyle name="SAPBEXstdItem 8 3 3" xfId="28275" xr:uid="{4676D200-63E4-4004-9FA6-99BA5B4C6E27}"/>
    <cellStyle name="SAPBEXstdItem 8 3 4" xfId="17977" xr:uid="{388875F5-4299-4139-8310-E1A4B5B6A341}"/>
    <cellStyle name="SAPBEXstdItem 8 4" xfId="6090" xr:uid="{4A916F1A-56E2-434C-BED5-34A4ACD288FE}"/>
    <cellStyle name="SAPBEXstdItem 8 4 2" xfId="10842" xr:uid="{8748F3FD-B9DC-4FCC-B93C-D27F5573E935}"/>
    <cellStyle name="SAPBEXstdItem 8 4 2 2" xfId="32996" xr:uid="{CAF17998-C079-4522-B736-CAD657F74FD9}"/>
    <cellStyle name="SAPBEXstdItem 8 4 2 3" xfId="22746" xr:uid="{84273950-6102-4B6F-BF13-14FC223E7D6B}"/>
    <cellStyle name="SAPBEXstdItem 8 4 3" xfId="28816" xr:uid="{05E5B216-0F99-450D-A37B-128DD7473431}"/>
    <cellStyle name="SAPBEXstdItem 8 4 4" xfId="18519" xr:uid="{309CBEB9-92A8-4E07-AB1C-B6FC56613E09}"/>
    <cellStyle name="SAPBEXstdItem 8 5" xfId="6451" xr:uid="{E989C82B-1037-4FDA-8316-89B2FCC96CC3}"/>
    <cellStyle name="SAPBEXstdItem 8 5 2" xfId="11190" xr:uid="{93D9B9CF-12FD-4AA6-B563-20634B62AA50}"/>
    <cellStyle name="SAPBEXstdItem 8 5 2 2" xfId="33314" xr:uid="{C86BDE27-56E9-42D3-A707-C6BEF38F2C2C}"/>
    <cellStyle name="SAPBEXstdItem 8 5 2 3" xfId="23068" xr:uid="{C412A826-97CB-42CB-8320-A2D547ACD449}"/>
    <cellStyle name="SAPBEXstdItem 8 5 3" xfId="29144" xr:uid="{9E2EA813-7CB7-4969-9066-AB3A9C5A2530}"/>
    <cellStyle name="SAPBEXstdItem 8 5 4" xfId="18852" xr:uid="{8B357DDD-56A8-441B-96FA-04163B853F3D}"/>
    <cellStyle name="SAPBEXstdItem 8 6" xfId="4086" xr:uid="{C4B5D9D8-0AC1-41A2-BD6B-B7889E9962F0}"/>
    <cellStyle name="SAPBEXstdItem 8 6 2" xfId="27138" xr:uid="{F1F7A04D-A921-4850-8DD1-E076CD45F486}"/>
    <cellStyle name="SAPBEXstdItem 8 6 3" xfId="16804" xr:uid="{A4E2E850-0FD4-4314-9FB3-CE57ED48D904}"/>
    <cellStyle name="SAPBEXstdItem 8 7" xfId="7061" xr:uid="{9FB5823B-1E80-4407-8CEF-6D13373CA31A}"/>
    <cellStyle name="SAPBEXstdItem 8 7 2" xfId="11691" xr:uid="{601D710C-9B17-4507-99FA-2DECC18ED46B}"/>
    <cellStyle name="SAPBEXstdItem 8 7 2 2" xfId="33742" xr:uid="{B7919488-CBE0-460E-A248-3C90CD019570}"/>
    <cellStyle name="SAPBEXstdItem 8 7 2 3" xfId="23501" xr:uid="{854649F4-E1B6-485A-940A-C81F4EB14A00}"/>
    <cellStyle name="SAPBEXstdItem 8 7 3" xfId="29675" xr:uid="{BF2EF4BD-31EB-4044-8255-3EDA181EEA78}"/>
    <cellStyle name="SAPBEXstdItem 8 7 4" xfId="19389" xr:uid="{063262A1-7D72-46FD-9F1A-5E003334EAE1}"/>
    <cellStyle name="SAPBEXstdItem 8 8" xfId="7445" xr:uid="{7A497307-3E49-4BEB-B606-958476B80780}"/>
    <cellStyle name="SAPBEXstdItem 8 8 2" xfId="12072" xr:uid="{B7ED88B7-E7EE-42A9-81A9-27C14CC2B8CE}"/>
    <cellStyle name="SAPBEXstdItem 8 8 2 2" xfId="34088" xr:uid="{C70EACFA-79CD-4DD8-BA8D-98FACCF038E8}"/>
    <cellStyle name="SAPBEXstdItem 8 8 2 3" xfId="23849" xr:uid="{943BDB3D-5ADB-46AA-ACC4-65AAB29EC5A4}"/>
    <cellStyle name="SAPBEXstdItem 8 8 3" xfId="30019" xr:uid="{D83E677A-56F2-4AA9-AE8E-5C0B7C02FF36}"/>
    <cellStyle name="SAPBEXstdItem 8 8 4" xfId="19737" xr:uid="{CD0F1F6B-5F44-4A4D-BDCF-718F3C66BD5D}"/>
    <cellStyle name="SAPBEXstdItem 8 9" xfId="7657" xr:uid="{3164A609-BF0B-4333-A94D-842A4D1470B6}"/>
    <cellStyle name="SAPBEXstdItem 8 9 2" xfId="12281" xr:uid="{762E1B4E-2FF6-48A5-8D0B-89C693462A9F}"/>
    <cellStyle name="SAPBEXstdItem 8 9 2 2" xfId="34276" xr:uid="{EDABFC41-6610-43CE-85B4-262B884B0413}"/>
    <cellStyle name="SAPBEXstdItem 8 9 2 3" xfId="24035" xr:uid="{1C40CC45-2514-4FA0-B67C-A54E28C01A79}"/>
    <cellStyle name="SAPBEXstdItem 8 9 3" xfId="30207" xr:uid="{4916151B-D9A7-430D-9499-A33FFDBE06BB}"/>
    <cellStyle name="SAPBEXstdItem 8 9 4" xfId="19924" xr:uid="{D9B002BE-E1D2-402E-8C41-1676258EE2C8}"/>
    <cellStyle name="SAPBEXstdItem 9" xfId="2412" xr:uid="{9927CF22-A46C-4A65-9D71-1F53760E9BB9}"/>
    <cellStyle name="SAPBEXstdItem 9 2" xfId="8443" xr:uid="{FB30489B-1EB1-4FF3-AF72-58F5380E904C}"/>
    <cellStyle name="SAPBEXstdItem 9 2 2" xfId="30986" xr:uid="{AA2A01E2-F203-4CAD-B47B-98E1F43A8D25}"/>
    <cellStyle name="SAPBEXstdItem 9 2 3" xfId="20664" xr:uid="{6C13C0BD-4F5B-4D16-A856-B3F9A45F5092}"/>
    <cellStyle name="SAPBEXstdItem 9 3" xfId="26095" xr:uid="{2F6272A9-8225-4997-8D84-124F98010629}"/>
    <cellStyle name="SAPBEXstdItem 9 4" xfId="15679" xr:uid="{848023E0-FC6A-4C6B-8BA4-843C108D60E3}"/>
    <cellStyle name="SAPBEXtitle" xfId="1290" xr:uid="{E6438FAB-A555-472C-9E79-CC114BC0D4D8}"/>
    <cellStyle name="SAPBEXtitle 2" xfId="2421" xr:uid="{EF190E8D-373A-4C1B-BCC8-E5F899C0131C}"/>
    <cellStyle name="SAPBEXtitle 3" xfId="2422" xr:uid="{1B2D558B-E4D0-44A0-BFCB-1C0B045D4BD4}"/>
    <cellStyle name="SAPBEXtitle 4" xfId="2423" xr:uid="{E056278C-B1E6-4ED4-9989-80364C8EDB1E}"/>
    <cellStyle name="section" xfId="13818" xr:uid="{2AD2001B-C60B-48B7-9D3E-7495A60234C2}"/>
    <cellStyle name="section head" xfId="13819" xr:uid="{7A0A82A8-296C-48C0-A42C-37EA403EAC93}"/>
    <cellStyle name="SHADEDSTORES" xfId="13820" xr:uid="{04B0440D-3C91-417C-ADB7-B02C34816BD4}"/>
    <cellStyle name="SHADEDSTORES 2" xfId="14696" xr:uid="{7ED8CCB1-0112-4D86-A87A-A4F1FFE12022}"/>
    <cellStyle name="SHADEDSTORES 2 2" xfId="35567" xr:uid="{D96EEA31-57DF-4E7B-9BE2-583C294D4CD4}"/>
    <cellStyle name="SHADEDSTORES 2 3" xfId="25198" xr:uid="{B70F45AB-9BF5-4DAC-BEE1-626B63F6C1F8}"/>
    <cellStyle name="SHADEDSTORES 3" xfId="14992" xr:uid="{78DE6CD5-6937-4A94-A72C-87E910476188}"/>
    <cellStyle name="SHADEDSTORES 3 2" xfId="35842" xr:uid="{1D4F7DA5-FA52-4550-A25C-A5168A01191F}"/>
    <cellStyle name="SHADEDSTORES 3 3" xfId="25459" xr:uid="{20E265D2-DEC3-4BCB-BB83-6927A78F48EA}"/>
    <cellStyle name="SHADEDSTORES 4" xfId="35150" xr:uid="{CB2EA41A-E1A8-4F5B-BE38-94FDD5BCC94E}"/>
    <cellStyle name="SHADEDSTORES 5" xfId="24841" xr:uid="{FE4929AA-0431-4982-A6EB-985AD597A159}"/>
    <cellStyle name="Shared" xfId="2424" xr:uid="{DCB674D1-37B3-4693-AA49-0BA9E8094BA4}"/>
    <cellStyle name="specstores" xfId="13821" xr:uid="{E4824F2B-5C56-4E5F-BD6F-B91D2377F6F2}"/>
    <cellStyle name="stan%" xfId="13822" xr:uid="{B5122255-E60D-4330-90A8-C3225BCF1EC5}"/>
    <cellStyle name="STANDARD" xfId="13823" xr:uid="{AB120836-CC7F-423D-9255-867955B6D7EE}"/>
    <cellStyle name="STANDARD 2" xfId="13824" xr:uid="{6F346E39-124D-4FB1-9B77-1971679FBF0E}"/>
    <cellStyle name="STANDARD 2 2" xfId="13825" xr:uid="{B9E8E26F-66B8-4B50-B031-EBD475E0307D}"/>
    <cellStyle name="STANDARD 3" xfId="13826" xr:uid="{F6844765-0A6E-4538-9D1A-20BB3D283B34}"/>
    <cellStyle name="STANDARD 3 2" xfId="13827" xr:uid="{23F0FEE6-C443-42B9-BB07-FE73D0DF485A}"/>
    <cellStyle name="Standard_Ag-Paste.xls Diagramm 1" xfId="1291" xr:uid="{608DC3AC-6775-49F0-B147-F3D4800F3974}"/>
    <cellStyle name="stanNum" xfId="13828" xr:uid="{35E7C1FA-92AC-438D-A837-D9168A3C4766}"/>
    <cellStyle name="stanNum 2" xfId="35151" xr:uid="{98DBDD11-4210-455B-8F6D-3DBCE490686E}"/>
    <cellStyle name="stanNum 3" xfId="24842" xr:uid="{BCC25E75-8B74-433A-AF69-E3FF4B7FD6F2}"/>
    <cellStyle name="Style 1" xfId="2425" xr:uid="{307883B9-191E-402E-8BC3-59CC8610438F}"/>
    <cellStyle name="Style 1 2" xfId="2426" xr:uid="{71118CD3-23B1-4C09-B953-63FEF3CBF013}"/>
    <cellStyle name="Style 1 2 2" xfId="13830" xr:uid="{5379443F-9BFE-4F79-9700-148821E92504}"/>
    <cellStyle name="Style 1 3" xfId="2427" xr:uid="{3B429944-11CE-4437-A221-EDC32FDF15C1}"/>
    <cellStyle name="Style 1 3 2" xfId="13831" xr:uid="{E2B19D96-4FAA-4138-B807-ACA58903A4D4}"/>
    <cellStyle name="Style 1 4" xfId="2428" xr:uid="{2E2E24BB-EAD5-4365-8894-17E025F168EF}"/>
    <cellStyle name="Style 1 4 2" xfId="13832" xr:uid="{E657BAD9-3672-4B9F-BAF3-65AA4BA1912B}"/>
    <cellStyle name="Style 1 5" xfId="2429" xr:uid="{57E3F3CA-7C6B-4F8D-8B38-B62062A710B0}"/>
    <cellStyle name="Style 1 5 2" xfId="13833" xr:uid="{10761FE5-B9BA-45A4-A9FF-C33F8E474731}"/>
    <cellStyle name="Style 1 6" xfId="13829" xr:uid="{0E0572D6-1EE3-4A4A-B5FB-029095059BA4}"/>
    <cellStyle name="Style 2" xfId="14461" xr:uid="{3F64D660-3C86-41CD-B964-A768E250D7DA}"/>
    <cellStyle name="Style 3" xfId="14462" xr:uid="{301D3C98-EC2F-4443-A674-03730DD4037B}"/>
    <cellStyle name="Style 4" xfId="14463" xr:uid="{8ADCB157-D812-4C1E-82F3-97D66935BB5B}"/>
    <cellStyle name="StyleName1" xfId="14464" xr:uid="{D5204F0A-CD36-443B-B417-89EF274D446D}"/>
    <cellStyle name="StyleName2" xfId="14465" xr:uid="{68186025-6AD9-42D6-940D-1FCB207242BC}"/>
    <cellStyle name="StyleName3" xfId="14466" xr:uid="{1F9F523D-A92D-4754-A900-C25459FF4389}"/>
    <cellStyle name="StyleName4" xfId="14467" xr:uid="{19340EAD-242A-4333-9D85-86E8FD846CE3}"/>
    <cellStyle name="StyleName5" xfId="14468" xr:uid="{40CC74A2-7EBC-4984-92BF-801644FEC56C}"/>
    <cellStyle name="StyleName6" xfId="14469" xr:uid="{6EC64D58-3358-4150-A84F-F671A0612FB4}"/>
    <cellStyle name="StyleName7" xfId="14470" xr:uid="{5A7CBFED-FC89-417C-8A85-F8DE243AA1AD}"/>
    <cellStyle name="StyleName8" xfId="14471" xr:uid="{4D0E408C-C22A-4C68-8511-2312C6AE50C0}"/>
    <cellStyle name="subhead" xfId="13834" xr:uid="{ECDF559F-01CA-4A81-BB6B-6608661D4A73}"/>
    <cellStyle name="subhead 2" xfId="13835" xr:uid="{4DCE853D-F3B1-465F-8E88-3092A80A8A14}"/>
    <cellStyle name="Subtotal" xfId="2430" xr:uid="{23545FB8-9CD1-4072-9F77-B82071EE2ACD}"/>
    <cellStyle name="Subtotal 2" xfId="2431" xr:uid="{45E85793-318F-49A1-8C2C-67C8955F407B}"/>
    <cellStyle name="Subtotal 3" xfId="2432" xr:uid="{F83D92DA-0A28-4669-A098-D3718FC0D3AB}"/>
    <cellStyle name="Subtotal 4" xfId="2433" xr:uid="{560AE2BA-A733-40A2-A110-4D4ADE3B80E5}"/>
    <cellStyle name="Subtotal 5" xfId="13836" xr:uid="{B2C9D496-6372-4D40-81F1-D219C6440EFF}"/>
    <cellStyle name="Tabelle Text 10" xfId="1292" xr:uid="{F9A4EEA8-4D76-48D4-94E3-D691AEF377AD}"/>
    <cellStyle name="Tabelle Text 10 2" xfId="2434" xr:uid="{07E33F40-5E0C-4989-A691-7CBF05F69029}"/>
    <cellStyle name="Tabelle Text 10 3" xfId="2435" xr:uid="{42754BC2-82F0-43C9-9104-A682583DEC5D}"/>
    <cellStyle name="Tabelle Text 10 4" xfId="2436" xr:uid="{BB27D5DC-AC29-4CBB-BD8E-ECF21D7D8978}"/>
    <cellStyle name="Tabelle Text 10 Z" xfId="1293" xr:uid="{C9509F61-8205-456A-9B64-C5DBCAA24CEC}"/>
    <cellStyle name="Tabelle Text 10 Z 2" xfId="2437" xr:uid="{BA8768B0-B223-465D-8A69-5D29B7AAA962}"/>
    <cellStyle name="Tabelle Text 10 Z 3" xfId="2438" xr:uid="{E5FCC164-36DF-4EBE-B622-45BAB9882648}"/>
    <cellStyle name="Tabelle Text 10 Z 4" xfId="2439" xr:uid="{B4D49CA7-EBAC-4CF0-A7CD-522239EA6CB7}"/>
    <cellStyle name="Tabelle Text 11" xfId="1294" xr:uid="{E79C3D63-8823-41DB-9300-EE3D49AB78F7}"/>
    <cellStyle name="Tabelle Text 11 2" xfId="2440" xr:uid="{E0415C95-631E-4AF1-8279-E0A4A6BE8700}"/>
    <cellStyle name="Tabelle Text 11 3" xfId="2441" xr:uid="{A8F8F678-71B0-41D0-B7F7-52E76374B6A2}"/>
    <cellStyle name="Tabelle Text 11 4" xfId="2442" xr:uid="{7B7B5132-C91A-4C9E-A496-1A6126EDFBCC}"/>
    <cellStyle name="Tabelle Text 11 Z" xfId="1295" xr:uid="{D956B593-9230-4425-ABAD-8635F48BA9B6}"/>
    <cellStyle name="Tabelle Text 11 Z 2" xfId="2443" xr:uid="{15D95796-9442-4420-A481-800BFF65641A}"/>
    <cellStyle name="Tabelle Text 11 Z 3" xfId="2444" xr:uid="{B6C5BAFF-8710-4251-A20F-0644DE04C8FA}"/>
    <cellStyle name="Tabelle Text 11 Z 4" xfId="2445" xr:uid="{A281183D-8932-42FC-A622-F053D4D04D85}"/>
    <cellStyle name="Tabelle Text 12" xfId="1296" xr:uid="{5FBBB898-F1A9-4841-829B-D407E06F8702}"/>
    <cellStyle name="Tabelle Text 12 2" xfId="2446" xr:uid="{3DC67B6C-2595-4F20-89D0-DA9EABE724A2}"/>
    <cellStyle name="Tabelle Text 12 3" xfId="2447" xr:uid="{3424192D-3E06-411A-BB5D-6B53167E46E4}"/>
    <cellStyle name="Tabelle Text 12 4" xfId="2448" xr:uid="{2036B199-AFCF-4514-B609-6F35CF104E46}"/>
    <cellStyle name="Tabelle Text 12 Z" xfId="1297" xr:uid="{16BB6BE1-DF78-48C0-BE1C-D66336FA8FA6}"/>
    <cellStyle name="Tabelle Text 12 Z 2" xfId="2449" xr:uid="{4035AEA6-4A1A-4A97-966A-AC885223EC2E}"/>
    <cellStyle name="Tabelle Text 12 Z 3" xfId="2450" xr:uid="{AD90C654-B1D8-4628-BC63-63523D7D91A4}"/>
    <cellStyle name="Tabelle Text 12 Z 4" xfId="2451" xr:uid="{67BF901D-2D3C-4E62-B433-553E4BBD11D8}"/>
    <cellStyle name="Tabelle Text 8" xfId="1298" xr:uid="{18B1BA7A-FCAA-4353-BF1F-A36965FE29DF}"/>
    <cellStyle name="Tabelle Text 8 2" xfId="2452" xr:uid="{4576691D-245F-4CDA-BA10-4EC20DECA45C}"/>
    <cellStyle name="Tabelle Text 8 3" xfId="2453" xr:uid="{FD0F7C04-A7D9-4574-BF2E-4F9314DAE3A4}"/>
    <cellStyle name="Tabelle Text 8 4" xfId="2454" xr:uid="{C7C7E2F2-19D2-4CD7-9D24-15B2E52A2E16}"/>
    <cellStyle name="Tabelle Text 8 Z" xfId="1299" xr:uid="{D69FE517-281D-4065-8AC6-2B21027CFFFB}"/>
    <cellStyle name="Tabelle Text 8 Z 2" xfId="2455" xr:uid="{F420A4C4-8AFE-481C-AB8A-44C4D5D93046}"/>
    <cellStyle name="Tabelle Text 8 Z 3" xfId="2456" xr:uid="{F26A16CF-C644-470E-85D0-834A7284E1F7}"/>
    <cellStyle name="Tabelle Text 8 Z 4" xfId="2457" xr:uid="{464DCB65-3678-4DF8-AA9D-3226C6D6BF7C}"/>
    <cellStyle name="Tabelle Text 9" xfId="1300" xr:uid="{103AA8AF-EA69-4722-8382-174223BEE91C}"/>
    <cellStyle name="Tabelle Text 9 2" xfId="2458" xr:uid="{39E80261-6010-4307-9D2A-22D46B58CC2E}"/>
    <cellStyle name="Tabelle Text 9 3" xfId="2459" xr:uid="{A41CE7F2-7FFB-4953-B2C4-7C63346192AF}"/>
    <cellStyle name="Tabelle Text 9 4" xfId="2460" xr:uid="{F212C6AA-B600-472A-A078-584817C4D872}"/>
    <cellStyle name="Tabelle Text 9 Z" xfId="1301" xr:uid="{DFFCEE69-CB6F-47D6-9CC4-15DF898763B0}"/>
    <cellStyle name="Tabelle Text 9 Z 2" xfId="2461" xr:uid="{3626D9AA-4EB3-4250-A67C-85529319458D}"/>
    <cellStyle name="Tabelle Text 9 Z 3" xfId="2462" xr:uid="{7C1A8551-50A6-4D47-9C77-566474E7C8AD}"/>
    <cellStyle name="Tabelle Text 9 Z 4" xfId="2463" xr:uid="{7BEA6C4E-1B10-4AE6-8E9E-234C88F4B4DF}"/>
    <cellStyle name="Tabelle Überschrift 10" xfId="1302" xr:uid="{F616E237-CBED-4C74-8C69-075FDF95AF94}"/>
    <cellStyle name="Tabelle Überschrift 10 2" xfId="2464" xr:uid="{57132FA3-1193-44D5-A978-571A5F2330E0}"/>
    <cellStyle name="Tabelle Überschrift 10 3" xfId="2465" xr:uid="{32D2B074-4672-43A0-83A1-CE3FDF1E872B}"/>
    <cellStyle name="Tabelle Überschrift 10 4" xfId="2466" xr:uid="{8DE04B26-B6CD-4B8B-B352-6566F4870C5F}"/>
    <cellStyle name="Tabelle Überschrift 11" xfId="1303" xr:uid="{4404ED7D-473C-418E-8C8A-27D9AA5B8AFF}"/>
    <cellStyle name="Tabelle Überschrift 11 2" xfId="2467" xr:uid="{7AF985DE-DF1C-4B4F-BB82-41BA766F1E17}"/>
    <cellStyle name="Tabelle Überschrift 11 3" xfId="2468" xr:uid="{018D8B1B-9747-41BC-A073-4A9A036CC344}"/>
    <cellStyle name="Tabelle Überschrift 11 4" xfId="2469" xr:uid="{E97CCF2C-47CF-49F6-BE2C-E5AD9ECA11A4}"/>
    <cellStyle name="Tabelle Überschrift 12" xfId="1304" xr:uid="{29796155-A0B8-4D96-9D95-C5D2FF761B83}"/>
    <cellStyle name="Tabelle Überschrift 12 2" xfId="2470" xr:uid="{EA4F3D50-FAB1-4068-8DFA-2F38AD316D21}"/>
    <cellStyle name="Tabelle Überschrift 12 3" xfId="2471" xr:uid="{AC5F66C0-837F-414B-A81D-0E77F50B23BA}"/>
    <cellStyle name="Tabelle Überschrift 12 4" xfId="2472" xr:uid="{40AAD9E3-71B9-4938-B819-5F66C4513BA1}"/>
    <cellStyle name="Tabelle Überschrift 8" xfId="1305" xr:uid="{181C172E-9BBD-4615-BA74-8B6BBFE61C32}"/>
    <cellStyle name="Tabelle Überschrift 8 2" xfId="2473" xr:uid="{4382A9F3-CF6B-4739-9B5E-316CD2CE022A}"/>
    <cellStyle name="Tabelle Überschrift 8 3" xfId="2474" xr:uid="{A0DB19C4-CB7F-4667-A5D2-7194108D522C}"/>
    <cellStyle name="Tabelle Überschrift 8 4" xfId="2475" xr:uid="{833ED13F-1F64-4EAA-AB6F-06E78FA2B880}"/>
    <cellStyle name="Tabelle Überschrift 9" xfId="1306" xr:uid="{200D1BE1-4514-4E77-902F-0D44C7AA8057}"/>
    <cellStyle name="Tabelle Überschrift 9 2" xfId="2476" xr:uid="{B60E570A-50CD-4A90-BA4B-B174F3601A96}"/>
    <cellStyle name="Tabelle Überschrift 9 3" xfId="2477" xr:uid="{6DA1548D-14A0-41E0-ABE5-36C4A8AF15BD}"/>
    <cellStyle name="Tabelle Überschrift 9 4" xfId="2478" xr:uid="{A5E9AFEB-829B-4F26-A2DB-DED01A992DED}"/>
    <cellStyle name="Tabelle Zahl 0 10" xfId="1307" xr:uid="{BC4DB86E-D9CC-4CD2-82F5-F9FED958410A}"/>
    <cellStyle name="Tabelle Zahl 0 10 2" xfId="2479" xr:uid="{6060A883-6059-412E-9E10-41E7DD81D2AD}"/>
    <cellStyle name="Tabelle Zahl 0 10 3" xfId="2480" xr:uid="{BFDEB90F-BAE3-43C4-ADFA-E616AF100B1E}"/>
    <cellStyle name="Tabelle Zahl 0 10 4" xfId="2481" xr:uid="{B54968F3-98B8-4A58-966E-3785726AEC44}"/>
    <cellStyle name="Tabelle Zahl 0 11" xfId="1308" xr:uid="{4F85BB71-509A-4941-A15C-DAFC0A39BD7B}"/>
    <cellStyle name="Tabelle Zahl 0 11 2" xfId="2482" xr:uid="{5EDE6EB0-4DA9-4F41-8A56-80434F678F25}"/>
    <cellStyle name="Tabelle Zahl 0 11 3" xfId="2483" xr:uid="{FCD7FFF9-8542-43C0-AB24-9D972A9D17D4}"/>
    <cellStyle name="Tabelle Zahl 0 11 4" xfId="2484" xr:uid="{5E9891C9-F355-4951-AE19-94425E1BB915}"/>
    <cellStyle name="Tabelle Zahl 0 12" xfId="1309" xr:uid="{4FF7961F-E0A1-4B44-992D-FE7DA065E69C}"/>
    <cellStyle name="Tabelle Zahl 0 12 2" xfId="2485" xr:uid="{435A478E-3F6F-466B-81B2-7B76C803CC4C}"/>
    <cellStyle name="Tabelle Zahl 0 12 3" xfId="2486" xr:uid="{3FCC8223-DE66-4C07-BEBD-18CD32F89346}"/>
    <cellStyle name="Tabelle Zahl 0 12 4" xfId="2487" xr:uid="{DF8C88E5-8D30-43AE-A872-1BBC6237DE6E}"/>
    <cellStyle name="Tabelle Zahl 0 8" xfId="1310" xr:uid="{07C4EC2C-96E3-494D-B7AB-3518572A7630}"/>
    <cellStyle name="Tabelle Zahl 0 8 2" xfId="2488" xr:uid="{2927C361-2FA3-449E-BBAC-341E46C833EC}"/>
    <cellStyle name="Tabelle Zahl 0 8 3" xfId="2489" xr:uid="{CD069543-6AFE-463F-97B1-9D8553BADF13}"/>
    <cellStyle name="Tabelle Zahl 0 8 4" xfId="2490" xr:uid="{F3D50DD6-39E7-4488-B697-A95C02E62114}"/>
    <cellStyle name="Tabelle Zahl 0 9" xfId="1311" xr:uid="{4CF881D5-01A2-4EE2-BBF2-CB46EBF10029}"/>
    <cellStyle name="Tabelle Zahl 0 9 2" xfId="2491" xr:uid="{5E145FF6-D35E-4C3B-9CEC-2E68ABA26CEB}"/>
    <cellStyle name="Tabelle Zahl 0 9 3" xfId="2492" xr:uid="{65456640-4E4E-49A8-B97D-9A67AC0AB495}"/>
    <cellStyle name="Tabelle Zahl 0 9 4" xfId="2493" xr:uid="{EA7EA643-9155-4F73-B2B8-E696910697E6}"/>
    <cellStyle name="Tabelle Zahl 1 10" xfId="1312" xr:uid="{D3046B0A-3014-4DF0-9B5E-E94534D2A50A}"/>
    <cellStyle name="Tabelle Zahl 1 10 2" xfId="2494" xr:uid="{97BC11C1-55EF-440B-9B0B-0AAF9DE56C19}"/>
    <cellStyle name="Tabelle Zahl 1 10 3" xfId="2495" xr:uid="{699B2A41-0339-4138-8653-E32EFDBF6CF1}"/>
    <cellStyle name="Tabelle Zahl 1 10 4" xfId="2496" xr:uid="{0C745FD3-7872-48F3-A30C-678F8BD6606B}"/>
    <cellStyle name="Tabelle Zahl 1 11" xfId="1313" xr:uid="{5EEF0BE4-8128-4B27-B738-11AF71E7B45F}"/>
    <cellStyle name="Tabelle Zahl 1 11 2" xfId="2497" xr:uid="{D1A31313-4D38-46DB-9173-8DCEF6CB4605}"/>
    <cellStyle name="Tabelle Zahl 1 11 3" xfId="2498" xr:uid="{0B056E58-3045-45E9-8AD4-CF633F31237D}"/>
    <cellStyle name="Tabelle Zahl 1 11 4" xfId="2499" xr:uid="{9346A05F-98F7-4994-A2D8-B75148A574B0}"/>
    <cellStyle name="Tabelle Zahl 1 12" xfId="1314" xr:uid="{351A9CCA-D804-4C50-B2E9-237C7FB467A1}"/>
    <cellStyle name="Tabelle Zahl 1 12 2" xfId="2500" xr:uid="{07E8E9B5-D07B-489D-8093-1D2BEAC2E261}"/>
    <cellStyle name="Tabelle Zahl 1 12 3" xfId="2501" xr:uid="{2F03004B-E2E1-4818-856D-E81F7E802D60}"/>
    <cellStyle name="Tabelle Zahl 1 12 4" xfId="2502" xr:uid="{0319BEAE-1D1D-433C-9FAA-59A7C0B8EA9E}"/>
    <cellStyle name="Tabelle Zahl 1 8" xfId="1315" xr:uid="{6C6A0FE0-6D33-4371-A6D7-FEC352C87607}"/>
    <cellStyle name="Tabelle Zahl 1 8 2" xfId="2503" xr:uid="{C6B63D11-C5DC-4FAD-AFE0-72668212BF0C}"/>
    <cellStyle name="Tabelle Zahl 1 8 3" xfId="2504" xr:uid="{53A5909E-E01F-4EA4-A965-506B982C33D1}"/>
    <cellStyle name="Tabelle Zahl 1 8 4" xfId="2505" xr:uid="{16C71DFA-EA39-478F-9D1A-9EE21279167A}"/>
    <cellStyle name="Tabelle Zahl 1 9" xfId="1316" xr:uid="{892A0263-5F22-4F5C-A2F8-D967F918D3DE}"/>
    <cellStyle name="Tabelle Zahl 1 9 2" xfId="2506" xr:uid="{38645D47-7236-469F-BF44-3DA0672050B3}"/>
    <cellStyle name="Tabelle Zahl 1 9 3" xfId="2507" xr:uid="{B5FF94F9-9D9D-413C-891E-42EEEC2E8069}"/>
    <cellStyle name="Tabelle Zahl 1 9 4" xfId="2508" xr:uid="{1F898E17-6ED0-4D01-A2C2-078FF3011938}"/>
    <cellStyle name="Tabelle Zahl 2 10" xfId="1317" xr:uid="{51EF3354-55C1-4259-B4AC-2AD57731AA1F}"/>
    <cellStyle name="Tabelle Zahl 2 10 2" xfId="2509" xr:uid="{485A702D-2627-4674-8A94-627C3C53985E}"/>
    <cellStyle name="Tabelle Zahl 2 10 3" xfId="2510" xr:uid="{70E1774F-B2DB-43E7-AC6D-5378C955B13A}"/>
    <cellStyle name="Tabelle Zahl 2 10 4" xfId="2511" xr:uid="{46F1715F-6360-49E0-9BBC-D406C5DE728C}"/>
    <cellStyle name="Tabelle Zahl 2 11" xfId="1318" xr:uid="{CE8E2255-0EEC-45C8-AC42-CFB63259B88A}"/>
    <cellStyle name="Tabelle Zahl 2 11 2" xfId="2512" xr:uid="{9F1E53CE-8A01-41F0-AF66-D893919709B2}"/>
    <cellStyle name="Tabelle Zahl 2 11 3" xfId="2513" xr:uid="{E94691AC-C770-42C2-BA8C-A13090033912}"/>
    <cellStyle name="Tabelle Zahl 2 11 4" xfId="2514" xr:uid="{A9F1FB83-CAC4-4608-9407-607536CD8999}"/>
    <cellStyle name="Tabelle Zahl 2 12" xfId="1319" xr:uid="{8516861E-C690-4A7B-8903-B2992602D088}"/>
    <cellStyle name="Tabelle Zahl 2 12 2" xfId="2515" xr:uid="{15011B78-AC6A-456F-83D8-03A060DE93E7}"/>
    <cellStyle name="Tabelle Zahl 2 12 3" xfId="2516" xr:uid="{E869AD13-EDD9-4EDD-ABCD-B8D4C359EAC2}"/>
    <cellStyle name="Tabelle Zahl 2 12 4" xfId="2517" xr:uid="{617EFA29-8655-467D-B172-B4657717E04E}"/>
    <cellStyle name="Tabelle Zahl 2 8" xfId="1320" xr:uid="{E6A5D8A7-49A7-4CB4-851B-FD441B6641EA}"/>
    <cellStyle name="Tabelle Zahl 2 8 2" xfId="2518" xr:uid="{BEEB211E-3F04-4637-9F2D-68F199430CFB}"/>
    <cellStyle name="Tabelle Zahl 2 8 3" xfId="2519" xr:uid="{DB0A7C56-0B4C-42A9-9A7A-57F185C507E5}"/>
    <cellStyle name="Tabelle Zahl 2 8 4" xfId="2520" xr:uid="{3D12DB70-F4CA-4DB1-9041-9672F06335E1}"/>
    <cellStyle name="Tabelle Zahl 2 9" xfId="1321" xr:uid="{BEE02230-3585-4525-B1AF-B150FBA22BA0}"/>
    <cellStyle name="Tabelle Zahl 2 9 2" xfId="2521" xr:uid="{30F423DE-D00E-4F99-9EE2-F5DB94295BFC}"/>
    <cellStyle name="Tabelle Zahl 2 9 3" xfId="2522" xr:uid="{8B50F3C9-F4D1-454B-AE3F-7AD2D13200D4}"/>
    <cellStyle name="Tabelle Zahl 2 9 4" xfId="2523" xr:uid="{6E931D7B-25DA-443E-A3FA-1ED6B8158BCF}"/>
    <cellStyle name="Table Head" xfId="2524" xr:uid="{386984C1-79E3-4A37-B3DF-89F76B778FBD}"/>
    <cellStyle name="Table Head 2" xfId="2525" xr:uid="{02E535EE-3AB8-44FF-A134-7E0194892796}"/>
    <cellStyle name="Table Head 3" xfId="2526" xr:uid="{A3817678-30B7-4C20-83A1-65288450BA6D}"/>
    <cellStyle name="Table Head 4" xfId="2527" xr:uid="{C2668450-4274-43AB-BD47-2FCD1201AF22}"/>
    <cellStyle name="Table Source" xfId="2528" xr:uid="{5F8EB665-24EE-446C-AE0F-7489662AFBFB}"/>
    <cellStyle name="Table Source 2" xfId="2529" xr:uid="{E7BA7F59-4B70-4154-90D6-9D3A53068381}"/>
    <cellStyle name="Table Source 3" xfId="2530" xr:uid="{1D049467-F992-4AB6-B6B5-1DF96B4D2822}"/>
    <cellStyle name="Table Source 4" xfId="2531" xr:uid="{08B3F01E-76B5-491F-BF16-E3820D99699C}"/>
    <cellStyle name="Table Text" xfId="2532" xr:uid="{E48F4AF7-BA10-44B1-BC92-0DCA24C168C2}"/>
    <cellStyle name="Table Title" xfId="2533" xr:uid="{1A041EEF-DB13-458D-9AE1-25F034ACBACD}"/>
    <cellStyle name="Table Units" xfId="2534" xr:uid="{BA1D13E4-82AB-498C-9ACC-93F7CFE49FA9}"/>
    <cellStyle name="Table Units 2" xfId="2535" xr:uid="{858274C5-70B3-49CD-A07C-E20CC53500B7}"/>
    <cellStyle name="Table Units 3" xfId="2536" xr:uid="{6C343337-D562-4AA7-9FDA-11A580D97434}"/>
    <cellStyle name="Table Units 4" xfId="2537" xr:uid="{D4DDB909-F067-4CE1-A5BB-E2819FBF0D01}"/>
    <cellStyle name="TALS" xfId="13837" xr:uid="{639189B1-4E0C-44C7-A6A6-A8565BBE9986}"/>
    <cellStyle name="TALS?J&amp;LYESC Forecast CHRYSLER TOTALS - Oct 1999.xls_x000a_&amp;A&amp;CPage &amp;P of &amp;N&amp;R10-1-99" xfId="13838" xr:uid="{739D81F2-977F-44B9-A031-BA08AA4E7B49}"/>
    <cellStyle name="Text 1" xfId="2538" xr:uid="{DF9DD7B6-202B-43F1-8B45-60355DCE7D8C}"/>
    <cellStyle name="Text 1 2" xfId="2539" xr:uid="{0C884214-3ED2-41D2-931A-6A866FC04126}"/>
    <cellStyle name="Text 1 3" xfId="2540" xr:uid="{4019AF95-B6B0-4E38-B28E-E02D31BD987A}"/>
    <cellStyle name="Text 1 4" xfId="2541" xr:uid="{862A2788-8BBC-4619-BE3C-FB035A9E9C07}"/>
    <cellStyle name="Text 2" xfId="2542" xr:uid="{618BE9E5-466C-489C-977E-CEAA282C813E}"/>
    <cellStyle name="Text 2 2" xfId="2543" xr:uid="{EFB61C73-95CA-4ADC-8867-9A840145AC88}"/>
    <cellStyle name="Text 2 3" xfId="2544" xr:uid="{4CBF44E4-10EE-4973-B0B9-FB6E0E54C1FB}"/>
    <cellStyle name="Text 2 4" xfId="2545" xr:uid="{1EA55CB7-25D0-4E75-A91E-A3CCBE9FD120}"/>
    <cellStyle name="Text Head 1" xfId="2546" xr:uid="{DA37FCC4-7032-421F-A158-886A966E2D5F}"/>
    <cellStyle name="Text Head 2" xfId="2547" xr:uid="{C755EDB0-1D94-4DEF-968F-8AE4F9FC56E8}"/>
    <cellStyle name="Text Indent 1" xfId="2548" xr:uid="{7083EE5F-179D-4EC5-ACF3-4409784954F5}"/>
    <cellStyle name="Text Indent 1 2" xfId="2549" xr:uid="{5CCBE239-3BDA-44BC-A603-18E633DB6165}"/>
    <cellStyle name="Text Indent 1 3" xfId="2550" xr:uid="{1E2CD016-25D0-4B0F-825F-69A20C979270}"/>
    <cellStyle name="Text Indent 1 4" xfId="2551" xr:uid="{E41F0CE5-067F-4BD1-A7FA-1395412C23D5}"/>
    <cellStyle name="Text Indent 2" xfId="2552" xr:uid="{32335AF6-DAB2-41DB-A521-BD00748CF8EC}"/>
    <cellStyle name="Text Indent 2 2" xfId="2553" xr:uid="{B1C5E5E4-0D03-4493-8237-E4657024C7DE}"/>
    <cellStyle name="Text Indent 2 3" xfId="2554" xr:uid="{A4A6272A-5E71-46A7-B849-F090E0F3C048}"/>
    <cellStyle name="Text Indent 2 4" xfId="2555" xr:uid="{8D7B178A-5B1E-48E3-B00C-49E858222C1A}"/>
    <cellStyle name="Text Indent A" xfId="2556" xr:uid="{ED90373C-147A-4CBB-A3B8-B0660808F344}"/>
    <cellStyle name="Text Indent A 2" xfId="2557" xr:uid="{0573AAB0-4AB0-4E81-A12B-FE68379D555D}"/>
    <cellStyle name="Text Indent A 3" xfId="2558" xr:uid="{195600E1-7DCA-4F3F-BB39-288730BCB651}"/>
    <cellStyle name="Text Indent A 4" xfId="2559" xr:uid="{57918627-4109-4F86-B1A1-05085FF16363}"/>
    <cellStyle name="Text Indent B" xfId="2560" xr:uid="{1B0911E6-C19D-490B-A8CD-BE85208B7B01}"/>
    <cellStyle name="Text Indent B 2" xfId="2561" xr:uid="{02E2763E-F28A-4CB6-8FDA-D31A64E91610}"/>
    <cellStyle name="Text Indent B 3" xfId="2562" xr:uid="{61287007-FE4B-42A7-BC31-218119A1C3B9}"/>
    <cellStyle name="Text Indent B 4" xfId="2563" xr:uid="{2E9AF362-391E-43C5-ABF2-914BFA2A084C}"/>
    <cellStyle name="Text Indent B 5" xfId="2564" xr:uid="{6AEA59A0-59C0-4E79-AABA-D0223D4BF09D}"/>
    <cellStyle name="Text Indent C" xfId="2565" xr:uid="{D46F8405-EAAD-4DE8-9561-1C3ACF0BDDD4}"/>
    <cellStyle name="Text Indent C 2" xfId="2566" xr:uid="{E117522A-B429-4612-81B1-5F759FD813D1}"/>
    <cellStyle name="Text Indent C 2 2" xfId="13840" xr:uid="{6ADE2110-B695-47B4-B1A7-8A00A9DCA594}"/>
    <cellStyle name="Text Indent C 3" xfId="2567" xr:uid="{B4B6985E-6F9C-4B77-87D3-63A869A417C5}"/>
    <cellStyle name="Text Indent C 4" xfId="2568" xr:uid="{DB391942-4D47-44A1-930E-7C696F58ACF9}"/>
    <cellStyle name="Text Indent C 5" xfId="2569" xr:uid="{588DB5A6-12C8-44B1-8627-8D4920005D69}"/>
    <cellStyle name="Text Indent C 6" xfId="13839" xr:uid="{08E9EAE4-74FC-4D35-A7BB-EBE22CFB11ED}"/>
    <cellStyle name="þ_x001d_ðK&amp;‚ý»&amp;{ý_x000b__x0008_n_x0008_B_x0009__x0007__x0001__x0001_" xfId="2570" xr:uid="{CAD77A3F-7E7E-4D3D-9C6F-538E36A08984}"/>
    <cellStyle name="þ_x001d_ðK&amp;‚ý»&amp;{ý_x000b__x0008_n_x0008_B_x0009__x0007__x0001__x0001_ 2" xfId="2571" xr:uid="{39DDF660-5A7B-4FCB-BEC4-F41BC021607C}"/>
    <cellStyle name="þ_x001d_ðK&amp;‚ý»&amp;{ý_x000b__x0008_n_x0008_B_x0009__x0007__x0001__x0001_ 3" xfId="2572" xr:uid="{52AA9C34-C26A-4CCB-8002-10E360B399DF}"/>
    <cellStyle name="þ_x001d_ðK&amp;‚ý»&amp;{ý_x000b__x0008_n_x0008_B_x0009__x0007__x0001__x0001_ 4" xfId="2573" xr:uid="{17805841-C8B7-4A4A-8858-2739B99EB6E8}"/>
    <cellStyle name="þ_x001d_ðK&amp;‚ý»&amp;{ý_x000b__x0008_n_x0008_B_x0009__x0007__x0001__x0001_ 5" xfId="2574" xr:uid="{201B7C5C-F319-4FFF-9045-07B484EAF8A9}"/>
    <cellStyle name="Times New Roman" xfId="2575" xr:uid="{ECAEAEC4-2881-4CE1-AB4B-3CD4100FBABE}"/>
    <cellStyle name="Times New Roman 2" xfId="2576" xr:uid="{C6D034F3-A98A-4578-A379-F778E3068362}"/>
    <cellStyle name="Times New Roman 3" xfId="2577" xr:uid="{ACDEA816-E0AF-4270-A9AA-1FC8025BF1D5}"/>
    <cellStyle name="Times New Roman 4" xfId="2578" xr:uid="{3747CC4A-9125-4616-BBE1-CC4BB58B2486}"/>
    <cellStyle name="Title" xfId="6" builtinId="15" customBuiltin="1"/>
    <cellStyle name="Title 2" xfId="2579" xr:uid="{98AF95CF-3545-4F73-811F-77BC845CDA9E}"/>
    <cellStyle name="Title 2 2" xfId="13841" xr:uid="{76E9FCB0-BB47-4288-B307-9E0918BBBBD1}"/>
    <cellStyle name="Title 3" xfId="2580" xr:uid="{03102640-5ACE-41A0-A68F-FF862270FE29}"/>
    <cellStyle name="Title 3 2" xfId="13843" xr:uid="{70C4BE4D-2E02-4620-A021-86454BBE3E0B}"/>
    <cellStyle name="title 3 3" xfId="13842" xr:uid="{4B089754-5A8A-427E-88E3-50C31ACF6A86}"/>
    <cellStyle name="title 3 4" xfId="14993" xr:uid="{B5356991-D0CB-4408-A590-95C1D7901EF0}"/>
    <cellStyle name="Title 4" xfId="2581" xr:uid="{8E5DE928-9F14-4F1E-97D9-EAA2EF8E57C4}"/>
    <cellStyle name="title 4 2" xfId="13844" xr:uid="{3462FE9B-64AE-4CC6-85DA-2F39480BB3D8}"/>
    <cellStyle name="Title 5" xfId="2582" xr:uid="{A63D0068-F099-49B5-A3A3-920F303BA3E7}"/>
    <cellStyle name="Title 5 2" xfId="13845" xr:uid="{7F421066-B2CA-4F9B-86E2-F9AB1B7970C4}"/>
    <cellStyle name="Title 6" xfId="1263" xr:uid="{CF9CFA28-2A51-4C50-B3C9-957566A47821}"/>
    <cellStyle name="title 6 2" xfId="13846" xr:uid="{D8618BB9-D6A1-4DEF-9541-DAA4446C0510}"/>
    <cellStyle name="title 7" xfId="13847" xr:uid="{F0B108E4-0336-4BEC-A556-469BF784C7F0}"/>
    <cellStyle name="title 8" xfId="13848" xr:uid="{1A44A358-AFF2-49B0-9A8A-350D0B4C452D}"/>
    <cellStyle name="Title 9" xfId="13849" xr:uid="{B4DEC431-C9D3-4A0E-8B2A-D4989A7EF3F0}"/>
    <cellStyle name="TOC 1" xfId="2583" xr:uid="{C5A14666-A951-411D-8B2F-0BB5208F644D}"/>
    <cellStyle name="TOC 2" xfId="2584" xr:uid="{DC680452-5C49-47F9-BAA3-46431A0D08D8}"/>
    <cellStyle name="TOC 2 2" xfId="2585" xr:uid="{52083AAC-AB7A-489C-A510-03423D665547}"/>
    <cellStyle name="TOC 2 3" xfId="2586" xr:uid="{E1C9229C-6F35-4275-AFD1-705EA8CEF992}"/>
    <cellStyle name="TOC 2 4" xfId="2587" xr:uid="{391BF157-68F7-4611-B158-A8CA2E31530C}"/>
    <cellStyle name="Total" xfId="20" builtinId="25" customBuiltin="1"/>
    <cellStyle name="Total 2" xfId="2588" xr:uid="{90916065-868A-40B9-A33E-75CF159B1802}"/>
    <cellStyle name="Total 2 10" xfId="13850" xr:uid="{3FD7BEBC-370C-4FEA-859E-114091906EF7}"/>
    <cellStyle name="Total 2 11" xfId="26104" xr:uid="{703DC212-9347-494D-8166-542BB369BB19}"/>
    <cellStyle name="Total 2 12" xfId="36823" xr:uid="{8307590B-9732-4549-BB21-469DE0DB3EE6}"/>
    <cellStyle name="Total 2 13" xfId="15688" xr:uid="{29DF7DFB-0437-4165-B8A2-0C8CF96FFF57}"/>
    <cellStyle name="Total 2 2" xfId="2589" xr:uid="{EF5406E4-3BD3-4355-9FA2-36A410343058}"/>
    <cellStyle name="Total 2 2 10" xfId="26105" xr:uid="{0EB9350C-72AA-4F36-A372-F981E74A2F0A}"/>
    <cellStyle name="Total 2 2 11" xfId="36824" xr:uid="{F5894D08-D293-451E-8C00-6734B5AAA3A9}"/>
    <cellStyle name="Total 2 2 12" xfId="15689" xr:uid="{9C5E4584-F097-47BE-BB7A-D9C73413E944}"/>
    <cellStyle name="Total 2 2 2" xfId="2751" xr:uid="{8FE8413A-1BE7-4817-9B32-01A2B8F6B13F}"/>
    <cellStyle name="Total 2 2 2 10" xfId="5913" xr:uid="{A79AC3B6-B4D3-482F-A1E8-ED00C8567A9A}"/>
    <cellStyle name="Total 2 2 2 10 2" xfId="10688" xr:uid="{088700A2-0005-433D-A9BB-316BFD708275}"/>
    <cellStyle name="Total 2 2 2 10 2 2" xfId="32854" xr:uid="{345A1DFA-061F-4D01-8EC4-0FA6FE44E547}"/>
    <cellStyle name="Total 2 2 2 10 2 3" xfId="37286" xr:uid="{562C504A-E7E7-4295-9A0B-4C5DCA223084}"/>
    <cellStyle name="Total 2 2 2 10 2 4" xfId="22603" xr:uid="{DA715AC6-EFDD-4762-BBFE-FCEB56A00E39}"/>
    <cellStyle name="Total 2 2 2 10 3" xfId="28662" xr:uid="{39FD026A-15D3-4A33-9E07-53DAAD472794}"/>
    <cellStyle name="Total 2 2 2 10 4" xfId="36984" xr:uid="{D2CD3D79-F903-4243-B6EB-A55154CE332A}"/>
    <cellStyle name="Total 2 2 2 10 5" xfId="18366" xr:uid="{1FC3097E-0B43-46F7-ABAC-C22A454816CF}"/>
    <cellStyle name="Total 2 2 2 11" xfId="8020" xr:uid="{8156CE48-C210-4F4E-A73C-7A92DCC7509A}"/>
    <cellStyle name="Total 2 2 2 11 2" xfId="12633" xr:uid="{C705ADA8-6CB1-4240-B242-A56F6CE10F48}"/>
    <cellStyle name="Total 2 2 2 11 2 2" xfId="34600" xr:uid="{EE2A2AFE-689C-49CA-BDD9-692BC8EEEEA0}"/>
    <cellStyle name="Total 2 2 2 11 2 3" xfId="37367" xr:uid="{A9AFEDCE-21FF-4729-B5F5-A4905805511D}"/>
    <cellStyle name="Total 2 2 2 11 2 4" xfId="24363" xr:uid="{E5E94891-020E-48EE-B043-0D361CC54B2C}"/>
    <cellStyle name="Total 2 2 2 11 3" xfId="30564" xr:uid="{6C6F8B6F-BD02-4565-977E-05EF2327200F}"/>
    <cellStyle name="Total 2 2 2 11 4" xfId="37087" xr:uid="{4C4905D1-EDFD-4523-9416-6B91F941BD47}"/>
    <cellStyle name="Total 2 2 2 11 5" xfId="20278" xr:uid="{484037A0-DDC7-4CEC-8795-D1D20AA6F2B3}"/>
    <cellStyle name="Total 2 2 2 12" xfId="14697" xr:uid="{75A0362B-B741-4C27-B7E0-D77F329010DC}"/>
    <cellStyle name="Total 2 2 2 12 2" xfId="35568" xr:uid="{82EC15D1-2AD4-4EE4-9C20-BDFA14A5B143}"/>
    <cellStyle name="Total 2 2 2 12 3" xfId="36443" xr:uid="{099BC674-17DB-4AE1-8B2B-0A11F5D85D68}"/>
    <cellStyle name="Total 2 2 2 12 4" xfId="25199" xr:uid="{B7766EF7-DD17-4DC3-9561-0A3221CF323D}"/>
    <cellStyle name="Total 2 2 2 13" xfId="26206" xr:uid="{CD586CB3-4F8F-4344-A572-AF270FB26A74}"/>
    <cellStyle name="Total 2 2 2 14" xfId="36840" xr:uid="{5AF7773E-6B25-4232-912F-390841A40347}"/>
    <cellStyle name="Total 2 2 2 15" xfId="15790" xr:uid="{8AE22644-6A9D-479F-B33D-ADD0DA7D4C29}"/>
    <cellStyle name="Total 2 2 2 2" xfId="4538" xr:uid="{5E08BF36-EB12-4AF1-BB68-E90FB06411E6}"/>
    <cellStyle name="Total 2 2 2 2 2" xfId="9554" xr:uid="{277B0E4A-7E07-4791-BB07-C6C5C3B06E61}"/>
    <cellStyle name="Total 2 2 2 2 2 2" xfId="31820" xr:uid="{254478EE-4D58-4D71-BE26-7A08FA0D65E4}"/>
    <cellStyle name="Total 2 2 2 2 2 3" xfId="37219" xr:uid="{3088B18A-D89F-465A-B9E0-F38C995D84B6}"/>
    <cellStyle name="Total 2 2 2 2 2 4" xfId="21557" xr:uid="{003C12D2-8B9D-4065-90C0-FCD6C88D9E89}"/>
    <cellStyle name="Total 2 2 2 2 3" xfId="27536" xr:uid="{85F2E4FD-1590-4C41-A730-323F709C99A6}"/>
    <cellStyle name="Total 2 2 2 2 4" xfId="36925" xr:uid="{353F4111-337A-406A-AC63-7B7DABA494D7}"/>
    <cellStyle name="Total 2 2 2 2 5" xfId="17202" xr:uid="{04565995-615A-4119-8457-DE433CE757F1}"/>
    <cellStyle name="Total 2 2 2 3" xfId="4638" xr:uid="{0B0A15F5-E987-4661-8A5E-F8D3CFC4E5B5}"/>
    <cellStyle name="Total 2 2 2 3 2" xfId="9634" xr:uid="{F9B39909-D1EA-4228-BA7B-DDE2DA5C114C}"/>
    <cellStyle name="Total 2 2 2 3 2 2" xfId="31897" xr:uid="{13F9C617-2FB4-46D3-9810-60D75F2EAD2A}"/>
    <cellStyle name="Total 2 2 2 3 2 3" xfId="37232" xr:uid="{F2C6B015-6136-44C4-8F48-F1764D2890BE}"/>
    <cellStyle name="Total 2 2 2 3 2 4" xfId="21633" xr:uid="{B7D62BA1-FEC3-44FC-9336-09749D8FA88C}"/>
    <cellStyle name="Total 2 2 2 3 3" xfId="27614" xr:uid="{1E985265-3B12-45BF-8115-436D08C87C62}"/>
    <cellStyle name="Total 2 2 2 3 4" xfId="36938" xr:uid="{AB73E02F-ABBE-427C-9512-AF30B83EF578}"/>
    <cellStyle name="Total 2 2 2 3 5" xfId="17281" xr:uid="{AA0C5ADD-CCDF-41C5-B731-C7AB7B0A515C}"/>
    <cellStyle name="Total 2 2 2 4" xfId="5186" xr:uid="{439C2611-D8EF-40F7-A0BD-1407581EA1CD}"/>
    <cellStyle name="Total 2 2 2 4 2" xfId="10073" xr:uid="{C3ED5F64-AFC3-4E67-B621-4FCF116828FC}"/>
    <cellStyle name="Total 2 2 2 4 2 2" xfId="32317" xr:uid="{28E6D83E-A891-4029-8572-F471873CFF86}"/>
    <cellStyle name="Total 2 2 2 4 2 3" xfId="37251" xr:uid="{358B7CDE-CC1D-457F-939D-B93E9D563B4F}"/>
    <cellStyle name="Total 2 2 2 4 2 4" xfId="22055" xr:uid="{38F0901D-490D-4274-A144-D3419C80E341}"/>
    <cellStyle name="Total 2 2 2 4 3" xfId="28058" xr:uid="{575EC09B-478E-4DBC-BA9C-D71801D3914E}"/>
    <cellStyle name="Total 2 2 2 4 4" xfId="36956" xr:uid="{D13C7379-98D7-452A-9321-4C23524E4088}"/>
    <cellStyle name="Total 2 2 2 4 5" xfId="17736" xr:uid="{C064196B-955A-4CDF-BF8F-DB1707866BD3}"/>
    <cellStyle name="Total 2 2 2 5" xfId="3399" xr:uid="{4BEA89E9-555B-4C11-BF2D-42F82CDC49AB}"/>
    <cellStyle name="Total 2 2 2 5 2" xfId="8634" xr:uid="{ADF4AC64-048A-409B-8968-CFE42B0B31E3}"/>
    <cellStyle name="Total 2 2 2 5 2 2" xfId="31118" xr:uid="{D07F1C74-3E0D-42C8-9460-27F75D3E94E9}"/>
    <cellStyle name="Total 2 2 2 5 2 3" xfId="37183" xr:uid="{23F8F684-2C64-4C10-AB0B-6CEB96E0B2BB}"/>
    <cellStyle name="Total 2 2 2 5 2 4" xfId="20827" xr:uid="{E915CB54-A5C0-4F4E-9658-62D8BA7894FB}"/>
    <cellStyle name="Total 2 2 2 5 3" xfId="26687" xr:uid="{F49F0AC5-93E7-4062-8B56-496CD43E4E0B}"/>
    <cellStyle name="Total 2 2 2 5 4" xfId="36880" xr:uid="{CD5B9F4F-3250-43A7-861C-7F0D3AB48C7D}"/>
    <cellStyle name="Total 2 2 2 5 5" xfId="16308" xr:uid="{63785700-889B-48CA-AD69-8B602E1BD398}"/>
    <cellStyle name="Total 2 2 2 6" xfId="4521" xr:uid="{4501E8B6-6AC4-4C7D-AFD1-35E741150079}"/>
    <cellStyle name="Total 2 2 2 6 2" xfId="9541" xr:uid="{8809765F-DC02-4ADB-999A-592DE1292B6A}"/>
    <cellStyle name="Total 2 2 2 6 2 2" xfId="31809" xr:uid="{2776968D-C577-4F39-992A-8DEDFE16500B}"/>
    <cellStyle name="Total 2 2 2 6 2 3" xfId="37216" xr:uid="{F0848B95-D7E2-46C2-BF3C-89C16B4C186C}"/>
    <cellStyle name="Total 2 2 2 6 2 4" xfId="21546" xr:uid="{4DE4DE69-5B19-4FE9-A6CD-BC3BDBE073EF}"/>
    <cellStyle name="Total 2 2 2 6 3" xfId="27521" xr:uid="{3B3254E5-1CD9-461A-8E99-1160B7F7048F}"/>
    <cellStyle name="Total 2 2 2 6 4" xfId="36921" xr:uid="{15A9313F-6309-4726-8423-B08BC04D87E9}"/>
    <cellStyle name="Total 2 2 2 6 5" xfId="17187" xr:uid="{B4100051-45A4-46AF-9D18-A85050C69987}"/>
    <cellStyle name="Total 2 2 2 7" xfId="3873" xr:uid="{746BE351-D5F7-4A99-B266-EA826B0B95EB}"/>
    <cellStyle name="Total 2 2 2 7 2" xfId="26979" xr:uid="{17BFEB58-B1EA-4720-8761-0B1A3A26B0BD}"/>
    <cellStyle name="Total 2 2 2 7 3" xfId="36897" xr:uid="{E27CAAE4-85D3-4609-8463-72736E1D8B5F}"/>
    <cellStyle name="Total 2 2 2 7 4" xfId="16644" xr:uid="{68E1AA0D-EEFE-473B-AB17-5D2F45C23AC5}"/>
    <cellStyle name="Total 2 2 2 8" xfId="6708" xr:uid="{C2A5C823-F1E4-4B70-8557-A68B0D8273EC}"/>
    <cellStyle name="Total 2 2 2 8 2" xfId="11432" xr:uid="{423FE601-99FA-483C-8234-8440E24CB89E}"/>
    <cellStyle name="Total 2 2 2 8 2 2" xfId="33521" xr:uid="{E1C2C288-C42C-4606-9DB6-5544A5944351}"/>
    <cellStyle name="Total 2 2 2 8 2 3" xfId="37319" xr:uid="{1172E3B0-D0D8-4E30-AE59-8D54E4BF84AF}"/>
    <cellStyle name="Total 2 2 2 8 2 4" xfId="23276" xr:uid="{FE653D7B-8BCF-4802-AB42-ED1348D9E759}"/>
    <cellStyle name="Total 2 2 2 8 3" xfId="29363" xr:uid="{D77FD925-4B59-4560-80E5-F972A8EFE5B3}"/>
    <cellStyle name="Total 2 2 2 8 4" xfId="37019" xr:uid="{B5B36C21-C4A3-4CAA-B9A2-2FFA44F938E1}"/>
    <cellStyle name="Total 2 2 2 8 5" xfId="19072" xr:uid="{5C75069D-FB79-4EA5-924F-24F7D721DE53}"/>
    <cellStyle name="Total 2 2 2 9" xfId="3756" xr:uid="{97AC9DD2-F713-421F-8F33-354D2039E85E}"/>
    <cellStyle name="Total 2 2 2 9 2" xfId="8942" xr:uid="{CFDE943D-FA94-43C9-831C-CECA5945860F}"/>
    <cellStyle name="Total 2 2 2 9 2 2" xfId="31373" xr:uid="{B97210DF-EAB2-42E2-AD9A-4041197802C5}"/>
    <cellStyle name="Total 2 2 2 9 2 3" xfId="37196" xr:uid="{DD7C88AF-D7A1-4578-BA95-47B51267FA30}"/>
    <cellStyle name="Total 2 2 2 9 2 4" xfId="21108" xr:uid="{EEDA606E-9D0A-427C-932C-8F5804CFED7A}"/>
    <cellStyle name="Total 2 2 2 9 3" xfId="26955" xr:uid="{300F3F95-2D18-42D8-8A34-8639235A8191}"/>
    <cellStyle name="Total 2 2 2 9 4" xfId="36893" xr:uid="{268C5557-D25A-4722-93B0-3674FE7DFFED}"/>
    <cellStyle name="Total 2 2 2 9 5" xfId="16620" xr:uid="{2F0573EF-3114-4479-8433-90EF2F6F49B4}"/>
    <cellStyle name="Total 2 2 3" xfId="2760" xr:uid="{0E658F60-EF4E-4ACF-B895-1BF98747384B}"/>
    <cellStyle name="Total 2 2 3 10" xfId="3699" xr:uid="{7422F14E-77CA-49D3-9F07-C76A3BE651E1}"/>
    <cellStyle name="Total 2 2 3 10 2" xfId="8899" xr:uid="{EF725879-9145-4201-A8EE-7834400C3758}"/>
    <cellStyle name="Total 2 2 3 10 2 2" xfId="31337" xr:uid="{D5CCEC07-E113-484A-B33F-D56ADB1B1784}"/>
    <cellStyle name="Total 2 2 3 10 2 3" xfId="37192" xr:uid="{B901DDCE-446F-463A-87F9-3DE1D78FDBBE}"/>
    <cellStyle name="Total 2 2 3 10 2 4" xfId="21070" xr:uid="{7D7425D7-CD35-44E4-A795-05AFE162621B}"/>
    <cellStyle name="Total 2 2 3 10 3" xfId="26918" xr:uid="{863CC257-50C6-4E1B-B4F4-6D9EE2936F99}"/>
    <cellStyle name="Total 2 2 3 10 4" xfId="36888" xr:uid="{89A6917A-65AF-421F-8A73-B31D31917348}"/>
    <cellStyle name="Total 2 2 3 10 5" xfId="16572" xr:uid="{FC3329F3-215C-4917-9496-4F3111CED254}"/>
    <cellStyle name="Total 2 2 3 11" xfId="8029" xr:uid="{96683120-C32B-4873-B413-B69F2DF25E8A}"/>
    <cellStyle name="Total 2 2 3 11 2" xfId="12642" xr:uid="{1CE2CDA2-CB02-4311-987A-CDA4A2A889D9}"/>
    <cellStyle name="Total 2 2 3 11 2 2" xfId="34608" xr:uid="{5A9E0EE2-158B-442B-A43E-392B3A92F037}"/>
    <cellStyle name="Total 2 2 3 11 2 3" xfId="37369" xr:uid="{962DA0C3-F675-42EF-81F0-B4FD4416138D}"/>
    <cellStyle name="Total 2 2 3 11 2 4" xfId="24371" xr:uid="{46C8F956-DE4A-4270-8751-558421EDBC0F}"/>
    <cellStyle name="Total 2 2 3 11 3" xfId="30573" xr:uid="{087C4B89-7253-472C-94B7-15E181549E99}"/>
    <cellStyle name="Total 2 2 3 11 4" xfId="37090" xr:uid="{090E51D9-A47E-4456-856C-E938BC7EF8B7}"/>
    <cellStyle name="Total 2 2 3 11 5" xfId="20287" xr:uid="{54463122-1903-45E3-8DBE-7E9203C9BBFE}"/>
    <cellStyle name="Total 2 2 3 12" xfId="26214" xr:uid="{02123313-5E5B-45CA-A246-A591C5DAAB27}"/>
    <cellStyle name="Total 2 2 3 13" xfId="36842" xr:uid="{E5282744-43C9-412E-8E8C-986B83465E85}"/>
    <cellStyle name="Total 2 2 3 14" xfId="15798" xr:uid="{47309A8C-4700-4692-908C-23365CEB5AE1}"/>
    <cellStyle name="Total 2 2 3 2" xfId="4539" xr:uid="{FD48BF7E-9E97-434A-A660-C72775FDF7D6}"/>
    <cellStyle name="Total 2 2 3 2 2" xfId="9555" xr:uid="{19E59557-ADD2-4F17-9E58-EC48FD3B2487}"/>
    <cellStyle name="Total 2 2 3 2 2 2" xfId="31821" xr:uid="{32E3BA21-49AF-4138-AE77-59AF4A5734DE}"/>
    <cellStyle name="Total 2 2 3 2 2 3" xfId="37220" xr:uid="{5E5F5B3C-D1A1-4FA3-89E8-7ABA4E2BA650}"/>
    <cellStyle name="Total 2 2 3 2 2 4" xfId="21558" xr:uid="{57D3638B-0D6E-47AD-AA84-FD0820A4C24F}"/>
    <cellStyle name="Total 2 2 3 2 3" xfId="27537" xr:uid="{418AF059-5FEE-4493-823D-0B5472A6D9CF}"/>
    <cellStyle name="Total 2 2 3 2 4" xfId="36926" xr:uid="{EF7A02D8-FA32-4983-8DBD-17B215057428}"/>
    <cellStyle name="Total 2 2 3 2 5" xfId="17203" xr:uid="{F28F6AAD-6DEE-4605-932E-7FF3AA1AAEA1}"/>
    <cellStyle name="Total 2 2 3 3" xfId="4647" xr:uid="{59CAB8B9-9590-4E61-9743-FAB8D203AEFD}"/>
    <cellStyle name="Total 2 2 3 3 2" xfId="9642" xr:uid="{C8AF1407-F069-4639-831A-32D34E8915E3}"/>
    <cellStyle name="Total 2 2 3 3 2 2" xfId="31905" xr:uid="{02968B6D-BB64-4904-A825-F4288D0F6153}"/>
    <cellStyle name="Total 2 2 3 3 2 3" xfId="37234" xr:uid="{16C564E8-E9E5-4F0F-822C-E4C58D0C6C12}"/>
    <cellStyle name="Total 2 2 3 3 2 4" xfId="21641" xr:uid="{8118B721-2885-4C1D-9692-B9B0AA349542}"/>
    <cellStyle name="Total 2 2 3 3 3" xfId="27622" xr:uid="{3F971AA5-3735-4E61-85CB-FD3926D1BD50}"/>
    <cellStyle name="Total 2 2 3 3 4" xfId="36940" xr:uid="{B9D043AC-5128-4E99-8B48-8CB3CDCB5563}"/>
    <cellStyle name="Total 2 2 3 3 5" xfId="17289" xr:uid="{1FD13BE7-851B-49B7-A7FA-E67661280EEC}"/>
    <cellStyle name="Total 2 2 3 4" xfId="5195" xr:uid="{7D365ECB-A181-4841-B4F9-487ED29C0804}"/>
    <cellStyle name="Total 2 2 3 4 2" xfId="10081" xr:uid="{DFFB8ACA-F328-4E23-B625-D91B5E7784D0}"/>
    <cellStyle name="Total 2 2 3 4 2 2" xfId="32325" xr:uid="{C9AAF8C0-09C0-4645-B435-1F399AE5E73F}"/>
    <cellStyle name="Total 2 2 3 4 2 3" xfId="37253" xr:uid="{50C3A797-089B-41E7-B171-5CBFA012DAEB}"/>
    <cellStyle name="Total 2 2 3 4 2 4" xfId="22063" xr:uid="{4C40EAC9-01B3-46D5-B717-D0D83CF1A0FE}"/>
    <cellStyle name="Total 2 2 3 4 3" xfId="28067" xr:uid="{9AD8A5D1-77C1-4D2E-ABF8-31D1E507BFC7}"/>
    <cellStyle name="Total 2 2 3 4 4" xfId="36958" xr:uid="{225871FD-1C45-49D9-9750-06C2F8EC1340}"/>
    <cellStyle name="Total 2 2 3 4 5" xfId="17745" xr:uid="{09459137-4783-4322-97AB-1AAFE213CBCA}"/>
    <cellStyle name="Total 2 2 3 5" xfId="5438" xr:uid="{2D8BB3ED-7210-4BB8-9660-B4BC4B8A90FA}"/>
    <cellStyle name="Total 2 2 3 5 2" xfId="10285" xr:uid="{C44A4BA2-ABBA-424A-8155-961E6B038026}"/>
    <cellStyle name="Total 2 2 3 5 2 2" xfId="32519" xr:uid="{E5C5B116-3841-41AE-B718-37EFEDCCEF03}"/>
    <cellStyle name="Total 2 2 3 5 2 3" xfId="37266" xr:uid="{6792A4E7-B6E0-4AEC-BD13-AEB3F6212096}"/>
    <cellStyle name="Total 2 2 3 5 2 4" xfId="22265" xr:uid="{B3ED0001-8893-4B11-8FEF-1BA705604EF8}"/>
    <cellStyle name="Total 2 2 3 5 3" xfId="28262" xr:uid="{B58238C2-6DDE-4A28-A06B-0AE18D3C6884}"/>
    <cellStyle name="Total 2 2 3 5 4" xfId="36964" xr:uid="{670CC3CA-FCBC-4270-9995-ACEE6DBDB8EE}"/>
    <cellStyle name="Total 2 2 3 5 5" xfId="17964" xr:uid="{65451622-C5CC-4770-9D7D-135CCCFE5E6A}"/>
    <cellStyle name="Total 2 2 3 6" xfId="4486" xr:uid="{64D500AC-3A3A-4AAD-97BA-D5EE76D0B6DE}"/>
    <cellStyle name="Total 2 2 3 6 2" xfId="9517" xr:uid="{3B69E92C-4BB9-4B37-850A-A22933AE0138}"/>
    <cellStyle name="Total 2 2 3 6 2 2" xfId="31789" xr:uid="{2F35C137-1FE1-4D28-92E5-ACA46D1CB807}"/>
    <cellStyle name="Total 2 2 3 6 2 3" xfId="37214" xr:uid="{A1A4AD2B-F5A1-4F97-983F-EC6427A3A68E}"/>
    <cellStyle name="Total 2 2 3 6 2 4" xfId="21525" xr:uid="{0B7372F6-545B-46DA-87D4-864B02438FA7}"/>
    <cellStyle name="Total 2 2 3 6 3" xfId="27490" xr:uid="{979E541B-CFCF-48DC-AF30-5CAA5BEC1FD5}"/>
    <cellStyle name="Total 2 2 3 6 4" xfId="36918" xr:uid="{84F1DF3F-079C-4023-8C00-D74A1DECAF78}"/>
    <cellStyle name="Total 2 2 3 6 5" xfId="17155" xr:uid="{B17AE57B-B61D-4BCC-96B8-81A302FE02A6}"/>
    <cellStyle name="Total 2 2 3 7" xfId="3880" xr:uid="{951712D5-0893-4A01-8CAD-736905505F98}"/>
    <cellStyle name="Total 2 2 3 7 2" xfId="26986" xr:uid="{157117B4-570C-41F7-BE85-F31E74B79C2D}"/>
    <cellStyle name="Total 2 2 3 7 3" xfId="36899" xr:uid="{11151E90-251E-4735-8CB8-EB224BCDF044}"/>
    <cellStyle name="Total 2 2 3 7 4" xfId="16651" xr:uid="{C7827070-1AEE-4A06-9B96-6DAC1CE9C6F1}"/>
    <cellStyle name="Total 2 2 3 8" xfId="6717" xr:uid="{0CC0C48B-458B-4DB0-A91B-E403F50BC974}"/>
    <cellStyle name="Total 2 2 3 8 2" xfId="11441" xr:uid="{43B06EFC-C237-40A3-BA8D-F19465A78DBF}"/>
    <cellStyle name="Total 2 2 3 8 2 2" xfId="33530" xr:uid="{012725CE-7133-447F-A4C3-7C184161EF15}"/>
    <cellStyle name="Total 2 2 3 8 2 3" xfId="37321" xr:uid="{3D0C7CF4-0223-43F3-8458-A439D9E2CAA1}"/>
    <cellStyle name="Total 2 2 3 8 2 4" xfId="23285" xr:uid="{3106269C-B25B-4003-8FF6-561F8835A75B}"/>
    <cellStyle name="Total 2 2 3 8 3" xfId="29372" xr:uid="{8EE9D239-C958-4284-AF10-3C9623B6930C}"/>
    <cellStyle name="Total 2 2 3 8 4" xfId="37021" xr:uid="{36FAD3C0-DC50-4906-A03B-61032FC2056D}"/>
    <cellStyle name="Total 2 2 3 8 5" xfId="19081" xr:uid="{00A6504D-1EB3-45E0-AB56-5425E49F021D}"/>
    <cellStyle name="Total 2 2 3 9" xfId="7186" xr:uid="{073F10E5-9C28-4D8A-AA37-78C4A41C5CE9}"/>
    <cellStyle name="Total 2 2 3 9 2" xfId="11813" xr:uid="{FFBBF244-B62D-4B6F-B635-2DF193C7A975}"/>
    <cellStyle name="Total 2 2 3 9 2 2" xfId="33864" xr:uid="{56FFE29C-FB9F-4EAD-AB6D-C096698C22B7}"/>
    <cellStyle name="Total 2 2 3 9 2 3" xfId="37336" xr:uid="{2303DE05-791F-4F13-B27C-60C0BD3EE240}"/>
    <cellStyle name="Total 2 2 3 9 2 4" xfId="23623" xr:uid="{6F856D46-B204-4DF3-815D-D34DAEEDC7C0}"/>
    <cellStyle name="Total 2 2 3 9 3" xfId="29797" xr:uid="{33BC3C47-236B-4255-B183-D74028078CFC}"/>
    <cellStyle name="Total 2 2 3 9 4" xfId="37038" xr:uid="{F43EAABE-09AA-4364-AAFB-1C387263522C}"/>
    <cellStyle name="Total 2 2 3 9 5" xfId="19511" xr:uid="{4DEF6435-9BED-4C16-B60C-8B1D622892DC}"/>
    <cellStyle name="Total 2 2 4" xfId="3079" xr:uid="{BAF74AC1-509C-4D3F-A644-6DD57334ADB2}"/>
    <cellStyle name="Total 2 2 4 10" xfId="8297" xr:uid="{2F8BF16E-D19C-4DFB-BE4D-494AC2E2AF06}"/>
    <cellStyle name="Total 2 2 4 10 2" xfId="12894" xr:uid="{06B46632-83F7-4DB3-A895-8162DD914303}"/>
    <cellStyle name="Total 2 2 4 10 2 2" xfId="34809" xr:uid="{0FD0DDEB-8767-4970-9893-4FA9B7C9AC72}"/>
    <cellStyle name="Total 2 2 4 10 2 3" xfId="37375" xr:uid="{2E56A12F-D6BE-4552-B7DD-6C97CDA1B991}"/>
    <cellStyle name="Total 2 2 4 10 2 4" xfId="24581" xr:uid="{BE87986D-C6D3-4E55-B0CE-9DF68F831A78}"/>
    <cellStyle name="Total 2 2 4 10 3" xfId="30841" xr:uid="{F48EBD42-8FE4-4028-B860-021CF02A1F31}"/>
    <cellStyle name="Total 2 2 4 10 4" xfId="37125" xr:uid="{34F041AB-8B66-4DEC-975D-73F46C639B8E}"/>
    <cellStyle name="Total 2 2 4 10 5" xfId="20540" xr:uid="{4C649DA1-6FF4-41C7-83F0-D2C213BC417F}"/>
    <cellStyle name="Total 2 2 4 11" xfId="26436" xr:uid="{6AAB63CD-1DA0-45BF-9E5F-0DB36726DF21}"/>
    <cellStyle name="Total 2 2 4 12" xfId="36855" xr:uid="{0AEE81F7-41E3-4970-9837-DD1B72A223E9}"/>
    <cellStyle name="Total 2 2 4 13" xfId="16025" xr:uid="{46D440A4-523B-4737-98FA-34D360EC0008}"/>
    <cellStyle name="Total 2 2 4 2" xfId="4975" xr:uid="{1547DAAC-8F2E-44F8-BC14-B6355C62F6A8}"/>
    <cellStyle name="Total 2 2 4 2 2" xfId="9894" xr:uid="{16B43012-5E60-4E9D-892A-C20A15780AE6}"/>
    <cellStyle name="Total 2 2 4 2 2 2" xfId="32141" xr:uid="{BEE9C3C0-AD6D-4D63-8E40-F65362D64840}"/>
    <cellStyle name="Total 2 2 4 2 2 3" xfId="37241" xr:uid="{6716E0F6-6523-40EF-AEFF-35EBE06D8C4F}"/>
    <cellStyle name="Total 2 2 4 2 2 4" xfId="21876" xr:uid="{FFC2DD0A-A028-46ED-BB38-3BBC90899B12}"/>
    <cellStyle name="Total 2 2 4 2 3" xfId="27865" xr:uid="{5FA55E0A-9D6C-43E9-AE0E-EE5FB10F2584}"/>
    <cellStyle name="Total 2 2 4 2 4" xfId="36948" xr:uid="{3F5FBA33-8E67-498C-A883-5D5E87AA6A96}"/>
    <cellStyle name="Total 2 2 4 2 5" xfId="17537" xr:uid="{FBAC99CA-DD66-44C5-B230-492D8F23A8B3}"/>
    <cellStyle name="Total 2 2 4 3" xfId="5484" xr:uid="{D4372950-9DC6-4E58-8D4D-FCC9948067FC}"/>
    <cellStyle name="Total 2 2 4 3 2" xfId="10325" xr:uid="{800DA92F-74A8-43F2-A64F-CE3E6CCE4860}"/>
    <cellStyle name="Total 2 2 4 3 2 2" xfId="32557" xr:uid="{3BFA7476-4B54-4DB2-8AE4-CBD5CD381B3A}"/>
    <cellStyle name="Total 2 2 4 3 2 3" xfId="37270" xr:uid="{7AC077D7-9E27-4BE4-AD04-3C36ACDE0DC2}"/>
    <cellStyle name="Total 2 2 4 3 2 4" xfId="22303" xr:uid="{42BA54B4-7E87-479C-98BD-97982FA568B2}"/>
    <cellStyle name="Total 2 2 4 3 3" xfId="28305" xr:uid="{F0B30CC7-AE26-48ED-9574-DF52468123D5}"/>
    <cellStyle name="Total 2 2 4 3 4" xfId="36968" xr:uid="{21DFBEAB-006E-40EC-8163-08E0CE437F39}"/>
    <cellStyle name="Total 2 2 4 3 5" xfId="18007" xr:uid="{285A1F39-93C8-44B1-9161-62E4696F3DE4}"/>
    <cellStyle name="Total 2 2 4 4" xfId="6120" xr:uid="{F0912AEE-90AA-4E0C-8601-7F87978388E7}"/>
    <cellStyle name="Total 2 2 4 4 2" xfId="10872" xr:uid="{C88C2653-C173-4A99-B444-4DA56B4618D5}"/>
    <cellStyle name="Total 2 2 4 4 2 2" xfId="33026" xr:uid="{B6B0B7D9-1F50-4414-8D39-F4270C092B60}"/>
    <cellStyle name="Total 2 2 4 4 2 3" xfId="37294" xr:uid="{791C2BBA-32A8-440D-8DF1-B3B38B23AB3E}"/>
    <cellStyle name="Total 2 2 4 4 2 4" xfId="22776" xr:uid="{30CAFC8C-E495-4F10-AA17-16E78BC7A659}"/>
    <cellStyle name="Total 2 2 4 4 3" xfId="28846" xr:uid="{C681F630-C0B3-466F-890C-C94632A74178}"/>
    <cellStyle name="Total 2 2 4 4 4" xfId="36990" xr:uid="{38712660-5475-4706-87FE-900DD4696704}"/>
    <cellStyle name="Total 2 2 4 4 5" xfId="18549" xr:uid="{050747FD-F366-410D-B329-487AE6795885}"/>
    <cellStyle name="Total 2 2 4 5" xfId="6482" xr:uid="{E4EEB99A-E3EF-4AE9-82E5-8744255C8AE0}"/>
    <cellStyle name="Total 2 2 4 5 2" xfId="11221" xr:uid="{BA09D389-485E-4903-8FCD-921B7771ED17}"/>
    <cellStyle name="Total 2 2 4 5 2 2" xfId="33345" xr:uid="{200CE441-8805-4F9F-B792-68C6CA1CD5ED}"/>
    <cellStyle name="Total 2 2 4 5 2 3" xfId="37311" xr:uid="{8B0A6B50-67C8-4291-A23A-712960B755A6}"/>
    <cellStyle name="Total 2 2 4 5 2 4" xfId="23099" xr:uid="{AD1082E2-E1AC-4223-A33B-78EDD0FB09E8}"/>
    <cellStyle name="Total 2 2 4 5 3" xfId="29175" xr:uid="{903C6F94-38AA-4AF0-909E-A934C9C484FC}"/>
    <cellStyle name="Total 2 2 4 5 4" xfId="37009" xr:uid="{F33552C5-B498-4199-9719-4B8FB98DDB4A}"/>
    <cellStyle name="Total 2 2 4 5 5" xfId="18883" xr:uid="{365BFBD2-C29C-4040-AC62-3C4A3864415C}"/>
    <cellStyle name="Total 2 2 4 6" xfId="5836" xr:uid="{A7EAFE4E-1B9C-4AE6-A730-5DEA03D35B73}"/>
    <cellStyle name="Total 2 2 4 6 2" xfId="28597" xr:uid="{CE135C72-03B7-4CE3-A59F-7E68ED7369F5}"/>
    <cellStyle name="Total 2 2 4 6 3" xfId="36980" xr:uid="{2F24F335-1F11-4EA9-B8B0-95E9DE8F3F9E}"/>
    <cellStyle name="Total 2 2 4 6 4" xfId="18300" xr:uid="{FE084C8C-A502-48E6-8160-A92F3E792EBB}"/>
    <cellStyle name="Total 2 2 4 7" xfId="7091" xr:uid="{B3E7EE71-7D55-4F15-9A9C-BBF4BA936030}"/>
    <cellStyle name="Total 2 2 4 7 2" xfId="11721" xr:uid="{3D175BD0-44FF-4C0B-A291-E42ACC6C2D7C}"/>
    <cellStyle name="Total 2 2 4 7 2 2" xfId="33772" xr:uid="{70CC2BD5-62FC-4A42-ACDA-9AC5B268A258}"/>
    <cellStyle name="Total 2 2 4 7 2 3" xfId="37333" xr:uid="{4D2F21BC-EBF5-408E-BA96-CC454B240C2E}"/>
    <cellStyle name="Total 2 2 4 7 2 4" xfId="23531" xr:uid="{FEE271DE-4282-4A46-B464-6F914969F3A1}"/>
    <cellStyle name="Total 2 2 4 7 3" xfId="29705" xr:uid="{581404EF-FBB6-4EAC-8801-DEDA1FECBD66}"/>
    <cellStyle name="Total 2 2 4 7 4" xfId="37035" xr:uid="{B663A87E-6B93-48B0-90DE-FDBA4CEAA489}"/>
    <cellStyle name="Total 2 2 4 7 5" xfId="19419" xr:uid="{0CE6AE51-4A2D-4E59-9A9C-995C2FB93A96}"/>
    <cellStyle name="Total 2 2 4 8" xfId="7475" xr:uid="{6225007D-CD1D-4832-BB65-E9DE7E972D84}"/>
    <cellStyle name="Total 2 2 4 8 2" xfId="12102" xr:uid="{399EFDA1-6056-4B67-94E7-D83937DD557E}"/>
    <cellStyle name="Total 2 2 4 8 2 2" xfId="34118" xr:uid="{29E035B9-39C3-4106-802A-9F50E35C571F}"/>
    <cellStyle name="Total 2 2 4 8 2 3" xfId="37348" xr:uid="{C8526EE5-B944-4341-B566-A1D0CDD7122F}"/>
    <cellStyle name="Total 2 2 4 8 2 4" xfId="23879" xr:uid="{0E0D2CAE-24ED-48A9-9F26-8E52BE96C588}"/>
    <cellStyle name="Total 2 2 4 8 3" xfId="30049" xr:uid="{D3B88091-3A93-4199-BFB4-1A597B0A2AFE}"/>
    <cellStyle name="Total 2 2 4 8 4" xfId="37050" xr:uid="{122914A2-6776-435E-B071-879E38373179}"/>
    <cellStyle name="Total 2 2 4 8 5" xfId="19767" xr:uid="{8B0ADC31-A903-4B97-A5A2-8A855530380E}"/>
    <cellStyle name="Total 2 2 4 9" xfId="7687" xr:uid="{37F2F313-68E3-4757-9F6E-1095521A7F26}"/>
    <cellStyle name="Total 2 2 4 9 2" xfId="12311" xr:uid="{5FC92EC2-328C-4EC0-854C-71B59953245E}"/>
    <cellStyle name="Total 2 2 4 9 2 2" xfId="34306" xr:uid="{A1D3F903-A3EC-488F-B5FF-1BB99D816EF5}"/>
    <cellStyle name="Total 2 2 4 9 2 3" xfId="37355" xr:uid="{D5FE892E-35E9-4214-BCF2-D6AAF5A4FB89}"/>
    <cellStyle name="Total 2 2 4 9 2 4" xfId="24065" xr:uid="{60DD7729-D8B3-4AB5-AB48-27C40D75E4F5}"/>
    <cellStyle name="Total 2 2 4 9 3" xfId="30237" xr:uid="{E5A5A60B-1159-4909-9DB0-8FFD97E71874}"/>
    <cellStyle name="Total 2 2 4 9 4" xfId="37058" xr:uid="{DBCF9D54-EA89-4212-A6B4-A0F91EC9F3E8}"/>
    <cellStyle name="Total 2 2 4 9 5" xfId="19954" xr:uid="{D3569457-48EC-4091-B2BF-4FEBAFDAD2F0}"/>
    <cellStyle name="Total 2 2 5" xfId="3236" xr:uid="{B63183DD-E81C-4508-BB78-52620A76825A}"/>
    <cellStyle name="Total 2 2 5 2" xfId="8497" xr:uid="{9936CA7E-CD1A-4A57-8E60-63E00B4618CB}"/>
    <cellStyle name="Total 2 2 5 2 2" xfId="31029" xr:uid="{CA85508D-C931-4CE3-9B33-0FC8522E5D81}"/>
    <cellStyle name="Total 2 2 5 2 3" xfId="37179" xr:uid="{C8840BD7-C633-4613-BF0F-EF9BEE3A2FB5}"/>
    <cellStyle name="Total 2 2 5 2 4" xfId="20708" xr:uid="{54162254-8658-4F95-A60F-3042FA3DA773}"/>
    <cellStyle name="Total 2 2 5 3" xfId="26575" xr:uid="{3C90C32E-2A9F-4534-A380-DA38332DCA93}"/>
    <cellStyle name="Total 2 2 5 4" xfId="36874" xr:uid="{1A07ED15-9CF2-409B-9CA2-9DE6DD286F73}"/>
    <cellStyle name="Total 2 2 5 5" xfId="16166" xr:uid="{6DB2930F-991B-47C0-B3E0-CC93755334E6}"/>
    <cellStyle name="Total 2 2 6" xfId="4065" xr:uid="{8852233C-B97C-41E2-96B4-9B6892622240}"/>
    <cellStyle name="Total 2 2 6 2" xfId="9152" xr:uid="{5E13297D-326E-4A40-B5AC-791ADC8423C1}"/>
    <cellStyle name="Total 2 2 6 2 2" xfId="31471" xr:uid="{5716C7E8-9EE8-4623-8687-B50B1B53D1C4}"/>
    <cellStyle name="Total 2 2 6 2 3" xfId="37201" xr:uid="{991E7665-A9AC-4435-9F8F-B823980873A8}"/>
    <cellStyle name="Total 2 2 6 2 4" xfId="21207" xr:uid="{B83501C1-6EF0-403D-8832-04FBD905CB36}"/>
    <cellStyle name="Total 2 2 6 3" xfId="27119" xr:uid="{E391BFAA-81F1-463E-8262-B85BFA9451AB}"/>
    <cellStyle name="Total 2 2 6 4" xfId="36903" xr:uid="{35C4589E-068B-4793-BE3D-18E708720A59}"/>
    <cellStyle name="Total 2 2 6 5" xfId="16785" xr:uid="{DB2B4675-8CF3-402E-B08F-5A498936E187}"/>
    <cellStyle name="Total 2 2 7" xfId="4089" xr:uid="{7FF0CC14-4D12-4E11-AFD8-164773209F5B}"/>
    <cellStyle name="Total 2 2 7 2" xfId="9170" xr:uid="{9F768866-CC35-4A45-A36F-21F7B5CE3B47}"/>
    <cellStyle name="Total 2 2 7 2 2" xfId="31486" xr:uid="{FDC95968-0F1F-4A23-A0D5-4DFBAE0C9749}"/>
    <cellStyle name="Total 2 2 7 2 3" xfId="37203" xr:uid="{3E5F6215-A875-4F00-A556-1340B3AA8C4E}"/>
    <cellStyle name="Total 2 2 7 2 4" xfId="21222" xr:uid="{A966DDE3-31FE-4171-A7DB-E2CC945370B4}"/>
    <cellStyle name="Total 2 2 7 3" xfId="27140" xr:uid="{710233C6-AD13-4AC4-B97B-4FDF339E82FE}"/>
    <cellStyle name="Total 2 2 7 4" xfId="36905" xr:uid="{34303430-797F-41D9-B0DE-2C91D565C666}"/>
    <cellStyle name="Total 2 2 7 5" xfId="16806" xr:uid="{D3D3CAF1-2784-4CAC-9E51-757C460E34F2}"/>
    <cellStyle name="Total 2 2 8" xfId="7906" xr:uid="{14118FD4-E717-436B-A022-DE894549BFAF}"/>
    <cellStyle name="Total 2 2 8 2" xfId="12521" xr:uid="{94544AE3-1EA3-436E-93D2-1388F5E2C067}"/>
    <cellStyle name="Total 2 2 8 2 2" xfId="34510" xr:uid="{BD05876C-7044-4AD1-ACC9-9AD146968996}"/>
    <cellStyle name="Total 2 2 8 2 3" xfId="37358" xr:uid="{5EA625A7-7689-410C-83D2-E38B8E2044E9}"/>
    <cellStyle name="Total 2 2 8 2 4" xfId="24268" xr:uid="{5D4917E2-A9B5-4BAF-9B08-FD7BA01D6ECB}"/>
    <cellStyle name="Total 2 2 8 3" xfId="30450" xr:uid="{B57F5CF0-174A-4CA7-A2B4-8D6CA8A8D334}"/>
    <cellStyle name="Total 2 2 8 4" xfId="37070" xr:uid="{67780A0A-0302-45C4-AAC7-E3A02B3589F8}"/>
    <cellStyle name="Total 2 2 8 5" xfId="20165" xr:uid="{72204664-F259-4393-B8C0-4D13A645E213}"/>
    <cellStyle name="Total 2 2 9" xfId="13851" xr:uid="{C1FD5F9A-3D81-49E5-BD30-5C8BC00237F3}"/>
    <cellStyle name="Total 2 2 9 2" xfId="35152" xr:uid="{F22FEAEC-9F12-4C3E-A078-3A9D378F17B7}"/>
    <cellStyle name="Total 2 2 9 3" xfId="36274" xr:uid="{C6F08F53-CE08-4B2C-9D86-A9099337E981}"/>
    <cellStyle name="Total 2 2 9 4" xfId="24843" xr:uid="{4A9B6C1D-78F3-476D-96FA-2AADA1084524}"/>
    <cellStyle name="Total 2 3" xfId="2649" xr:uid="{0239F602-C047-4CA2-93B9-5D7E961AE975}"/>
    <cellStyle name="Total 2 3 10" xfId="4482" xr:uid="{DDA95D76-0CAF-41B3-A501-4D5509569A8B}"/>
    <cellStyle name="Total 2 3 10 2" xfId="9514" xr:uid="{7C106F1B-4C0B-496A-8C8C-025096EBF5FF}"/>
    <cellStyle name="Total 2 3 10 2 2" xfId="31786" xr:uid="{C42923AF-B7E0-4701-9FC9-2E1DD865CCD3}"/>
    <cellStyle name="Total 2 3 10 2 3" xfId="37213" xr:uid="{2E29CD5F-3BCB-47E6-8DBD-82269C7867C0}"/>
    <cellStyle name="Total 2 3 10 2 4" xfId="21522" xr:uid="{EA2EAE6B-7932-45DD-8BEF-A9F412CA4EDD}"/>
    <cellStyle name="Total 2 3 10 3" xfId="27486" xr:uid="{E708B69F-7AE3-4D1E-8506-62C8D888FD8C}"/>
    <cellStyle name="Total 2 3 10 4" xfId="36917" xr:uid="{DE672BF3-EFB0-4551-985D-D35808F5A98A}"/>
    <cellStyle name="Total 2 3 10 5" xfId="17151" xr:uid="{3D45B9AB-695D-41BF-9A6F-29D585449D79}"/>
    <cellStyle name="Total 2 3 11" xfId="7933" xr:uid="{FA8BB602-7EF6-4C39-B44F-4B2600798266}"/>
    <cellStyle name="Total 2 3 11 2" xfId="12546" xr:uid="{7B7B6800-8E93-425A-A196-0E77951ECC94}"/>
    <cellStyle name="Total 2 3 11 2 2" xfId="34531" xr:uid="{9C5B74F0-312E-4DD8-9912-50B17FB64EB4}"/>
    <cellStyle name="Total 2 3 11 2 3" xfId="37363" xr:uid="{7B210B63-001B-410C-BF7E-F1DC6BDAC7F2}"/>
    <cellStyle name="Total 2 3 11 2 4" xfId="24291" xr:uid="{731E516D-F3BD-4A51-BE17-488EDFE6C8CF}"/>
    <cellStyle name="Total 2 3 11 3" xfId="30477" xr:uid="{2CF0A832-2C0F-43E7-9B5F-EF6CE3FE7D0D}"/>
    <cellStyle name="Total 2 3 11 4" xfId="37077" xr:uid="{B6E4960F-6604-45B8-95D3-7C07678E972A}"/>
    <cellStyle name="Total 2 3 11 5" xfId="20191" xr:uid="{32FDD5AD-9E57-4D4C-9262-A9C8E69123DF}"/>
    <cellStyle name="Total 2 3 12" xfId="14472" xr:uid="{56C85234-D0AD-4186-9C38-3FFEFEB11842}"/>
    <cellStyle name="Total 2 3 13" xfId="26132" xr:uid="{8E8FCF6D-1CED-45FD-921E-5DF5D6A68274}"/>
    <cellStyle name="Total 2 3 14" xfId="36834" xr:uid="{16C6728D-BDDD-42A6-9409-A029FC1DD2B7}"/>
    <cellStyle name="Total 2 3 15" xfId="15715" xr:uid="{DDA561F3-3188-4D62-9008-BD56DD663C10}"/>
    <cellStyle name="Total 2 3 2" xfId="4540" xr:uid="{30D911BB-3CBE-4204-8E96-410C058CBECF}"/>
    <cellStyle name="Total 2 3 2 2" xfId="9556" xr:uid="{9E749E73-262B-4A16-BD6E-272A8E38C827}"/>
    <cellStyle name="Total 2 3 2 2 2" xfId="31822" xr:uid="{3515AA15-D8E0-462C-AB99-950C0F8C7A8A}"/>
    <cellStyle name="Total 2 3 2 2 3" xfId="37221" xr:uid="{55FE016D-20AA-4965-B49B-D1AAA25E3975}"/>
    <cellStyle name="Total 2 3 2 2 4" xfId="21559" xr:uid="{0F661FA0-8FD8-4DFF-9367-A60AC0B59B39}"/>
    <cellStyle name="Total 2 3 2 3" xfId="27538" xr:uid="{696A5A69-F646-4B53-9778-93B282230568}"/>
    <cellStyle name="Total 2 3 2 4" xfId="36927" xr:uid="{F3F5DC90-F4C3-4AEC-9870-B769F434CBA3}"/>
    <cellStyle name="Total 2 3 2 5" xfId="17204" xr:uid="{D8414826-4A23-4DFB-9B01-6DF4C456B27E}"/>
    <cellStyle name="Total 2 3 3" xfId="3187" xr:uid="{59A213ED-61CE-4007-BAB9-327C6556517D}"/>
    <cellStyle name="Total 2 3 3 2" xfId="8456" xr:uid="{E2A06FC4-5246-4C78-9831-378C70C2125D}"/>
    <cellStyle name="Total 2 3 3 2 2" xfId="30991" xr:uid="{2D267D4D-471A-453B-9DF5-2517A3A63E16}"/>
    <cellStyle name="Total 2 3 3 2 3" xfId="37173" xr:uid="{BEE00089-A175-4E5E-BCCA-AE1FD350090A}"/>
    <cellStyle name="Total 2 3 3 2 4" xfId="20669" xr:uid="{ECA24BA4-CEF2-4831-8A0B-393AC0AB78B5}"/>
    <cellStyle name="Total 2 3 3 3" xfId="26535" xr:uid="{D0771EFA-9091-4F01-84A7-2EB3168D5C7E}"/>
    <cellStyle name="Total 2 3 3 4" xfId="36868" xr:uid="{E3B52E18-69C2-4721-A2D9-03431E2732B8}"/>
    <cellStyle name="Total 2 3 3 5" xfId="16123" xr:uid="{DF968463-3345-412D-9901-442493E14CE2}"/>
    <cellStyle name="Total 2 3 4" xfId="5103" xr:uid="{57F3213F-8936-4673-8E96-3B59FFED6C88}"/>
    <cellStyle name="Total 2 3 4 2" xfId="10005" xr:uid="{2E0A5D84-0370-4837-8479-93C5E8E58A05}"/>
    <cellStyle name="Total 2 3 4 2 2" xfId="32251" xr:uid="{849AAF37-92D6-45F5-8C89-B4926AA49BEB}"/>
    <cellStyle name="Total 2 3 4 2 3" xfId="37245" xr:uid="{C8211873-0FBC-4B8A-A925-52D3096A36D0}"/>
    <cellStyle name="Total 2 3 4 2 4" xfId="21987" xr:uid="{8584A027-E4A1-47B6-A59F-1ACE43F5C0E2}"/>
    <cellStyle name="Total 2 3 4 3" xfId="27984" xr:uid="{22F0ACFA-5B6A-432B-B6F0-F5580F71A78A}"/>
    <cellStyle name="Total 2 3 4 4" xfId="36952" xr:uid="{8633BC72-1539-4156-A889-A3A11F790245}"/>
    <cellStyle name="Total 2 3 4 5" xfId="17657" xr:uid="{AD08E09F-BDE8-4387-A4DF-04472D9AEFBD}"/>
    <cellStyle name="Total 2 3 5" xfId="3573" xr:uid="{F5976F75-C77E-4469-BFFA-92335E0527F4}"/>
    <cellStyle name="Total 2 3 5 2" xfId="8788" xr:uid="{9A14426E-9E65-4332-A944-85C96065DC1E}"/>
    <cellStyle name="Total 2 3 5 2 2" xfId="31266" xr:uid="{8C640FDD-DEB0-4E30-BFC2-0B72F91FE822}"/>
    <cellStyle name="Total 2 3 5 2 3" xfId="37188" xr:uid="{C7944D67-C3C8-4161-9A08-5F0BB9199ACB}"/>
    <cellStyle name="Total 2 3 5 2 4" xfId="20974" xr:uid="{60D6896A-3B8B-4938-853F-4ED261C7E9BB}"/>
    <cellStyle name="Total 2 3 5 3" xfId="26839" xr:uid="{E11EB0F4-C755-4EE7-AE36-6928CFC71404}"/>
    <cellStyle name="Total 2 3 5 4" xfId="36885" xr:uid="{211FB204-0792-4D4F-8CBA-FBE97CEC7BA4}"/>
    <cellStyle name="Total 2 3 5 5" xfId="16468" xr:uid="{F277BA27-225E-419E-BCC4-39E187152082}"/>
    <cellStyle name="Total 2 3 6" xfId="5432" xr:uid="{EF730B79-5CDF-4941-ABBC-B7EC12B9CA9C}"/>
    <cellStyle name="Total 2 3 6 2" xfId="10281" xr:uid="{E016DF83-6B40-45C4-85DD-71A67A6A6CA8}"/>
    <cellStyle name="Total 2 3 6 2 2" xfId="32515" xr:uid="{FCE98E29-2460-4630-9DE1-DD7A8B07A605}"/>
    <cellStyle name="Total 2 3 6 2 3" xfId="37265" xr:uid="{BCA7372F-C4CA-47AC-BCE3-0D5C91F46D42}"/>
    <cellStyle name="Total 2 3 6 2 4" xfId="22261" xr:uid="{07B8A483-5E91-48E7-9DD1-00A261857617}"/>
    <cellStyle name="Total 2 3 6 3" xfId="28256" xr:uid="{FBFE3E04-B3F4-4E97-BDE7-F617CA2118B2}"/>
    <cellStyle name="Total 2 3 6 4" xfId="36963" xr:uid="{7F8DEBD4-BD53-483C-B70D-18FCA1AD44B8}"/>
    <cellStyle name="Total 2 3 6 5" xfId="17958" xr:uid="{A630CFCF-86E1-43F4-9FBC-FD082F0D19FB}"/>
    <cellStyle name="Total 2 3 7" xfId="3317" xr:uid="{1D35DE32-5434-4F34-AD0E-0CE88CB8FA19}"/>
    <cellStyle name="Total 2 3 7 2" xfId="26643" xr:uid="{A24DBF4B-24B9-4796-B4A1-F858358AF991}"/>
    <cellStyle name="Total 2 3 7 3" xfId="36876" xr:uid="{F5A9D200-7389-491E-9E58-D5B56B7B5E9D}"/>
    <cellStyle name="Total 2 3 7 4" xfId="16234" xr:uid="{11561DED-3C0B-43D2-A20C-D00BDDA9E43C}"/>
    <cellStyle name="Total 2 3 8" xfId="6631" xr:uid="{EBCD0208-E628-4F92-9E51-AE0CD2338A2B}"/>
    <cellStyle name="Total 2 3 8 2" xfId="11363" xr:uid="{28B3DEAB-26C3-4235-955C-0024C2C3752C}"/>
    <cellStyle name="Total 2 3 8 2 2" xfId="33462" xr:uid="{1202394F-5D80-484F-A4FA-2D6815C216E1}"/>
    <cellStyle name="Total 2 3 8 2 3" xfId="37313" xr:uid="{4C7D1543-C61B-4D29-A231-9F43BFBF6C63}"/>
    <cellStyle name="Total 2 3 8 2 4" xfId="23216" xr:uid="{CBBE51BB-5DB4-4C2E-917A-262EDB6F4AEA}"/>
    <cellStyle name="Total 2 3 8 3" xfId="29296" xr:uid="{445C5E98-9DF8-4336-89B4-A24B7365C846}"/>
    <cellStyle name="Total 2 3 8 4" xfId="37013" xr:uid="{BD3FE469-1CB0-4CCE-B78E-B2959031E9E7}"/>
    <cellStyle name="Total 2 3 8 5" xfId="19004" xr:uid="{9EFC27F9-9DFF-40DA-A6B8-2D9D92F89094}"/>
    <cellStyle name="Total 2 3 9" xfId="4425" xr:uid="{19924BA8-EDC8-4AEF-BDC1-E1DDED67A9D2}"/>
    <cellStyle name="Total 2 3 9 2" xfId="9467" xr:uid="{1AAB28D7-1CBA-4499-B755-6E38FF83F738}"/>
    <cellStyle name="Total 2 3 9 2 2" xfId="31748" xr:uid="{C18CE0EB-BFD9-462D-9027-85D2B522BDFC}"/>
    <cellStyle name="Total 2 3 9 2 3" xfId="37211" xr:uid="{9A6FDAE6-B1DD-4F21-82AB-75660E6F3404}"/>
    <cellStyle name="Total 2 3 9 2 4" xfId="21484" xr:uid="{FB3476CD-6E24-43E1-90A2-661F9FE0C70D}"/>
    <cellStyle name="Total 2 3 9 3" xfId="27439" xr:uid="{E82DD57E-7CB4-4107-8E96-5B78524A80E7}"/>
    <cellStyle name="Total 2 3 9 4" xfId="36914" xr:uid="{AFECB161-FA2E-44B7-A0F3-843F13504CD7}"/>
    <cellStyle name="Total 2 3 9 5" xfId="17104" xr:uid="{05D6505B-193E-4F35-8DE2-07641B557F40}"/>
    <cellStyle name="Total 2 4" xfId="2679" xr:uid="{5A0C9707-E058-4189-8F3D-E433151CEA32}"/>
    <cellStyle name="Total 2 4 10" xfId="3670" xr:uid="{0043AD40-840C-4ED8-A1DC-268FB7A372A8}"/>
    <cellStyle name="Total 2 4 10 2" xfId="8875" xr:uid="{A357526E-D876-4F97-86BA-D891DB7CB2C6}"/>
    <cellStyle name="Total 2 4 10 2 2" xfId="31317" xr:uid="{02ECC333-8A3F-43AE-BA6B-53E3DB713F70}"/>
    <cellStyle name="Total 2 4 10 2 3" xfId="37191" xr:uid="{385743C3-227C-4DA1-92A7-E8FD5BD1E02F}"/>
    <cellStyle name="Total 2 4 10 2 4" xfId="21051" xr:uid="{2D344DE0-8261-4A0C-A364-258A6D4E2AE3}"/>
    <cellStyle name="Total 2 4 10 3" xfId="26899" xr:uid="{2461597B-E1D3-4A58-AC81-9F85AD3CCC15}"/>
    <cellStyle name="Total 2 4 10 4" xfId="36887" xr:uid="{13B4CC07-75BA-43DE-93D2-4A048BF98EA5}"/>
    <cellStyle name="Total 2 4 10 5" xfId="16553" xr:uid="{F92FF3ED-9863-43FC-A337-B3B56FEEC112}"/>
    <cellStyle name="Total 2 4 11" xfId="7959" xr:uid="{7D34760A-A2C5-4E97-8B4D-C45B1D51808C}"/>
    <cellStyle name="Total 2 4 11 2" xfId="12572" xr:uid="{2E3762A2-C08A-4E16-BEF3-D4A4C8DB77B8}"/>
    <cellStyle name="Total 2 4 11 2 2" xfId="34552" xr:uid="{BAE8843E-A477-4970-B71F-4AE4D93A9A37}"/>
    <cellStyle name="Total 2 4 11 2 3" xfId="37365" xr:uid="{EA591BF9-1344-4627-999E-01AE4D1EE554}"/>
    <cellStyle name="Total 2 4 11 2 4" xfId="24312" xr:uid="{365CF0A0-8015-476C-A951-D58499248209}"/>
    <cellStyle name="Total 2 4 11 3" xfId="30503" xr:uid="{AD624E78-3045-4045-A80B-684E71EED83D}"/>
    <cellStyle name="Total 2 4 11 4" xfId="37081" xr:uid="{4A0254B7-714E-49B8-B346-BC036BE908A0}"/>
    <cellStyle name="Total 2 4 11 5" xfId="20217" xr:uid="{CF964110-2AF8-4CFF-A198-852772D51296}"/>
    <cellStyle name="Total 2 4 12" xfId="26155" xr:uid="{5E5CF4B3-8F2B-491A-A681-8B2B5FE1D595}"/>
    <cellStyle name="Total 2 4 13" xfId="36838" xr:uid="{30107D00-AB9F-4454-AC6D-D03897D48207}"/>
    <cellStyle name="Total 2 4 14" xfId="15739" xr:uid="{4DD80CAA-BA3A-49A3-84F3-5B649157B18E}"/>
    <cellStyle name="Total 2 4 2" xfId="4541" xr:uid="{7AEB4E0E-66C5-4641-9D33-80D6586F0A39}"/>
    <cellStyle name="Total 2 4 2 2" xfId="9557" xr:uid="{8505C37A-B57A-4A7B-AD02-1FAEE7864D13}"/>
    <cellStyle name="Total 2 4 2 2 2" xfId="31823" xr:uid="{AF86A037-646F-41F9-B1FB-169415D31D9C}"/>
    <cellStyle name="Total 2 4 2 2 3" xfId="37222" xr:uid="{F25BAC02-6E70-47E6-A9F0-EB1BC1E4B1D0}"/>
    <cellStyle name="Total 2 4 2 2 4" xfId="21560" xr:uid="{2248E9F3-9218-4765-99B7-B07332C98868}"/>
    <cellStyle name="Total 2 4 2 3" xfId="27539" xr:uid="{0B4688DB-EB2A-4366-B6AD-26FC7AD4A71C}"/>
    <cellStyle name="Total 2 4 2 4" xfId="36928" xr:uid="{51C007BC-2BC0-4386-94DD-130A83494041}"/>
    <cellStyle name="Total 2 4 2 5" xfId="17205" xr:uid="{FE6558DA-5D8B-4F73-AF8B-92387A9607A2}"/>
    <cellStyle name="Total 2 4 3" xfId="4568" xr:uid="{94CC919F-B166-46F6-8EEB-89F79FB7D5D7}"/>
    <cellStyle name="Total 2 4 3 2" xfId="9581" xr:uid="{1FA4E7E7-55B7-4778-81F9-C326D0531FA8}"/>
    <cellStyle name="Total 2 4 3 2 2" xfId="31846" xr:uid="{54F2180C-E46E-4E92-AAB9-95B1BB6EEF69}"/>
    <cellStyle name="Total 2 4 3 2 3" xfId="37230" xr:uid="{69BB7BF2-DB8A-4FEB-9B50-0A63646EC258}"/>
    <cellStyle name="Total 2 4 3 2 4" xfId="21583" xr:uid="{B2506B60-F581-49E1-8CD8-3FED409DDCAC}"/>
    <cellStyle name="Total 2 4 3 3" xfId="27562" xr:uid="{5CD4A3B8-9BF0-455E-B81F-07ECCAF94D6C}"/>
    <cellStyle name="Total 2 4 3 4" xfId="36936" xr:uid="{ACEAB26B-50EB-4F26-8B31-8889858100CB}"/>
    <cellStyle name="Total 2 4 3 5" xfId="17228" xr:uid="{E104D32F-91C0-459A-A73F-F5E4B63440B9}"/>
    <cellStyle name="Total 2 4 4" xfId="5126" xr:uid="{E175D45B-2165-4B15-AE7F-5A42157E6C35}"/>
    <cellStyle name="Total 2 4 4 2" xfId="10025" xr:uid="{E308A028-EE46-48FF-9467-52C750E80EE1}"/>
    <cellStyle name="Total 2 4 4 2 2" xfId="32271" xr:uid="{2F3FB651-7D39-4C4C-BC28-FFEA65DF8FF6}"/>
    <cellStyle name="Total 2 4 4 2 3" xfId="37247" xr:uid="{35AEF300-213B-4F10-A23B-33D458350446}"/>
    <cellStyle name="Total 2 4 4 2 4" xfId="22007" xr:uid="{92A4BB40-CB28-4D63-BC23-A2FFE2E1E4D3}"/>
    <cellStyle name="Total 2 4 4 3" xfId="28007" xr:uid="{902BA236-6528-4FA5-803C-3892196D6E67}"/>
    <cellStyle name="Total 2 4 4 4" xfId="36954" xr:uid="{7B7B2C9A-B6AC-4F41-8243-2B51DB7FA17B}"/>
    <cellStyle name="Total 2 4 4 5" xfId="17680" xr:uid="{DAF5D45D-8EA4-4A76-A93C-7F8502D47BE2}"/>
    <cellStyle name="Total 2 4 5" xfId="3552" xr:uid="{582FD662-2A47-4EA7-9954-DB59CB3CDDB6}"/>
    <cellStyle name="Total 2 4 5 2" xfId="8771" xr:uid="{6A0A7501-A6DE-47CC-8D97-193A003CE954}"/>
    <cellStyle name="Total 2 4 5 2 2" xfId="31249" xr:uid="{BB2D9926-DEE5-4EF9-861C-67671B92F8C1}"/>
    <cellStyle name="Total 2 4 5 2 3" xfId="37187" xr:uid="{53AA631D-25D6-4FE6-B3FD-F717755224C2}"/>
    <cellStyle name="Total 2 4 5 2 4" xfId="20958" xr:uid="{C0644DB9-CB18-4796-9A9E-0EB470C33E40}"/>
    <cellStyle name="Total 2 4 5 3" xfId="26821" xr:uid="{B46ADE62-9DFB-48B5-B30D-7879E3AF4FB2}"/>
    <cellStyle name="Total 2 4 5 4" xfId="36884" xr:uid="{C06E656B-D631-4802-B286-973C9218A274}"/>
    <cellStyle name="Total 2 4 5 5" xfId="16451" xr:uid="{DCA80462-B1F9-422B-8591-FCD9B8F65F61}"/>
    <cellStyle name="Total 2 4 6" xfId="4085" xr:uid="{7104C590-0E75-46F7-B96D-B5A608E12781}"/>
    <cellStyle name="Total 2 4 6 2" xfId="9168" xr:uid="{B668EFF7-4D7D-454C-8E42-FFAA31106E1A}"/>
    <cellStyle name="Total 2 4 6 2 2" xfId="31485" xr:uid="{D5D3540E-84E8-49C5-8820-7AFF802DB06E}"/>
    <cellStyle name="Total 2 4 6 2 3" xfId="37202" xr:uid="{47B48AD1-21AB-4C67-9A8D-65760F6B4EA8}"/>
    <cellStyle name="Total 2 4 6 2 4" xfId="21221" xr:uid="{331D9CBA-ACCD-4CC6-A273-C97E2E5DD397}"/>
    <cellStyle name="Total 2 4 6 3" xfId="27137" xr:uid="{217D0F83-677C-4247-9D43-F7FC7B10BD67}"/>
    <cellStyle name="Total 2 4 6 4" xfId="36904" xr:uid="{D7337E24-2321-44D8-B4C2-468071FA8CBA}"/>
    <cellStyle name="Total 2 4 6 5" xfId="16803" xr:uid="{6C568A9F-9E34-401D-A88E-ACD9D577D2FA}"/>
    <cellStyle name="Total 2 4 7" xfId="4530" xr:uid="{4817CD15-9B6D-4280-B91E-3EE8F1384824}"/>
    <cellStyle name="Total 2 4 7 2" xfId="27530" xr:uid="{1FD04548-AF76-4FD5-AE33-4C9ADEE21CE1}"/>
    <cellStyle name="Total 2 4 7 3" xfId="36923" xr:uid="{D5FDB6FF-8B36-4BA8-AAD5-CC46BBF2D1B6}"/>
    <cellStyle name="Total 2 4 7 4" xfId="17196" xr:uid="{2F040929-B81E-4D28-9726-A4465A9FF671}"/>
    <cellStyle name="Total 2 4 8" xfId="6651" xr:uid="{FC556A6E-946C-463E-9644-023E8C828AA7}"/>
    <cellStyle name="Total 2 4 8 2" xfId="11381" xr:uid="{1BE7F9E4-C2AB-4243-BEE1-A9583848C973}"/>
    <cellStyle name="Total 2 4 8 2 2" xfId="33479" xr:uid="{7E5B8CA4-A2D1-44D1-954D-7B9D559C9E5A}"/>
    <cellStyle name="Total 2 4 8 2 3" xfId="37315" xr:uid="{ECA7ED8D-7930-4D4A-89B1-D52AB602851F}"/>
    <cellStyle name="Total 2 4 8 2 4" xfId="23233" xr:uid="{B3B4CF57-46F3-4AF5-96BD-1CF48E9A1A95}"/>
    <cellStyle name="Total 2 4 8 3" xfId="29315" xr:uid="{D006E6AB-21AF-4830-B156-0AC3C27D04F0}"/>
    <cellStyle name="Total 2 4 8 4" xfId="37015" xr:uid="{C90A9A89-86A0-427F-B5A3-F20984DE6108}"/>
    <cellStyle name="Total 2 4 8 5" xfId="19023" xr:uid="{E59B00B4-8706-44CD-8107-D1BC813004F5}"/>
    <cellStyle name="Total 2 4 9" xfId="6459" xr:uid="{C3D568A0-9190-44CC-A797-7AEA2DFA688A}"/>
    <cellStyle name="Total 2 4 9 2" xfId="11198" xr:uid="{BE05B89B-341C-4E05-B98B-F630990679B8}"/>
    <cellStyle name="Total 2 4 9 2 2" xfId="33322" xr:uid="{7C347D07-15F2-44A3-8719-C32C7FEC0946}"/>
    <cellStyle name="Total 2 4 9 2 3" xfId="37308" xr:uid="{A8E47B00-985B-494B-A781-B7E224CDB871}"/>
    <cellStyle name="Total 2 4 9 2 4" xfId="23076" xr:uid="{8C64CF77-808B-49C2-A507-84AEEC0FBF14}"/>
    <cellStyle name="Total 2 4 9 3" xfId="29152" xr:uid="{8DDF4F1B-AB68-4CE8-B8E2-9958858D3037}"/>
    <cellStyle name="Total 2 4 9 4" xfId="37006" xr:uid="{5BC7DB63-650E-4C3F-845B-8CF4A02E817A}"/>
    <cellStyle name="Total 2 4 9 5" xfId="18860" xr:uid="{8E605837-ED8B-4991-9F47-BFC4F985B7CA}"/>
    <cellStyle name="Total 2 5" xfId="3059" xr:uid="{3565E2B5-82F5-4ACF-9979-FEC68A838AF8}"/>
    <cellStyle name="Total 2 5 10" xfId="8277" xr:uid="{20501BB7-3830-483A-847C-DC6F1678D619}"/>
    <cellStyle name="Total 2 5 10 2" xfId="12874" xr:uid="{C4C36711-0015-428F-A74A-9BD5FC0ADF5A}"/>
    <cellStyle name="Total 2 5 10 2 2" xfId="34789" xr:uid="{6BF1D680-08F6-491D-A262-0B79FCFE627A}"/>
    <cellStyle name="Total 2 5 10 2 3" xfId="37373" xr:uid="{117CB6F0-D8E2-495C-80CC-A3200A83CBCC}"/>
    <cellStyle name="Total 2 5 10 2 4" xfId="24561" xr:uid="{30ACF3D0-38BC-4D11-9BE2-B999F96DA5E9}"/>
    <cellStyle name="Total 2 5 10 3" xfId="30821" xr:uid="{6DE92851-1EDE-4C85-8308-7284A8FFC110}"/>
    <cellStyle name="Total 2 5 10 4" xfId="37123" xr:uid="{E36A7F91-5325-4BFF-85E5-49522F76D9C3}"/>
    <cellStyle name="Total 2 5 10 5" xfId="20520" xr:uid="{5AA50EC5-93A6-4845-868A-393C38778E2F}"/>
    <cellStyle name="Total 2 5 11" xfId="26416" xr:uid="{EB66C4DB-08DB-48EB-8AF6-7B3DC68902CA}"/>
    <cellStyle name="Total 2 5 12" xfId="36853" xr:uid="{8FA26126-6C0E-4805-AFB8-D00CCD332B80}"/>
    <cellStyle name="Total 2 5 13" xfId="16005" xr:uid="{F7F785FC-7FE4-46DA-959E-DED96893166D}"/>
    <cellStyle name="Total 2 5 2" xfId="4955" xr:uid="{4C525E75-267E-4B58-8EDD-BF6D59CE864B}"/>
    <cellStyle name="Total 2 5 2 2" xfId="9874" xr:uid="{4D78814A-4D13-4D71-A532-636EAE4705A5}"/>
    <cellStyle name="Total 2 5 2 2 2" xfId="32121" xr:uid="{BC8B9846-FCBD-43BB-999A-1C23A324B2F8}"/>
    <cellStyle name="Total 2 5 2 2 3" xfId="37239" xr:uid="{97BF4323-0B3B-454B-A901-C130248B37F6}"/>
    <cellStyle name="Total 2 5 2 2 4" xfId="21856" xr:uid="{B285EA81-2B71-4058-93E9-D8086D6FC1FD}"/>
    <cellStyle name="Total 2 5 2 3" xfId="27845" xr:uid="{FA4CE910-0D85-42A5-B532-0E4D7C5A26CB}"/>
    <cellStyle name="Total 2 5 2 4" xfId="36946" xr:uid="{F0A67414-F737-4023-838A-CE053919503E}"/>
    <cellStyle name="Total 2 5 2 5" xfId="17517" xr:uid="{C4BC04F2-61B9-4A32-8950-D6FD3912A279}"/>
    <cellStyle name="Total 2 5 3" xfId="5464" xr:uid="{CD316A5F-78AB-4ED4-9151-0FA7A2DA27BA}"/>
    <cellStyle name="Total 2 5 3 2" xfId="10307" xr:uid="{4F113373-459F-4082-A1B0-02FA937AD27C}"/>
    <cellStyle name="Total 2 5 3 2 2" xfId="32539" xr:uid="{EA6FB5AC-F768-4BAE-BACC-A057B41FC7EC}"/>
    <cellStyle name="Total 2 5 3 2 3" xfId="37268" xr:uid="{E2DCBDD4-34C8-4226-8BD3-E0C115113031}"/>
    <cellStyle name="Total 2 5 3 2 4" xfId="22285" xr:uid="{511EBA20-75D7-40EB-B591-8204E7F3EBCA}"/>
    <cellStyle name="Total 2 5 3 3" xfId="28285" xr:uid="{650C4BD9-B2F7-4C6C-844C-1458C8CD90B2}"/>
    <cellStyle name="Total 2 5 3 4" xfId="36966" xr:uid="{33C10CED-54D7-416F-A5E0-8C6C18FEC5B2}"/>
    <cellStyle name="Total 2 5 3 5" xfId="17987" xr:uid="{7C74C22D-8EEF-4912-9ADE-BEC26D36B587}"/>
    <cellStyle name="Total 2 5 4" xfId="6100" xr:uid="{503FE873-64BE-4FE6-9257-D60AFD84F319}"/>
    <cellStyle name="Total 2 5 4 2" xfId="10852" xr:uid="{5240F421-48E8-43B6-BC23-C749DD22CEE3}"/>
    <cellStyle name="Total 2 5 4 2 2" xfId="33006" xr:uid="{AF297984-7FBC-4E95-9B74-88FFAC0BF38B}"/>
    <cellStyle name="Total 2 5 4 2 3" xfId="37292" xr:uid="{AE156398-A96E-48A9-8203-876E313C50AE}"/>
    <cellStyle name="Total 2 5 4 2 4" xfId="22756" xr:uid="{701D852D-13F1-482D-9586-D62BA18277CA}"/>
    <cellStyle name="Total 2 5 4 3" xfId="28826" xr:uid="{B1711004-2C96-4921-B77B-83E408BD51CD}"/>
    <cellStyle name="Total 2 5 4 4" xfId="36988" xr:uid="{3608DA40-B97E-48F2-9C07-A809309137A2}"/>
    <cellStyle name="Total 2 5 4 5" xfId="18529" xr:uid="{EDB25DED-86B2-43B0-8758-F28D24986EC6}"/>
    <cellStyle name="Total 2 5 5" xfId="6462" xr:uid="{E251E0C0-0803-4EB8-9C82-C3DE4E68202D}"/>
    <cellStyle name="Total 2 5 5 2" xfId="11201" xr:uid="{9FDF12E2-4D4F-45F1-AACD-EE1B2CE0E781}"/>
    <cellStyle name="Total 2 5 5 2 2" xfId="33325" xr:uid="{9B307A84-F2DF-4601-969E-C1350E1B87E7}"/>
    <cellStyle name="Total 2 5 5 2 3" xfId="37309" xr:uid="{23822976-2D64-4508-B168-CC588CED004B}"/>
    <cellStyle name="Total 2 5 5 2 4" xfId="23079" xr:uid="{AA99F083-B82B-422B-B81F-6F9858F8355E}"/>
    <cellStyle name="Total 2 5 5 3" xfId="29155" xr:uid="{801A61A8-4D81-44D0-9AF1-903A83348C80}"/>
    <cellStyle name="Total 2 5 5 4" xfId="37007" xr:uid="{120D6BDC-F8A1-4FA9-AA50-28A49A45E9AF}"/>
    <cellStyle name="Total 2 5 5 5" xfId="18863" xr:uid="{8E1B8F4A-31E3-4A5E-8A10-3256459147CE}"/>
    <cellStyle name="Total 2 5 6" xfId="5686" xr:uid="{8E228B8B-E5A0-4EA7-BF53-9FAE3E4E4286}"/>
    <cellStyle name="Total 2 5 6 2" xfId="28481" xr:uid="{AA314F74-ADF9-4936-AC39-B731A1141ABA}"/>
    <cellStyle name="Total 2 5 6 3" xfId="36974" xr:uid="{C15537B0-1591-4179-9EB9-1AC9E263F1F8}"/>
    <cellStyle name="Total 2 5 6 4" xfId="18184" xr:uid="{AB9F8542-CF0C-4611-B136-687FEDBA6EC6}"/>
    <cellStyle name="Total 2 5 7" xfId="7071" xr:uid="{6B65877E-499F-4186-8586-7B318D4793B3}"/>
    <cellStyle name="Total 2 5 7 2" xfId="11701" xr:uid="{EBF6A307-60D2-4BF2-8E93-B7EC7BE86CAB}"/>
    <cellStyle name="Total 2 5 7 2 2" xfId="33752" xr:uid="{45840643-3293-4009-9282-F64196F52F05}"/>
    <cellStyle name="Total 2 5 7 2 3" xfId="37331" xr:uid="{227B94A9-EFEE-4707-AFCF-9B44BE3AA9A8}"/>
    <cellStyle name="Total 2 5 7 2 4" xfId="23511" xr:uid="{112EE961-50E0-4210-AB9C-EA9FAFB2CBD1}"/>
    <cellStyle name="Total 2 5 7 3" xfId="29685" xr:uid="{C2D041E4-256D-425E-A765-27C20D583D93}"/>
    <cellStyle name="Total 2 5 7 4" xfId="37033" xr:uid="{3F45116A-6FBC-4CBB-9DA5-0615A95EAF03}"/>
    <cellStyle name="Total 2 5 7 5" xfId="19399" xr:uid="{C89B3B5D-9748-406A-B94B-C79CD5A4B3A5}"/>
    <cellStyle name="Total 2 5 8" xfId="7455" xr:uid="{0F54C33B-42B3-42C6-8643-58563136DE32}"/>
    <cellStyle name="Total 2 5 8 2" xfId="12082" xr:uid="{44CE536F-0C89-4B12-9C9A-CF90DD76AF73}"/>
    <cellStyle name="Total 2 5 8 2 2" xfId="34098" xr:uid="{6939AAF9-50B2-4CC0-9E46-C1D5957C03D8}"/>
    <cellStyle name="Total 2 5 8 2 3" xfId="37346" xr:uid="{9E849E52-0949-4237-A5F2-7403DC429579}"/>
    <cellStyle name="Total 2 5 8 2 4" xfId="23859" xr:uid="{3F61ADA1-E6DE-4B15-9EEE-8BA7B8930A1E}"/>
    <cellStyle name="Total 2 5 8 3" xfId="30029" xr:uid="{61CFB3E1-D411-4D2A-A945-8612AAF75C6B}"/>
    <cellStyle name="Total 2 5 8 4" xfId="37048" xr:uid="{22E70FDB-30AF-4FF6-AB65-C4A1FB24AC80}"/>
    <cellStyle name="Total 2 5 8 5" xfId="19747" xr:uid="{319FAE6D-EB0B-4F56-98B2-E0F094631C93}"/>
    <cellStyle name="Total 2 5 9" xfId="7667" xr:uid="{CADE76C7-7A1C-422C-8BA4-70E0CBE0DF74}"/>
    <cellStyle name="Total 2 5 9 2" xfId="12291" xr:uid="{1B12760A-8E49-42AC-B16B-8A31F770F463}"/>
    <cellStyle name="Total 2 5 9 2 2" xfId="34286" xr:uid="{155D7ED6-1065-4767-BDDE-6CF6A7D60453}"/>
    <cellStyle name="Total 2 5 9 2 3" xfId="37353" xr:uid="{BBB3B942-52B3-4A0F-8786-391BD7FD11C8}"/>
    <cellStyle name="Total 2 5 9 2 4" xfId="24045" xr:uid="{954D38D2-6B8F-400C-9031-DD40557DB6B9}"/>
    <cellStyle name="Total 2 5 9 3" xfId="30217" xr:uid="{C3FA37C0-548E-4D8D-9EC9-BD15D450D360}"/>
    <cellStyle name="Total 2 5 9 4" xfId="37056" xr:uid="{8381C1CD-7953-45DE-BE55-5A8AC76D7996}"/>
    <cellStyle name="Total 2 5 9 5" xfId="19934" xr:uid="{99D9F073-A93C-44D2-96E1-48E95D7945A3}"/>
    <cellStyle name="Total 2 6" xfId="3237" xr:uid="{88B4D9CE-416A-49EC-98EB-7B84AA54908C}"/>
    <cellStyle name="Total 2 6 2" xfId="8498" xr:uid="{1EC579CB-6896-48BE-BDA0-D0DBF502D9FD}"/>
    <cellStyle name="Total 2 6 2 2" xfId="31030" xr:uid="{0ECA66B4-D9FF-4116-B7C4-4C666619A3FB}"/>
    <cellStyle name="Total 2 6 2 3" xfId="37180" xr:uid="{A8D71257-7829-4F6F-BEDA-30E1E56B3A52}"/>
    <cellStyle name="Total 2 6 2 4" xfId="20709" xr:uid="{CB73B483-B69F-481D-9444-BECA68FDB942}"/>
    <cellStyle name="Total 2 6 3" xfId="26576" xr:uid="{D5186B27-5363-4C7C-B9D4-3BE54FE37F1E}"/>
    <cellStyle name="Total 2 6 4" xfId="36875" xr:uid="{686B6F0A-3F87-4AF3-A0E9-34F47FFBBF58}"/>
    <cellStyle name="Total 2 6 5" xfId="16167" xr:uid="{8867A6D1-104A-499A-8161-9608D5E635CB}"/>
    <cellStyle name="Total 2 7" xfId="4064" xr:uid="{90A352ED-40DD-4277-9359-1C84CA79D536}"/>
    <cellStyle name="Total 2 7 2" xfId="9151" xr:uid="{D970262D-23B1-487D-98D1-00B9AC0E960D}"/>
    <cellStyle name="Total 2 7 2 2" xfId="31470" xr:uid="{8272E55F-AB1E-4ED9-BBC4-AA6152381E79}"/>
    <cellStyle name="Total 2 7 2 3" xfId="37200" xr:uid="{04A18FFB-71E1-45D6-83DD-F9054153FD9F}"/>
    <cellStyle name="Total 2 7 2 4" xfId="21206" xr:uid="{0611CE16-16AE-4156-951B-1C8890915592}"/>
    <cellStyle name="Total 2 7 3" xfId="27118" xr:uid="{779FAD63-B6F3-49DD-9EBC-F939489B407B}"/>
    <cellStyle name="Total 2 7 4" xfId="36902" xr:uid="{1C4291BC-27FE-4D62-B715-97F7E5955195}"/>
    <cellStyle name="Total 2 7 5" xfId="16784" xr:uid="{297EE2A3-EFD3-43EB-A613-A8E2883DE41C}"/>
    <cellStyle name="Total 2 8" xfId="5659" xr:uid="{1065975B-3067-4A21-A0AB-27B778C10920}"/>
    <cellStyle name="Total 2 8 2" xfId="10485" xr:uid="{252BED20-7423-43F6-B0ED-EAD0077D00C7}"/>
    <cellStyle name="Total 2 8 2 2" xfId="32694" xr:uid="{11BC98E7-6F8E-4CAB-BA6C-38110E3C44E4}"/>
    <cellStyle name="Total 2 8 2 3" xfId="37274" xr:uid="{88FD594E-9EE7-4868-AD69-28C29D1B0FBB}"/>
    <cellStyle name="Total 2 8 2 4" xfId="22440" xr:uid="{FF2C5FA0-9232-4ECA-8FDC-80B9BCB7A18F}"/>
    <cellStyle name="Total 2 8 3" xfId="28455" xr:uid="{6EC2F688-5E6C-43DB-BE0F-A1F109957D1C}"/>
    <cellStyle name="Total 2 8 4" xfId="36972" xr:uid="{0111E34F-FFD8-481E-A10C-FDEC103BC197}"/>
    <cellStyle name="Total 2 8 5" xfId="18158" xr:uid="{277B4116-8FAB-4F71-B040-9410874FE521}"/>
    <cellStyle name="Total 2 9" xfId="7905" xr:uid="{988C6D35-9826-4618-A721-A4F2F36698E5}"/>
    <cellStyle name="Total 2 9 2" xfId="12520" xr:uid="{C0E584EE-DA3D-471E-A2FB-30A1ACE32603}"/>
    <cellStyle name="Total 2 9 2 2" xfId="34509" xr:uid="{3B664D8F-94AE-4A6C-B0E9-53B78F9F6F6F}"/>
    <cellStyle name="Total 2 9 2 3" xfId="37357" xr:uid="{E341CAB1-7B1E-465E-A57F-5341B7336EDD}"/>
    <cellStyle name="Total 2 9 2 4" xfId="24267" xr:uid="{DE25A46E-6DB4-432F-9B63-81332D230DC9}"/>
    <cellStyle name="Total 2 9 3" xfId="30449" xr:uid="{BE0B0424-FCF9-4A8A-8693-C846E48AF5C5}"/>
    <cellStyle name="Total 2 9 4" xfId="37069" xr:uid="{D5EFB457-93EB-4608-A2D2-595C5E121A47}"/>
    <cellStyle name="Total 2 9 5" xfId="20164" xr:uid="{F1A5DC73-C9B6-4468-B071-5A97CBD5BA67}"/>
    <cellStyle name="Total 3" xfId="2590" xr:uid="{299BFCF6-9850-4314-8DDD-1D370ED725D5}"/>
    <cellStyle name="Total 3 2" xfId="13853" xr:uid="{68B0D653-D2E9-4BBC-85F5-21EC7B3D8E35}"/>
    <cellStyle name="Total 3 2 2" xfId="14699" xr:uid="{46902BA3-3012-48CB-B78D-4C7031B11DE9}"/>
    <cellStyle name="Total 3 2 2 2" xfId="35570" xr:uid="{39D7BD51-6EE4-4E49-BB87-41176CE305B9}"/>
    <cellStyle name="Total 3 2 2 3" xfId="36445" xr:uid="{761DEF11-80B8-4855-A39E-563B68F0F82C}"/>
    <cellStyle name="Total 3 2 2 4" xfId="25201" xr:uid="{A6C5547F-8119-4E01-96AD-CCA4E603BDE2}"/>
    <cellStyle name="Total 3 2 3" xfId="35154" xr:uid="{E0A22D31-55D2-4736-B380-552B28029391}"/>
    <cellStyle name="Total 3 2 4" xfId="36276" xr:uid="{7D64F8EB-89FA-48F6-8355-30B159230A58}"/>
    <cellStyle name="Total 3 2 5" xfId="24845" xr:uid="{679A9730-772F-4AE1-8098-33F0F4F90799}"/>
    <cellStyle name="Total 3 3" xfId="14473" xr:uid="{326A0A1C-8B77-485C-8358-0D0D939028D6}"/>
    <cellStyle name="Total 3 4" xfId="14698" xr:uid="{85D6601B-4EE8-4E3A-A2FA-142C7604B707}"/>
    <cellStyle name="Total 3 4 2" xfId="35569" xr:uid="{0CE37F6D-E84C-4FF4-9336-C99B16CAEBC8}"/>
    <cellStyle name="Total 3 4 3" xfId="36444" xr:uid="{29B6E9CC-CA6D-4E1C-870D-8CC0E7CE5F78}"/>
    <cellStyle name="Total 3 4 4" xfId="25200" xr:uid="{66318C7E-EE48-4CB1-9F20-D29DAAC28A16}"/>
    <cellStyle name="Total 3 5" xfId="13852" xr:uid="{0D7290F5-7556-4A7A-9735-9BFEC90E22CD}"/>
    <cellStyle name="Total 3 5 2" xfId="35153" xr:uid="{A10A8A5E-53BE-438D-8E74-3C55B72996A1}"/>
    <cellStyle name="Total 3 5 3" xfId="36275" xr:uid="{1A6ABDA7-30F2-49A5-B0AE-87DB2FCAF810}"/>
    <cellStyle name="Total 3 5 4" xfId="24844" xr:uid="{33053215-1D38-4527-BD06-8C3CD909EFB7}"/>
    <cellStyle name="Total 4" xfId="2591" xr:uid="{AB1AE24E-44D9-4C84-B4BA-28D1A69F2C29}"/>
    <cellStyle name="Total 4 10" xfId="26106" xr:uid="{F6F036D8-4A51-4DAE-939E-8E316CE5C713}"/>
    <cellStyle name="Total 4 11" xfId="36825" xr:uid="{D89ECD52-09C5-4551-ADB4-D826F9639936}"/>
    <cellStyle name="Total 4 12" xfId="15690" xr:uid="{21CD1C81-0168-4AF4-81A3-DA210F1AA8A8}"/>
    <cellStyle name="Total 4 2" xfId="2696" xr:uid="{F0A003A8-8717-42E8-A3FF-BA0E32481FDF}"/>
    <cellStyle name="Total 4 2 10" xfId="3858" xr:uid="{AD6EAEF4-D72D-4803-A158-FA826EE435F2}"/>
    <cellStyle name="Total 4 2 10 2" xfId="9038" xr:uid="{CA2B1347-59C9-4569-8DCA-FF2033779773}"/>
    <cellStyle name="Total 4 2 10 2 2" xfId="31378" xr:uid="{5D183716-D6C9-4816-8B15-6E6863AEA449}"/>
    <cellStyle name="Total 4 2 10 2 3" xfId="37197" xr:uid="{C8C6CAA6-C7E4-4E6B-92D0-C7759FC848E0}"/>
    <cellStyle name="Total 4 2 10 2 4" xfId="21113" xr:uid="{E1338F55-D15E-4375-8934-9878806D854C}"/>
    <cellStyle name="Total 4 2 10 3" xfId="26965" xr:uid="{55DD6630-DB10-4B65-91ED-176640ADB061}"/>
    <cellStyle name="Total 4 2 10 4" xfId="36895" xr:uid="{BD8FBA65-9011-4DC9-B14E-1A13E2B5F194}"/>
    <cellStyle name="Total 4 2 10 5" xfId="16630" xr:uid="{8CA2C3A7-17D0-4A5C-8803-66E9BA4777B1}"/>
    <cellStyle name="Total 4 2 11" xfId="7975" xr:uid="{E4483DD1-4E5E-43AB-A082-7CDB5C936347}"/>
    <cellStyle name="Total 4 2 11 2" xfId="12588" xr:uid="{1D7195E9-F4E5-41D6-921B-93F7ED592E18}"/>
    <cellStyle name="Total 4 2 11 2 2" xfId="34567" xr:uid="{2FDE947D-EA6B-4D88-80AF-EA9D4D97401B}"/>
    <cellStyle name="Total 4 2 11 2 3" xfId="37366" xr:uid="{22A27885-C09E-4F5E-828A-9AC3FB9A43B1}"/>
    <cellStyle name="Total 4 2 11 2 4" xfId="24327" xr:uid="{6556E339-65C2-4240-977C-246AC9C2ED43}"/>
    <cellStyle name="Total 4 2 11 3" xfId="30519" xr:uid="{975AA5DD-7FB6-4CCD-A30D-2B723951E84A}"/>
    <cellStyle name="Total 4 2 11 4" xfId="37082" xr:uid="{7F867F26-9393-4D24-BD34-0815944C1BE4}"/>
    <cellStyle name="Total 4 2 11 5" xfId="20233" xr:uid="{466A788E-E429-4429-8D9A-608226FAA10C}"/>
    <cellStyle name="Total 4 2 12" xfId="14700" xr:uid="{C32163F8-D15E-4ED6-BAB7-889A54C56F76}"/>
    <cellStyle name="Total 4 2 12 2" xfId="35571" xr:uid="{E279D703-785A-40EE-A65E-10C1E22B887A}"/>
    <cellStyle name="Total 4 2 12 3" xfId="36446" xr:uid="{F350FB5F-177A-4A0C-8044-DA0438694B1F}"/>
    <cellStyle name="Total 4 2 12 4" xfId="25202" xr:uid="{7CA24874-C1BC-452A-A87D-847F2794EC80}"/>
    <cellStyle name="Total 4 2 13" xfId="26170" xr:uid="{F1052F67-3FA3-4131-AD59-11E7965FDEC0}"/>
    <cellStyle name="Total 4 2 14" xfId="36839" xr:uid="{D25A741E-B2C5-4AB9-BAF3-5EC0F6D30FBC}"/>
    <cellStyle name="Total 4 2 15" xfId="15754" xr:uid="{1742E44A-AC10-428B-A46C-60ACD3CD7F92}"/>
    <cellStyle name="Total 4 2 2" xfId="4542" xr:uid="{FEC44D3E-4A53-4B3E-A34B-17CFA2635DAE}"/>
    <cellStyle name="Total 4 2 2 2" xfId="9558" xr:uid="{5F59DF1B-4188-48DE-9FF8-072AFB9710B7}"/>
    <cellStyle name="Total 4 2 2 2 2" xfId="31824" xr:uid="{DDB0162A-1B40-4137-B17A-247803AFE25C}"/>
    <cellStyle name="Total 4 2 2 2 3" xfId="37223" xr:uid="{0487BC0A-2EFA-4561-BE1F-12ABD8C8283D}"/>
    <cellStyle name="Total 4 2 2 2 4" xfId="21561" xr:uid="{B43B2AAB-90A6-4A41-BCDB-9AA440BF5663}"/>
    <cellStyle name="Total 4 2 2 3" xfId="27540" xr:uid="{EE8E46F8-5E9A-4413-8EAD-C42CFD2CF557}"/>
    <cellStyle name="Total 4 2 2 4" xfId="36929" xr:uid="{E3B69E9B-FE3D-46CB-836E-66A0323615E8}"/>
    <cellStyle name="Total 4 2 2 5" xfId="17206" xr:uid="{951CD42C-2FCC-415B-8D13-C548CCAAFC75}"/>
    <cellStyle name="Total 4 2 3" xfId="4585" xr:uid="{D50C75B9-A730-4D2E-BDB9-D030D149DAEC}"/>
    <cellStyle name="Total 4 2 3 2" xfId="9597" xr:uid="{39C5D0AD-3FBA-4FA4-B43F-659A5F363FB2}"/>
    <cellStyle name="Total 4 2 3 2 2" xfId="31862" xr:uid="{9B469005-28F0-4164-B642-9F756A379403}"/>
    <cellStyle name="Total 4 2 3 2 3" xfId="37231" xr:uid="{278E3D74-0061-4921-ABA1-7AD3CA61D879}"/>
    <cellStyle name="Total 4 2 3 2 4" xfId="21599" xr:uid="{662A970D-10D1-45ED-BBAB-156E177E7970}"/>
    <cellStyle name="Total 4 2 3 3" xfId="27578" xr:uid="{2F02ED32-566B-41A4-99D7-BF3AFF0DC75C}"/>
    <cellStyle name="Total 4 2 3 4" xfId="36937" xr:uid="{1C3E7329-D851-44DA-8D6F-0B8EBD6F85FF}"/>
    <cellStyle name="Total 4 2 3 5" xfId="17244" xr:uid="{49B3BE81-FC68-4A89-AB7C-F12ABD1D3A60}"/>
    <cellStyle name="Total 4 2 4" xfId="5141" xr:uid="{ED2676A3-AD1B-4950-8E56-293216CD3FC0}"/>
    <cellStyle name="Total 4 2 4 2" xfId="10040" xr:uid="{2C8E9267-2B99-4BD5-BA00-AF5B71C6D808}"/>
    <cellStyle name="Total 4 2 4 2 2" xfId="32286" xr:uid="{5C516518-F509-49C4-80CD-E5467E16A524}"/>
    <cellStyle name="Total 4 2 4 2 3" xfId="37248" xr:uid="{9D1D4CD1-859A-459D-95D0-84B97872293F}"/>
    <cellStyle name="Total 4 2 4 2 4" xfId="22022" xr:uid="{FA0FC95D-F809-466C-A4A9-C4D66A5AD362}"/>
    <cellStyle name="Total 4 2 4 3" xfId="28022" xr:uid="{FF04999B-ED45-409C-BC7B-BB07C9CF875D}"/>
    <cellStyle name="Total 4 2 4 4" xfId="36955" xr:uid="{0B5AFAD8-43DA-4C1D-8505-36AA6BAE7774}"/>
    <cellStyle name="Total 4 2 4 5" xfId="17695" xr:uid="{2FCD5B9A-5864-4D4D-8DA5-09C9437424E5}"/>
    <cellStyle name="Total 4 2 5" xfId="3539" xr:uid="{F8FEC650-6D6B-4DC2-9254-25FD9FFD6E2D}"/>
    <cellStyle name="Total 4 2 5 2" xfId="8759" xr:uid="{3E3DE19C-214A-408E-94B8-CDFDF1C5F35C}"/>
    <cellStyle name="Total 4 2 5 2 2" xfId="31237" xr:uid="{C67666D6-E744-43C1-8D7C-828D41D11A9E}"/>
    <cellStyle name="Total 4 2 5 2 3" xfId="37186" xr:uid="{FA1EA36A-7E09-4C90-BBA2-9E60B644F3E9}"/>
    <cellStyle name="Total 4 2 5 2 4" xfId="20946" xr:uid="{439AF382-F698-4CEB-866D-4D9F8923F99E}"/>
    <cellStyle name="Total 4 2 5 3" xfId="26809" xr:uid="{3AACDA89-6E00-45F4-A07E-3B0C2A4BB8BF}"/>
    <cellStyle name="Total 4 2 5 4" xfId="36882" xr:uid="{CC8E713D-2368-43CE-BA47-00482DFD1817}"/>
    <cellStyle name="Total 4 2 5 5" xfId="16438" xr:uid="{69E39DBE-5351-4E77-9392-B5630763215B}"/>
    <cellStyle name="Total 4 2 6" xfId="4400" xr:uid="{09618D43-8CDF-425D-B0CE-81AFF370D0E3}"/>
    <cellStyle name="Total 4 2 6 2" xfId="9443" xr:uid="{572E53F7-9F44-484E-A191-F698AD3AE08C}"/>
    <cellStyle name="Total 4 2 6 2 2" xfId="31725" xr:uid="{17D8E4F2-C3FF-4C24-8EA3-8631EE3847C2}"/>
    <cellStyle name="Total 4 2 6 2 3" xfId="37209" xr:uid="{41363814-4612-479D-B01F-5F3989274C5A}"/>
    <cellStyle name="Total 4 2 6 2 4" xfId="21462" xr:uid="{C3FE72B5-977F-474E-85F8-EC3420169B5B}"/>
    <cellStyle name="Total 4 2 6 3" xfId="27415" xr:uid="{8E104D6A-45D0-446B-B34B-397E70CECF9B}"/>
    <cellStyle name="Total 4 2 6 4" xfId="36912" xr:uid="{DC6D6F01-C86C-4944-8255-759F51A182DF}"/>
    <cellStyle name="Total 4 2 6 5" xfId="17081" xr:uid="{B10B8BE0-C5C1-4349-8E19-BA88A4E1A676}"/>
    <cellStyle name="Total 4 2 7" xfId="3860" xr:uid="{44DEC048-706C-4B2E-B9D9-7063D9C7494A}"/>
    <cellStyle name="Total 4 2 7 2" xfId="26967" xr:uid="{32282C37-3745-4BB6-9AA5-E5B84FDC1122}"/>
    <cellStyle name="Total 4 2 7 3" xfId="36896" xr:uid="{9A7A18C9-20D8-4E31-AF6A-B4C8423AAFB3}"/>
    <cellStyle name="Total 4 2 7 4" xfId="16632" xr:uid="{75CDBED0-A0BB-4B7F-9C10-5F9D5B4E1352}"/>
    <cellStyle name="Total 4 2 8" xfId="6665" xr:uid="{EDD3F060-8B22-4309-91F1-534E27FE3608}"/>
    <cellStyle name="Total 4 2 8 2" xfId="11395" xr:uid="{FA4A2D3B-D218-4CD4-ACD5-B349C4BFE42A}"/>
    <cellStyle name="Total 4 2 8 2 2" xfId="33493" xr:uid="{4DA1CF2A-583D-4667-9D24-D25C708759CD}"/>
    <cellStyle name="Total 4 2 8 2 3" xfId="37316" xr:uid="{018E78B8-B018-43E8-A6DA-EFA7FA74446C}"/>
    <cellStyle name="Total 4 2 8 2 4" xfId="23247" xr:uid="{3A13819E-0BC5-4A59-87B5-7E4C235C4E95}"/>
    <cellStyle name="Total 4 2 8 3" xfId="29329" xr:uid="{31497373-51DC-42C9-BCD7-998D1AD731D8}"/>
    <cellStyle name="Total 4 2 8 4" xfId="37016" xr:uid="{8BB1A713-CB9B-49E6-9191-5E41C0734669}"/>
    <cellStyle name="Total 4 2 8 5" xfId="19037" xr:uid="{A3E8FCB9-CBD0-45BF-A250-BA5D60DE3470}"/>
    <cellStyle name="Total 4 2 9" xfId="6253" xr:uid="{70621E00-7325-4FD3-B3E1-45C6224E1764}"/>
    <cellStyle name="Total 4 2 9 2" xfId="10997" xr:uid="{364B036C-1870-4B18-A970-6062BB9FE294}"/>
    <cellStyle name="Total 4 2 9 2 2" xfId="33146" xr:uid="{E42F4697-7749-4851-86C9-57E385764864}"/>
    <cellStyle name="Total 4 2 9 2 3" xfId="37299" xr:uid="{ED73A15F-36D6-486A-9D53-05BBE21E65A1}"/>
    <cellStyle name="Total 4 2 9 2 4" xfId="22897" xr:uid="{4BB47EFD-FDFB-42E3-85F5-CB54CFC01F35}"/>
    <cellStyle name="Total 4 2 9 3" xfId="28972" xr:uid="{333A6DC2-7ADF-4F6A-9E7E-5308C57BD232}"/>
    <cellStyle name="Total 4 2 9 4" xfId="36996" xr:uid="{00ED7E1D-5CC0-4A2A-B026-9FF4CFB16F02}"/>
    <cellStyle name="Total 4 2 9 5" xfId="18677" xr:uid="{39BB774E-2A92-4467-A187-31C75D8A1F40}"/>
    <cellStyle name="Total 4 3" xfId="2893" xr:uid="{D06CC62E-A5A6-4861-953D-8E9522A84F6F}"/>
    <cellStyle name="Total 4 3 10" xfId="4141" xr:uid="{7BC281AF-55AC-418A-B46B-07AA9EC16C38}"/>
    <cellStyle name="Total 4 3 10 2" xfId="9214" xr:uid="{59DC4D9D-78B2-4A9A-9AAB-DDDE88DDD1C0}"/>
    <cellStyle name="Total 4 3 10 2 2" xfId="31523" xr:uid="{D99552C0-9357-4591-BCF5-D279CB177CAE}"/>
    <cellStyle name="Total 4 3 10 2 3" xfId="37205" xr:uid="{0C9ECF7A-1C5F-488A-8CEE-F7BDE8B37EDB}"/>
    <cellStyle name="Total 4 3 10 2 4" xfId="21260" xr:uid="{5C6BFDCA-7BB5-49A2-AFD2-27DFCAEAE45E}"/>
    <cellStyle name="Total 4 3 10 3" xfId="27185" xr:uid="{105CFEEA-E5A3-4A2E-A457-E41DE6DA2C90}"/>
    <cellStyle name="Total 4 3 10 4" xfId="36907" xr:uid="{08ADAEBC-EBA3-46BE-BC1D-56B12203A39F}"/>
    <cellStyle name="Total 4 3 10 5" xfId="16851" xr:uid="{1D942FC4-4247-4F8A-B6D3-31CB01982B6F}"/>
    <cellStyle name="Total 4 3 11" xfId="8132" xr:uid="{035DF216-2FBE-4973-9705-160DA595D95E}"/>
    <cellStyle name="Total 4 3 11 2" xfId="12745" xr:uid="{C923B677-375C-470A-990B-E4972F3447C8}"/>
    <cellStyle name="Total 4 3 11 2 2" xfId="34679" xr:uid="{878797E8-3B7F-4A80-AB7C-03DF38F34F03}"/>
    <cellStyle name="Total 4 3 11 2 3" xfId="37371" xr:uid="{EB1F9E91-0D84-46F8-AD5D-27731B64DBE1}"/>
    <cellStyle name="Total 4 3 11 2 4" xfId="24448" xr:uid="{C1155E0D-1148-48DD-947D-6B468EA7F6C3}"/>
    <cellStyle name="Total 4 3 11 3" xfId="30676" xr:uid="{5990F19A-3405-4C2A-B818-977A43DDD335}"/>
    <cellStyle name="Total 4 3 11 4" xfId="37103" xr:uid="{EC45B3BA-5D9A-43DA-9377-23DC058CDDF7}"/>
    <cellStyle name="Total 4 3 11 5" xfId="20390" xr:uid="{32B374C8-AC71-4893-B3E3-2AB113464CBF}"/>
    <cellStyle name="Total 4 3 12" xfId="26295" xr:uid="{6D2F8AEE-B7B0-42CA-B62A-AD6CDAA5F654}"/>
    <cellStyle name="Total 4 3 13" xfId="36844" xr:uid="{91BE4C6F-FE61-4686-96A9-F9485C6335FD}"/>
    <cellStyle name="Total 4 3 14" xfId="15884" xr:uid="{D3477B9B-A0F3-46FA-91E6-54B9F960F721}"/>
    <cellStyle name="Total 4 3 2" xfId="4543" xr:uid="{1A40103B-1DB0-4A28-B18F-5EBC8A3A0EC4}"/>
    <cellStyle name="Total 4 3 2 2" xfId="9559" xr:uid="{3DD10040-4DF2-482E-88BC-128647678A6C}"/>
    <cellStyle name="Total 4 3 2 2 2" xfId="31825" xr:uid="{DB2670EC-9A00-4449-8D54-DDB0372944A9}"/>
    <cellStyle name="Total 4 3 2 2 3" xfId="37224" xr:uid="{55D4A6A2-8B39-476B-9635-3D0BD0291A3F}"/>
    <cellStyle name="Total 4 3 2 2 4" xfId="21562" xr:uid="{7D1C2960-3C46-443B-9EAF-18B0DFE071BD}"/>
    <cellStyle name="Total 4 3 2 3" xfId="27541" xr:uid="{E06EA2B2-40FE-41E3-8D03-750EBEA1342B}"/>
    <cellStyle name="Total 4 3 2 4" xfId="36930" xr:uid="{452FDCE1-5DBF-49E3-AF35-F51172E52D12}"/>
    <cellStyle name="Total 4 3 2 5" xfId="17207" xr:uid="{FB24AC82-670F-4D9C-8973-2B48E6687751}"/>
    <cellStyle name="Total 4 3 3" xfId="4773" xr:uid="{43D0AB69-6B52-45AB-B3E5-283862286E66}"/>
    <cellStyle name="Total 4 3 3 2" xfId="9727" xr:uid="{6BA39E09-0D82-436B-8F71-BC93F3BF4512}"/>
    <cellStyle name="Total 4 3 3 2 2" xfId="31983" xr:uid="{B4BBF155-5733-4007-99FA-BABC59BAFDDA}"/>
    <cellStyle name="Total 4 3 3 2 3" xfId="37236" xr:uid="{12DAE181-7CF5-4679-8FA0-95FBD3FBCCBA}"/>
    <cellStyle name="Total 4 3 3 2 4" xfId="21719" xr:uid="{8061A1C8-E555-49B8-9057-E049FBD3D96A}"/>
    <cellStyle name="Total 4 3 3 3" xfId="27701" xr:uid="{C1A54F0F-9B7D-4E91-9C77-CEF6FA4D3EF6}"/>
    <cellStyle name="Total 4 3 3 4" xfId="36942" xr:uid="{995A2802-77E3-43DB-A1B8-E94724A8A33D}"/>
    <cellStyle name="Total 4 3 3 5" xfId="17372" xr:uid="{BD036CAB-A0A6-4574-BBA6-4814460DFE0B}"/>
    <cellStyle name="Total 4 3 4" xfId="5302" xr:uid="{0F34ADC3-9CA2-4088-8F61-7220D2852E0A}"/>
    <cellStyle name="Total 4 3 4 2" xfId="10166" xr:uid="{A8FB7A7F-4265-4BB2-A88D-9EB68432CA28}"/>
    <cellStyle name="Total 4 3 4 2 2" xfId="32404" xr:uid="{EF579D50-81C0-4A82-9B22-1D493F47DFD9}"/>
    <cellStyle name="Total 4 3 4 2 3" xfId="37260" xr:uid="{CD10E642-ABBD-4B83-804C-3D14B4ECF676}"/>
    <cellStyle name="Total 4 3 4 2 4" xfId="22147" xr:uid="{9A94C111-B139-4E52-8BA4-602DF39EF40B}"/>
    <cellStyle name="Total 4 3 4 3" xfId="28144" xr:uid="{B41D2959-C93E-4B8B-8C4E-E9CE4CAD89EE}"/>
    <cellStyle name="Total 4 3 4 4" xfId="36961" xr:uid="{04DB2ACC-6414-4554-B9A3-7FD400CA14DA}"/>
    <cellStyle name="Total 4 3 4 5" xfId="17840" xr:uid="{FBC3BE6F-E3F3-427A-A3A7-799E8F395703}"/>
    <cellStyle name="Total 4 3 5" xfId="5910" xr:uid="{0D864222-C9FF-476F-AB6B-E56D60B1D367}"/>
    <cellStyle name="Total 4 3 5 2" xfId="10685" xr:uid="{A6FFD188-B6AF-4D10-8E51-9A1BDBF66F79}"/>
    <cellStyle name="Total 4 3 5 2 2" xfId="32851" xr:uid="{5B418E0F-2993-4AEF-BE30-B879EA5B58AA}"/>
    <cellStyle name="Total 4 3 5 2 3" xfId="37285" xr:uid="{C30BDB05-07D9-4EC8-8EB6-5B4A12E0BD87}"/>
    <cellStyle name="Total 4 3 5 2 4" xfId="22600" xr:uid="{1FA22015-0281-4840-AD9C-573F48CE1E92}"/>
    <cellStyle name="Total 4 3 5 3" xfId="28659" xr:uid="{216C76AF-686F-4F3E-8BB7-3ED60D75F413}"/>
    <cellStyle name="Total 4 3 5 4" xfId="36983" xr:uid="{23B06BBC-BAC4-46DF-8B3B-4F1B54CAB3EA}"/>
    <cellStyle name="Total 4 3 5 5" xfId="18363" xr:uid="{789B374C-43F9-4981-B8E6-D2F57841A3EA}"/>
    <cellStyle name="Total 4 3 6" xfId="6304" xr:uid="{12533461-02E4-4CE1-AE6F-12B344E16AD6}"/>
    <cellStyle name="Total 4 3 6 2" xfId="11047" xr:uid="{131A7574-E131-4B95-A885-7DFE65EE92F6}"/>
    <cellStyle name="Total 4 3 6 2 2" xfId="33184" xr:uid="{0EC69D80-A09F-4026-85CC-520C2434D967}"/>
    <cellStyle name="Total 4 3 6 2 3" xfId="37302" xr:uid="{22606B5F-0CA4-4810-AEF8-C9653DFF6102}"/>
    <cellStyle name="Total 4 3 6 2 4" xfId="22935" xr:uid="{BBEC15FF-0AC7-4D99-AF50-BCD69B16C331}"/>
    <cellStyle name="Total 4 3 6 3" xfId="29010" xr:uid="{EF11E12F-640F-4E6F-A8EF-9DB9B82A1EAC}"/>
    <cellStyle name="Total 4 3 6 4" xfId="36999" xr:uid="{290C3F1A-9261-455E-A7A6-94328D340ABB}"/>
    <cellStyle name="Total 4 3 6 5" xfId="18715" xr:uid="{57F53DE6-0D78-4B59-8FBB-0B732FDA21B2}"/>
    <cellStyle name="Total 4 3 7" xfId="5070" xr:uid="{6A66D3FE-1B41-46EA-8014-EE634011F173}"/>
    <cellStyle name="Total 4 3 7 2" xfId="27954" xr:uid="{5D594A78-DCF3-420E-9FDC-051DC7B3FA44}"/>
    <cellStyle name="Total 4 3 7 3" xfId="36950" xr:uid="{80920AB4-F7CF-419B-AF14-7CA2B2509838}"/>
    <cellStyle name="Total 4 3 7 4" xfId="17626" xr:uid="{A986495A-EA13-461C-8E0D-616ED1E75BB2}"/>
    <cellStyle name="Total 4 3 8" xfId="6918" xr:uid="{F5CE4FA6-2278-4864-B355-704CE45C0D86}"/>
    <cellStyle name="Total 4 3 8 2" xfId="11551" xr:uid="{D2019D0B-0566-4A10-8898-BBD9B23A83E0}"/>
    <cellStyle name="Total 4 3 8 2 2" xfId="33616" xr:uid="{18256D42-1436-4BE5-942C-ACB1F824DF92}"/>
    <cellStyle name="Total 4 3 8 2 3" xfId="37326" xr:uid="{9A0DE415-21A3-45D3-A162-8F9ECD31A92D}"/>
    <cellStyle name="Total 4 3 8 2 4" xfId="23373" xr:uid="{8EB84CD6-C8BE-41EA-B9AF-E87CD9640496}"/>
    <cellStyle name="Total 4 3 8 3" xfId="29548" xr:uid="{FF23532F-984F-4649-9667-A90A8465DBFA}"/>
    <cellStyle name="Total 4 3 8 4" xfId="37027" xr:uid="{10482AC9-8ECF-4EB1-9CB2-C06B1685DFE0}"/>
    <cellStyle name="Total 4 3 8 5" xfId="19259" xr:uid="{A100A966-E702-4626-90BD-BDCD2F1EB725}"/>
    <cellStyle name="Total 4 3 9" xfId="7302" xr:uid="{CC2D1493-C44E-4868-9D7A-6A280EAC8D45}"/>
    <cellStyle name="Total 4 3 9 2" xfId="11929" xr:uid="{78F4582A-20EB-487F-A9CC-CFE7E3AA4253}"/>
    <cellStyle name="Total 4 3 9 2 2" xfId="33955" xr:uid="{F5208216-8B48-4A13-8DFD-8FED07699169}"/>
    <cellStyle name="Total 4 3 9 2 3" xfId="37341" xr:uid="{EAB4555A-DA12-4F17-A1E5-DADD49C8568B}"/>
    <cellStyle name="Total 4 3 9 2 4" xfId="23714" xr:uid="{14856E8D-BC6E-4C7D-9C8D-EF135737714A}"/>
    <cellStyle name="Total 4 3 9 3" xfId="29886" xr:uid="{8FF86B9D-6133-4C12-ADAC-1DFC86397A89}"/>
    <cellStyle name="Total 4 3 9 4" xfId="37043" xr:uid="{5AC20780-01AE-4B60-A2DE-E09AABE69143}"/>
    <cellStyle name="Total 4 3 9 5" xfId="19602" xr:uid="{9544A82E-8DCD-4A51-8358-CC827FBE4D45}"/>
    <cellStyle name="Total 4 4" xfId="3074" xr:uid="{AB2106AE-718B-41E7-90D9-AE1E7FB64D78}"/>
    <cellStyle name="Total 4 4 10" xfId="8292" xr:uid="{8998363B-69E4-4C48-8603-D62D0F0FFB21}"/>
    <cellStyle name="Total 4 4 10 2" xfId="12889" xr:uid="{3727E31E-6ADA-40DB-B78C-011594DC914C}"/>
    <cellStyle name="Total 4 4 10 2 2" xfId="34804" xr:uid="{2D78F794-7564-453E-A73A-A7474B0C88F4}"/>
    <cellStyle name="Total 4 4 10 2 3" xfId="37374" xr:uid="{BEEA27D3-75AE-4052-933C-64073B688C51}"/>
    <cellStyle name="Total 4 4 10 2 4" xfId="24576" xr:uid="{A18ADE8E-E0FA-420B-8EFF-DB20582BF777}"/>
    <cellStyle name="Total 4 4 10 3" xfId="30836" xr:uid="{86957B09-AB2C-42E3-BABE-899C4B310465}"/>
    <cellStyle name="Total 4 4 10 4" xfId="37124" xr:uid="{69567399-78DC-48A1-9FA4-F2ACE9471325}"/>
    <cellStyle name="Total 4 4 10 5" xfId="20535" xr:uid="{9C333394-432B-43BC-81B3-214E1885736F}"/>
    <cellStyle name="Total 4 4 11" xfId="26431" xr:uid="{CD2305CB-CCD9-4946-8E6E-C30019916613}"/>
    <cellStyle name="Total 4 4 12" xfId="36854" xr:uid="{8FD2FC12-65FB-441E-83A1-8BEE7E2ED6A1}"/>
    <cellStyle name="Total 4 4 13" xfId="16020" xr:uid="{B33B35CA-A1E5-4C94-8FE2-557AFAD37671}"/>
    <cellStyle name="Total 4 4 2" xfId="4970" xr:uid="{5C77F121-3B8A-4D23-BCE3-CC3CDC6B6215}"/>
    <cellStyle name="Total 4 4 2 2" xfId="9889" xr:uid="{70E9A7ED-301C-4FB0-91A2-33450080F7BC}"/>
    <cellStyle name="Total 4 4 2 2 2" xfId="32136" xr:uid="{2A01DB4B-0A8D-4EF3-8B6A-C1C5A2A28D23}"/>
    <cellStyle name="Total 4 4 2 2 3" xfId="37240" xr:uid="{B60D6EC5-4C98-4B9A-846F-FFAFDC31E889}"/>
    <cellStyle name="Total 4 4 2 2 4" xfId="21871" xr:uid="{BD535C21-4C03-4ED3-BFD0-BAC448D25B83}"/>
    <cellStyle name="Total 4 4 2 3" xfId="27860" xr:uid="{C2263D9E-658A-495C-8590-4A0AE63B9535}"/>
    <cellStyle name="Total 4 4 2 4" xfId="36947" xr:uid="{CC44B7B5-0C0D-4ADF-8735-F2B6B184E495}"/>
    <cellStyle name="Total 4 4 2 5" xfId="17532" xr:uid="{C44DE2DD-1D4C-4EF5-B328-F9FDDE190200}"/>
    <cellStyle name="Total 4 4 3" xfId="5479" xr:uid="{8D0E429F-FB30-42BD-8F59-CE19D395F1C7}"/>
    <cellStyle name="Total 4 4 3 2" xfId="10321" xr:uid="{4367744D-BDE3-4951-A934-35E241260A17}"/>
    <cellStyle name="Total 4 4 3 2 2" xfId="32553" xr:uid="{5A839580-CAD8-46C5-A0FF-06722CDD2137}"/>
    <cellStyle name="Total 4 4 3 2 3" xfId="37269" xr:uid="{6AFF8E1B-55E0-4387-B290-D5CDD63C73C2}"/>
    <cellStyle name="Total 4 4 3 2 4" xfId="22299" xr:uid="{EECD52FB-431A-4A03-9688-889EBC76C9DD}"/>
    <cellStyle name="Total 4 4 3 3" xfId="28300" xr:uid="{F6C9C7CE-B437-48DF-96EB-18C397D6A1E1}"/>
    <cellStyle name="Total 4 4 3 4" xfId="36967" xr:uid="{5752FEC6-98D7-4EEB-A432-6C126E342528}"/>
    <cellStyle name="Total 4 4 3 5" xfId="18002" xr:uid="{CBE89974-A14C-4114-8AC4-2043F5954F29}"/>
    <cellStyle name="Total 4 4 4" xfId="6115" xr:uid="{81731CB6-DA26-4DDB-AAD7-4B2CBE438806}"/>
    <cellStyle name="Total 4 4 4 2" xfId="10867" xr:uid="{1AFAD6E7-BAF0-477F-9C34-1CD7A03B106C}"/>
    <cellStyle name="Total 4 4 4 2 2" xfId="33021" xr:uid="{ED0EB726-0F05-4B80-AA92-78476C3974ED}"/>
    <cellStyle name="Total 4 4 4 2 3" xfId="37293" xr:uid="{AC486555-D08C-4AB3-A2C7-A583C84046ED}"/>
    <cellStyle name="Total 4 4 4 2 4" xfId="22771" xr:uid="{D58E5CF8-1015-4465-98DC-B9B00CCD849A}"/>
    <cellStyle name="Total 4 4 4 3" xfId="28841" xr:uid="{74D07852-71C1-4A88-9534-607E0B8582B2}"/>
    <cellStyle name="Total 4 4 4 4" xfId="36989" xr:uid="{59CDEACC-37A3-4332-822A-8558AFAAA9CC}"/>
    <cellStyle name="Total 4 4 4 5" xfId="18544" xr:uid="{E7A56F67-AFE6-4DD7-A25D-D3673E279E59}"/>
    <cellStyle name="Total 4 4 5" xfId="6477" xr:uid="{2835E1A8-7133-4B03-AC7B-6B5C82ECF85C}"/>
    <cellStyle name="Total 4 4 5 2" xfId="11216" xr:uid="{D95F9729-0A9F-48D7-A160-44CF9A0171A2}"/>
    <cellStyle name="Total 4 4 5 2 2" xfId="33340" xr:uid="{32AE5079-E6D3-4F97-87E8-7F1154E3C527}"/>
    <cellStyle name="Total 4 4 5 2 3" xfId="37310" xr:uid="{DE4119B1-074A-4211-89EF-42BF14BCC897}"/>
    <cellStyle name="Total 4 4 5 2 4" xfId="23094" xr:uid="{E87F8942-33B9-48C9-9847-E9E3FB6002C2}"/>
    <cellStyle name="Total 4 4 5 3" xfId="29170" xr:uid="{2EF524DC-0DE8-4B9F-83F6-1DB0E89B061D}"/>
    <cellStyle name="Total 4 4 5 4" xfId="37008" xr:uid="{ABBB9B5E-A3D2-47AD-B74D-56BCB5FAE2D5}"/>
    <cellStyle name="Total 4 4 5 5" xfId="18878" xr:uid="{1BEC4BC7-6E32-433D-89A3-B5556DA27367}"/>
    <cellStyle name="Total 4 4 6" xfId="6053" xr:uid="{8FBA7BA1-7D70-491D-9893-B9D6F96B780B}"/>
    <cellStyle name="Total 4 4 6 2" xfId="28780" xr:uid="{5F2F974D-F129-4C64-86D1-9F5744FF94A0}"/>
    <cellStyle name="Total 4 4 6 3" xfId="36985" xr:uid="{D49BAFD3-EC6E-4094-99FA-82BEE033B4C7}"/>
    <cellStyle name="Total 4 4 6 4" xfId="18483" xr:uid="{77B52FD5-4037-43DA-B71B-F0347104EDB1}"/>
    <cellStyle name="Total 4 4 7" xfId="7086" xr:uid="{0BC6D6F4-2568-48B1-B377-BCC5A890706C}"/>
    <cellStyle name="Total 4 4 7 2" xfId="11716" xr:uid="{ED9CB611-AAA5-4B48-8411-B9E3F24487A6}"/>
    <cellStyle name="Total 4 4 7 2 2" xfId="33767" xr:uid="{FAE0434D-7D51-4095-BD82-D553B321E2CB}"/>
    <cellStyle name="Total 4 4 7 2 3" xfId="37332" xr:uid="{F1B7AE73-4B33-4511-967C-C025B6989162}"/>
    <cellStyle name="Total 4 4 7 2 4" xfId="23526" xr:uid="{A8827449-7DC3-4B01-A40B-39F290BDDFBF}"/>
    <cellStyle name="Total 4 4 7 3" xfId="29700" xr:uid="{D0D291B5-45DC-46DC-9C96-1D8FDF3616E5}"/>
    <cellStyle name="Total 4 4 7 4" xfId="37034" xr:uid="{C3A6E636-C16D-4773-8DD6-E195C657DF67}"/>
    <cellStyle name="Total 4 4 7 5" xfId="19414" xr:uid="{8C147506-3B6B-486E-B6B7-D62FC4044074}"/>
    <cellStyle name="Total 4 4 8" xfId="7470" xr:uid="{F904DCF8-87A2-419B-86DC-1D9ACD20B322}"/>
    <cellStyle name="Total 4 4 8 2" xfId="12097" xr:uid="{B53190D1-1564-41A6-ACD9-8DB3B601A665}"/>
    <cellStyle name="Total 4 4 8 2 2" xfId="34113" xr:uid="{6F116617-ABFE-4FCA-9685-BC87A2DF1CF3}"/>
    <cellStyle name="Total 4 4 8 2 3" xfId="37347" xr:uid="{0BAFC6AB-5161-40B0-A056-30EE26A6E020}"/>
    <cellStyle name="Total 4 4 8 2 4" xfId="23874" xr:uid="{5C0C509E-C04F-4B6A-A47B-FEB9F33DC59D}"/>
    <cellStyle name="Total 4 4 8 3" xfId="30044" xr:uid="{7ACB5A34-F162-4289-99B8-788BFB34F047}"/>
    <cellStyle name="Total 4 4 8 4" xfId="37049" xr:uid="{2C1724B6-1995-4C31-9B77-DEC59C4DEA2D}"/>
    <cellStyle name="Total 4 4 8 5" xfId="19762" xr:uid="{DF27673D-EF2B-49E7-A822-8F427A7353D7}"/>
    <cellStyle name="Total 4 4 9" xfId="7682" xr:uid="{2FA687F6-493D-4C42-866C-B74E55FD4E81}"/>
    <cellStyle name="Total 4 4 9 2" xfId="12306" xr:uid="{58503615-C240-40D5-B734-D7E7D2149F15}"/>
    <cellStyle name="Total 4 4 9 2 2" xfId="34301" xr:uid="{09AD5F80-34CD-4B85-A37F-34461B42EA13}"/>
    <cellStyle name="Total 4 4 9 2 3" xfId="37354" xr:uid="{3BAA6454-2521-48D9-9E4C-96CEA659C870}"/>
    <cellStyle name="Total 4 4 9 2 4" xfId="24060" xr:uid="{CC2E9AFF-AC79-4A59-AAFA-75DD61F4E500}"/>
    <cellStyle name="Total 4 4 9 3" xfId="30232" xr:uid="{375348F3-12ED-4D9A-BC25-9BB6FAADC69C}"/>
    <cellStyle name="Total 4 4 9 4" xfId="37057" xr:uid="{CF36106A-E63E-4BBB-BF06-222DE8576D77}"/>
    <cellStyle name="Total 4 4 9 5" xfId="19949" xr:uid="{E382B06A-FA1A-4302-9944-58C807888F53}"/>
    <cellStyle name="Total 4 5" xfId="3235" xr:uid="{C8887D0A-8C74-4C04-8EBC-F071F031E0DA}"/>
    <cellStyle name="Total 4 5 2" xfId="8496" xr:uid="{8B36D7BF-28FF-42C7-86D1-110D5B555218}"/>
    <cellStyle name="Total 4 5 2 2" xfId="31028" xr:uid="{3B4E0644-F546-438E-907A-B2DDD2ED80BF}"/>
    <cellStyle name="Total 4 5 2 3" xfId="37178" xr:uid="{9C809DA5-1897-44E7-B4D6-7524092C65C9}"/>
    <cellStyle name="Total 4 5 2 4" xfId="20707" xr:uid="{CBEF4FE6-944C-44C0-BE64-7544AF812D10}"/>
    <cellStyle name="Total 4 5 3" xfId="26574" xr:uid="{6EE1281B-AC7D-4037-A33E-326A42B7D61B}"/>
    <cellStyle name="Total 4 5 4" xfId="36873" xr:uid="{6CA3AA64-8162-4721-BDD7-6D1F66734EE5}"/>
    <cellStyle name="Total 4 5 5" xfId="16165" xr:uid="{69394A11-6D9F-4071-9FB5-8DC14643986F}"/>
    <cellStyle name="Total 4 6" xfId="5418" xr:uid="{C5A77A65-98AA-446C-B686-264ED3EA4BEE}"/>
    <cellStyle name="Total 4 6 2" xfId="10271" xr:uid="{CA4155A2-283F-4BE2-A3CB-5216B06DD5FC}"/>
    <cellStyle name="Total 4 6 2 2" xfId="32506" xr:uid="{99254868-5126-4803-AA1A-96DB2316E9AF}"/>
    <cellStyle name="Total 4 6 2 3" xfId="37264" xr:uid="{0DFA0999-9BAA-4F53-9C3F-9C6AB3C20F83}"/>
    <cellStyle name="Total 4 6 2 4" xfId="22252" xr:uid="{BBD997F2-0920-472F-90A0-2E782F0ACF4A}"/>
    <cellStyle name="Total 4 6 3" xfId="28243" xr:uid="{932ABBB0-FB4F-4A94-997D-FEE782B9864C}"/>
    <cellStyle name="Total 4 6 4" xfId="36962" xr:uid="{121EC7B6-54B2-4BE0-AE9F-2B814F1BC08B}"/>
    <cellStyle name="Total 4 6 5" xfId="17945" xr:uid="{7B3333AF-9A13-4400-8071-A467A11B6F2B}"/>
    <cellStyle name="Total 4 7" xfId="5797" xr:uid="{2609D7D1-FEB5-4960-B624-DB8720D91B0A}"/>
    <cellStyle name="Total 4 7 2" xfId="10593" xr:uid="{01242F39-0CDD-4825-BB55-53F4EC81D35B}"/>
    <cellStyle name="Total 4 7 2 2" xfId="32772" xr:uid="{D5B89814-089F-445A-9FB7-AC7F6C05D215}"/>
    <cellStyle name="Total 4 7 2 3" xfId="37279" xr:uid="{33DDDE1F-9AB4-42AF-863C-89483B0518A8}"/>
    <cellStyle name="Total 4 7 2 4" xfId="22518" xr:uid="{9761C711-BD6E-43AA-9655-40FEEE0017C5}"/>
    <cellStyle name="Total 4 7 3" xfId="28561" xr:uid="{9F61954B-9CF5-4AAB-BA81-1542E80FDD91}"/>
    <cellStyle name="Total 4 7 4" xfId="36978" xr:uid="{4EB8C9E7-B849-41FE-969A-7983B8353E24}"/>
    <cellStyle name="Total 4 7 5" xfId="18264" xr:uid="{B8BB5D16-A4AE-470A-8567-9CFE4F554B97}"/>
    <cellStyle name="Total 4 8" xfId="7907" xr:uid="{00D9AA56-50F7-4564-BA20-474751281C7A}"/>
    <cellStyle name="Total 4 8 2" xfId="12522" xr:uid="{702B13C8-0C6D-44C3-850C-C78C723365A9}"/>
    <cellStyle name="Total 4 8 2 2" xfId="34511" xr:uid="{A5284342-DD67-4ED5-A609-61176FFFCFF2}"/>
    <cellStyle name="Total 4 8 2 3" xfId="37359" xr:uid="{94995170-3ADD-4559-9960-8F05251F644A}"/>
    <cellStyle name="Total 4 8 2 4" xfId="24269" xr:uid="{014E6539-0909-47EB-892C-BEA1D0646271}"/>
    <cellStyle name="Total 4 8 3" xfId="30451" xr:uid="{0B9D7DFB-D2FE-4D28-9779-20DF90F8FF8B}"/>
    <cellStyle name="Total 4 8 4" xfId="37071" xr:uid="{29D56DAB-9C91-42A2-AEA4-03D91AAC5136}"/>
    <cellStyle name="Total 4 8 5" xfId="20166" xr:uid="{AABE2B78-CB6C-40F0-BCAC-41B64C20D578}"/>
    <cellStyle name="Total 4 9" xfId="13854" xr:uid="{66D20D98-EE4E-4A16-88D3-1619F27DAB74}"/>
    <cellStyle name="Total 4 9 2" xfId="35155" xr:uid="{CF7DA083-51D5-4CE4-850B-D5D6B2F93C53}"/>
    <cellStyle name="Total 4 9 3" xfId="36277" xr:uid="{B11D96ED-3DA7-45A6-9773-EDC47354EA56}"/>
    <cellStyle name="Total 4 9 4" xfId="24846" xr:uid="{F798393C-017A-413E-8212-36A2E14088C5}"/>
    <cellStyle name="Total 5" xfId="2592" xr:uid="{9A33DA51-6511-4812-8E66-F25C8FC1693D}"/>
    <cellStyle name="Total 5 10" xfId="26107" xr:uid="{6A62DB99-8275-432F-AE74-F11A1CBCA577}"/>
    <cellStyle name="Total 5 11" xfId="36826" xr:uid="{06B72A58-F04A-4984-965A-1891BFC06C13}"/>
    <cellStyle name="Total 5 12" xfId="15691" xr:uid="{7AD437D5-F0C6-4165-A81C-E0BDFBD8C963}"/>
    <cellStyle name="Total 5 2" xfId="2809" xr:uid="{00903D31-BFC8-42E3-9BDF-856AF8DBD297}"/>
    <cellStyle name="Total 5 2 10" xfId="7634" xr:uid="{D4D62A72-1B65-45A9-8862-FEA4ECFF1412}"/>
    <cellStyle name="Total 5 2 10 2" xfId="12258" xr:uid="{7651FEB2-9570-474D-8DE7-213A05C2927B}"/>
    <cellStyle name="Total 5 2 10 2 2" xfId="34255" xr:uid="{52A698D5-55E7-409E-9ABE-2D44B2BFAD54}"/>
    <cellStyle name="Total 5 2 10 2 3" xfId="37350" xr:uid="{019AD8C0-6610-4661-9B4E-3F5FA0D31F59}"/>
    <cellStyle name="Total 5 2 10 2 4" xfId="24014" xr:uid="{75BFE34D-7680-4DBB-B78B-93279ABA9ECA}"/>
    <cellStyle name="Total 5 2 10 3" xfId="30186" xr:uid="{861AD38D-5FBF-428C-B037-9B3506A828AA}"/>
    <cellStyle name="Total 5 2 10 4" xfId="37053" xr:uid="{764CFBFD-9257-4BF9-9FBF-58B91FBB4CD5}"/>
    <cellStyle name="Total 5 2 10 5" xfId="19903" xr:uid="{ED688280-6A3B-4977-AB88-32F95F92D475}"/>
    <cellStyle name="Total 5 2 11" xfId="8066" xr:uid="{06DA0540-CB9E-4177-91CA-83B3DC33651F}"/>
    <cellStyle name="Total 5 2 11 2" xfId="12679" xr:uid="{10F5DCAC-31E5-49E1-8475-029EB231CCDD}"/>
    <cellStyle name="Total 5 2 11 2 2" xfId="34634" xr:uid="{CE811794-46EF-4135-B422-53347A1D1ABB}"/>
    <cellStyle name="Total 5 2 11 2 3" xfId="37370" xr:uid="{C8682940-394C-4287-B578-FC8F82C66F6F}"/>
    <cellStyle name="Total 5 2 11 2 4" xfId="24398" xr:uid="{8ADD645B-7C2A-4599-90EA-6E7023798F67}"/>
    <cellStyle name="Total 5 2 11 3" xfId="30610" xr:uid="{D388E15E-691E-41AB-8CA8-490DB368BE56}"/>
    <cellStyle name="Total 5 2 11 4" xfId="37096" xr:uid="{177A8376-93B8-4661-88FB-6998E8E272BA}"/>
    <cellStyle name="Total 5 2 11 5" xfId="20324" xr:uid="{03DCB9DB-6310-4369-80E2-6A4E1C7F9692}"/>
    <cellStyle name="Total 5 2 12" xfId="14701" xr:uid="{8DFD30A5-8129-484B-ABF5-6500246295D5}"/>
    <cellStyle name="Total 5 2 12 2" xfId="35572" xr:uid="{B1BD36F1-3D38-46E1-BA49-7F07D13AF76C}"/>
    <cellStyle name="Total 5 2 12 3" xfId="36447" xr:uid="{5A02DCFD-E651-46CE-9B7E-0AFD355FC572}"/>
    <cellStyle name="Total 5 2 12 4" xfId="25203" xr:uid="{274EAC14-A4AF-4D2D-8E24-FF51877A7A9D}"/>
    <cellStyle name="Total 5 2 13" xfId="26244" xr:uid="{351843BB-B9D1-4515-9D30-3782A5DA5B33}"/>
    <cellStyle name="Total 5 2 14" xfId="36843" xr:uid="{45909BFB-75FD-4890-97DB-E03962FAA44E}"/>
    <cellStyle name="Total 5 2 15" xfId="15830" xr:uid="{6F65EE59-55A9-4B86-B850-F5F45DDA5C4C}"/>
    <cellStyle name="Total 5 2 2" xfId="4544" xr:uid="{A063F546-D6F1-4B4D-AEC7-0C83D2C03F7E}"/>
    <cellStyle name="Total 5 2 2 2" xfId="9560" xr:uid="{C25D9764-2B50-4C2E-92AD-A8E4DCEAF3A2}"/>
    <cellStyle name="Total 5 2 2 2 2" xfId="31826" xr:uid="{7C698EC8-AACA-457C-A248-BAC16B842580}"/>
    <cellStyle name="Total 5 2 2 2 3" xfId="37225" xr:uid="{E1CA8551-EDA9-48CA-852C-72C08D4874F1}"/>
    <cellStyle name="Total 5 2 2 2 4" xfId="21563" xr:uid="{6777E191-AE19-42F6-9DC4-24F12094565D}"/>
    <cellStyle name="Total 5 2 2 3" xfId="27542" xr:uid="{9DB3E813-EA44-4B80-A52D-259B52257383}"/>
    <cellStyle name="Total 5 2 2 4" xfId="36931" xr:uid="{E48C9B84-CB13-4AD5-9402-5C76050C61AE}"/>
    <cellStyle name="Total 5 2 2 5" xfId="17208" xr:uid="{75D0BB68-7F68-4956-8BD4-8DECF41963FA}"/>
    <cellStyle name="Total 5 2 3" xfId="4694" xr:uid="{080241BE-12A2-42D4-B2C0-241603019384}"/>
    <cellStyle name="Total 5 2 3 2" xfId="9675" xr:uid="{C300C1CF-DAE1-414F-B75A-E44C44CD532A}"/>
    <cellStyle name="Total 5 2 3 2 2" xfId="31934" xr:uid="{222CC2AC-A294-4454-81A0-340846252751}"/>
    <cellStyle name="Total 5 2 3 2 3" xfId="37235" xr:uid="{39B5794C-D474-4B64-93AF-5EDC5A2051D8}"/>
    <cellStyle name="Total 5 2 3 2 4" xfId="21670" xr:uid="{55869BDC-FF6C-4BC9-B51E-02189012BA1A}"/>
    <cellStyle name="Total 5 2 3 3" xfId="27651" xr:uid="{ABE228AA-5F40-41D1-A440-44B9AF2974C5}"/>
    <cellStyle name="Total 5 2 3 4" xfId="36941" xr:uid="{E654BC83-224D-411A-8BE5-49AA9F63DFF6}"/>
    <cellStyle name="Total 5 2 3 5" xfId="17318" xr:uid="{23CD0A33-5B7C-4EDA-AEA2-4E0130B6EAB6}"/>
    <cellStyle name="Total 5 2 4" xfId="5238" xr:uid="{2EF36453-5B20-4CE4-A63A-AD497D669DDB}"/>
    <cellStyle name="Total 5 2 4 2" xfId="10114" xr:uid="{32A5B2B8-E725-4464-9085-D03DC69C8768}"/>
    <cellStyle name="Total 5 2 4 2 2" xfId="32357" xr:uid="{9E3BAA38-6208-44FC-A796-9340955542B3}"/>
    <cellStyle name="Total 5 2 4 2 3" xfId="37255" xr:uid="{7365AFF6-EB19-45D5-8CDF-3A125CC3279E}"/>
    <cellStyle name="Total 5 2 4 2 4" xfId="22096" xr:uid="{1DE30C35-A5F9-41A9-9AEA-86A0A44CDFB1}"/>
    <cellStyle name="Total 5 2 4 3" xfId="28098" xr:uid="{7B961AD1-2A70-4720-8D6D-9D5503746251}"/>
    <cellStyle name="Total 5 2 4 4" xfId="36960" xr:uid="{574888FB-7AEE-4B48-94F9-D945701D99B1}"/>
    <cellStyle name="Total 5 2 4 5" xfId="17784" xr:uid="{316A4A36-6D75-410B-81A9-7023C4F8D182}"/>
    <cellStyle name="Total 5 2 5" xfId="3357" xr:uid="{A6B8C78A-E192-44E1-BE5F-AFF082A66226}"/>
    <cellStyle name="Total 5 2 5 2" xfId="8594" xr:uid="{11BC8388-9D1D-428C-8D9E-87647CD5A5F1}"/>
    <cellStyle name="Total 5 2 5 2 2" xfId="31081" xr:uid="{EEA001AC-DE7A-48DD-A2BE-FEB814287DF5}"/>
    <cellStyle name="Total 5 2 5 2 3" xfId="37181" xr:uid="{954E975F-6E7F-4B63-9E17-70B29DC30EBC}"/>
    <cellStyle name="Total 5 2 5 2 4" xfId="20790" xr:uid="{40B183D1-DA6B-437D-A658-B731751431B3}"/>
    <cellStyle name="Total 5 2 5 3" xfId="26650" xr:uid="{498C267B-8788-4038-A9E3-B499EE20D832}"/>
    <cellStyle name="Total 5 2 5 4" xfId="36878" xr:uid="{B5C4296A-EAF7-4FC9-BC8C-4F94B02570C9}"/>
    <cellStyle name="Total 5 2 5 5" xfId="16271" xr:uid="{160FC4EA-B30F-4EBC-B70B-95E4477C2303}"/>
    <cellStyle name="Total 5 2 6" xfId="6229" xr:uid="{B8CFB5CC-60E1-4A8A-BFCF-71F0A02327E8}"/>
    <cellStyle name="Total 5 2 6 2" xfId="10975" xr:uid="{4B7BCED2-E0A1-443F-B93A-93E7D5FE7D7D}"/>
    <cellStyle name="Total 5 2 6 2 2" xfId="33127" xr:uid="{D3A8A4FF-58DA-49DD-8D1B-F3C14C762CE7}"/>
    <cellStyle name="Total 5 2 6 2 3" xfId="37297" xr:uid="{0371B8F2-9264-4E22-B7B6-188E7EE4178B}"/>
    <cellStyle name="Total 5 2 6 2 4" xfId="22877" xr:uid="{53561B2D-F494-4FB1-B1E2-07FEA825DA87}"/>
    <cellStyle name="Total 5 2 6 3" xfId="28952" xr:uid="{99C316AF-5F07-4802-821E-58601421AC64}"/>
    <cellStyle name="Total 5 2 6 4" xfId="36993" xr:uid="{EF0C3D92-5B6D-41B3-8D1C-E29C8EF527BD}"/>
    <cellStyle name="Total 5 2 6 5" xfId="18655" xr:uid="{3EF12DD5-60C7-4E11-89B9-8AFAB37AA73A}"/>
    <cellStyle name="Total 5 2 7" xfId="3349" xr:uid="{D7B76A28-EE82-48E1-B0FC-7F9EBC0D8FA3}"/>
    <cellStyle name="Total 5 2 7 2" xfId="26645" xr:uid="{35FAD853-9558-4BE9-8DEA-909D886EB89B}"/>
    <cellStyle name="Total 5 2 7 3" xfId="36877" xr:uid="{0FE0EE51-9C69-4744-9B1A-71C934C8F6B3}"/>
    <cellStyle name="Total 5 2 7 4" xfId="16266" xr:uid="{A2F92205-EB9F-420B-BC89-A0D688FD77D7}"/>
    <cellStyle name="Total 5 2 8" xfId="6848" xr:uid="{A0684484-2491-41A9-9166-7E259A50D3AC}"/>
    <cellStyle name="Total 5 2 8 2" xfId="11489" xr:uid="{C8EE91A5-68C1-40B8-BD64-94705FCDC1F3}"/>
    <cellStyle name="Total 5 2 8 2 2" xfId="33570" xr:uid="{43FCB2B7-ABC3-412B-B3A5-10CE05DF9415}"/>
    <cellStyle name="Total 5 2 8 2 3" xfId="37322" xr:uid="{FA1A6927-8BA6-4351-A0A4-BCE700A67557}"/>
    <cellStyle name="Total 5 2 8 2 4" xfId="23325" xr:uid="{C6E1EA63-F2AC-4BAE-ABD7-72AE79F9B7B1}"/>
    <cellStyle name="Total 5 2 8 3" xfId="29494" xr:uid="{EA9B1ED4-8A95-4D24-98F1-529B923ED018}"/>
    <cellStyle name="Total 5 2 8 4" xfId="37023" xr:uid="{7C847ADC-362C-430B-B28A-80F836DCB596}"/>
    <cellStyle name="Total 5 2 8 5" xfId="19203" xr:uid="{ED121A70-2FD5-4709-8166-9A267A5F4D88}"/>
    <cellStyle name="Total 5 2 9" xfId="7228" xr:uid="{B47CEBB0-A18A-4501-9DC7-0E4CE0A34CCA}"/>
    <cellStyle name="Total 5 2 9 2" xfId="11855" xr:uid="{C62721B3-4721-4C74-B610-53BDB4E4FEBB}"/>
    <cellStyle name="Total 5 2 9 2 2" xfId="33898" xr:uid="{0857F6DE-4AC3-42EC-B879-B1C71EAD47F3}"/>
    <cellStyle name="Total 5 2 9 2 3" xfId="37337" xr:uid="{A9705111-207C-4275-919F-A6A0857CFCD9}"/>
    <cellStyle name="Total 5 2 9 2 4" xfId="23656" xr:uid="{985390D4-DBCD-420A-B2CB-69F38554364F}"/>
    <cellStyle name="Total 5 2 9 3" xfId="29830" xr:uid="{C4AFFA63-0AE6-4A0D-805B-FDCC5EB8FEC5}"/>
    <cellStyle name="Total 5 2 9 4" xfId="37039" xr:uid="{161D1297-1858-4023-9FF8-6156B9B3C8FD}"/>
    <cellStyle name="Total 5 2 9 5" xfId="19544" xr:uid="{079C6EBD-7AC9-49AA-B36C-5385E2A5BDAC}"/>
    <cellStyle name="Total 5 3" xfId="2626" xr:uid="{68031111-F650-4C2D-B771-D2966B2C31F0}"/>
    <cellStyle name="Total 5 3 10" xfId="5795" xr:uid="{27AB3BA3-98B0-48AB-9287-C64C96D1BC04}"/>
    <cellStyle name="Total 5 3 10 2" xfId="10591" xr:uid="{4D587F4E-4811-4A00-971B-96D2C49649AD}"/>
    <cellStyle name="Total 5 3 10 2 2" xfId="32770" xr:uid="{F4DC1C41-60EF-4697-9832-D20D2C5448D9}"/>
    <cellStyle name="Total 5 3 10 2 3" xfId="37278" xr:uid="{1A023510-2DA5-400E-A592-3DB654F81631}"/>
    <cellStyle name="Total 5 3 10 2 4" xfId="22516" xr:uid="{B273C08F-5FE9-4501-9DCD-C834BE732217}"/>
    <cellStyle name="Total 5 3 10 3" xfId="28559" xr:uid="{17DB12EB-4442-42CE-9D65-AC2ABA1A6363}"/>
    <cellStyle name="Total 5 3 10 4" xfId="36977" xr:uid="{CFE249E5-FF20-44FC-8EE4-0367B1505539}"/>
    <cellStyle name="Total 5 3 10 5" xfId="18262" xr:uid="{FC103F4E-99C5-4FA4-A2AE-ED40EF324DBF}"/>
    <cellStyle name="Total 5 3 11" xfId="7913" xr:uid="{17CA8B12-C0C1-4144-9DAD-EDE08DE5E2B9}"/>
    <cellStyle name="Total 5 3 11 2" xfId="12526" xr:uid="{C817764C-0982-45FF-B172-97B54BEC1E4D}"/>
    <cellStyle name="Total 5 3 11 2 2" xfId="34514" xr:uid="{C47D98DD-04E9-48F3-9DA7-7FF39F60E222}"/>
    <cellStyle name="Total 5 3 11 2 3" xfId="37362" xr:uid="{9A969008-C670-43F1-9603-15A02FEB6ADF}"/>
    <cellStyle name="Total 5 3 11 2 4" xfId="24272" xr:uid="{A8E34222-DBFB-49EA-8A9A-8F02203DAA65}"/>
    <cellStyle name="Total 5 3 11 3" xfId="30457" xr:uid="{0A1C50FC-AD9F-40D7-A3E1-8337B6234CA9}"/>
    <cellStyle name="Total 5 3 11 4" xfId="37076" xr:uid="{221589C0-7023-47CA-AB25-1A8AF9A7FCAC}"/>
    <cellStyle name="Total 5 3 11 5" xfId="20171" xr:uid="{09C3C8FD-18D5-439D-BE8B-4500B3A8BD2C}"/>
    <cellStyle name="Total 5 3 12" xfId="26115" xr:uid="{604F2244-08D8-4245-8AB7-8EC5029D54ED}"/>
    <cellStyle name="Total 5 3 13" xfId="36833" xr:uid="{B3B32FBA-BE99-4D60-95BF-D2925270F636}"/>
    <cellStyle name="Total 5 3 14" xfId="15698" xr:uid="{E8CC37D7-F021-475F-88B9-308E005C1BDF}"/>
    <cellStyle name="Total 5 3 2" xfId="4545" xr:uid="{807C77F7-7D6C-4065-9FFE-03929BC625BE}"/>
    <cellStyle name="Total 5 3 2 2" xfId="9561" xr:uid="{15DD5F5D-21C9-47F4-B371-3ADBEFE6D779}"/>
    <cellStyle name="Total 5 3 2 2 2" xfId="31827" xr:uid="{1A5B3502-F752-4374-ACCE-01EA47DD8A1E}"/>
    <cellStyle name="Total 5 3 2 2 3" xfId="37226" xr:uid="{0AC9B2D5-B88B-4781-B260-41E1A0F32C96}"/>
    <cellStyle name="Total 5 3 2 2 4" xfId="21564" xr:uid="{C2065E19-6F52-4CAE-B58A-45DBD6EF6AA3}"/>
    <cellStyle name="Total 5 3 2 3" xfId="27543" xr:uid="{A3326980-BD3F-458C-8CAA-EBD58B185013}"/>
    <cellStyle name="Total 5 3 2 4" xfId="36932" xr:uid="{57161A37-D750-429B-B252-C43B57FC1090}"/>
    <cellStyle name="Total 5 3 2 5" xfId="17209" xr:uid="{AE5CD62C-2D60-4763-BC52-6FC2C87BC48E}"/>
    <cellStyle name="Total 5 3 3" xfId="3210" xr:uid="{1F91A7A2-D580-49F9-81A8-8D59E95A8A57}"/>
    <cellStyle name="Total 5 3 3 2" xfId="8475" xr:uid="{ED7944E5-2B16-4692-B7B8-E3EB83EABA31}"/>
    <cellStyle name="Total 5 3 3 2 2" xfId="31009" xr:uid="{98F38819-76A0-4DC8-BF49-78B104D9184D}"/>
    <cellStyle name="Total 5 3 3 2 3" xfId="37174" xr:uid="{06D0CD8A-6171-4D12-B387-80C0D356CF37}"/>
    <cellStyle name="Total 5 3 3 2 4" xfId="20687" xr:uid="{AD83F7A7-1EBD-48E2-996B-F23A57476CA1}"/>
    <cellStyle name="Total 5 3 3 3" xfId="26553" xr:uid="{0EF8BEE9-0CCB-4251-B862-CC8777F475D2}"/>
    <cellStyle name="Total 5 3 3 4" xfId="36869" xr:uid="{16D0C14B-EA7C-43F2-AC4D-1066D1718880}"/>
    <cellStyle name="Total 5 3 3 5" xfId="16143" xr:uid="{A901562A-A29E-4531-91B7-B60C9F780229}"/>
    <cellStyle name="Total 5 3 4" xfId="5082" xr:uid="{016F89A8-46CE-4F98-BC9A-41A56957C702}"/>
    <cellStyle name="Total 5 3 4 2" xfId="9989" xr:uid="{C9F7D10E-B139-455A-8EDF-D9460DDE44A9}"/>
    <cellStyle name="Total 5 3 4 2 2" xfId="32236" xr:uid="{A1413539-4EF5-4C0D-B539-5F730FF64428}"/>
    <cellStyle name="Total 5 3 4 2 3" xfId="37243" xr:uid="{209464A3-215B-474E-A819-A4DD4046DDC9}"/>
    <cellStyle name="Total 5 3 4 2 4" xfId="21971" xr:uid="{61BD32D3-7F7B-43DA-8B84-472C8503F10C}"/>
    <cellStyle name="Total 5 3 4 3" xfId="27965" xr:uid="{21094C9E-3E1B-4E19-BF22-D04CFD7BA16D}"/>
    <cellStyle name="Total 5 3 4 4" xfId="36951" xr:uid="{9CAE12FE-7F64-44AA-84FA-74EA6C6CCD5C}"/>
    <cellStyle name="Total 5 3 4 5" xfId="17637" xr:uid="{0CFC432F-6E48-45F4-8CB7-1B7610E35E42}"/>
    <cellStyle name="Total 5 3 5" xfId="5535" xr:uid="{9DD6682A-D1FB-4DE5-9952-A36B0A58D769}"/>
    <cellStyle name="Total 5 3 5 2" xfId="10375" xr:uid="{1A67BAA2-A5EB-4744-AC63-318C3458ACF1}"/>
    <cellStyle name="Total 5 3 5 2 2" xfId="32607" xr:uid="{F9536F10-A59A-405F-9132-0A689BCAEC5D}"/>
    <cellStyle name="Total 5 3 5 2 3" xfId="37272" xr:uid="{F5B27804-27F8-4E67-B9F6-5940ABD46541}"/>
    <cellStyle name="Total 5 3 5 2 4" xfId="22353" xr:uid="{5DB0557A-6D7C-4AD6-83FE-6525F395790A}"/>
    <cellStyle name="Total 5 3 5 3" xfId="28356" xr:uid="{934474E2-D09B-46F7-8EE6-FD29FC9218AE}"/>
    <cellStyle name="Total 5 3 5 4" xfId="36970" xr:uid="{B12C1B15-898C-4486-BEA7-F642765026A7}"/>
    <cellStyle name="Total 5 3 5 5" xfId="18058" xr:uid="{A6DB9BD3-2C0D-4363-80E2-DA22F2C68FD6}"/>
    <cellStyle name="Total 5 3 6" xfId="4533" xr:uid="{688A0015-64D9-450C-A4C7-2D018C1483BA}"/>
    <cellStyle name="Total 5 3 6 2" xfId="9549" xr:uid="{3BFB1F2C-03AF-4BDD-B89B-5F97C923B45C}"/>
    <cellStyle name="Total 5 3 6 2 2" xfId="31817" xr:uid="{2643FFAE-ACF4-4313-AD8E-A0784A377FF1}"/>
    <cellStyle name="Total 5 3 6 2 3" xfId="37218" xr:uid="{9B829124-CAF6-4514-BDB6-39AED4307E47}"/>
    <cellStyle name="Total 5 3 6 2 4" xfId="21554" xr:uid="{CA3B1883-258A-4EAF-8F93-42DE4A16E5A0}"/>
    <cellStyle name="Total 5 3 6 3" xfId="27533" xr:uid="{624A597B-967C-408D-9E2B-4A5DE28DA5C6}"/>
    <cellStyle name="Total 5 3 6 4" xfId="36924" xr:uid="{E8F9BBB7-BB71-4AA8-8731-2A0D3AFDE91B}"/>
    <cellStyle name="Total 5 3 6 5" xfId="17199" xr:uid="{BDD381DE-EB1A-4B10-B616-B62FF9705A66}"/>
    <cellStyle name="Total 5 3 7" xfId="3799" xr:uid="{492D2487-C748-461E-8610-CAE8AABB4B49}"/>
    <cellStyle name="Total 5 3 7 2" xfId="26958" xr:uid="{FA8ED5F5-B0DE-40AB-8DA9-7D1BDB07304B}"/>
    <cellStyle name="Total 5 3 7 3" xfId="36894" xr:uid="{8A1BCFA1-18C7-46DD-9DF1-48FFE06965EB}"/>
    <cellStyle name="Total 5 3 7 4" xfId="16623" xr:uid="{A10AE427-6E10-4A70-9543-53180FCA5925}"/>
    <cellStyle name="Total 5 3 8" xfId="4926" xr:uid="{A39F2659-583B-4CEA-923E-45EC6B48CD3D}"/>
    <cellStyle name="Total 5 3 8 2" xfId="9850" xr:uid="{C9919291-D074-4A42-A8AF-87062BAD482D}"/>
    <cellStyle name="Total 5 3 8 2 2" xfId="32097" xr:uid="{2C840F80-8267-4EE7-8AF0-7889297D73F7}"/>
    <cellStyle name="Total 5 3 8 2 3" xfId="37237" xr:uid="{ACA674EE-C76A-45C9-A6F4-572F3C8774F1}"/>
    <cellStyle name="Total 5 3 8 2 4" xfId="21832" xr:uid="{7F522BBD-4A07-4580-A0E1-F2A730CA223B}"/>
    <cellStyle name="Total 5 3 8 3" xfId="27818" xr:uid="{0825F652-BF56-41DB-9B99-A23C29A33E4A}"/>
    <cellStyle name="Total 5 3 8 4" xfId="36944" xr:uid="{CE8D35F0-AE58-42F9-BDE6-BD8891F5947C}"/>
    <cellStyle name="Total 5 3 8 5" xfId="17490" xr:uid="{FA3CC5DE-B64A-4453-A917-6F918962A380}"/>
    <cellStyle name="Total 5 3 9" xfId="4300" xr:uid="{BB081927-C3C7-46EF-A138-5238C1DD8BEC}"/>
    <cellStyle name="Total 5 3 9 2" xfId="9353" xr:uid="{3E54C3BC-79EA-44E8-9358-F0F35A545946}"/>
    <cellStyle name="Total 5 3 9 2 2" xfId="31649" xr:uid="{092AF94D-1F9E-484A-B918-811E85BBD012}"/>
    <cellStyle name="Total 5 3 9 2 3" xfId="37206" xr:uid="{CA5F4084-A4CD-4585-90EB-43033D93CEB8}"/>
    <cellStyle name="Total 5 3 9 2 4" xfId="21385" xr:uid="{43D04FEC-A495-49D0-836E-0154A96BD467}"/>
    <cellStyle name="Total 5 3 9 3" xfId="27330" xr:uid="{C2FDD32B-857F-42EF-86FF-DB6F581B1C63}"/>
    <cellStyle name="Total 5 3 9 4" xfId="36908" xr:uid="{0922712A-BEA2-4D40-A8D9-2372EEB487F9}"/>
    <cellStyle name="Total 5 3 9 5" xfId="16995" xr:uid="{97A5A5A6-5D02-42D1-826C-33F052DC7194}"/>
    <cellStyle name="Total 5 4" xfId="3117" xr:uid="{C8245A62-C0F8-481F-B7AD-78E273578B31}"/>
    <cellStyle name="Total 5 4 10" xfId="8335" xr:uid="{B914A7B7-CEAD-4F65-871F-864867BB83F5}"/>
    <cellStyle name="Total 5 4 10 2" xfId="12932" xr:uid="{0CCCD464-DAA0-454E-A64B-95384FC32D89}"/>
    <cellStyle name="Total 5 4 10 2 2" xfId="34844" xr:uid="{94F09888-5F17-4038-BD2D-5F8CA98FD1B9}"/>
    <cellStyle name="Total 5 4 10 2 3" xfId="37376" xr:uid="{ECBFFCC8-BB64-4FD5-9504-3E9970727A43}"/>
    <cellStyle name="Total 5 4 10 2 4" xfId="24616" xr:uid="{E3FC4342-CC02-4664-AD10-84227581385D}"/>
    <cellStyle name="Total 5 4 10 3" xfId="30879" xr:uid="{5DE6AD9F-968E-4E6F-863D-14AAAB87CFF0}"/>
    <cellStyle name="Total 5 4 10 4" xfId="37126" xr:uid="{7260D788-2167-46C7-9311-E1EA8686F7B7}"/>
    <cellStyle name="Total 5 4 10 5" xfId="20578" xr:uid="{5F782DC4-C0B6-4AF7-BAF7-9F3BD965BCA9}"/>
    <cellStyle name="Total 5 4 11" xfId="26471" xr:uid="{0C14506D-C454-40DB-AE8C-F03D4AC8ECEB}"/>
    <cellStyle name="Total 5 4 12" xfId="36856" xr:uid="{B5EC5DC2-860E-48E4-9113-A918429E1B8D}"/>
    <cellStyle name="Total 5 4 13" xfId="16060" xr:uid="{3CF3339F-EE0F-4CB8-84C8-925761563760}"/>
    <cellStyle name="Total 5 4 2" xfId="5013" xr:uid="{DEF78C39-331E-46F7-8AF1-AEFA42F83F9D}"/>
    <cellStyle name="Total 5 4 2 2" xfId="9929" xr:uid="{EE74444F-658E-4D3B-884F-6144F922F82F}"/>
    <cellStyle name="Total 5 4 2 2 2" xfId="32176" xr:uid="{D2EF34A7-376D-4DD3-A65F-EFFC3713F8E8}"/>
    <cellStyle name="Total 5 4 2 2 3" xfId="37242" xr:uid="{053D21C5-F542-4574-B9B5-85377CEFDAB0}"/>
    <cellStyle name="Total 5 4 2 2 4" xfId="21911" xr:uid="{837B3717-323F-4E17-A84A-BED32033909F}"/>
    <cellStyle name="Total 5 4 2 3" xfId="27900" xr:uid="{5F0C12CC-B461-4BE1-BA7D-B6DD8269B7F4}"/>
    <cellStyle name="Total 5 4 2 4" xfId="36949" xr:uid="{E9453F6B-A703-48D3-BA11-88F7FF85AED3}"/>
    <cellStyle name="Total 5 4 2 5" xfId="17572" xr:uid="{D090D0F6-045B-4F73-BD4B-093D8E9DC706}"/>
    <cellStyle name="Total 5 4 3" xfId="5520" xr:uid="{BA6A746B-DA75-4FFE-9B04-CFAFB822A289}"/>
    <cellStyle name="Total 5 4 3 2" xfId="10360" xr:uid="{E44B6B6D-4F99-4E1A-A6C9-DBBDF5300D57}"/>
    <cellStyle name="Total 5 4 3 2 2" xfId="32592" xr:uid="{BF44216E-FE6A-4F73-B059-5672CCD225E3}"/>
    <cellStyle name="Total 5 4 3 2 3" xfId="37271" xr:uid="{C1B31C18-3F9C-4286-B22A-DA26BE075E71}"/>
    <cellStyle name="Total 5 4 3 2 4" xfId="22338" xr:uid="{3D1AD17C-C1D6-48A9-A5E2-7781EE00B0C1}"/>
    <cellStyle name="Total 5 4 3 3" xfId="28341" xr:uid="{61E6AD8C-AEEE-4746-99AA-849A3FDC230F}"/>
    <cellStyle name="Total 5 4 3 4" xfId="36969" xr:uid="{9E306C7B-3793-4B4A-9067-2082F2B5FBA6}"/>
    <cellStyle name="Total 5 4 3 5" xfId="18043" xr:uid="{B1B956E6-C464-40BE-A587-E8BA7241A2F4}"/>
    <cellStyle name="Total 5 4 4" xfId="6158" xr:uid="{230EEE85-423D-4634-8258-CDE314E8E62D}"/>
    <cellStyle name="Total 5 4 4 2" xfId="10910" xr:uid="{49417EEA-F3BC-47C0-A420-DD891B579001}"/>
    <cellStyle name="Total 5 4 4 2 2" xfId="33064" xr:uid="{CC327636-C7E8-4284-950D-A4EB52C3C9CD}"/>
    <cellStyle name="Total 5 4 4 2 3" xfId="37295" xr:uid="{970D7246-CEEB-4801-9FB4-939816C36AA0}"/>
    <cellStyle name="Total 5 4 4 2 4" xfId="22813" xr:uid="{F17804DB-148F-4D53-AC7D-29FFB3DB5869}"/>
    <cellStyle name="Total 5 4 4 3" xfId="28884" xr:uid="{C3110A4A-9678-46C6-B9F0-05A3762EDDCB}"/>
    <cellStyle name="Total 5 4 4 4" xfId="36991" xr:uid="{92966C3F-9183-4118-9DD3-CEF8470F8A15}"/>
    <cellStyle name="Total 5 4 4 5" xfId="18586" xr:uid="{E110B305-5BDA-4D4B-BF8D-4DC980129276}"/>
    <cellStyle name="Total 5 4 5" xfId="6520" xr:uid="{389C4DB1-D9C4-48AA-A65F-22B24E6035B5}"/>
    <cellStyle name="Total 5 4 5 2" xfId="11259" xr:uid="{E44855C0-510B-46FF-BF35-EE26C4ED7EC2}"/>
    <cellStyle name="Total 5 4 5 2 2" xfId="33383" xr:uid="{E393B629-4E2B-4085-AC2A-10B54C6F0D98}"/>
    <cellStyle name="Total 5 4 5 2 3" xfId="37312" xr:uid="{21F9F8A1-FADB-42FF-ACE4-058DA5B3ECD0}"/>
    <cellStyle name="Total 5 4 5 2 4" xfId="23137" xr:uid="{4E9AF770-1F05-4993-9FF6-3361FE0A0F80}"/>
    <cellStyle name="Total 5 4 5 3" xfId="29213" xr:uid="{9D5E12A8-6236-4653-A5CD-8461F382A4C6}"/>
    <cellStyle name="Total 5 4 5 4" xfId="37010" xr:uid="{B3B4A299-C977-4776-AA01-84331736892E}"/>
    <cellStyle name="Total 5 4 5 5" xfId="18921" xr:uid="{28E8F58B-2BEA-4465-A4FC-890A48DDE347}"/>
    <cellStyle name="Total 5 4 6" xfId="6775" xr:uid="{1F26D459-CBA3-421D-8316-16BF4CFB7D0C}"/>
    <cellStyle name="Total 5 4 6 2" xfId="29425" xr:uid="{FF3E4289-1E59-4F47-8366-F221153B9EF2}"/>
    <cellStyle name="Total 5 4 6 3" xfId="37022" xr:uid="{A1C19DF7-BA56-413F-B265-297FD74AA4FA}"/>
    <cellStyle name="Total 5 4 6 4" xfId="19134" xr:uid="{B0F1CB06-51F0-44CC-8234-EC053486D02F}"/>
    <cellStyle name="Total 5 4 7" xfId="7126" xr:uid="{4AC66CB8-FB8E-41DA-B2D5-CFC7C65BB04C}"/>
    <cellStyle name="Total 5 4 7 2" xfId="11756" xr:uid="{6624AD0E-3A1D-4D91-A587-599316451E62}"/>
    <cellStyle name="Total 5 4 7 2 2" xfId="33807" xr:uid="{91390BD3-81FE-4316-A621-5D5317B207C8}"/>
    <cellStyle name="Total 5 4 7 2 3" xfId="37334" xr:uid="{D569D1D0-A9FE-4E91-9AD6-BD8F20BFA8FC}"/>
    <cellStyle name="Total 5 4 7 2 4" xfId="23566" xr:uid="{32820A53-FF50-4117-8AFB-C61A97919E04}"/>
    <cellStyle name="Total 5 4 7 3" xfId="29740" xr:uid="{481D91FC-8FA0-49E6-9E4A-D2AB1B661254}"/>
    <cellStyle name="Total 5 4 7 4" xfId="37036" xr:uid="{C13568A7-CC5D-4330-AEF2-710AC2D985BB}"/>
    <cellStyle name="Total 5 4 7 5" xfId="19454" xr:uid="{27951CF1-830B-4B3F-AA61-92A566400C0D}"/>
    <cellStyle name="Total 5 4 8" xfId="7513" xr:uid="{968B9C2F-DBB6-4392-A066-C294C0D0B730}"/>
    <cellStyle name="Total 5 4 8 2" xfId="12140" xr:uid="{4A40C2B8-9369-42AC-B6D1-000ABA402A50}"/>
    <cellStyle name="Total 5 4 8 2 2" xfId="34155" xr:uid="{B1457233-9F05-4C62-9973-BFF75FDE1588}"/>
    <cellStyle name="Total 5 4 8 2 3" xfId="37349" xr:uid="{27EA17E4-DD6A-4BAF-AE37-375463F5EAE5}"/>
    <cellStyle name="Total 5 4 8 2 4" xfId="23916" xr:uid="{5451FCBC-32E2-4D8E-85D4-C9A1D17F7F11}"/>
    <cellStyle name="Total 5 4 8 3" xfId="30086" xr:uid="{A3B3BC2E-1C1D-4FE3-A04C-09512CDF5F54}"/>
    <cellStyle name="Total 5 4 8 4" xfId="37051" xr:uid="{575F5466-2099-4D29-B9F2-253B32170A6A}"/>
    <cellStyle name="Total 5 4 8 5" xfId="19804" xr:uid="{9456F880-3052-4268-832D-49D13E6FBA05}"/>
    <cellStyle name="Total 5 4 9" xfId="7722" xr:uid="{685A4DDC-6EF1-4A36-B358-0EEB5E0CF0F9}"/>
    <cellStyle name="Total 5 4 9 2" xfId="12346" xr:uid="{5F8B5AF5-484C-4646-AD88-6A083D0897A4}"/>
    <cellStyle name="Total 5 4 9 2 2" xfId="34341" xr:uid="{217256AD-BF23-453C-9CDD-DC7F1EE9B5C8}"/>
    <cellStyle name="Total 5 4 9 2 3" xfId="37356" xr:uid="{78842324-37CC-4269-85BD-84B7662AF612}"/>
    <cellStyle name="Total 5 4 9 2 4" xfId="24100" xr:uid="{69BA0CF7-A450-4D2B-96FB-7BA6AD715D15}"/>
    <cellStyle name="Total 5 4 9 3" xfId="30272" xr:uid="{B92BD82C-D219-4639-9A43-4FC2460298DE}"/>
    <cellStyle name="Total 5 4 9 4" xfId="37059" xr:uid="{3F4F64E8-4529-4039-A4CA-257D71DAD991}"/>
    <cellStyle name="Total 5 4 9 5" xfId="19989" xr:uid="{9ADA35F4-BD41-4FC1-8566-E6E973E829B0}"/>
    <cellStyle name="Total 5 5" xfId="3234" xr:uid="{4A629945-06B6-4E2C-B16A-6BD1C6AFB668}"/>
    <cellStyle name="Total 5 5 2" xfId="8495" xr:uid="{314C3164-F660-4883-BF67-9BAD28835ABA}"/>
    <cellStyle name="Total 5 5 2 2" xfId="31027" xr:uid="{5094B5EA-0243-459F-93E7-E6D9AAFB8C51}"/>
    <cellStyle name="Total 5 5 2 3" xfId="37177" xr:uid="{4F7493F2-BCE1-44BD-BBE6-D4C74890E1AA}"/>
    <cellStyle name="Total 5 5 2 4" xfId="20706" xr:uid="{E80CF2C0-388E-4425-A9D7-F9F5014B2B26}"/>
    <cellStyle name="Total 5 5 3" xfId="26573" xr:uid="{4AFF9584-5F44-46BD-95FA-D774D0533490}"/>
    <cellStyle name="Total 5 5 4" xfId="36872" xr:uid="{8E0957E5-3489-479F-8074-B6C369D28EF4}"/>
    <cellStyle name="Total 5 5 5" xfId="16164" xr:uid="{532C8338-5595-43B9-A073-31993E94D783}"/>
    <cellStyle name="Total 5 6" xfId="4525" xr:uid="{4F7B225C-FFC8-41E1-86C4-826EA5E5596C}"/>
    <cellStyle name="Total 5 6 2" xfId="9545" xr:uid="{3F44C51A-32D8-4970-BE4D-0F87C1F6E8E3}"/>
    <cellStyle name="Total 5 6 2 2" xfId="31813" xr:uid="{4259B5CF-6FDC-4E81-BB19-32379FB7030D}"/>
    <cellStyle name="Total 5 6 2 3" xfId="37217" xr:uid="{3C8D8D2F-5ECF-421A-9446-71E1B3677330}"/>
    <cellStyle name="Total 5 6 2 4" xfId="21550" xr:uid="{443BAD3E-B997-465E-9DC0-6A362B867E1A}"/>
    <cellStyle name="Total 5 6 3" xfId="27525" xr:uid="{53CE9C74-0FCE-4154-8D81-88E5072E412B}"/>
    <cellStyle name="Total 5 6 4" xfId="36922" xr:uid="{1118F805-C39A-463B-8885-173CC8C0CD7F}"/>
    <cellStyle name="Total 5 6 5" xfId="17191" xr:uid="{A00851F7-DA38-4D49-905B-7CE9F774B54D}"/>
    <cellStyle name="Total 5 7" xfId="5673" xr:uid="{389539F5-299F-4A78-BD12-20F819039B81}"/>
    <cellStyle name="Total 5 7 2" xfId="10496" xr:uid="{834FD033-DB86-424E-A126-9706E2692D4F}"/>
    <cellStyle name="Total 5 7 2 2" xfId="32704" xr:uid="{7A95FDB0-24F6-464D-A78D-F8E8B26D7113}"/>
    <cellStyle name="Total 5 7 2 3" xfId="37275" xr:uid="{F78C59D9-19A5-4C79-8685-A40EDEB44130}"/>
    <cellStyle name="Total 5 7 2 4" xfId="22450" xr:uid="{648C8448-B9C2-4C16-A31A-A282AF06002E}"/>
    <cellStyle name="Total 5 7 3" xfId="28468" xr:uid="{C1D48453-465D-4013-8FED-F39BEA537BB4}"/>
    <cellStyle name="Total 5 7 4" xfId="36973" xr:uid="{180A5C91-E548-4FA8-96EA-DC6277473FB9}"/>
    <cellStyle name="Total 5 7 5" xfId="18171" xr:uid="{29BBE68C-32A4-4843-92DC-4A4E718B2B10}"/>
    <cellStyle name="Total 5 8" xfId="7908" xr:uid="{ADA18FF3-D1D3-43A2-BDDA-89D49A1A1024}"/>
    <cellStyle name="Total 5 8 2" xfId="12523" xr:uid="{9AFD758E-C2CA-41D4-8A57-79F469C590E1}"/>
    <cellStyle name="Total 5 8 2 2" xfId="34512" xr:uid="{226E0081-508D-40BD-B81F-7D25A04E6931}"/>
    <cellStyle name="Total 5 8 2 3" xfId="37360" xr:uid="{C847F791-CB89-47B1-92CC-CC93C0211B02}"/>
    <cellStyle name="Total 5 8 2 4" xfId="24270" xr:uid="{3E42ECE0-B952-4279-807B-A832E2077131}"/>
    <cellStyle name="Total 5 8 3" xfId="30452" xr:uid="{2B595419-B9BB-4EC1-B9C4-2D9B10A07C2D}"/>
    <cellStyle name="Total 5 8 4" xfId="37072" xr:uid="{21B603A7-AB0D-4AA0-BAB5-50F5A96125DD}"/>
    <cellStyle name="Total 5 8 5" xfId="20167" xr:uid="{3C059EB9-350E-4A41-B0BD-A01AA5CFBA3D}"/>
    <cellStyle name="Total 5 9" xfId="13855" xr:uid="{A4C55CFB-F79F-4E98-AD9F-C647E92288E2}"/>
    <cellStyle name="Total 5 9 2" xfId="35156" xr:uid="{3A36B48E-869D-41C5-9FA0-1AD8B4B26A9F}"/>
    <cellStyle name="Total 5 9 3" xfId="36278" xr:uid="{116CDE04-48D6-418A-9A61-6D9A297EF30B}"/>
    <cellStyle name="Total 5 9 4" xfId="24847" xr:uid="{7429F310-9750-40CE-8D07-45D3E968245D}"/>
    <cellStyle name="Total 6" xfId="2593" xr:uid="{3ACA9086-A9C6-4215-A6B9-17B69D43204B}"/>
    <cellStyle name="Total 6 10" xfId="36827" xr:uid="{77CE53BC-EC8F-47E4-9684-80CEC47F76BE}"/>
    <cellStyle name="Total 6 11" xfId="15692" xr:uid="{60521D07-EED6-4E4E-99F9-8FD12D656622}"/>
    <cellStyle name="Total 6 2" xfId="2675" xr:uid="{527B5F7E-2B1C-49D4-B64B-804E874A2E1B}"/>
    <cellStyle name="Total 6 2 10" xfId="7644" xr:uid="{AB8CCA19-3FD7-42A6-90B2-49C3F1032CCD}"/>
    <cellStyle name="Total 6 2 10 2" xfId="12268" xr:uid="{3F47FD5C-6340-42E0-8BC0-F203CF12670E}"/>
    <cellStyle name="Total 6 2 10 2 2" xfId="34263" xr:uid="{9E4ADAA1-579F-4D5B-B339-0A352CF13D52}"/>
    <cellStyle name="Total 6 2 10 2 3" xfId="37351" xr:uid="{E257CA03-3F30-4855-94E4-B678AA1037CC}"/>
    <cellStyle name="Total 6 2 10 2 4" xfId="24022" xr:uid="{978C3363-85D8-4159-B582-2AB63F546A2B}"/>
    <cellStyle name="Total 6 2 10 3" xfId="30194" xr:uid="{55D04E5E-DF83-4673-BB55-96E40E254436}"/>
    <cellStyle name="Total 6 2 10 4" xfId="37054" xr:uid="{A08E4B8F-A815-4DF8-9EC9-BC4CA260F9F5}"/>
    <cellStyle name="Total 6 2 10 5" xfId="19911" xr:uid="{BAB3FF88-4F54-494F-A893-F186BD2753A5}"/>
    <cellStyle name="Total 6 2 11" xfId="7956" xr:uid="{70ACC2CF-CB3D-470A-873C-F9B310C4EF7E}"/>
    <cellStyle name="Total 6 2 11 2" xfId="12569" xr:uid="{29FB9F1D-6040-4F9D-ABED-90AD5DC510B3}"/>
    <cellStyle name="Total 6 2 11 2 2" xfId="34549" xr:uid="{613D565B-0832-4FFD-8DB7-8CDBCD523184}"/>
    <cellStyle name="Total 6 2 11 2 3" xfId="37364" xr:uid="{126FEF26-8DA7-43C1-BFC9-7AF51AC7E021}"/>
    <cellStyle name="Total 6 2 11 2 4" xfId="24309" xr:uid="{EFD00164-6040-4799-84F8-94C29B46080E}"/>
    <cellStyle name="Total 6 2 11 3" xfId="30500" xr:uid="{EEB5F294-E959-4A34-A442-B5F321E89EAF}"/>
    <cellStyle name="Total 6 2 11 4" xfId="37080" xr:uid="{4DE2EBEF-159A-48F9-AAFF-8E66FF19A206}"/>
    <cellStyle name="Total 6 2 11 5" xfId="20214" xr:uid="{52FC9BDB-53A6-4618-8AAA-BC18F414BED2}"/>
    <cellStyle name="Total 6 2 12" xfId="26151" xr:uid="{467F6D21-7264-4914-ABB8-8DA224DCF89A}"/>
    <cellStyle name="Total 6 2 13" xfId="36836" xr:uid="{3BA8E718-8853-4A10-BAB2-9B3D3ED87F21}"/>
    <cellStyle name="Total 6 2 14" xfId="15735" xr:uid="{3D615C74-F40F-4B02-A6B0-BE9FECA6FC8E}"/>
    <cellStyle name="Total 6 2 2" xfId="4546" xr:uid="{2A0A60F5-B8FB-48DF-A689-9B3EB6FAF208}"/>
    <cellStyle name="Total 6 2 2 2" xfId="9562" xr:uid="{1F3BABB8-608F-4F3C-B3CF-045BD2266301}"/>
    <cellStyle name="Total 6 2 2 2 2" xfId="31828" xr:uid="{F2770BED-2528-4936-B789-B826514963C3}"/>
    <cellStyle name="Total 6 2 2 2 3" xfId="37227" xr:uid="{F670FAAB-CF01-47EC-A8FF-AAF8828B4606}"/>
    <cellStyle name="Total 6 2 2 2 4" xfId="21565" xr:uid="{943BE9DC-1ECA-4A5F-BF4D-63F2A5B5A1A2}"/>
    <cellStyle name="Total 6 2 2 3" xfId="27544" xr:uid="{EE49267A-F655-4097-BBA0-55B54C6D3962}"/>
    <cellStyle name="Total 6 2 2 4" xfId="36933" xr:uid="{13F01124-E829-4B8A-BCC2-965BCD7035EC}"/>
    <cellStyle name="Total 6 2 2 5" xfId="17210" xr:uid="{46F44274-A5A2-4812-B2B5-89E321882B02}"/>
    <cellStyle name="Total 6 2 3" xfId="4564" xr:uid="{75BF050E-CFE5-428F-B53E-465AC0023494}"/>
    <cellStyle name="Total 6 2 3 2" xfId="9577" xr:uid="{5960698F-EC92-4149-9547-A061452D7FF2}"/>
    <cellStyle name="Total 6 2 3 2 2" xfId="31843" xr:uid="{A1E4E0BA-23B6-4059-806F-3674A9BE44B5}"/>
    <cellStyle name="Total 6 2 3 2 3" xfId="37229" xr:uid="{75F0483C-3E8A-40BD-AE3A-D2F3DAE20CBE}"/>
    <cellStyle name="Total 6 2 3 2 4" xfId="21580" xr:uid="{69F93FF0-E6DA-40AE-974D-A27540D0B36A}"/>
    <cellStyle name="Total 6 2 3 3" xfId="27559" xr:uid="{D570234E-FB93-47D2-94A7-CC8479891EE9}"/>
    <cellStyle name="Total 6 2 3 4" xfId="36935" xr:uid="{733D619A-54A3-4D69-86DF-A3E14BC88030}"/>
    <cellStyle name="Total 6 2 3 5" xfId="17225" xr:uid="{EB8195A0-C976-45ED-9F5A-59FAF459D92E}"/>
    <cellStyle name="Total 6 2 4" xfId="5123" xr:uid="{8F9ACD5F-FA96-4305-A868-C415D6E21D58}"/>
    <cellStyle name="Total 6 2 4 2" xfId="10022" xr:uid="{4D0361B7-4B9B-4C31-8434-9DFB10BCF6AF}"/>
    <cellStyle name="Total 6 2 4 2 2" xfId="32268" xr:uid="{A5995D7C-E69E-4CC0-8618-0547D65C747B}"/>
    <cellStyle name="Total 6 2 4 2 3" xfId="37246" xr:uid="{DEE24BF1-7929-49C0-A0F7-AE09DEC5CD60}"/>
    <cellStyle name="Total 6 2 4 2 4" xfId="22004" xr:uid="{801438C0-CA54-41CB-9240-64C00DBC678E}"/>
    <cellStyle name="Total 6 2 4 3" xfId="28004" xr:uid="{A9BF7E83-2A56-413E-AC6D-75E531179AAD}"/>
    <cellStyle name="Total 6 2 4 4" xfId="36953" xr:uid="{51D9331D-9AB2-4D6B-BB88-20C826C2BB75}"/>
    <cellStyle name="Total 6 2 4 5" xfId="17677" xr:uid="{BF3554A7-5205-488D-B007-2753CDACAC15}"/>
    <cellStyle name="Total 6 2 5" xfId="5736" xr:uid="{D71B2ECD-CD4F-4B03-8F01-7D5E56F0DD33}"/>
    <cellStyle name="Total 6 2 5 2" xfId="10541" xr:uid="{CBA3453A-1AE1-45CC-A1B5-C9F83F9F340E}"/>
    <cellStyle name="Total 6 2 5 2 2" xfId="32738" xr:uid="{7E01D6AE-2B2C-4F55-BCEE-92EA5A2B24A5}"/>
    <cellStyle name="Total 6 2 5 2 3" xfId="37276" xr:uid="{C2810111-5B69-4C1E-8C9F-DC7A0C2DC2E5}"/>
    <cellStyle name="Total 6 2 5 2 4" xfId="22484" xr:uid="{93DA8F4E-6429-415C-A992-08DA547974CE}"/>
    <cellStyle name="Total 6 2 5 3" xfId="28520" xr:uid="{332BE1E9-0F86-462E-8F58-5FA099503ECF}"/>
    <cellStyle name="Total 6 2 5 4" xfId="36975" xr:uid="{3E8E1B4A-ACFD-4147-8D79-092CFDDAECAB}"/>
    <cellStyle name="Total 6 2 5 5" xfId="18223" xr:uid="{37E9297F-59AC-4D20-B0D0-DEB7CE9FB496}"/>
    <cellStyle name="Total 6 2 6" xfId="6063" xr:uid="{3C281AAC-D73E-472F-A0CE-74740F2C4206}"/>
    <cellStyle name="Total 6 2 6 2" xfId="10820" xr:uid="{AF7E2946-5D62-454A-B2F7-40D679E4112C}"/>
    <cellStyle name="Total 6 2 6 2 2" xfId="32975" xr:uid="{B5E987A7-A423-4305-A987-9E2C03ACA323}"/>
    <cellStyle name="Total 6 2 6 2 3" xfId="37290" xr:uid="{4A437257-8DDC-4552-999B-81568B767546}"/>
    <cellStyle name="Total 6 2 6 2 4" xfId="22725" xr:uid="{DD989E28-7AFD-44EE-8480-36C925DACAE9}"/>
    <cellStyle name="Total 6 2 6 3" xfId="28790" xr:uid="{3AD12059-2D9C-4675-8D4E-13E76E11BC5E}"/>
    <cellStyle name="Total 6 2 6 4" xfId="36986" xr:uid="{A9166325-E11C-4A3A-AD67-504190EFBA12}"/>
    <cellStyle name="Total 6 2 6 5" xfId="18493" xr:uid="{D315C69D-13B0-4303-B630-57B9AF5829C2}"/>
    <cellStyle name="Total 6 2 7" xfId="6431" xr:uid="{4532D9E1-CB69-403A-9616-DE6E19BD2FDE}"/>
    <cellStyle name="Total 6 2 7 2" xfId="29127" xr:uid="{2E97513B-7313-49EC-AD8B-73D8E958D468}"/>
    <cellStyle name="Total 6 2 7 3" xfId="37003" xr:uid="{52D52725-94E2-4657-ABFF-A1C807E41673}"/>
    <cellStyle name="Total 6 2 7 4" xfId="18834" xr:uid="{8487EBE2-6742-47E1-BDA1-288801C8F013}"/>
    <cellStyle name="Total 6 2 8" xfId="6647" xr:uid="{D8E1131F-7E47-40C8-907A-D079CF88D10D}"/>
    <cellStyle name="Total 6 2 8 2" xfId="11378" xr:uid="{96879BFE-3993-407F-9BA3-208083C8350E}"/>
    <cellStyle name="Total 6 2 8 2 2" xfId="33477" xr:uid="{29A73AB4-1FC2-4ED8-8D51-F4039DE13671}"/>
    <cellStyle name="Total 6 2 8 2 3" xfId="37314" xr:uid="{9B992519-4216-4624-9098-C40DF1E1808F}"/>
    <cellStyle name="Total 6 2 8 2 4" xfId="23231" xr:uid="{5FDA5CC4-D053-45C6-99B8-E5CF0EBAB772}"/>
    <cellStyle name="Total 6 2 8 3" xfId="29312" xr:uid="{C58E79F3-C0A4-4D5A-B353-A17440297057}"/>
    <cellStyle name="Total 6 2 8 4" xfId="37014" xr:uid="{D57C9C7E-AD23-433E-8E7C-86467A44E4A7}"/>
    <cellStyle name="Total 6 2 8 5" xfId="19020" xr:uid="{A4D2E4C5-A7C8-4A5E-BC92-88217B851A73}"/>
    <cellStyle name="Total 6 2 9" xfId="4407" xr:uid="{93CE6902-E49D-4DE9-AC34-E12D7E3C188E}"/>
    <cellStyle name="Total 6 2 9 2" xfId="9450" xr:uid="{72BA0C5F-5ADE-4261-8F37-5104C50BB967}"/>
    <cellStyle name="Total 6 2 9 2 2" xfId="31732" xr:uid="{7C4DDE8D-4534-416B-96F3-94716C469D58}"/>
    <cellStyle name="Total 6 2 9 2 3" xfId="37210" xr:uid="{A5C6941E-ACB6-46AB-B501-1C70593B83A3}"/>
    <cellStyle name="Total 6 2 9 2 4" xfId="21469" xr:uid="{2B53629A-42CC-4DC9-8BEE-3FE504B3BAC2}"/>
    <cellStyle name="Total 6 2 9 3" xfId="27422" xr:uid="{C6E32054-9F87-4F5A-89F2-DAE54D00D3F7}"/>
    <cellStyle name="Total 6 2 9 4" xfId="36913" xr:uid="{12287EA8-5F49-4675-ABC0-966DD8F8A8F9}"/>
    <cellStyle name="Total 6 2 9 5" xfId="17088" xr:uid="{CEE3DFF5-0FD2-468F-8A6B-BA1C2BF35211}"/>
    <cellStyle name="Total 6 3" xfId="2759" xr:uid="{66A57301-5B8A-4167-BC82-F0CD2DFE739F}"/>
    <cellStyle name="Total 6 3 10" xfId="5860" xr:uid="{F2E341AA-05C9-43AB-9E15-C2168B19A633}"/>
    <cellStyle name="Total 6 3 10 2" xfId="10640" xr:uid="{8C13DA91-31C2-4F7A-BDD5-B2EA8AEFFEFA}"/>
    <cellStyle name="Total 6 3 10 2 2" xfId="32813" xr:uid="{57F032C9-DE67-41AB-AF2D-1397C45AE310}"/>
    <cellStyle name="Total 6 3 10 2 3" xfId="37282" xr:uid="{424D51D6-DB78-4F6A-AF7D-9D71A2F5CD64}"/>
    <cellStyle name="Total 6 3 10 2 4" xfId="22560" xr:uid="{BC771A79-0095-44C8-8301-F842F3680863}"/>
    <cellStyle name="Total 6 3 10 3" xfId="28617" xr:uid="{138046CB-A340-487E-ABE0-35FD984B3E2E}"/>
    <cellStyle name="Total 6 3 10 4" xfId="36982" xr:uid="{79DE5620-8775-4F8E-94C2-22A91B08EFF4}"/>
    <cellStyle name="Total 6 3 10 5" xfId="18321" xr:uid="{6F88160E-575E-4096-AC43-407CD57B73D2}"/>
    <cellStyle name="Total 6 3 11" xfId="8028" xr:uid="{3F31F5EF-CDE9-48FF-A618-630D5F2BA956}"/>
    <cellStyle name="Total 6 3 11 2" xfId="12641" xr:uid="{8A6244D6-8200-46D0-8527-521FBABFC93C}"/>
    <cellStyle name="Total 6 3 11 2 2" xfId="34607" xr:uid="{AD5112E9-9AC9-486F-B2A3-98934715188C}"/>
    <cellStyle name="Total 6 3 11 2 3" xfId="37368" xr:uid="{E74739DE-B0CD-45AD-B942-A12653351520}"/>
    <cellStyle name="Total 6 3 11 2 4" xfId="24370" xr:uid="{496D5E38-5C41-4B3B-BD20-2F4C300E2D1B}"/>
    <cellStyle name="Total 6 3 11 3" xfId="30572" xr:uid="{909B096D-3A2C-4EAD-9250-C8DDBDD3BE1F}"/>
    <cellStyle name="Total 6 3 11 4" xfId="37089" xr:uid="{A3B1DBA0-6971-4D69-B6C4-D75399277CD2}"/>
    <cellStyle name="Total 6 3 11 5" xfId="20286" xr:uid="{ECB2AD91-EE18-432A-98E7-29F37D251B79}"/>
    <cellStyle name="Total 6 3 12" xfId="26213" xr:uid="{FD958139-A4E4-44D7-A3C1-14EAE84FFD20}"/>
    <cellStyle name="Total 6 3 13" xfId="36841" xr:uid="{D708F1EB-8FD4-4CCB-8A82-ED7C81493050}"/>
    <cellStyle name="Total 6 3 14" xfId="15797" xr:uid="{9B3727F9-8077-4A78-A279-A147EB851BBE}"/>
    <cellStyle name="Total 6 3 2" xfId="4547" xr:uid="{F236D1AC-5006-45AB-B27B-ECE1C5E64B54}"/>
    <cellStyle name="Total 6 3 2 2" xfId="9563" xr:uid="{65A9B1CA-8B55-44A2-9C23-8B9B18388DA2}"/>
    <cellStyle name="Total 6 3 2 2 2" xfId="31829" xr:uid="{98273463-C6CA-4101-BE72-F6B38B46BF12}"/>
    <cellStyle name="Total 6 3 2 2 3" xfId="37228" xr:uid="{65C4D89D-8156-4E45-974F-3207B9EE4898}"/>
    <cellStyle name="Total 6 3 2 2 4" xfId="21566" xr:uid="{EB1B63C3-7485-4F96-987A-8072D2C07F14}"/>
    <cellStyle name="Total 6 3 2 3" xfId="27545" xr:uid="{468EFBE3-ADB5-406C-9B4F-106008717F47}"/>
    <cellStyle name="Total 6 3 2 4" xfId="36934" xr:uid="{7523C7AE-D511-471A-A866-9E42087D1EED}"/>
    <cellStyle name="Total 6 3 2 5" xfId="17211" xr:uid="{2DE205E9-3B3C-4028-9B0D-E85C810C3DB2}"/>
    <cellStyle name="Total 6 3 3" xfId="4646" xr:uid="{EADAE4C2-CF90-46C3-94B0-9F0422E4B24D}"/>
    <cellStyle name="Total 6 3 3 2" xfId="9641" xr:uid="{61171907-8924-411A-86EB-B6BDC5263D02}"/>
    <cellStyle name="Total 6 3 3 2 2" xfId="31904" xr:uid="{104C9D55-CA99-4579-A46A-3598CF8DF0B0}"/>
    <cellStyle name="Total 6 3 3 2 3" xfId="37233" xr:uid="{AC62FE6A-4D0E-4A8E-951D-8E3809BD0915}"/>
    <cellStyle name="Total 6 3 3 2 4" xfId="21640" xr:uid="{5686CFCA-F624-47EB-80B2-ECD1ED88005E}"/>
    <cellStyle name="Total 6 3 3 3" xfId="27621" xr:uid="{150CF433-D2BC-4DF1-8014-BEDEB1DCEAC8}"/>
    <cellStyle name="Total 6 3 3 4" xfId="36939" xr:uid="{CA413CDA-D502-4DEF-9D7A-BEB6F6D35462}"/>
    <cellStyle name="Total 6 3 3 5" xfId="17288" xr:uid="{F29C8ED6-5335-42C7-AC25-36C31A10D256}"/>
    <cellStyle name="Total 6 3 4" xfId="5194" xr:uid="{D41EE019-3086-445C-A6CB-955E04045043}"/>
    <cellStyle name="Total 6 3 4 2" xfId="10080" xr:uid="{8568CC4D-B3A8-4C3E-902D-1061B7DA3143}"/>
    <cellStyle name="Total 6 3 4 2 2" xfId="32324" xr:uid="{217CDA8A-A7A4-462C-BBDF-717432EB06A7}"/>
    <cellStyle name="Total 6 3 4 2 3" xfId="37252" xr:uid="{14FC47A0-D803-4F3E-BBA3-712CBB97222F}"/>
    <cellStyle name="Total 6 3 4 2 4" xfId="22062" xr:uid="{6048480C-5A1F-4217-9531-188715ADDAF0}"/>
    <cellStyle name="Total 6 3 4 3" xfId="28066" xr:uid="{71622C59-1AAD-4119-B2BC-583A2DC5CBB9}"/>
    <cellStyle name="Total 6 3 4 4" xfId="36957" xr:uid="{EDBCBE26-1F09-4CE2-9E7C-D6EB2F6C4CB0}"/>
    <cellStyle name="Total 6 3 4 5" xfId="17744" xr:uid="{F2990C01-33B0-4D10-B35B-983468240C32}"/>
    <cellStyle name="Total 6 3 5" xfId="3387" xr:uid="{B0021FD8-4AC5-46A4-AEC3-7B8DD06FAAF0}"/>
    <cellStyle name="Total 6 3 5 2" xfId="8622" xr:uid="{320D0381-821A-4BD0-A901-20AB6829A71D}"/>
    <cellStyle name="Total 6 3 5 2 2" xfId="31106" xr:uid="{C6302077-013A-423C-B1B9-CB215A2379D8}"/>
    <cellStyle name="Total 6 3 5 2 3" xfId="37182" xr:uid="{87E5503B-21C4-4503-91C7-A121A1247E50}"/>
    <cellStyle name="Total 6 3 5 2 4" xfId="20815" xr:uid="{4D2C0D17-5892-4445-A0F1-504748E14674}"/>
    <cellStyle name="Total 6 3 5 3" xfId="26675" xr:uid="{F3B60467-7434-4895-A88C-651080E85490}"/>
    <cellStyle name="Total 6 3 5 4" xfId="36879" xr:uid="{33584F0F-73D9-407D-BFD0-FF1F260E81B1}"/>
    <cellStyle name="Total 6 3 5 5" xfId="16296" xr:uid="{41C64659-01E0-42A8-BB34-5167EBD8A9B8}"/>
    <cellStyle name="Total 6 3 6" xfId="4314" xr:uid="{1BBDECC3-067C-44EA-A208-151903631118}"/>
    <cellStyle name="Total 6 3 6 2" xfId="9364" xr:uid="{FA41CFC0-E5C1-42ED-8B7A-F91A05560B97}"/>
    <cellStyle name="Total 6 3 6 2 2" xfId="31660" xr:uid="{A46EAC49-FE43-4FC9-8DA3-34694ADB0070}"/>
    <cellStyle name="Total 6 3 6 2 3" xfId="37207" xr:uid="{DC0A32EB-420A-437D-B928-4E71BE3CD12D}"/>
    <cellStyle name="Total 6 3 6 2 4" xfId="21396" xr:uid="{34FB58AD-332F-417B-90AE-7D92672BA058}"/>
    <cellStyle name="Total 6 3 6 3" xfId="27343" xr:uid="{B01F2977-A308-4B9B-AF92-A43D3A6275AB}"/>
    <cellStyle name="Total 6 3 6 4" xfId="36909" xr:uid="{9F90B1C3-3CB8-402A-855A-53AF911B3ADB}"/>
    <cellStyle name="Total 6 3 6 5" xfId="17008" xr:uid="{7006DBC2-C933-412D-9400-E7973B4BE63D}"/>
    <cellStyle name="Total 6 3 7" xfId="3879" xr:uid="{1EC27457-AB6A-41DE-A183-C869C981E1B7}"/>
    <cellStyle name="Total 6 3 7 2" xfId="26985" xr:uid="{8AB49A65-28B1-4BC2-B842-8C40FFDCC98B}"/>
    <cellStyle name="Total 6 3 7 3" xfId="36898" xr:uid="{53208BB9-1D2B-47AB-863A-E311DEDE8DF2}"/>
    <cellStyle name="Total 6 3 7 4" xfId="16650" xr:uid="{D452B9A4-CB4D-48D8-B51F-C64AA7C48DF8}"/>
    <cellStyle name="Total 6 3 8" xfId="6716" xr:uid="{276F59D3-D767-45C0-90E9-464A1ACC95D2}"/>
    <cellStyle name="Total 6 3 8 2" xfId="11440" xr:uid="{746D8E78-5D26-407B-8434-0B632A950BAD}"/>
    <cellStyle name="Total 6 3 8 2 2" xfId="33529" xr:uid="{C62AE523-7041-4A60-B484-04314CF906A5}"/>
    <cellStyle name="Total 6 3 8 2 3" xfId="37320" xr:uid="{BEFC3665-C6E3-45CB-89F5-0AD942DFC7B7}"/>
    <cellStyle name="Total 6 3 8 2 4" xfId="23284" xr:uid="{8063F158-28F3-4EE8-B791-08CE541976C2}"/>
    <cellStyle name="Total 6 3 8 3" xfId="29371" xr:uid="{11BDBA77-31DA-4369-A5C5-CA403369BA6B}"/>
    <cellStyle name="Total 6 3 8 4" xfId="37020" xr:uid="{AE968BD5-29BE-4EE2-B0E1-A04B6849EA76}"/>
    <cellStyle name="Total 6 3 8 5" xfId="19080" xr:uid="{E564C356-44C2-4DA0-9E31-31B116F963ED}"/>
    <cellStyle name="Total 6 3 9" xfId="7185" xr:uid="{BB988FC9-687D-4DB7-A7F2-A3DB4F2FB778}"/>
    <cellStyle name="Total 6 3 9 2" xfId="11812" xr:uid="{DC1D4346-B203-4DC0-A81C-968503D7D024}"/>
    <cellStyle name="Total 6 3 9 2 2" xfId="33863" xr:uid="{2016C476-88A3-49D2-B4EC-E9FCD372FCC8}"/>
    <cellStyle name="Total 6 3 9 2 3" xfId="37335" xr:uid="{29E53C9B-7D41-486B-BC7D-8153330BD5A8}"/>
    <cellStyle name="Total 6 3 9 2 4" xfId="23622" xr:uid="{A10636C6-E7CF-4E0E-AA4D-3209073622F0}"/>
    <cellStyle name="Total 6 3 9 3" xfId="29796" xr:uid="{C599B67B-F3B7-4E21-9552-9B9E84F3C97C}"/>
    <cellStyle name="Total 6 3 9 4" xfId="37037" xr:uid="{F71B7E4C-EF09-4FE4-8398-001135CEDBA7}"/>
    <cellStyle name="Total 6 3 9 5" xfId="19510" xr:uid="{BF60BBB2-7DEA-44BA-8167-9B4A78E1826A}"/>
    <cellStyle name="Total 6 4" xfId="3053" xr:uid="{54E232D4-DA89-451A-BA6E-B645CB2492BE}"/>
    <cellStyle name="Total 6 4 10" xfId="8271" xr:uid="{8DEB82BC-4330-47D6-AE7B-FA4CBD86C7D8}"/>
    <cellStyle name="Total 6 4 10 2" xfId="12868" xr:uid="{126F4B24-F0C3-44F3-A7F7-47A85E595CD3}"/>
    <cellStyle name="Total 6 4 10 2 2" xfId="34784" xr:uid="{371FFCEB-F54D-4342-8E91-9CDFE7064F01}"/>
    <cellStyle name="Total 6 4 10 2 3" xfId="37372" xr:uid="{5D49D6CE-B2B6-4AD7-A376-D0E01F04ED15}"/>
    <cellStyle name="Total 6 4 10 2 4" xfId="24556" xr:uid="{2C48FAAA-BC11-492B-9860-46D901758F51}"/>
    <cellStyle name="Total 6 4 10 3" xfId="30815" xr:uid="{04AE10E6-84CF-452D-9312-A22AFD2D324D}"/>
    <cellStyle name="Total 6 4 10 4" xfId="37122" xr:uid="{C79F1911-8C2C-4C09-9569-526323748ECB}"/>
    <cellStyle name="Total 6 4 10 5" xfId="20514" xr:uid="{64EA5BB5-4AFC-4899-9460-C630FBFD0033}"/>
    <cellStyle name="Total 6 4 11" xfId="26411" xr:uid="{3ADB7574-08D7-4B5A-B2F1-D0F4121612B0}"/>
    <cellStyle name="Total 6 4 12" xfId="36852" xr:uid="{A5C9C1EB-7C8B-4C17-AB1D-E8A43DF14D5F}"/>
    <cellStyle name="Total 6 4 13" xfId="16000" xr:uid="{009DF82C-B887-43B6-AC93-C42B7FE37621}"/>
    <cellStyle name="Total 6 4 2" xfId="4949" xr:uid="{767B1C82-D397-4ADE-A496-15BA2A81F948}"/>
    <cellStyle name="Total 6 4 2 2" xfId="9869" xr:uid="{1AD7A583-FF34-48D7-BBA2-FB10F7B0623F}"/>
    <cellStyle name="Total 6 4 2 2 2" xfId="32116" xr:uid="{02CA96A2-D882-4C09-8EBC-2E3E272A0422}"/>
    <cellStyle name="Total 6 4 2 2 3" xfId="37238" xr:uid="{BE3EA1F4-ED5A-4815-9BC8-3F333A26FEE4}"/>
    <cellStyle name="Total 6 4 2 2 4" xfId="21851" xr:uid="{4C47864D-8BD7-4396-995B-A777CEEF3EF6}"/>
    <cellStyle name="Total 6 4 2 3" xfId="27840" xr:uid="{4DE2ACD3-7DFC-4E59-AA95-70F3C84D0592}"/>
    <cellStyle name="Total 6 4 2 4" xfId="36945" xr:uid="{B8B6F1D5-A07A-4ABD-AC09-A62647BEF72A}"/>
    <cellStyle name="Total 6 4 2 5" xfId="17512" xr:uid="{E0852C84-D0B1-4096-829D-81E668D933C7}"/>
    <cellStyle name="Total 6 4 3" xfId="5459" xr:uid="{3C14DD1A-4908-4AF4-82A4-6A9B1FF018AB}"/>
    <cellStyle name="Total 6 4 3 2" xfId="10303" xr:uid="{F8860790-775B-4882-9C73-A10528AEA54F}"/>
    <cellStyle name="Total 6 4 3 2 2" xfId="32535" xr:uid="{1D068A5B-7136-4559-90B2-74C0ED3EE6B7}"/>
    <cellStyle name="Total 6 4 3 2 3" xfId="37267" xr:uid="{C6A48C64-2801-4966-AB67-75DF5D688952}"/>
    <cellStyle name="Total 6 4 3 2 4" xfId="22281" xr:uid="{E8D63B4F-1ECA-4E49-B4F4-9FCA89CF3E3E}"/>
    <cellStyle name="Total 6 4 3 3" xfId="28280" xr:uid="{3D6AD65A-8C3F-423B-8A09-BE41E584F9FA}"/>
    <cellStyle name="Total 6 4 3 4" xfId="36965" xr:uid="{68F68F61-FAB7-4023-801E-36CD325F91F8}"/>
    <cellStyle name="Total 6 4 3 5" xfId="17982" xr:uid="{BC293992-3081-486C-8A67-7327EDBF1F5F}"/>
    <cellStyle name="Total 6 4 4" xfId="6095" xr:uid="{0144E4D2-F29F-4CDF-9C66-B112ABC39F9B}"/>
    <cellStyle name="Total 6 4 4 2" xfId="10847" xr:uid="{CB525430-791F-4D60-B236-31D9D743AB38}"/>
    <cellStyle name="Total 6 4 4 2 2" xfId="33001" xr:uid="{BD8013BC-90E8-4E69-B6D8-D97F76EE0F86}"/>
    <cellStyle name="Total 6 4 4 2 3" xfId="37291" xr:uid="{A585069F-463A-40DC-B3E4-7274807E97A9}"/>
    <cellStyle name="Total 6 4 4 2 4" xfId="22751" xr:uid="{6D06ED42-95D7-42E0-BEBF-9AE877E030C5}"/>
    <cellStyle name="Total 6 4 4 3" xfId="28821" xr:uid="{D89EE4BA-46EC-48F6-900C-3267B07505B7}"/>
    <cellStyle name="Total 6 4 4 4" xfId="36987" xr:uid="{454FD5FC-BC04-412E-8C9E-2AD4F1305099}"/>
    <cellStyle name="Total 6 4 4 5" xfId="18524" xr:uid="{58BE64BF-BED5-4A6F-89DC-27023194C5BE}"/>
    <cellStyle name="Total 6 4 5" xfId="6456" xr:uid="{05054594-671E-434A-B618-9E939C24C419}"/>
    <cellStyle name="Total 6 4 5 2" xfId="11195" xr:uid="{6DEED9F8-4258-4DEB-B788-3C46912D807D}"/>
    <cellStyle name="Total 6 4 5 2 2" xfId="33319" xr:uid="{AE081458-1526-4FCC-BC55-42AFD213FCF4}"/>
    <cellStyle name="Total 6 4 5 2 3" xfId="37307" xr:uid="{8A2BEC46-9A3F-4F68-A329-66D4404843C5}"/>
    <cellStyle name="Total 6 4 5 2 4" xfId="23073" xr:uid="{E909F38E-DC51-4B6D-9501-7A04EC5DB311}"/>
    <cellStyle name="Total 6 4 5 3" xfId="29149" xr:uid="{F6C1CD38-263C-468E-A204-65B881E6A4F6}"/>
    <cellStyle name="Total 6 4 5 4" xfId="37005" xr:uid="{8F8CCEC8-2B9A-46CD-BF86-491B9995D2F1}"/>
    <cellStyle name="Total 6 4 5 5" xfId="18857" xr:uid="{E0D90A27-570E-4CBB-8EC9-31FEF5F639DD}"/>
    <cellStyle name="Total 6 4 6" xfId="4518" xr:uid="{AA0E1CB0-7547-4508-9FBE-C0E1ED02585C}"/>
    <cellStyle name="Total 6 4 6 2" xfId="27518" xr:uid="{1BD27BC8-AAA6-4526-983B-AB46A3EF61DD}"/>
    <cellStyle name="Total 6 4 6 3" xfId="36920" xr:uid="{0509FE78-FE07-405A-9D42-FA4D232340E3}"/>
    <cellStyle name="Total 6 4 6 4" xfId="17184" xr:uid="{623E262C-120A-48B0-8695-85C390C949BA}"/>
    <cellStyle name="Total 6 4 7" xfId="7066" xr:uid="{65407785-03A6-48D8-A664-10754ACE7A89}"/>
    <cellStyle name="Total 6 4 7 2" xfId="11696" xr:uid="{440C9349-CD33-4AF4-B29C-DFFD32A97167}"/>
    <cellStyle name="Total 6 4 7 2 2" xfId="33747" xr:uid="{0DCC894C-9957-4794-897B-F93C5F724686}"/>
    <cellStyle name="Total 6 4 7 2 3" xfId="37330" xr:uid="{C3EB166A-0D2A-49DF-AFBD-817E48DA967C}"/>
    <cellStyle name="Total 6 4 7 2 4" xfId="23506" xr:uid="{625F1F6D-44DF-4D91-BA3D-675CDEE7EB0B}"/>
    <cellStyle name="Total 6 4 7 3" xfId="29680" xr:uid="{66553058-836C-4EC2-8998-7032833CEC4E}"/>
    <cellStyle name="Total 6 4 7 4" xfId="37032" xr:uid="{2B759C50-D2DA-4647-AE2F-CB67FC3BECB9}"/>
    <cellStyle name="Total 6 4 7 5" xfId="19394" xr:uid="{37BBB689-6471-432C-AE97-CB6B7723A9B3}"/>
    <cellStyle name="Total 6 4 8" xfId="7450" xr:uid="{117DC5F5-D171-41F0-980D-183E36E43E3E}"/>
    <cellStyle name="Total 6 4 8 2" xfId="12077" xr:uid="{31960F44-89B1-4431-8509-47BA0FEC6061}"/>
    <cellStyle name="Total 6 4 8 2 2" xfId="34093" xr:uid="{67610391-62D7-4A02-9C33-4EFFBA2F2DAC}"/>
    <cellStyle name="Total 6 4 8 2 3" xfId="37345" xr:uid="{99030E16-546D-4052-A878-567CFFADC088}"/>
    <cellStyle name="Total 6 4 8 2 4" xfId="23854" xr:uid="{91C8050C-F50D-4521-AFF0-C4C73998F231}"/>
    <cellStyle name="Total 6 4 8 3" xfId="30024" xr:uid="{D95F9E1A-F3A6-4918-B43B-EA44BACDDC14}"/>
    <cellStyle name="Total 6 4 8 4" xfId="37047" xr:uid="{D07EB21A-F764-45DF-85F2-B02414694D50}"/>
    <cellStyle name="Total 6 4 8 5" xfId="19742" xr:uid="{F1A7B24C-C7DE-4C9E-8D67-FCA5E7A1BC66}"/>
    <cellStyle name="Total 6 4 9" xfId="7662" xr:uid="{34488ECE-FF5B-4BF4-B770-6ABBD48D0F39}"/>
    <cellStyle name="Total 6 4 9 2" xfId="12286" xr:uid="{F433B6EB-3014-411E-A28B-BB57A120D457}"/>
    <cellStyle name="Total 6 4 9 2 2" xfId="34281" xr:uid="{6CF96BEE-D14E-4223-B78B-81C5057D0086}"/>
    <cellStyle name="Total 6 4 9 2 3" xfId="37352" xr:uid="{944D244E-1143-4907-A5B9-89280DE15736}"/>
    <cellStyle name="Total 6 4 9 2 4" xfId="24040" xr:uid="{801F9D53-2D45-4313-9DB5-005AEED22816}"/>
    <cellStyle name="Total 6 4 9 3" xfId="30212" xr:uid="{4BB4E8B9-D25E-4A11-81E8-C7315077F553}"/>
    <cellStyle name="Total 6 4 9 4" xfId="37055" xr:uid="{5B209821-13EE-44EC-AC88-A464F2910B68}"/>
    <cellStyle name="Total 6 4 9 5" xfId="19929" xr:uid="{40A7D185-98B2-4437-8DCF-8939A3D41533}"/>
    <cellStyle name="Total 6 5" xfId="3233" xr:uid="{17A55002-3BC0-4521-A1D4-D27E87B95AAE}"/>
    <cellStyle name="Total 6 5 2" xfId="8494" xr:uid="{DB9D8B78-A44D-4B54-9A00-C852D450E750}"/>
    <cellStyle name="Total 6 5 2 2" xfId="31026" xr:uid="{D8599520-C716-4A70-832A-A6ACF7CC671B}"/>
    <cellStyle name="Total 6 5 2 3" xfId="37176" xr:uid="{170C17C4-7144-4646-9254-10504A891AEA}"/>
    <cellStyle name="Total 6 5 2 4" xfId="20705" xr:uid="{0375B61E-790C-445F-8797-FAE50078C595}"/>
    <cellStyle name="Total 6 5 3" xfId="26572" xr:uid="{3ACA94C8-FC67-4F57-BA11-0667CF3D5196}"/>
    <cellStyle name="Total 6 5 4" xfId="36871" xr:uid="{A05CE62B-8C59-4A75-B8E8-F8039089BDA8}"/>
    <cellStyle name="Total 6 5 5" xfId="16163" xr:uid="{87066B69-1980-4549-86B8-C983FE527559}"/>
    <cellStyle name="Total 6 6" xfId="5805" xr:uid="{213DA97A-6023-42CB-870E-0A0A70618F0A}"/>
    <cellStyle name="Total 6 6 2" xfId="10598" xr:uid="{3CCBA276-3390-4966-80FF-BFB95B9F5B9B}"/>
    <cellStyle name="Total 6 6 2 2" xfId="32775" xr:uid="{695CAB83-5563-4DB1-8DD4-BC1186A05EEA}"/>
    <cellStyle name="Total 6 6 2 3" xfId="37280" xr:uid="{7C47A79C-8B42-4FB3-8059-5A608FF67FD9}"/>
    <cellStyle name="Total 6 6 2 4" xfId="22521" xr:uid="{6B4E6992-BF15-414D-823B-D489CD3F8C11}"/>
    <cellStyle name="Total 6 6 3" xfId="28567" xr:uid="{A280C0F2-96C2-4339-BA1C-338A6CC034A0}"/>
    <cellStyle name="Total 6 6 4" xfId="36979" xr:uid="{09AD068F-E53D-4485-932E-8852162E3C0D}"/>
    <cellStyle name="Total 6 6 5" xfId="18270" xr:uid="{98BCA035-E1AB-4A18-8DE1-0FCDE9D2CD5D}"/>
    <cellStyle name="Total 6 7" xfId="3662" xr:uid="{3D371B08-9F7E-437C-B906-98CF5FDD7305}"/>
    <cellStyle name="Total 6 7 2" xfId="8868" xr:uid="{B98290F7-B4B1-4F4D-9947-433D28914118}"/>
    <cellStyle name="Total 6 7 2 2" xfId="31311" xr:uid="{EB1929F8-C872-4EED-B807-B6A303999E0A}"/>
    <cellStyle name="Total 6 7 2 3" xfId="37190" xr:uid="{06A6C02A-EB82-4E3F-8E30-C39DD6AF9087}"/>
    <cellStyle name="Total 6 7 2 4" xfId="21045" xr:uid="{2BC5CBEB-3730-48D5-87AF-4CC7E8F6FC88}"/>
    <cellStyle name="Total 6 7 3" xfId="26893" xr:uid="{784A94ED-6793-4C72-8FDB-A52A98B306D8}"/>
    <cellStyle name="Total 6 7 4" xfId="36886" xr:uid="{922D9F91-0966-4DE5-8062-945DA74676EC}"/>
    <cellStyle name="Total 6 7 5" xfId="16547" xr:uid="{9EF0B6AA-C66C-41E6-94F6-86FD10643109}"/>
    <cellStyle name="Total 6 8" xfId="7909" xr:uid="{0AEB8007-9D47-4590-B692-70BBF4A55852}"/>
    <cellStyle name="Total 6 8 2" xfId="12524" xr:uid="{02B8674B-3693-4C25-8293-915FFED6D4BF}"/>
    <cellStyle name="Total 6 8 2 2" xfId="34513" xr:uid="{5EC45E13-95CB-4E11-802A-70C632226BBC}"/>
    <cellStyle name="Total 6 8 2 3" xfId="37361" xr:uid="{9C772F23-F225-4BB6-A779-FD0085CF8700}"/>
    <cellStyle name="Total 6 8 2 4" xfId="24271" xr:uid="{CC0C4CC3-7DA5-4FD2-9129-E4C491AE5403}"/>
    <cellStyle name="Total 6 8 3" xfId="30453" xr:uid="{A8A9265D-A462-476F-B562-C5AEAF8DE4B2}"/>
    <cellStyle name="Total 6 8 4" xfId="37073" xr:uid="{862BDCD0-4A06-4729-B07B-8F8EF48B9119}"/>
    <cellStyle name="Total 6 8 5" xfId="20168" xr:uid="{43B580EC-C10D-4557-8476-D97B83BAB7F1}"/>
    <cellStyle name="Total 6 9" xfId="26108" xr:uid="{CC2AB791-8023-4352-8CD9-AA0D17CBF9CD}"/>
    <cellStyle name="turns the number of whole workdays between two dateœ" xfId="2594" xr:uid="{3941E5B2-A24B-41E5-9E17-695E62EC3318}"/>
    <cellStyle name="turns the number of whole workdays between two dateœ 2" xfId="2595" xr:uid="{0431D6B8-5115-4019-BDB8-C030A3A71CC0}"/>
    <cellStyle name="turns the number of whole workdays between two dateœ 3" xfId="2596" xr:uid="{1F8DFC0D-EB46-4D2F-A9EA-0FFE19D2814C}"/>
    <cellStyle name="turns the number of whole workdays between two dateœ 4" xfId="2597" xr:uid="{7CEA5250-BFF0-4341-984E-9867BB30CE24}"/>
    <cellStyle name="turns the number of whole workdays between two dateœ 5" xfId="2598" xr:uid="{9B9B4366-7100-46D8-9EA7-3266E9384297}"/>
    <cellStyle name="Tusental (0)_pldt" xfId="13856" xr:uid="{002BF750-D603-40D6-B4C3-D3607C33A173}"/>
    <cellStyle name="Tusental_pldt" xfId="13857" xr:uid="{AF1D0D50-6C9A-4E7E-8A83-E8DB9295406E}"/>
    <cellStyle name="User_Defined_A" xfId="13858" xr:uid="{66F6FF2D-209C-485B-BCDF-56B305CB3351}"/>
    <cellStyle name="value" xfId="2599" xr:uid="{5336555E-B5B9-46F6-AE15-D286DE17037D}"/>
    <cellStyle name="value 2" xfId="2600" xr:uid="{01F3864D-9847-4FC8-86E2-A618C7DF2A6C}"/>
    <cellStyle name="value 3" xfId="2601" xr:uid="{57179A9B-45EF-44E4-8475-E695CF96BC7B}"/>
    <cellStyle name="value 4" xfId="2602" xr:uid="{34427C80-2092-4F9B-8720-8327C46799C4}"/>
    <cellStyle name="Valuta (0)_pldt" xfId="13859" xr:uid="{A3E29125-ED7D-4195-8E82-D91CEBCC035A}"/>
    <cellStyle name="Valuta_pldt" xfId="13860" xr:uid="{B8DDE2C4-31B3-4F02-B598-0565C5334418}"/>
    <cellStyle name="Währung [0]_Ag-Paste.xls Diagramm 1" xfId="1322" xr:uid="{B8E19CC8-8EFC-43F3-90D9-374E1222381B}"/>
    <cellStyle name="Währung_Ag-Paste.xls Diagramm 1" xfId="1323" xr:uid="{5FB97368-F634-494D-82CF-565CA0BCDF01}"/>
    <cellStyle name="Warning Text" xfId="18" builtinId="11" customBuiltin="1"/>
    <cellStyle name="Warning Text 2" xfId="2603" xr:uid="{AD64DD05-66B0-41F6-9E75-C8B66F5031AF}"/>
    <cellStyle name="Warning Text 2 2" xfId="13862" xr:uid="{ED508717-5E03-46DC-9A4F-0685A7B85114}"/>
    <cellStyle name="Warning Text 2 3" xfId="14474" xr:uid="{DD99AF4B-C74A-4A12-960B-D5118738C338}"/>
    <cellStyle name="Warning Text 2 4" xfId="13861" xr:uid="{205F67C5-4091-4D84-83CB-532D23FD83E6}"/>
    <cellStyle name="Warning Text 3" xfId="2604" xr:uid="{5D756933-9BE4-4642-A78D-FE37E41AD50F}"/>
    <cellStyle name="Warning Text 3 2" xfId="14475" xr:uid="{9EEED43B-4DDB-4B9F-922C-4D76256CAE3F}"/>
    <cellStyle name="Warning Text 3 3" xfId="13863" xr:uid="{73E13226-286E-4147-BCCC-169615C44BB4}"/>
    <cellStyle name="Warning Text 4" xfId="2605" xr:uid="{C3620818-E059-41E9-9279-CA9ACC0B4D39}"/>
    <cellStyle name="Warning Text 4 2" xfId="13864" xr:uid="{4451E88C-1088-41D8-886E-BB4E0836BB64}"/>
    <cellStyle name="Warning Text 5" xfId="2606" xr:uid="{09D493FF-B7C4-48D6-867E-43CB8D04F2B1}"/>
    <cellStyle name="Warning Text 6" xfId="2607" xr:uid="{C20EA27A-C5A2-423B-8C7D-6300B48D8819}"/>
    <cellStyle name="Wไhrung [0]_35ERI8T2gbIEMixb4v26icuOo" xfId="13865" xr:uid="{C55C5559-B8EE-4BA7-939C-C711372C8725}"/>
    <cellStyle name="Wไhrung_35ERI8T2gbIEMixb4v26icuOo" xfId="13866" xr:uid="{551259FA-4D3C-4FB1-BC31-AB9E5464E475}"/>
    <cellStyle name="アクセント 1" xfId="13867" xr:uid="{8A86EB77-25C9-4193-AE1A-57753834B895}"/>
    <cellStyle name="アクセント 1 2" xfId="13868" xr:uid="{43D689D3-FE20-4D17-B07D-229CE13CC4CC}"/>
    <cellStyle name="アクセント 2" xfId="13869" xr:uid="{647AC849-1E59-420A-8F93-D4B01A34C68D}"/>
    <cellStyle name="アクセント 2 2" xfId="13870" xr:uid="{7DFFF4F9-6B04-45D1-B7F8-89DCA6C0C6EB}"/>
    <cellStyle name="アクセント 3" xfId="13871" xr:uid="{073F0242-8621-4DDB-874E-15A3B5944EBD}"/>
    <cellStyle name="アクセント 3 2" xfId="13872" xr:uid="{14CFFA07-68F6-4860-9AF3-B616E9C25446}"/>
    <cellStyle name="アクセント 4" xfId="13873" xr:uid="{15538E35-603B-430D-9F07-E2DB110D4C09}"/>
    <cellStyle name="アクセント 4 2" xfId="13874" xr:uid="{7E074BD3-E916-462D-95D5-E43EA22F80C2}"/>
    <cellStyle name="アクセント 5" xfId="13875" xr:uid="{FB40B0B8-5687-4BDD-A695-8BAC75091696}"/>
    <cellStyle name="アクセント 5 2" xfId="13876" xr:uid="{3334F289-BF66-4024-936F-CAC7C480E7BD}"/>
    <cellStyle name="アクセント 6" xfId="13877" xr:uid="{4C16D99E-3A3E-4A89-A06A-FD4ADA9A8969}"/>
    <cellStyle name="アクセント 6 2" xfId="13878" xr:uid="{F8F08566-B993-41B5-9FB8-B6671DA5C19B}"/>
    <cellStyle name="ｳｬｼｶﾁｴｽﾓ" xfId="13879" xr:uid="{2F27C577-4B0F-419E-8FF5-3F74E28E5BE9}"/>
    <cellStyle name="ｳｬｼｶﾁｴｽﾓ 2" xfId="13880" xr:uid="{53A0750A-A119-4B20-81BC-168344DAF90D}"/>
    <cellStyle name="ｵﾒﾁ｡ﾒﾃ爼ﾗ靉ﾁ篦ｧﾋﾅﾒﾂﾁﾔｵﾔ" xfId="13881" xr:uid="{13935EA6-6B33-47DF-B2C6-8B47452B8192}"/>
    <cellStyle name="ｵﾒﾁ｡ﾒﾃ爼ﾗ靉ﾁ篦ｧﾋﾅﾒﾂﾁﾔｵﾔ 2" xfId="13882" xr:uid="{363CE960-0D94-4681-908D-7BA3C1F8E62F}"/>
    <cellStyle name="ｺﾌｳｬｼｶﾁｴｽﾓ" xfId="13883" xr:uid="{617C7ACB-05A7-4A10-962D-90EC048FC724}"/>
    <cellStyle name="ｺﾌｳｬｼｶﾁｴｽﾓ 2" xfId="13884" xr:uid="{CD1C8836-156D-4EDA-A99E-ACE50A95F14E}"/>
    <cellStyle name="ｻ｡ｵﾔ_Detail-PJB" xfId="13885" xr:uid="{037110C8-83EA-4166-B421-5692B4F0E1DF}"/>
    <cellStyle name="タイトル" xfId="13886" xr:uid="{8688A2E7-1CF8-4F94-BA05-6DBE40007CBA}"/>
    <cellStyle name="タイトル 2" xfId="13887" xr:uid="{BD053883-D98D-4A68-B3D0-70EBD40D8207}"/>
    <cellStyle name="チェック セル" xfId="13888" xr:uid="{D1D726AD-3F0D-4185-8167-FE28DA064A59}"/>
    <cellStyle name="チェック セル 2" xfId="13889" xr:uid="{F5E68D5E-A2B6-49D1-B61F-D802EBDEFB67}"/>
    <cellStyle name="どちらでもない" xfId="13890" xr:uid="{2159809D-C5AE-4A84-8325-C5F63E6A6CA1}"/>
    <cellStyle name="どちらでもない 2" xfId="13891" xr:uid="{4B572A70-B249-42EB-8060-5F84210C2CEB}"/>
    <cellStyle name="ハイパーリンク" xfId="13892" xr:uid="{C122A10C-F565-4CCF-B4FC-B0C25ED92136}"/>
    <cellStyle name="メモ" xfId="13893" xr:uid="{FAB00181-FF52-4F4D-A8E6-D3853E1CBF52}"/>
    <cellStyle name="メモ 2" xfId="13894" xr:uid="{E21658ED-BB05-447B-A56B-31CDEE1010DF}"/>
    <cellStyle name="メモ 2 2" xfId="14703" xr:uid="{A089BC11-783B-4F70-84C0-5C32C6B0C06F}"/>
    <cellStyle name="メモ 2 2 2" xfId="35574" xr:uid="{F9121A72-EA18-47A8-960F-AC7A35D92F50}"/>
    <cellStyle name="メモ 2 2 3" xfId="36449" xr:uid="{6F4ED998-708C-464B-96E7-565E252D6632}"/>
    <cellStyle name="メモ 2 2 4" xfId="25205" xr:uid="{5F727046-6EA9-4A74-8DE5-D541D494A14F}"/>
    <cellStyle name="メモ 2 3" xfId="35159" xr:uid="{95CBE495-F213-4F39-B380-DD83EA7F63CD}"/>
    <cellStyle name="メモ 2 4" xfId="36281" xr:uid="{7BD1D23D-703F-44DC-B1FE-9960E5DC7BC9}"/>
    <cellStyle name="メモ 2 5" xfId="24849" xr:uid="{1438A8F3-4B48-447A-AA47-0506310109A6}"/>
    <cellStyle name="メモ 3" xfId="13895" xr:uid="{7C951656-9DF8-41D3-9998-6837AF941ECE}"/>
    <cellStyle name="メモ 3 2" xfId="14704" xr:uid="{0C2FA229-CE9A-4541-AA31-F6281137353D}"/>
    <cellStyle name="メモ 3 2 2" xfId="35575" xr:uid="{C1A6B5FF-F460-43F6-B624-419CD654A224}"/>
    <cellStyle name="メモ 3 2 3" xfId="36450" xr:uid="{9EE9C684-2B77-49C2-8480-6DAD6B2ED7D5}"/>
    <cellStyle name="メモ 3 2 4" xfId="25206" xr:uid="{55DD1AA7-CC4B-45F3-A25D-2E2049741E9E}"/>
    <cellStyle name="メモ 3 3" xfId="35160" xr:uid="{1F1EE9A9-B267-4438-A534-4F1F9342F45B}"/>
    <cellStyle name="メモ 3 4" xfId="36282" xr:uid="{9A91A9C9-84B1-456F-BAF0-951EE622170D}"/>
    <cellStyle name="メモ 3 5" xfId="24850" xr:uid="{2609D524-3963-4A76-A8F5-343A617296A7}"/>
    <cellStyle name="メモ 4" xfId="14702" xr:uid="{84AD118C-21AD-4E09-9563-6467E9FB71E0}"/>
    <cellStyle name="メモ 4 2" xfId="35573" xr:uid="{798BE78D-91FC-4F76-AC44-F725EA8993B7}"/>
    <cellStyle name="メモ 4 3" xfId="36448" xr:uid="{534BD32F-7144-4997-A0E9-CAFEF24D69DD}"/>
    <cellStyle name="メモ 4 4" xfId="25204" xr:uid="{35D38798-A099-4576-A64B-BB7F16225514}"/>
    <cellStyle name="メモ 5" xfId="35158" xr:uid="{0639CB81-8F25-4243-91C4-4FB01DB9880A}"/>
    <cellStyle name="メモ 6" xfId="36280" xr:uid="{09ED6505-2850-44E7-9D65-AC7C7FC25B95}"/>
    <cellStyle name="メモ 7" xfId="24848" xr:uid="{9514503F-5953-4E26-8556-58D9BC8E52EA}"/>
    <cellStyle name="リンク セル" xfId="13896" xr:uid="{A1DF3BEB-DE3E-430A-B6E1-79203CB141D9}"/>
    <cellStyle name="リンク セル 2" xfId="13897" xr:uid="{F7115CDA-548F-4FCC-B2FA-49C2D35F9931}"/>
    <cellStyle name="เครื่องหมายจุลภาค [0]_AR" xfId="13898" xr:uid="{7180A4FC-B0D3-4A22-AB13-BFCA0E0E5791}"/>
    <cellStyle name="เครื่องหมายจุลภาค 2" xfId="42661" xr:uid="{8D05A66A-ED72-4F9F-88AC-93C58014204B}"/>
    <cellStyle name="เครื่องหมายจุลภาค 2 2" xfId="42865" xr:uid="{2A04BD76-3754-4DA6-A8EB-65BA76A7C5C1}"/>
    <cellStyle name="เครื่องหมายจุลภาค 2 2 2" xfId="43500" xr:uid="{9F40FBD7-3CEB-4E5B-9F3E-56F373F2F8CF}"/>
    <cellStyle name="เครื่องหมายจุลภาค 2 2 2 2" xfId="45039" xr:uid="{D6DC1B26-9DD5-47EE-8D05-47E6A5D598E5}"/>
    <cellStyle name="เครื่องหมายจุลภาค 2 2 2 3" xfId="46527" xr:uid="{A39BF4F5-004A-4325-B7AF-9F7059477571}"/>
    <cellStyle name="เครื่องหมายจุลภาค 2 2 3" xfId="44334" xr:uid="{9FB59CF4-9321-4983-A9B5-11179D13C8C4}"/>
    <cellStyle name="เครื่องหมายจุลภาค 2 2 4" xfId="45822" xr:uid="{A8911748-84D7-4596-93FC-412937B6D257}"/>
    <cellStyle name="เครื่องหมายจุลภาค 2 3" xfId="43057" xr:uid="{3EF0B236-FFD0-4D8D-8BBC-19487F74B213}"/>
    <cellStyle name="เครื่องหมายจุลภาค 2 3 2" xfId="43717" xr:uid="{61122598-E2E8-4FA9-B54A-C513C7663469}"/>
    <cellStyle name="เครื่องหมายจุลภาค 2 3 2 2" xfId="45267" xr:uid="{F094C41C-7153-4A20-8467-F1502D80CA6E}"/>
    <cellStyle name="เครื่องหมายจุลภาค 2 3 2 3" xfId="46758" xr:uid="{32B6E0F8-C6AA-4820-92D2-E5B413DD95E0}"/>
    <cellStyle name="เครื่องหมายจุลภาค 2 3 3" xfId="44559" xr:uid="{C438CE7C-7B8A-42C5-B5DF-3B2BF7012DAD}"/>
    <cellStyle name="เครื่องหมายจุลภาค 2 3 4" xfId="46046" xr:uid="{442A4A5E-AFD5-40DA-A80D-3B448E64232A}"/>
    <cellStyle name="เครื่องหมายจุลภาค 2 4" xfId="43284" xr:uid="{02FCB986-8A81-4F77-92EF-B9B0D66B98CE}"/>
    <cellStyle name="เครื่องหมายจุลภาค 2 4 2" xfId="44806" xr:uid="{7B57FD86-36A7-4DDF-B14D-3F900C54D272}"/>
    <cellStyle name="เครื่องหมายจุลภาค 2 4 3" xfId="46294" xr:uid="{3AE376D6-E88E-409A-9EEE-32C206CCC030}"/>
    <cellStyle name="เครื่องหมายจุลภาค 2 5" xfId="44111" xr:uid="{95825B08-E0AA-4702-9F26-6969D224BFA0}"/>
    <cellStyle name="เครื่องหมายจุลภาค 2 6" xfId="45598" xr:uid="{DD2E8D63-30CF-47F7-A2B6-4442C8248938}"/>
    <cellStyle name="เครื่องหมายจุลภาค 4" xfId="758" xr:uid="{DA941510-D685-4403-8E8A-55D273CF66EC}"/>
    <cellStyle name="เครื่องหมายจุลภาค 4 2" xfId="781" xr:uid="{6FCCAFE0-ABC7-404F-B736-A26BCF183703}"/>
    <cellStyle name="เครื่องหมายจุลภาค 4 2 2" xfId="826" xr:uid="{7E353C95-1E19-4E14-8396-58B4DFFE9D6C}"/>
    <cellStyle name="เครื่องหมายจุลภาค 4 2 2 2" xfId="884" xr:uid="{B383FB7E-74A9-471C-9A6B-EA47A51A1D87}"/>
    <cellStyle name="เครื่องหมายจุลภาค 4 2 2 2 2" xfId="1098" xr:uid="{8E1250AF-4B55-4F69-9044-36C15392978B}"/>
    <cellStyle name="เครื่องหมายจุลภาค 4 2 2 2 3" xfId="41658" xr:uid="{7750BDB4-9A8A-4459-8F4B-AE084970345B}"/>
    <cellStyle name="เครื่องหมายจุลภาค 4 2 2 3" xfId="941" xr:uid="{E7E007B1-8AEC-43EB-A676-01F8154E741D}"/>
    <cellStyle name="เครื่องหมายจุลภาค 4 2 2 3 2" xfId="1155" xr:uid="{E9683481-4A6F-467D-8EDB-A88B2B7776C3}"/>
    <cellStyle name="เครื่องหมายจุลภาค 4 2 2 3 3" xfId="41710" xr:uid="{A06C83FD-72BD-4B3E-B2DD-B9301E53D4A7}"/>
    <cellStyle name="เครื่องหมายจุลภาค 4 2 2 4" xfId="989" xr:uid="{2F30D678-C44E-4863-8554-9D478912AE08}"/>
    <cellStyle name="เครื่องหมายจุลภาค 4 2 2 4 2" xfId="1204" xr:uid="{34877696-5852-4065-BDD4-D80686F7CBD0}"/>
    <cellStyle name="เครื่องหมายจุลภาค 4 2 2 4 3" xfId="41754" xr:uid="{19C7B35B-34DB-4AAD-ADB5-08B963D2000C}"/>
    <cellStyle name="เครื่องหมายจุลภาค 4 2 2 5" xfId="1042" xr:uid="{13E54512-3117-45B8-9689-EF986D584711}"/>
    <cellStyle name="เครื่องหมายจุลภาค 4 2 2 6" xfId="41609" xr:uid="{7BC03EEA-9140-4F10-93A4-A9DC38155BE1}"/>
    <cellStyle name="เครื่องหมายจุลภาค 4 2 3" xfId="860" xr:uid="{73D5DE96-D0D3-4FA9-BC0B-9F3F3CE2A2B3}"/>
    <cellStyle name="เครื่องหมายจุลภาค 4 2 3 2" xfId="1074" xr:uid="{9FB2F212-B91F-47B6-A911-DD31FDC60FCE}"/>
    <cellStyle name="เครื่องหมายจุลภาค 4 2 3 3" xfId="41637" xr:uid="{A6AEC02A-752B-4BF6-A4D1-0FEA9F3CEEAC}"/>
    <cellStyle name="เครื่องหมายจุลภาค 4 2 4" xfId="919" xr:uid="{0DAB1B0D-2A98-4BF7-98A3-2932501343D1}"/>
    <cellStyle name="เครื่องหมายจุลภาค 4 2 4 2" xfId="1132" xr:uid="{E6CE9563-E23F-4D19-8779-A42E868105F3}"/>
    <cellStyle name="เครื่องหมายจุลภาค 4 2 4 3" xfId="41690" xr:uid="{EF23A9CE-DD5D-425F-8006-6F77F679A347}"/>
    <cellStyle name="เครื่องหมายจุลภาค 4 2 5" xfId="966" xr:uid="{24AFA8B8-189F-4511-93AD-B2AC338FADCE}"/>
    <cellStyle name="เครื่องหมายจุลภาค 4 2 5 2" xfId="1180" xr:uid="{ABDB3747-1E25-46A2-9BD5-F00B57134EAB}"/>
    <cellStyle name="เครื่องหมายจุลภาค 4 2 5 3" xfId="41733" xr:uid="{D7F2FFD6-4C50-47C3-8814-A7E737BD7B2D}"/>
    <cellStyle name="เครื่องหมายจุลภาค 4 2 6" xfId="1006" xr:uid="{CDEB31B1-2EB4-4CA5-9A49-740BC4AC3051}"/>
    <cellStyle name="เครื่องหมายจุลภาค 4 2 7" xfId="41579" xr:uid="{EA25C944-59E3-427A-A48E-E314B06DE69C}"/>
    <cellStyle name="เครื่องหมายจุลภาค 4 3" xfId="796" xr:uid="{E855F508-51AD-48E4-81C3-9E6F9B0D51D1}"/>
    <cellStyle name="เครื่องหมายจุลภาค 4 3 2" xfId="852" xr:uid="{4D811621-C2DB-46AF-952C-C14F0FE75C81}"/>
    <cellStyle name="เครื่องหมายจุลภาค 4 3 2 2" xfId="1066" xr:uid="{36075915-540C-4B18-85CC-37E67FE6881C}"/>
    <cellStyle name="เครื่องหมายจุลภาค 4 3 2 3" xfId="41631" xr:uid="{56753650-0988-4D77-A8AE-2D8E24AED633}"/>
    <cellStyle name="เครื่องหมายจุลภาค 4 3 3" xfId="911" xr:uid="{B18B9B3A-774D-4DFF-9E4C-7CAD9FD36E9E}"/>
    <cellStyle name="เครื่องหมายจุลภาค 4 3 3 2" xfId="1124" xr:uid="{C3EA5EFD-10EE-467A-ADD7-5FE4D1906E1A}"/>
    <cellStyle name="เครื่องหมายจุลภาค 4 3 3 3" xfId="41684" xr:uid="{C8119708-F9E1-4402-921E-DBC6EA41EBE7}"/>
    <cellStyle name="เครื่องหมายจุลภาค 4 3 4" xfId="958" xr:uid="{F303FA70-510E-4BB5-BFC7-5D43F5463F08}"/>
    <cellStyle name="เครื่องหมายจุลภาค 4 3 4 2" xfId="1172" xr:uid="{52410F1A-F204-4BAA-B9E7-CE282CA66FDC}"/>
    <cellStyle name="เครื่องหมายจุลภาค 4 3 4 3" xfId="41727" xr:uid="{97B2969C-E91C-466A-84D0-B849FEEDE8BC}"/>
    <cellStyle name="เครื่องหมายจุลภาค 4 3 5" xfId="1018" xr:uid="{BB106E18-36AA-4B78-98AA-66381AF8D777}"/>
    <cellStyle name="เครื่องหมายจุลภาค 4 3 6" xfId="41590" xr:uid="{ADA64C5F-4222-4442-89FE-88EA6791E479}"/>
    <cellStyle name="เครื่องหมายจุลภาค 4 4" xfId="815" xr:uid="{F5BB9D90-A08D-42B4-ACE9-714DCB7867DC}"/>
    <cellStyle name="เครื่องหมายจุลภาค 4 4 2" xfId="873" xr:uid="{27114280-B821-4571-8FC2-FBDA8DAC5CDA}"/>
    <cellStyle name="เครื่องหมายจุลภาค 4 4 2 2" xfId="1087" xr:uid="{61BAC97F-4EBE-4818-B327-98DD0620D662}"/>
    <cellStyle name="เครื่องหมายจุลภาค 4 4 2 3" xfId="41647" xr:uid="{94FC28D1-6485-4B4F-911A-7D2C91C4D457}"/>
    <cellStyle name="เครื่องหมายจุลภาค 4 4 3" xfId="931" xr:uid="{26A6583A-6463-412C-A441-14DA78726AF6}"/>
    <cellStyle name="เครื่องหมายจุลภาค 4 4 3 2" xfId="1144" xr:uid="{501ECBD4-BA4C-4C87-8174-D23745F42229}"/>
    <cellStyle name="เครื่องหมายจุลภาค 4 4 3 3" xfId="41699" xr:uid="{D9B19F97-B823-4621-A1A6-3C601F31ED12}"/>
    <cellStyle name="เครื่องหมายจุลภาค 4 4 4" xfId="978" xr:uid="{8E0F7D9A-EB77-49B9-BFDB-DD0B368295C4}"/>
    <cellStyle name="เครื่องหมายจุลภาค 4 4 4 2" xfId="1192" xr:uid="{966E2FCF-E32D-4576-BD41-8653BD827A59}"/>
    <cellStyle name="เครื่องหมายจุลภาค 4 4 4 3" xfId="41743" xr:uid="{3BC7F616-B66B-4DB1-BD4B-86E9237C63DA}"/>
    <cellStyle name="เครื่องหมายจุลภาค 4 4 5" xfId="1031" xr:uid="{802B9541-8D6D-422D-916C-A06275CDD08C}"/>
    <cellStyle name="เครื่องหมายจุลภาค 4 4 6" xfId="41599" xr:uid="{0865CBBD-89C9-46F2-A60F-1819572FCD10}"/>
    <cellStyle name="เครื่องหมายจุลภาค 4 5" xfId="842" xr:uid="{C86D391F-DBD3-43D5-97D0-22F6B42945B6}"/>
    <cellStyle name="เครื่องหมายจุลภาค 4 5 2" xfId="1056" xr:uid="{E534A893-8D44-4771-A857-8B9F7E53FD27}"/>
    <cellStyle name="เครื่องหมายจุลภาค 4 5 3" xfId="41621" xr:uid="{E01ED487-CE94-4CD3-84EA-301BB86466C6}"/>
    <cellStyle name="เครื่องหมายจุลภาค 4 6" xfId="901" xr:uid="{DBD6277A-54D0-4DB9-82C0-606009FCDC2D}"/>
    <cellStyle name="เครื่องหมายจุลภาค 4 6 2" xfId="1114" xr:uid="{69D498C9-3336-4580-AA6A-3B1867698CFF}"/>
    <cellStyle name="เครื่องหมายจุลภาค 4 6 3" xfId="41674" xr:uid="{4FBE3987-8235-42E5-B038-968D44DD684C}"/>
    <cellStyle name="เครื่องหมายจุลภาค 4 7" xfId="948" xr:uid="{CA65788A-7278-4434-8FF5-23B033FB9BBC}"/>
    <cellStyle name="เครื่องหมายจุลภาค 4 7 2" xfId="1162" xr:uid="{4CCE086D-730E-4C3A-AF37-8760829FBFD2}"/>
    <cellStyle name="เครื่องหมายจุลภาค 4 7 3" xfId="41717" xr:uid="{FFCC82D3-E011-4448-9244-41B4BCE7444D}"/>
    <cellStyle name="เครื่องหมายจุลภาค 4 8" xfId="1000" xr:uid="{16962122-415A-409D-B85E-A00F4EB5186F}"/>
    <cellStyle name="เครื่องหมายจุลภาค 4 9" xfId="41575" xr:uid="{034D5277-A6D8-47AF-B1E8-3CCE5B8695F6}"/>
    <cellStyle name="เครื่องหมายจุลภาค_03 (2)" xfId="13899" xr:uid="{E4154055-DB25-459C-A63C-85B2867B6C85}"/>
    <cellStyle name="เครื่องหมายสกุลเงิน [0]_AR" xfId="13900" xr:uid="{DA956A6D-1192-4172-849C-E206692653D0}"/>
    <cellStyle name="เครื่องหมายสกุลเงิน 2" xfId="47010" xr:uid="{FF40D191-A3FA-4BCE-B9F2-CF55E7864B44}"/>
    <cellStyle name="เครื่องหมายสกุลเงิน_AR" xfId="13901" xr:uid="{089BDAC2-DFAF-4FCA-8A2F-BCC032DDCD4E}"/>
    <cellStyle name="เชื่อมโยงหลายมิติ" xfId="2608" xr:uid="{BF5991E9-7C8F-4CAF-97E0-078790284AC5}"/>
    <cellStyle name="เชื่อมโยงหลายมิติ 2" xfId="2609" xr:uid="{AFD93D8D-08CD-4FF2-8A77-39A1EEF7F8DE}"/>
    <cellStyle name="เชื่อมโยงหลายมิติ 2 2" xfId="13903" xr:uid="{3FE3B395-51C3-46E8-BE80-094E9ABE21C2}"/>
    <cellStyle name="เชื่อมโยงหลายมิติ 3" xfId="2610" xr:uid="{7F95BC55-7333-4735-9ECD-EC3113F0DF78}"/>
    <cellStyle name="เชื่อมโยงหลายมิติ 4" xfId="2611" xr:uid="{C2FE2D9A-B9A9-4F02-B7CC-67FF854D1A03}"/>
    <cellStyle name="เชื่อมโยงหลายมิติ 5" xfId="13902" xr:uid="{C08CD0DA-4929-41DA-AD14-DDF4269A6403}"/>
    <cellStyle name="เซลล์ตรวจสอบ" xfId="13904" xr:uid="{B5C93971-6949-4CDC-988E-BC1E38D1B9BF}"/>
    <cellStyle name="เซลล์ที่มีการเชื่อมโยง" xfId="13905" xr:uid="{3237F37D-50BA-43E7-9E0E-BAC6C2D1D433}"/>
    <cellStyle name="แย่" xfId="13906" xr:uid="{1EBB8FBC-2541-444E-AF3F-6D1C03285FEF}"/>
    <cellStyle name="แสดงผล" xfId="13907" xr:uid="{94915A32-D96A-467F-B610-88CAF762F0AE}"/>
    <cellStyle name="แสดงผล 2" xfId="14705" xr:uid="{FDDC8F2D-11A6-43E9-81A1-11CE632EFB3E}"/>
    <cellStyle name="แสดงผล 2 2" xfId="35576" xr:uid="{DC1B22D0-77EC-493C-8F8D-72279624C1C1}"/>
    <cellStyle name="แสดงผล 2 3" xfId="36451" xr:uid="{174D9910-252E-4337-B30A-B2C9F37D4ED2}"/>
    <cellStyle name="แสดงผล 2 4" xfId="37813" xr:uid="{B2D28C12-6547-4841-8CE8-DBA2A586AD66}"/>
    <cellStyle name="แสดงผล 2 5" xfId="25207" xr:uid="{2416FAB3-3EA2-4E26-B2F0-3A94290C1F6D}"/>
    <cellStyle name="แสดงผล 3" xfId="35161" xr:uid="{9F33840F-486A-4DFE-BEF8-05742E072FBD}"/>
    <cellStyle name="แสดงผล 4" xfId="36283" xr:uid="{D0BC3700-5E5B-4687-A699-CD10116AB9BD}"/>
    <cellStyle name="แสดงผล 5" xfId="37564" xr:uid="{64A74508-BCAB-4508-A789-124269AECB0B}"/>
    <cellStyle name="แสดงผล 6" xfId="24851" xr:uid="{8AF6493F-7623-44C4-99D2-73BEB294A582}"/>
    <cellStyle name="กกฏ๋_ALL-EXP" xfId="13908" xr:uid="{7E821BF5-8ED3-4CCB-8157-D569BB801911}"/>
    <cellStyle name="การคำนวณ" xfId="13909" xr:uid="{4020B57E-1D7F-4321-8C2D-C100A1274E66}"/>
    <cellStyle name="การคำนวณ 2" xfId="14706" xr:uid="{B81EDF91-34EC-4991-A387-C9C998DBAEAE}"/>
    <cellStyle name="การคำนวณ 2 2" xfId="35577" xr:uid="{5A62B1C9-A618-4376-B007-1D89142144FF}"/>
    <cellStyle name="การคำนวณ 2 3" xfId="36452" xr:uid="{74F9F80E-CEDF-4C02-A481-CF149661B236}"/>
    <cellStyle name="การคำนวณ 2 4" xfId="25208" xr:uid="{19DC7749-B62C-4445-AE73-0D06073824E5}"/>
    <cellStyle name="การคำนวณ 3" xfId="35162" xr:uid="{BD6992AF-FD3D-4A21-953D-16833AB9A186}"/>
    <cellStyle name="การคำนวณ 4" xfId="36284" xr:uid="{4C1A9E53-8153-47B5-B6BF-AF4A414C1634}"/>
    <cellStyle name="การคำนวณ 5" xfId="24852" xr:uid="{B2C95958-1516-4EFD-9063-CD4FA4C44AA6}"/>
    <cellStyle name="–ข’่`" xfId="13910" xr:uid="{5FAC7BB4-7886-4D5C-9DFF-8D86D98FB773}"/>
    <cellStyle name="–ข’่` 2" xfId="13911" xr:uid="{24BDB96D-04AB-49FE-84AE-B79114BCA0D0}"/>
    <cellStyle name="ข้อความเตือน" xfId="13912" xr:uid="{B682FE54-FDF4-4A17-8D73-DF9E30925FC6}"/>
    <cellStyle name="ข้อความอธิบาย" xfId="13913" xr:uid="{EA4DB79A-3E46-4033-A51C-58F441F485C6}"/>
    <cellStyle name="ค@ฏ๋_9406BACK" xfId="13914" xr:uid="{4D4BE255-1E5B-4077-9BA6-FBB1BB701761}"/>
    <cellStyle name="คdคภฆ์[0]_9406BACK" xfId="13915" xr:uid="{B15EAEF9-129B-4656-8D01-46CEC5592C91}"/>
    <cellStyle name="คdคภฆ์_9406BACK" xfId="13916" xr:uid="{9787DEF1-497F-4498-BCF6-509331E9A5AB}"/>
    <cellStyle name="ชื่อเรื่อง" xfId="13917" xr:uid="{8A7F900C-4616-415D-A2D1-092BE9FF6077}"/>
    <cellStyle name="ณfน๔ [0]_Sheet1" xfId="13918" xr:uid="{A74C2DDF-6C96-4E3B-B1D1-D57E93C76D2A}"/>
    <cellStyle name="ณfน๔[0]_9406BACK" xfId="13919" xr:uid="{A15E29C7-7A39-4ABA-9123-68BC0988FB94}"/>
    <cellStyle name="ณfน๔_9406BACK" xfId="13920" xr:uid="{3D1EA1D9-06D6-47CC-807F-A11436D3FE3D}"/>
    <cellStyle name="ดี" xfId="13921" xr:uid="{B4772554-6355-4601-A3F4-EA7F7492D854}"/>
    <cellStyle name="ตามการเชื่อมโยงหลายมิติ" xfId="2612" xr:uid="{0C1F264E-0E1F-47FA-B5C3-0431A21B2A64}"/>
    <cellStyle name="ตามการเชื่อมโยงหลายมิติ 2" xfId="2613" xr:uid="{0E142ABF-0D2F-4867-AA60-5F2D67384AFF}"/>
    <cellStyle name="ตามการเชื่อมโยงหลายมิติ 2 2" xfId="13923" xr:uid="{F3952E5F-9EC5-4F68-B127-8BA93EC08A4A}"/>
    <cellStyle name="ตามการเชื่อมโยงหลายมิติ 3" xfId="2614" xr:uid="{C11977E3-C73B-4491-94F9-13185A59858F}"/>
    <cellStyle name="ตามการเชื่อมโยงหลายมิติ 4" xfId="2615" xr:uid="{6D1475B5-F72D-46CC-8BC4-BADB1C0F33B1}"/>
    <cellStyle name="ตามการเชื่อมโยงหลายมิติ 5" xfId="13922" xr:uid="{04BEE7B4-77FD-43F3-A549-F2019ADAED87}"/>
    <cellStyle name="น้บะภฒ_95" xfId="2616" xr:uid="{B4E2B857-F121-4A88-8539-8C011E621D93}"/>
    <cellStyle name="ปกติ 2 2" xfId="759" xr:uid="{ACCA1592-9366-4AF3-BDDB-1C5F48533E76}"/>
    <cellStyle name="ปกติ 3" xfId="42624" xr:uid="{235D9233-3EBB-4117-BC84-E7551C2B224E}"/>
    <cellStyle name="ปกติ 3 2" xfId="42693" xr:uid="{3617706A-3103-4ED0-9F09-C730EDFEB749}"/>
    <cellStyle name="ปกติ 3 3" xfId="42834" xr:uid="{C7FA7F85-1DBE-419D-ABBD-4F20B19983D4}"/>
    <cellStyle name="ปกติ 3 4" xfId="43965" xr:uid="{F784B66B-0F65-46D9-8C1C-909D98B6B4E6}"/>
    <cellStyle name="ปกติ 3 5" xfId="42566" xr:uid="{8C991AFB-192F-4D89-AA5E-80AB8B6B1FAE}"/>
    <cellStyle name="ปกติ_10-2-Jung(Factoring)-REAL" xfId="13924" xr:uid="{C4C67B4B-ED45-43D4-8132-52723B93D85F}"/>
    <cellStyle name="ป้อนค่า" xfId="13925" xr:uid="{AE5D32EF-82FF-4BA7-A3BB-01374F2C6A8F}"/>
    <cellStyle name="ป้อนค่า 2" xfId="14707" xr:uid="{85EBBAC7-B9AE-4532-A722-24B89B399540}"/>
    <cellStyle name="ป้อนค่า 2 2" xfId="35578" xr:uid="{6265D9EF-7A6D-4885-B2DB-311B18FFCFC3}"/>
    <cellStyle name="ป้อนค่า 2 3" xfId="36453" xr:uid="{975A9016-84EC-4492-80BA-E4A1438B85B4}"/>
    <cellStyle name="ป้อนค่า 2 4" xfId="25209" xr:uid="{4202B87D-A5F8-4961-A38B-4FA0F91519F0}"/>
    <cellStyle name="ป้อนค่า 3" xfId="35163" xr:uid="{3E80730D-00C6-42E3-99EA-8FB8CFCE3EBF}"/>
    <cellStyle name="ป้อนค่า 4" xfId="36285" xr:uid="{BD301323-B6A3-4D7B-A9C3-44484170BF61}"/>
    <cellStyle name="ป้อนค่า 5" xfId="24853" xr:uid="{E5F8A9EF-E5EE-4E4F-A8BF-AA3A024B345B}"/>
    <cellStyle name="ปานกลาง" xfId="13926" xr:uid="{52FFFD28-12AD-475E-8736-DC09D8C89BE8}"/>
    <cellStyle name="ผลรวม" xfId="13927" xr:uid="{1B477907-5EC4-4481-A9A5-14767318203B}"/>
    <cellStyle name="ผลรวม 2" xfId="14708" xr:uid="{6C8FCD69-7BF1-4728-9DA4-25DDC9B0D842}"/>
    <cellStyle name="ผลรวม 2 2" xfId="35579" xr:uid="{F777AA30-030A-46B9-90BF-514FE253495E}"/>
    <cellStyle name="ผลรวม 2 3" xfId="36454" xr:uid="{54DA85B1-17C3-431E-9B4C-F00DB94F20BA}"/>
    <cellStyle name="ผลรวม 2 4" xfId="25210" xr:uid="{7C72BFE0-D477-4A0D-BB40-A87FC71E8112}"/>
    <cellStyle name="ผลรวม 3" xfId="35164" xr:uid="{44888F19-D623-4728-868C-2924E3D834CE}"/>
    <cellStyle name="ผลรวม 4" xfId="36286" xr:uid="{117E4F11-F0B8-491B-9614-FB62A03B513F}"/>
    <cellStyle name="ผลรวม 5" xfId="24854" xr:uid="{7890FC2F-D146-482D-A317-105619F46E42}"/>
    <cellStyle name="ฤธถ [0]_0e82ylkxXsZu0YORaMwizTk2E" xfId="13928" xr:uid="{F909375F-6F52-44DB-8383-64C8EEDAB699}"/>
    <cellStyle name="ฤธถ_0e82ylkxXsZu0YORaMwizTk2E" xfId="13929" xr:uid="{935EB8B4-DFD1-44C9-B9A2-41272915B771}"/>
    <cellStyle name="ล๋ศญ [0]_0e82ylkxXsZu0YORaMwizTk2E" xfId="13930" xr:uid="{C2B8DD5D-4986-4563-8726-3FCC075220B4}"/>
    <cellStyle name="ล๋ศญ_0e82ylkxXsZu0YORaMwizTk2E" xfId="13931" xr:uid="{99F80EC8-7DDC-4323-BF67-AD01127B211B}"/>
    <cellStyle name="วฅมุ_4ฟ๙ฝวภ๛" xfId="2617" xr:uid="{3D0C9E97-5B80-446E-9F29-4A23CC490736}"/>
    <cellStyle name="ส่วนที่ถูกเน้น1" xfId="13932" xr:uid="{F77BE5F9-4CD5-40B0-BF9C-3946CC6E92E3}"/>
    <cellStyle name="ส่วนที่ถูกเน้น2" xfId="13933" xr:uid="{36E532F5-1D85-4FD3-BBD3-0292FA1AD78D}"/>
    <cellStyle name="ส่วนที่ถูกเน้น3" xfId="13934" xr:uid="{6F0ABB49-EC8F-4E1C-A689-77AC34815075}"/>
    <cellStyle name="ส่วนที่ถูกเน้น4" xfId="13935" xr:uid="{41ED0EBF-1396-44EA-B94F-5369228A0CAE}"/>
    <cellStyle name="ส่วนที่ถูกเน้น5" xfId="13936" xr:uid="{9683414D-6331-42FD-9C8B-8F4669589D85}"/>
    <cellStyle name="ส่วนที่ถูกเน้น6" xfId="13937" xr:uid="{448E49F6-2D34-458E-B012-513408BAAD7E}"/>
    <cellStyle name="หมายเหตุ" xfId="13938" xr:uid="{6589B980-14C0-47BB-96AE-C54840F2B0C2}"/>
    <cellStyle name="หมายเหตุ 2" xfId="13939" xr:uid="{1C5B022D-F985-445C-AD21-C3708444D35B}"/>
    <cellStyle name="หมายเหตุ 2 2" xfId="14710" xr:uid="{91209FAC-9355-41FF-8BF1-2E92D85F8EB5}"/>
    <cellStyle name="หมายเหตุ 2 2 2" xfId="35581" xr:uid="{C828ADC6-02D3-4209-8B09-CAEB7E191832}"/>
    <cellStyle name="หมายเหตุ 2 2 3" xfId="36456" xr:uid="{56FF663A-D716-466C-BA2D-9025BAF8CA15}"/>
    <cellStyle name="หมายเหตุ 2 2 4" xfId="25212" xr:uid="{972E44D8-3660-44A9-9FEE-346D64109852}"/>
    <cellStyle name="หมายเหตุ 2 3" xfId="35166" xr:uid="{32F3DD35-2F65-410E-9F52-AAAD4C8EE261}"/>
    <cellStyle name="หมายเหตุ 2 4" xfId="36288" xr:uid="{6F0A22F5-4DC9-4666-B01E-2103DC92512A}"/>
    <cellStyle name="หมายเหตุ 2 5" xfId="24856" xr:uid="{8E17CD52-C01B-4193-BF72-D8AFAC396B1E}"/>
    <cellStyle name="หมายเหตุ 3" xfId="13940" xr:uid="{CE9EF253-482F-4764-9CD3-DD438BC02690}"/>
    <cellStyle name="หมายเหตุ 3 2" xfId="14711" xr:uid="{0593A231-1723-4984-BA77-97FD300B776B}"/>
    <cellStyle name="หมายเหตุ 3 2 2" xfId="35582" xr:uid="{EDC71623-3E62-4224-8AFD-74FDD27C6EFE}"/>
    <cellStyle name="หมายเหตุ 3 2 3" xfId="36457" xr:uid="{F566EB7F-5F58-4FAA-B7DF-AF22B1526612}"/>
    <cellStyle name="หมายเหตุ 3 2 4" xfId="25213" xr:uid="{2DFB4980-6963-4827-A1B9-5073ADC96C27}"/>
    <cellStyle name="หมายเหตุ 3 3" xfId="35167" xr:uid="{00E83EED-E333-4D17-8046-18E960883B4C}"/>
    <cellStyle name="หมายเหตุ 3 4" xfId="36289" xr:uid="{90B8350F-B587-4095-A60D-058DA6A088F4}"/>
    <cellStyle name="หมายเหตุ 3 5" xfId="24857" xr:uid="{130D9D92-2DBE-4CB9-9BE8-9F2B0C9D8D01}"/>
    <cellStyle name="หมายเหตุ 4" xfId="13941" xr:uid="{E415026F-F7B3-4568-832A-DDB1B87D13EC}"/>
    <cellStyle name="หมายเหตุ 4 2" xfId="14712" xr:uid="{9078D79B-357C-4DC9-AC31-5B5C7B34B053}"/>
    <cellStyle name="หมายเหตุ 4 2 2" xfId="35583" xr:uid="{679415CD-3842-41C9-95D8-60CBF7ABDE0C}"/>
    <cellStyle name="หมายเหตุ 4 2 3" xfId="36458" xr:uid="{07C89ED6-E1E3-426C-B2D7-E04F32433BDC}"/>
    <cellStyle name="หมายเหตุ 4 2 4" xfId="25214" xr:uid="{9DBAA211-F4FB-40BD-9003-AD91E26C2CB3}"/>
    <cellStyle name="หมายเหตุ 4 3" xfId="35168" xr:uid="{EBE4E904-C1E4-4B34-A68D-B0B9BA98EBEB}"/>
    <cellStyle name="หมายเหตุ 4 4" xfId="36290" xr:uid="{25259165-9353-4269-BFBF-BF03522BD5A3}"/>
    <cellStyle name="หมายเหตุ 4 5" xfId="24858" xr:uid="{F60FD76A-8BA1-4A3A-890A-4CD1046D0078}"/>
    <cellStyle name="หมายเหตุ 5" xfId="13942" xr:uid="{D0CD0963-1F3A-4333-9218-BAC056E3B24F}"/>
    <cellStyle name="หมายเหตุ 5 2" xfId="14713" xr:uid="{EC4219D7-F314-4DF9-8279-9C047727658C}"/>
    <cellStyle name="หมายเหตุ 5 2 2" xfId="35584" xr:uid="{610595F8-14C0-4EFF-8577-D87B672ABA24}"/>
    <cellStyle name="หมายเหตุ 5 2 3" xfId="36459" xr:uid="{A90E6129-1049-4240-A6E1-F573CF656C12}"/>
    <cellStyle name="หมายเหตุ 5 2 4" xfId="25215" xr:uid="{A51163BF-161C-44AA-AC50-647F4D67CD2E}"/>
    <cellStyle name="หมายเหตุ 5 3" xfId="35169" xr:uid="{1E300A95-25FD-4D8D-9B8F-736443355B98}"/>
    <cellStyle name="หมายเหตุ 5 4" xfId="36291" xr:uid="{6F286375-D905-44E6-94FB-E03B41F48986}"/>
    <cellStyle name="หมายเหตุ 5 5" xfId="24859" xr:uid="{EF4625C8-28DB-4ED7-B7F0-64BDC5032CA3}"/>
    <cellStyle name="หมายเหตุ 6" xfId="14709" xr:uid="{36C18A94-424A-4E8F-8626-D20C4C6CBB68}"/>
    <cellStyle name="หมายเหตุ 6 2" xfId="35580" xr:uid="{2AD7A417-4D15-4FDD-BBA8-4FB54F4B2661}"/>
    <cellStyle name="หมายเหตุ 6 3" xfId="36455" xr:uid="{6B939C0A-F719-4489-A245-FC4BD6586DEF}"/>
    <cellStyle name="หมายเหตุ 6 4" xfId="25211" xr:uid="{930A83BC-CFA9-44BF-8161-912BE38629A6}"/>
    <cellStyle name="หมายเหตุ 7" xfId="35165" xr:uid="{27899214-2183-4289-8C72-E24C8B55AB6C}"/>
    <cellStyle name="หมายเหตุ 8" xfId="36287" xr:uid="{8624D3AA-8377-4821-AFCB-7BD92578459B}"/>
    <cellStyle name="หมายเหตุ 9" xfId="24855" xr:uid="{AAEB15A1-C63B-4B6C-A81B-E63FD78983BB}"/>
    <cellStyle name="หัวเรื่อง 1" xfId="13943" xr:uid="{76F4D269-6C84-49BC-AA45-C65FFB07D3F1}"/>
    <cellStyle name="หัวเรื่อง 2" xfId="13944" xr:uid="{3C9CBEAD-E5A8-44C4-8672-0344CA7E83D9}"/>
    <cellStyle name="หัวเรื่อง 3" xfId="13945" xr:uid="{98F4AA47-06A6-4EF3-86F0-4D9D989BF6C4}"/>
    <cellStyle name="หัวเรื่อง 3 2" xfId="35170" xr:uid="{C9E4ECDC-7CB0-4BED-8F71-1D01E1E705AA}"/>
    <cellStyle name="หัวเรื่อง 3 3" xfId="37565" xr:uid="{FCD592BF-5914-4E93-BE13-C644CFFE893A}"/>
    <cellStyle name="หัวเรื่อง 3 4" xfId="38760" xr:uid="{32B6F19F-45D2-44CF-A101-DF0E8300FDBE}"/>
    <cellStyle name="หัวเรื่อง 3 5" xfId="39877" xr:uid="{ED3B2667-9025-4DF1-A4D3-F244C4F28EFE}"/>
    <cellStyle name="หัวเรื่อง 3 6" xfId="40994" xr:uid="{216B41FE-616D-492B-B54F-6F1A1ADF9EB1}"/>
    <cellStyle name="หัวเรื่อง 4" xfId="13946" xr:uid="{7E50E958-0451-4B55-A948-1B7A4F1B29BE}"/>
    <cellStyle name="금액" xfId="14476" xr:uid="{50E3B52C-BC2F-4F40-B1F3-5B69D4690EB9}"/>
    <cellStyle name="금액 2" xfId="14477" xr:uid="{96ECD1B5-5D81-4BB8-AC81-AFC5F9870D0E}"/>
    <cellStyle name="금액 2 2" xfId="14478" xr:uid="{99263B43-3910-46CB-BF77-89D38E22467B}"/>
    <cellStyle name="금액 2 2 2" xfId="14647" xr:uid="{A4A70A83-9F98-4241-8B28-8352DA02E674}"/>
    <cellStyle name="금액 2 2 2 2" xfId="14809" xr:uid="{A33E43C6-FE60-4D53-91F1-702201D3E832}"/>
    <cellStyle name="금액 2 2 2 2 2" xfId="15209" xr:uid="{46B21300-BB78-4D1A-88CC-35BE06E34784}"/>
    <cellStyle name="금액 2 2 2 2 3" xfId="35680" xr:uid="{397A0076-8553-40A1-AE70-82F86AB483D4}"/>
    <cellStyle name="금액 2 2 2 2 4" xfId="25311" xr:uid="{38E87D94-B4E4-4823-A0B6-F975AEB95A93}"/>
    <cellStyle name="금액 2 2 2 3" xfId="35519" xr:uid="{E7691D7F-6A9D-4F29-805B-5010CB42ABDA}"/>
    <cellStyle name="금액 2 2 2 4" xfId="36397" xr:uid="{3AD95CEB-92C6-4D42-B143-A9EBBDC9F4AE}"/>
    <cellStyle name="금액 2 2 2 5" xfId="25150" xr:uid="{9CCC3713-F2F1-4553-B7DD-81A708822AD8}"/>
    <cellStyle name="금액 2 2 3" xfId="14762" xr:uid="{E2A9CD32-E55F-4459-8016-876288AC8866}"/>
    <cellStyle name="금액 2 2 3 2" xfId="15207" xr:uid="{432E794D-3A91-4E2C-B785-7F5577F3F629}"/>
    <cellStyle name="금액 2 2 3 3" xfId="35633" xr:uid="{480D947A-6870-4D35-9BBB-F55C223979A9}"/>
    <cellStyle name="금액 2 2 3 4" xfId="25264" xr:uid="{C0EB6A61-9B93-4E94-9F1B-11388FF0C460}"/>
    <cellStyle name="금액 2 2 4" xfId="35381" xr:uid="{9C7C1DB6-5FA6-4D0D-82B0-0DA131CB56A6}"/>
    <cellStyle name="금액 2 2 5" xfId="36348" xr:uid="{C0B58035-0685-443B-BB36-168D5487CD11}"/>
    <cellStyle name="금액 2 2 6" xfId="25026" xr:uid="{3FA1AEAA-4048-443B-86B9-7D883788B5CD}"/>
    <cellStyle name="금액 2 3" xfId="14648" xr:uid="{EF847496-90D4-4A02-B242-D8A4D867BBC9}"/>
    <cellStyle name="금액 2 3 2" xfId="14810" xr:uid="{C008AE82-DF14-4B1C-823B-20CFC64715EF}"/>
    <cellStyle name="금액 2 3 2 2" xfId="15210" xr:uid="{1213C16C-3A28-47AC-BA08-F93D8D2A2C2B}"/>
    <cellStyle name="금액 2 3 2 3" xfId="35681" xr:uid="{0E64E7A4-4991-4B2B-A1DF-FD0583281774}"/>
    <cellStyle name="금액 2 3 2 4" xfId="25312" xr:uid="{66686A33-1B51-42EF-A909-34806B3783D5}"/>
    <cellStyle name="금액 2 3 3" xfId="35520" xr:uid="{284A91B3-4581-4064-86BE-80C5C0D0E83C}"/>
    <cellStyle name="금액 2 3 4" xfId="36398" xr:uid="{75CBF0EC-D202-417C-BC13-CB94BD215375}"/>
    <cellStyle name="금액 2 3 5" xfId="25151" xr:uid="{FD1B3B4A-755C-480E-8C0C-A7ED2FF849DC}"/>
    <cellStyle name="금액 2 4" xfId="14761" xr:uid="{56A92555-F3D4-4178-B382-EAB1CDA13889}"/>
    <cellStyle name="금액 2 4 2" xfId="15206" xr:uid="{5BAF1DB1-ADAD-4B02-88FC-5F043542FEE3}"/>
    <cellStyle name="금액 2 4 3" xfId="35632" xr:uid="{0089935F-EE12-4EE4-B564-6CCEBCB25065}"/>
    <cellStyle name="금액 2 4 4" xfId="25263" xr:uid="{C0D99034-E600-4F17-9F9C-AB410C248486}"/>
    <cellStyle name="금액 2 5" xfId="35380" xr:uid="{6BBF3892-D35A-4C76-9CD3-E025AB876633}"/>
    <cellStyle name="금액 2 6" xfId="36347" xr:uid="{CE9A179A-2CCE-40AC-A4EA-BAA9492BD622}"/>
    <cellStyle name="금액 2 7" xfId="25025" xr:uid="{799127BB-21E1-4326-B1BD-D2115444B862}"/>
    <cellStyle name="금액 3" xfId="14479" xr:uid="{A0CD55ED-4EE0-46AF-BB76-5C6618A16C3F}"/>
    <cellStyle name="금액 3 2" xfId="14586" xr:uid="{AF290AD5-4B21-4A51-BB1D-862B8F405B85}"/>
    <cellStyle name="금액 3 2 2" xfId="14649" xr:uid="{D98F78AC-81FA-4D0B-BF3A-65C473EC004C}"/>
    <cellStyle name="금액 3 2 2 2" xfId="14811" xr:uid="{B1C12079-D619-44FB-8E39-93A7BC17D881}"/>
    <cellStyle name="금액 3 2 2 2 2" xfId="15211" xr:uid="{49E454CD-7AB8-4454-9F8D-3F1BEE9C452F}"/>
    <cellStyle name="금액 3 2 2 2 3" xfId="35682" xr:uid="{50D0DBDC-877E-464E-9737-097300B1D008}"/>
    <cellStyle name="금액 3 2 2 2 4" xfId="25313" xr:uid="{63820F21-4C41-4E24-AB31-38B4E9D87643}"/>
    <cellStyle name="금액 3 2 2 3" xfId="35521" xr:uid="{6F6ECEAF-1696-4325-B76D-E0897E5AE8F4}"/>
    <cellStyle name="금액 3 2 2 4" xfId="36399" xr:uid="{970656DC-BF9B-45A3-9838-33378D1797DA}"/>
    <cellStyle name="금액 3 2 2 5" xfId="25152" xr:uid="{C6FF3099-FF45-4E7C-B091-5C409D5FA193}"/>
    <cellStyle name="금액 3 2 3" xfId="15188" xr:uid="{2067C114-5C67-4E2F-9212-F0111D52DCA2}"/>
    <cellStyle name="금액 3 2 4" xfId="35461" xr:uid="{97FB18AD-BCEA-4592-B7C3-1DD64AB51B3E}"/>
    <cellStyle name="금액 3 2 5" xfId="25094" xr:uid="{B9F4034B-B247-4806-8BC5-8725CEA9413C}"/>
    <cellStyle name="금액 3 3" xfId="14650" xr:uid="{87822462-F4F8-4B16-A30D-4D08E52E3FDF}"/>
    <cellStyle name="금액 3 3 2" xfId="14812" xr:uid="{24D4FD31-70F1-4492-8B05-F752164367B3}"/>
    <cellStyle name="금액 3 3 2 2" xfId="15212" xr:uid="{5D160193-8374-4D4A-BB08-0D09328521F3}"/>
    <cellStyle name="금액 3 3 2 3" xfId="35683" xr:uid="{76D6A115-3B04-4F7A-A5BB-4BD498A4F7F8}"/>
    <cellStyle name="금액 3 3 2 4" xfId="25314" xr:uid="{ED284832-9700-42B6-AB82-A0CD9D553574}"/>
    <cellStyle name="금액 3 3 3" xfId="35522" xr:uid="{E2072E31-DC83-4030-868B-9C4DCB18D8FF}"/>
    <cellStyle name="금액 3 3 4" xfId="36400" xr:uid="{01BF73C2-431E-468B-8A10-DB5E8D77DAC5}"/>
    <cellStyle name="금액 3 3 5" xfId="25153" xr:uid="{8FAAA409-2081-4EC9-9EA6-D69F99A61F4B}"/>
    <cellStyle name="금액 3 4" xfId="35382" xr:uid="{A9ACA9DA-03B3-4930-A937-8EE736410F51}"/>
    <cellStyle name="금액 3 5" xfId="36349" xr:uid="{07D16E65-A7DF-4349-86D3-21A9E331CCDB}"/>
    <cellStyle name="금액 3 6" xfId="25027" xr:uid="{3A916C0F-6BBE-4165-8CFB-F226FAAC4B2D}"/>
    <cellStyle name="금액 4" xfId="14480" xr:uid="{2C9CFC51-8333-46D5-9C83-69063372AC71}"/>
    <cellStyle name="금액 4 2" xfId="14651" xr:uid="{AF6B87D8-156D-4308-8D5B-F5D3F6A1885A}"/>
    <cellStyle name="금액 4 2 2" xfId="14813" xr:uid="{A08DE933-B9ED-4829-A114-6F653243D7F6}"/>
    <cellStyle name="금액 4 2 2 2" xfId="15213" xr:uid="{52CC70ED-4AA1-45BE-B9A5-0248D387EF8A}"/>
    <cellStyle name="금액 4 2 2 3" xfId="35684" xr:uid="{CA6573B5-2BB0-4765-806D-C9D4676531E2}"/>
    <cellStyle name="금액 4 2 2 4" xfId="25315" xr:uid="{A390F52A-C8F1-46E9-B564-1E0BC7B2FEA3}"/>
    <cellStyle name="금액 4 2 3" xfId="35523" xr:uid="{57A61464-BA80-48BC-8D10-FE5DD7501A49}"/>
    <cellStyle name="금액 4 2 4" xfId="36401" xr:uid="{6DE3D7AA-3931-4C24-B5B3-308B90F47A27}"/>
    <cellStyle name="금액 4 2 5" xfId="25154" xr:uid="{24EC6494-B831-4944-B2EF-BAED4E88C9AB}"/>
    <cellStyle name="금액 4 3" xfId="14763" xr:uid="{CAA1B6BB-A218-402C-9340-58D0CBF521F6}"/>
    <cellStyle name="금액 4 3 2" xfId="15208" xr:uid="{981A13E4-71E2-429C-BD52-FA3648057DBD}"/>
    <cellStyle name="금액 4 3 3" xfId="35634" xr:uid="{BA5A11D4-721A-439A-AC2D-BB252161BB2E}"/>
    <cellStyle name="금액 4 3 4" xfId="25265" xr:uid="{2D007B81-F6A7-4BE8-8C64-35B4C97EB8C2}"/>
    <cellStyle name="금액 4 4" xfId="35383" xr:uid="{D525404F-DCF3-4B9B-88AA-EB27287B2214}"/>
    <cellStyle name="금액 4 5" xfId="36350" xr:uid="{AEAA85D6-6E32-4EF8-AB3C-5A1979E2742E}"/>
    <cellStyle name="금액 4 6" xfId="25028" xr:uid="{623FB104-5663-4614-93B1-C48156EBE236}"/>
    <cellStyle name="금액 5" xfId="14517" xr:uid="{3890FF64-DDC9-4E56-9580-E0F81FD87A98}"/>
    <cellStyle name="금액 5 2" xfId="14652" xr:uid="{EB4E0EE9-9831-4C7C-B0C6-BA0695AD6BB0}"/>
    <cellStyle name="금액 5 2 2" xfId="14814" xr:uid="{5D6449BB-8F6B-4E23-A0AC-1C56AA63634E}"/>
    <cellStyle name="금액 5 2 2 2" xfId="15214" xr:uid="{C6FF1E8C-BEA9-473F-90FF-3C9DFFA80C1C}"/>
    <cellStyle name="금액 5 2 2 3" xfId="35685" xr:uid="{C006DC58-84E3-41DB-8E60-80FE71D8E52D}"/>
    <cellStyle name="금액 5 2 2 4" xfId="25316" xr:uid="{3A9006DB-ED42-4677-A82F-0EA727EBB137}"/>
    <cellStyle name="금액 5 2 3" xfId="35524" xr:uid="{DF618340-8412-4133-9570-AE3A5DD13807}"/>
    <cellStyle name="금액 5 2 4" xfId="36402" xr:uid="{154C5764-C22E-400F-ACE8-8BA6CCE0A65B}"/>
    <cellStyle name="금액 5 2 5" xfId="25155" xr:uid="{5F9B6F48-9778-4574-A8D7-6D8020C1015B}"/>
    <cellStyle name="금액 5 3" xfId="15128" xr:uid="{F3431EC6-38BE-4553-8906-D8A135D6C6BB}"/>
    <cellStyle name="금액 5 4" xfId="35393" xr:uid="{D3FF6F90-B1D9-4F93-A9A1-1C795DC23DE6}"/>
    <cellStyle name="금액 5 5" xfId="25038" xr:uid="{19063594-3116-4808-8341-9F8270FFA483}"/>
    <cellStyle name="금액 6" xfId="14653" xr:uid="{E094A5E5-5166-46F5-A367-366F48054530}"/>
    <cellStyle name="금액 6 2" xfId="14815" xr:uid="{DA85DA11-65D7-4984-9248-D9A8E3FA1603}"/>
    <cellStyle name="금액 6 2 2" xfId="15215" xr:uid="{C33B9110-4A16-46A5-9CF6-2A738C52EF3D}"/>
    <cellStyle name="금액 6 2 3" xfId="35686" xr:uid="{FDFC46B6-CF34-439E-847E-D5E0D22163C7}"/>
    <cellStyle name="금액 6 2 4" xfId="25317" xr:uid="{5D6AD8EC-EAFF-44B7-B6B3-CC31E3356604}"/>
    <cellStyle name="금액 6 3" xfId="35525" xr:uid="{FC098F42-CA0E-4F30-B17E-1E33CFD1C597}"/>
    <cellStyle name="금액 6 4" xfId="36403" xr:uid="{FE80A212-BF19-4BE5-BF7C-A26E2EDA877D}"/>
    <cellStyle name="금액 6 5" xfId="25156" xr:uid="{15D55094-611E-433F-86E4-2F7818B8F817}"/>
    <cellStyle name="금액 7" xfId="35379" xr:uid="{579B64CE-6633-4E38-9F4A-7889C4A54364}"/>
    <cellStyle name="금액 8" xfId="36346" xr:uid="{F90D40D6-0A77-4504-95F4-B935F55F3CAC}"/>
    <cellStyle name="금액 9" xfId="25024" xr:uid="{95206D43-46B8-4562-8897-EFB72FFC4690}"/>
    <cellStyle name="뒤에 오는 하이퍼링크_베링거동물00기말" xfId="14481" xr:uid="{B52F7C79-BC29-4DF1-BB39-AEA549F28651}"/>
    <cellStyle name="믅됞_PRODUCT DETAIL Q1" xfId="14482" xr:uid="{BFC20E8F-C981-4862-8910-033B6F078DAE}"/>
    <cellStyle name="뷭?_BOOKSHIP" xfId="14483" xr:uid="{183E422D-DA03-4ECD-BF31-D3E6C06766EF}"/>
    <cellStyle name="새귑[0]_롤痰삠悧 " xfId="14484" xr:uid="{16B8B40E-E31F-49A6-A13A-F7E7DC0F0A59}"/>
    <cellStyle name="새귑_롤痰삠悧 " xfId="14485" xr:uid="{E45FE8A1-4A00-4F6F-9CB1-84092CBC898F}"/>
    <cellStyle name="쉼표 [0]_ConPack-추가분_20040430" xfId="14486" xr:uid="{B836B791-7C7C-4E0E-9502-3008A4B1E698}"/>
    <cellStyle name="안건회계법인" xfId="14487" xr:uid="{243DC2D0-E5F1-42B4-9139-C0676891886D}"/>
    <cellStyle name="지정되지 않음" xfId="14488" xr:uid="{74739B7C-72E2-4D52-80FB-3DA2AEC013F6}"/>
    <cellStyle name="콤냡?&lt;_x000f_$??:_x0009_`1_1 " xfId="14489" xr:uid="{D9CFDAC3-141C-4113-9277-D4F5F5AF0124}"/>
    <cellStyle name="콤마 [0]_  종  합  " xfId="14490" xr:uid="{0DA68108-C096-4CE0-BEDC-9DBF9AB12259}"/>
    <cellStyle name="콤마_  종  합  " xfId="14491" xr:uid="{7C95EBD3-639D-4AB5-9486-64FB5B411DC5}"/>
    <cellStyle name="표준_02 Appenix D SamsungSDI US-GAAP Package2001" xfId="14492" xr:uid="{4052C6B8-A59F-4D47-A532-0C8A803F7716}"/>
    <cellStyle name="一般_0809GFD" xfId="13947" xr:uid="{3E77CB5E-C95C-4AAA-BDF6-CD5D99FA1FD3}"/>
    <cellStyle name="侏慳_????ﾒｻﾓE" xfId="13948" xr:uid="{1C67B0C6-DAE2-40B0-9608-93358E1920F5}"/>
    <cellStyle name="入力" xfId="13949" xr:uid="{2285247E-EE8B-43EA-8513-DF37F2283850}"/>
    <cellStyle name="入力 2" xfId="13950" xr:uid="{B4E19816-2359-4F26-BA9E-9D27F2259124}"/>
    <cellStyle name="入力 2 2" xfId="14715" xr:uid="{9A59CF70-B94D-4584-8F46-8E5D1F1A49FC}"/>
    <cellStyle name="入力 2 2 2" xfId="35586" xr:uid="{2B60D711-D3E5-4E0B-A8A3-D781DACC9814}"/>
    <cellStyle name="入力 2 2 3" xfId="36461" xr:uid="{F11D7386-83FA-427F-9EC0-86480A2885C2}"/>
    <cellStyle name="入力 2 2 4" xfId="25217" xr:uid="{6B4AB43D-10D3-43CA-A530-716457DF1FD6}"/>
    <cellStyle name="入力 2 3" xfId="35172" xr:uid="{1EB991E4-947B-45CB-84D5-3283BD4E6C9C}"/>
    <cellStyle name="入力 2 4" xfId="36293" xr:uid="{C4153D30-FBC0-427C-BFDE-81ECDF284EC6}"/>
    <cellStyle name="入力 2 5" xfId="24861" xr:uid="{A8A588CC-9043-4A09-8CA5-2F9A1900A9AE}"/>
    <cellStyle name="入力 3" xfId="13951" xr:uid="{96F1C21A-0F4C-4B07-8033-11522670357C}"/>
    <cellStyle name="入力 3 2" xfId="14716" xr:uid="{6A9BC948-AAB9-4316-9482-C0D511175134}"/>
    <cellStyle name="入力 3 2 2" xfId="35587" xr:uid="{41418D72-4378-4C5F-A65A-436CCA9085F3}"/>
    <cellStyle name="入力 3 2 3" xfId="36462" xr:uid="{3AFDB80E-045D-4DA8-98B0-10F8C90582DC}"/>
    <cellStyle name="入力 3 2 4" xfId="25218" xr:uid="{C6D6E076-7B04-438C-BE39-FB782EB16B5F}"/>
    <cellStyle name="入力 3 3" xfId="35173" xr:uid="{FFC115D3-D55D-4D42-B60C-866076313A94}"/>
    <cellStyle name="入力 3 4" xfId="36294" xr:uid="{6750409A-CBBC-4B17-84E7-245AC03A4A54}"/>
    <cellStyle name="入力 3 5" xfId="24862" xr:uid="{D5BEBA0D-5247-47FB-961B-3E805D41A829}"/>
    <cellStyle name="入力 4" xfId="14714" xr:uid="{9A353FAB-3E5C-4EE2-8EF3-0B866B84B2B1}"/>
    <cellStyle name="入力 4 2" xfId="35585" xr:uid="{32FA8449-FE5A-487E-A6CD-69FD69BF6649}"/>
    <cellStyle name="入力 4 3" xfId="36460" xr:uid="{4A53A5F1-90F3-4A5F-81C1-106E65417E97}"/>
    <cellStyle name="入力 4 4" xfId="25216" xr:uid="{46A8C38B-D0FE-4D48-BA2C-26E0F08EBB97}"/>
    <cellStyle name="入力 5" xfId="35171" xr:uid="{84FEEE61-D370-4DFA-B494-CC970B7CCDE4}"/>
    <cellStyle name="入力 6" xfId="36292" xr:uid="{4493508F-DF68-467C-8C94-CE92A01F2891}"/>
    <cellStyle name="入力 7" xfId="24860" xr:uid="{E4291D16-DED3-4903-88BE-FF6CCD8A9078}"/>
    <cellStyle name="出力" xfId="13952" xr:uid="{1EA583FA-FB75-4533-9F07-4B078D7A064D}"/>
    <cellStyle name="出力 2" xfId="13953" xr:uid="{45EE60DC-553E-4B19-B180-BD027D3F5FB5}"/>
    <cellStyle name="出力 2 2" xfId="14718" xr:uid="{6C548B12-B0B6-40DA-9521-B54501477B96}"/>
    <cellStyle name="出力 2 2 2" xfId="35589" xr:uid="{44A4B1D3-D6D9-49B2-B42A-A56F242DBEC6}"/>
    <cellStyle name="出力 2 2 3" xfId="36464" xr:uid="{F2BEF334-E2D3-4D1D-BBA9-D439F9C58C86}"/>
    <cellStyle name="出力 2 2 4" xfId="37815" xr:uid="{78963138-3000-4A80-9779-04A01D0F7F0F}"/>
    <cellStyle name="出力 2 2 5" xfId="25220" xr:uid="{489F57F7-6316-4648-AC2D-428A13F3A97B}"/>
    <cellStyle name="出力 2 3" xfId="35175" xr:uid="{1B158BA4-A7B1-4091-9D7D-7586499D709B}"/>
    <cellStyle name="出力 2 4" xfId="36296" xr:uid="{D8C6DA86-51D8-43A6-B1A5-007883611280}"/>
    <cellStyle name="出力 2 5" xfId="37569" xr:uid="{A705FB50-6D08-479A-9F23-8E5601C65B04}"/>
    <cellStyle name="出力 2 6" xfId="24864" xr:uid="{4908BB9D-862F-4E44-A3A6-1CB31C4DC580}"/>
    <cellStyle name="出力 3" xfId="13954" xr:uid="{26856481-8796-4B24-9A1E-6FE78C1DDFEF}"/>
    <cellStyle name="出力 3 2" xfId="14719" xr:uid="{869D539D-4921-4324-B3D0-DC94BDFB59A3}"/>
    <cellStyle name="出力 3 2 2" xfId="35590" xr:uid="{FBD6F20C-8D0B-452B-B98C-01C83BAD34A2}"/>
    <cellStyle name="出力 3 2 3" xfId="36465" xr:uid="{7E85BCD3-0B74-44D0-B1C5-163A17C029C3}"/>
    <cellStyle name="出力 3 2 4" xfId="37816" xr:uid="{C31E5874-6ACC-4ED4-9DC9-D3FAEFAE3739}"/>
    <cellStyle name="出力 3 2 5" xfId="25221" xr:uid="{25EA9FFF-E691-46E7-9A12-2226A6683759}"/>
    <cellStyle name="出力 3 3" xfId="35176" xr:uid="{CBBED1F2-DBE1-4F4D-9781-FCF43C3637C4}"/>
    <cellStyle name="出力 3 4" xfId="36297" xr:uid="{ADDB6CF4-3997-4D78-8D23-4F3981607442}"/>
    <cellStyle name="出力 3 5" xfId="37570" xr:uid="{845B1A7D-7F2F-43CC-B121-D5AE595DB3D2}"/>
    <cellStyle name="出力 3 6" xfId="24865" xr:uid="{852E183F-F467-4209-A993-D3EFFA3238E1}"/>
    <cellStyle name="出力 4" xfId="14717" xr:uid="{3A6184FE-3546-467E-A02F-81FECAC904D7}"/>
    <cellStyle name="出力 4 2" xfId="35588" xr:uid="{E4723244-AE1C-48C1-83C5-739E408C2A2D}"/>
    <cellStyle name="出力 4 3" xfId="36463" xr:uid="{1F5C01BC-4F08-4FD9-A141-A27B1E8B2EC8}"/>
    <cellStyle name="出力 4 4" xfId="37814" xr:uid="{EC7FD793-9B2A-4DAB-BD7E-D5E9D3C4BA31}"/>
    <cellStyle name="出力 4 5" xfId="25219" xr:uid="{24311AFA-3C55-4702-8BF4-9AFE234FB128}"/>
    <cellStyle name="出力 5" xfId="35174" xr:uid="{740D9198-A833-4957-AE3D-180AD03FE7C2}"/>
    <cellStyle name="出力 6" xfId="36295" xr:uid="{0EC16EF6-9981-4D4D-BCA0-C891267B09D5}"/>
    <cellStyle name="出力 7" xfId="37568" xr:uid="{952CE0BC-552B-4190-A8E5-92A202F9060F}"/>
    <cellStyle name="出力 8" xfId="24863" xr:uid="{95F0AD93-CFE3-46D4-AF53-EC2DD601F940}"/>
    <cellStyle name="千位分隔[0]_2001三逸" xfId="14493" xr:uid="{657B1AF7-7CD3-4F7A-96D6-A5EE8A9A95E2}"/>
    <cellStyle name="千位分隔_2001三逸" xfId="14494" xr:uid="{848F5A2D-1C68-482C-84C8-D4028DFF0394}"/>
    <cellStyle name="千分位[0]_10月份" xfId="14495" xr:uid="{98D04FAE-ECC0-4176-BB40-623FAFBCB8CC}"/>
    <cellStyle name="千分位_10月份" xfId="14496" xr:uid="{C50B9227-C5A6-481D-AE82-2EE30A6FECD8}"/>
    <cellStyle name="后继超级链接_Driver Calculation-Group" xfId="13955" xr:uid="{866A3E7A-F71E-42FC-8796-BCEAD06FB26F}"/>
    <cellStyle name="常规_03 Consolidation Package - Appendix A(final)" xfId="14497" xr:uid="{ED88E387-778B-4094-ACC3-E39080F80D5F}"/>
    <cellStyle name="归盒啦_95" xfId="14498" xr:uid="{6EC742CA-6F7C-480B-BD5B-D7218588A403}"/>
    <cellStyle name="悪い" xfId="13956" xr:uid="{B95F5C2A-BA4A-4946-B133-7BABA968FD32}"/>
    <cellStyle name="悪い 2" xfId="13957" xr:uid="{BFF9AED6-0E48-4CA7-9DEA-1870DE27E418}"/>
    <cellStyle name="普通_ 97 年经营环境" xfId="14499" xr:uid="{575FB8E8-6A38-4A46-ADE0-74259EE7D5D4}"/>
    <cellStyle name="未定義" xfId="13958" xr:uid="{931D38D1-500B-4525-87A6-4FF7B302D705}"/>
    <cellStyle name="未定義 2" xfId="13959" xr:uid="{D9E3FEE2-5C41-4FD9-BB7F-AD425ECDCADE}"/>
    <cellStyle name="桁区切り [0.00]_68' summarize" xfId="13960" xr:uid="{0550A3DF-FB3E-4BE4-872A-2D2477D836D3}"/>
    <cellStyle name="桁区切り 2" xfId="13961" xr:uid="{EE1D07E5-7A01-4FF6-B3CA-96C3F5A30D27}"/>
    <cellStyle name="桁区切り_45 YICAP METER" xfId="13962" xr:uid="{14256FA2-02BD-4898-9DE6-4C864E7045AC}"/>
    <cellStyle name="標準 2" xfId="13963" xr:uid="{6C2281E0-E3B0-48D6-A66A-8BCE8782DE6A}"/>
    <cellStyle name="標準_【06.7-12、07.1-6】" xfId="13964" xr:uid="{0BA0A166-B58D-4DA0-862A-61F9BF43DAD9}"/>
    <cellStyle name="烹拳 [0]_0120搬苞(捞沸)" xfId="14500" xr:uid="{3B2C56A0-60DA-4A13-9961-D5FA779C1119}"/>
    <cellStyle name="烹拳_0120搬苞(捞沸)" xfId="14501" xr:uid="{FA3443F4-2E9A-428B-AF6E-B1FBF604E709}"/>
    <cellStyle name="爼ﾗ靉ﾁ篦ｧﾋﾅﾒﾂﾁﾔｵﾔ" xfId="13965" xr:uid="{E8009E1D-AA6B-40D1-B6DD-925789B86A56}"/>
    <cellStyle name="爼ﾗ靉ﾁ篦ｧﾋﾅﾒﾂﾁﾔｵﾔ 2" xfId="13966" xr:uid="{CD207233-CD11-408D-9631-CE8AC80141B5}"/>
    <cellStyle name="良い" xfId="13967" xr:uid="{C5B9F379-FF2C-4682-AB6F-FB630248B84A}"/>
    <cellStyle name="良い 2" xfId="13968" xr:uid="{383493D6-B4EB-48DD-BC24-52E426AFC0C4}"/>
    <cellStyle name="見出し 1" xfId="13969" xr:uid="{734B4A05-A5F5-484A-98DA-1C406FF8E563}"/>
    <cellStyle name="見出し 1 2" xfId="13970" xr:uid="{8325A883-0615-4850-8A79-23DAE65B16A0}"/>
    <cellStyle name="見出し 2" xfId="13971" xr:uid="{7DC38FF1-F98B-48D9-980B-1A63967D071C}"/>
    <cellStyle name="見出し 2 2" xfId="13972" xr:uid="{5DE95AA7-7996-48B4-B6CE-77D1C864871F}"/>
    <cellStyle name="見出し 3" xfId="13973" xr:uid="{B8E4F961-90AA-41A0-88B1-1FF2249B1A88}"/>
    <cellStyle name="見出し 3 2" xfId="13974" xr:uid="{DCC4A2B6-FC09-43DB-B7BB-79C3DA228F47}"/>
    <cellStyle name="見出し 3 2 2" xfId="35181" xr:uid="{818BBFC9-2D67-4B73-A5C4-A007BD9DF24B}"/>
    <cellStyle name="見出し 3 2 3" xfId="37572" xr:uid="{4C2062B5-F2EC-4C82-8FED-FA6FB048C03C}"/>
    <cellStyle name="見出し 3 2 4" xfId="38762" xr:uid="{F77ABE85-5AB4-4AF0-AADA-7AFAAA10853F}"/>
    <cellStyle name="見出し 3 2 5" xfId="39879" xr:uid="{5D5C2ED7-F551-421C-938D-A850114DDCF3}"/>
    <cellStyle name="見出し 3 2 6" xfId="40996" xr:uid="{E65E970A-F7AA-4E8B-95CC-62C18A23C555}"/>
    <cellStyle name="見出し 3 3" xfId="35180" xr:uid="{6C509F41-1D8A-4E87-89D5-A73AF121616B}"/>
    <cellStyle name="見出し 3 4" xfId="37571" xr:uid="{1EB82957-A9A1-4680-863E-ACCF9D98A81E}"/>
    <cellStyle name="見出し 3 5" xfId="38761" xr:uid="{1406201E-1561-4330-AE4E-F76B13737213}"/>
    <cellStyle name="見出し 3 6" xfId="39878" xr:uid="{DA43AF26-BF74-4DE2-8BF3-54A6D0E46C26}"/>
    <cellStyle name="見出し 3 7" xfId="40995" xr:uid="{0EC6106F-F8D1-4B6C-9ADE-910A7E8A6EDB}"/>
    <cellStyle name="見出し 4" xfId="13975" xr:uid="{581166FF-2CA2-45A3-B536-AA363820DE98}"/>
    <cellStyle name="見出し 4 2" xfId="13976" xr:uid="{19E857C3-6164-4952-8E1D-243F3F458327}"/>
    <cellStyle name="計算" xfId="13977" xr:uid="{2BF0B949-A7E7-4408-A232-E7C6043F3F51}"/>
    <cellStyle name="計算 2" xfId="13978" xr:uid="{AA97D0D9-6B26-448B-BFBB-25F55CB9A8B0}"/>
    <cellStyle name="計算 2 2" xfId="14721" xr:uid="{2087FA85-2346-4214-9B2B-D712760F1312}"/>
    <cellStyle name="計算 2 2 2" xfId="35592" xr:uid="{4C292685-5A9B-4959-A2DD-DA3FBBE1E4CD}"/>
    <cellStyle name="計算 2 2 3" xfId="36467" xr:uid="{E5866317-0C98-45F4-901C-24B5CDD1313E}"/>
    <cellStyle name="計算 2 2 4" xfId="25223" xr:uid="{CA973FC1-FFB0-46E8-BCA9-9B2A9C8D2679}"/>
    <cellStyle name="計算 2 3" xfId="35183" xr:uid="{A699FFA0-90DD-439F-A350-5B6316DF048E}"/>
    <cellStyle name="計算 2 4" xfId="36299" xr:uid="{03F5917D-2ABB-43AD-9618-0A57657A37B8}"/>
    <cellStyle name="計算 2 5" xfId="24867" xr:uid="{9B39A988-FD8F-44B7-AF19-F4EB81F541AC}"/>
    <cellStyle name="計算 3" xfId="13979" xr:uid="{5C417263-63A0-4431-8DC1-892D3478B34E}"/>
    <cellStyle name="計算 3 2" xfId="14722" xr:uid="{15E85C38-7DE4-41ED-A4A6-DABC4FF5E2C3}"/>
    <cellStyle name="計算 3 2 2" xfId="35593" xr:uid="{0D5F5758-1D2F-4970-B827-F5E3EC4B2FAF}"/>
    <cellStyle name="計算 3 2 3" xfId="36468" xr:uid="{61B23505-E45D-4175-A21E-73C154B36793}"/>
    <cellStyle name="計算 3 2 4" xfId="25224" xr:uid="{FD8E415F-B65E-4B9E-AED1-A628440C4447}"/>
    <cellStyle name="計算 3 3" xfId="35184" xr:uid="{B12AC5C0-099C-4906-92E6-A7AB85FBC36A}"/>
    <cellStyle name="計算 3 4" xfId="36300" xr:uid="{90F6E856-63D9-49D7-89C6-5085B7B9E4C5}"/>
    <cellStyle name="計算 3 5" xfId="24868" xr:uid="{4E5F0585-DEC2-448F-A178-E9EE69563D6D}"/>
    <cellStyle name="計算 4" xfId="14720" xr:uid="{BDFA767D-CCA8-47B3-A68D-0A03F8B89608}"/>
    <cellStyle name="計算 4 2" xfId="35591" xr:uid="{302CBC8E-1A13-4428-96AF-35B0A13E7CA3}"/>
    <cellStyle name="計算 4 3" xfId="36466" xr:uid="{C09638D7-21DF-4ACF-84D9-D307A3C9E8E1}"/>
    <cellStyle name="計算 4 4" xfId="25222" xr:uid="{DF2251E4-6032-4479-8088-3ED494B86B12}"/>
    <cellStyle name="計算 5" xfId="35182" xr:uid="{0503DBC5-DA12-4821-B7FD-6A5DDCC255A1}"/>
    <cellStyle name="計算 6" xfId="36298" xr:uid="{0F8F80A9-64AB-42E4-853F-BA6A43FD8F19}"/>
    <cellStyle name="計算 7" xfId="24866" xr:uid="{22DEC150-EC1E-400D-8F0D-0AC758779416}"/>
    <cellStyle name="説明文" xfId="13980" xr:uid="{FFB14679-BE72-4CE3-9FAD-60938929037A}"/>
    <cellStyle name="説明文 2" xfId="13981" xr:uid="{D8C50736-8CA7-49F0-84EE-06B867C921EA}"/>
    <cellStyle name="警告文" xfId="13982" xr:uid="{828235CC-3D2C-485A-89CF-5A054CB4969F}"/>
    <cellStyle name="警告文 2" xfId="13983" xr:uid="{8A0D1F02-3ECF-4CF4-B5CE-609183A88FC8}"/>
    <cellStyle name="超级链接_Driver Calculation-Group" xfId="13984" xr:uid="{0B30D6D2-999B-47FA-AC22-DD484BF3EE72}"/>
    <cellStyle name="通貨 [0.00]_PLDT" xfId="14502" xr:uid="{08FE51A7-87FB-43CB-8FA6-9C972D992975}"/>
    <cellStyle name="通貨_PLDT" xfId="14503" xr:uid="{A56BC65D-9D54-44A6-8ABD-A44AFB4CCAC8}"/>
    <cellStyle name="钎霖_0120搬苞(捞沸)" xfId="14504" xr:uid="{6698DCF1-2FE3-4EDC-82AF-EAE88C16E58F}"/>
    <cellStyle name="集計" xfId="13985" xr:uid="{A3EE5A4C-2C84-4483-A148-872E974C3DA2}"/>
    <cellStyle name="集計 2" xfId="13986" xr:uid="{08A2482D-4ECD-4981-A14F-0B9A6A48ADD0}"/>
    <cellStyle name="集計 2 2" xfId="14724" xr:uid="{FE04F98E-E87F-4D1D-9D5E-657AF5754AE6}"/>
    <cellStyle name="集計 2 2 2" xfId="35595" xr:uid="{C0263457-2065-479C-83A8-A99C0DB67336}"/>
    <cellStyle name="集計 2 2 3" xfId="36470" xr:uid="{00F6A423-2AF9-446A-903A-226BDB1487A9}"/>
    <cellStyle name="集計 2 2 4" xfId="25226" xr:uid="{B42ECE6A-5A3C-4898-A5C4-A8EC33025808}"/>
    <cellStyle name="集計 2 3" xfId="35186" xr:uid="{929A0F7E-02B6-4DA9-852E-0B5C1904C259}"/>
    <cellStyle name="集計 2 4" xfId="36302" xr:uid="{85350BE3-F7B7-432D-B009-0C6F44AAB136}"/>
    <cellStyle name="集計 2 5" xfId="24870" xr:uid="{320CFD67-3C3B-4BDE-A551-56D885ED771F}"/>
    <cellStyle name="集計 3" xfId="13987" xr:uid="{449D96EE-68E6-49E9-8350-1670A30E6800}"/>
    <cellStyle name="集計 3 2" xfId="14725" xr:uid="{497D2BB9-4A21-451D-A5F1-CC54BD76510E}"/>
    <cellStyle name="集計 3 2 2" xfId="35596" xr:uid="{969D0A69-7698-4B2B-A5E3-C3E601EF54DC}"/>
    <cellStyle name="集計 3 2 3" xfId="36471" xr:uid="{3BD2007B-65BE-4AA2-868A-34CA92D3DE35}"/>
    <cellStyle name="集計 3 2 4" xfId="25227" xr:uid="{2415329E-2203-41AE-9866-F870D5FFEC26}"/>
    <cellStyle name="集計 3 3" xfId="35187" xr:uid="{3AD35DEC-2568-40FD-B105-A1916328C5FA}"/>
    <cellStyle name="集計 3 4" xfId="36303" xr:uid="{D754C0D0-4DF5-4D20-ABB1-545783B05D16}"/>
    <cellStyle name="集計 3 5" xfId="24871" xr:uid="{24D1C09C-52E1-4F27-9257-E6DDA47F5B7B}"/>
    <cellStyle name="集計 4" xfId="13988" xr:uid="{0D01AF5C-9F69-44C9-B61B-46B44C4600B4}"/>
    <cellStyle name="集計 4 2" xfId="14726" xr:uid="{4CFEA819-0AC7-4909-BDB3-CC479338EC66}"/>
    <cellStyle name="集計 4 2 2" xfId="35597" xr:uid="{DF87D904-4E45-42C7-B938-624DFC69FF71}"/>
    <cellStyle name="集計 4 2 3" xfId="36472" xr:uid="{C2AC5CFC-1A82-4F24-9B6D-3FEDBD7749EE}"/>
    <cellStyle name="集計 4 2 4" xfId="25228" xr:uid="{88E9C72E-1B8B-4129-AC8B-80C257F812B3}"/>
    <cellStyle name="集計 4 3" xfId="35188" xr:uid="{D802D2CD-FF20-4353-9872-85073113114C}"/>
    <cellStyle name="集計 4 4" xfId="36304" xr:uid="{FCC3117F-0598-4C62-ADB3-D977CD808848}"/>
    <cellStyle name="集計 4 5" xfId="24872" xr:uid="{15776B38-DA1D-422F-B5B1-91C7588CA93B}"/>
    <cellStyle name="集計 5" xfId="14723" xr:uid="{C3409ED2-1FE4-4355-BE10-2F6616CC8096}"/>
    <cellStyle name="集計 5 2" xfId="35594" xr:uid="{02B46A08-7BDA-42F9-93B7-62559330695C}"/>
    <cellStyle name="集計 5 3" xfId="36469" xr:uid="{F6587A04-AB12-4D23-BD93-4AAADFE0E01C}"/>
    <cellStyle name="集計 5 4" xfId="25225" xr:uid="{67CE472D-164C-41BC-ADCC-44B6AD37B244}"/>
    <cellStyle name="集計 6" xfId="35185" xr:uid="{F7D96CF3-EB6D-47AA-82C7-79B293BD5F0F}"/>
    <cellStyle name="集計 7" xfId="36301" xr:uid="{A338EB39-1D4D-4966-9543-FCD1326B20E3}"/>
    <cellStyle name="集計 8" xfId="24869" xr:uid="{94D70A45-1E3D-468C-881A-C44B1737578C}"/>
    <cellStyle name="霓付 [0]_0120搬苞(捞沸)" xfId="14505" xr:uid="{A63AD25C-68A6-4A28-9208-3EFB96197C4E}"/>
    <cellStyle name="霓付_0120搬苞(捞沸)" xfId="14506" xr:uid="{2AE11E20-E37E-44C1-803D-385684E84245}"/>
  </cellStyles>
  <dxfs count="2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6"/>
  <sheetViews>
    <sheetView tabSelected="1" topLeftCell="A31" zoomScale="85" zoomScaleNormal="85" zoomScaleSheetLayoutView="100" workbookViewId="0">
      <selection activeCell="E37" sqref="E37"/>
    </sheetView>
  </sheetViews>
  <sheetFormatPr defaultColWidth="9.33203125" defaultRowHeight="21.75" customHeight="1"/>
  <cols>
    <col min="1" max="3" width="1.6640625" style="263" customWidth="1"/>
    <col min="4" max="4" width="23.83203125" style="263" customWidth="1"/>
    <col min="5" max="5" width="16.33203125" style="263" customWidth="1"/>
    <col min="6" max="6" width="8.83203125" style="3" customWidth="1"/>
    <col min="7" max="7" width="0.6640625" style="264" customWidth="1"/>
    <col min="8" max="8" width="14.33203125" style="18" customWidth="1"/>
    <col min="9" max="9" width="0.6640625" style="18" customWidth="1"/>
    <col min="10" max="10" width="14.33203125" style="18" customWidth="1"/>
    <col min="11" max="11" width="0.6640625" style="264" customWidth="1"/>
    <col min="12" max="12" width="14.33203125" style="18" customWidth="1"/>
    <col min="13" max="13" width="0.6640625" style="18" customWidth="1"/>
    <col min="14" max="14" width="14.33203125" style="18" customWidth="1"/>
    <col min="15" max="16384" width="9.33203125" style="263"/>
  </cols>
  <sheetData>
    <row r="1" spans="1:14" ht="21.75" customHeight="1">
      <c r="A1" s="1" t="s">
        <v>71</v>
      </c>
    </row>
    <row r="2" spans="1:14" ht="21.75" customHeight="1">
      <c r="A2" s="1" t="s">
        <v>22</v>
      </c>
      <c r="B2" s="1"/>
      <c r="C2" s="1"/>
    </row>
    <row r="3" spans="1:14" s="265" customFormat="1" ht="21.75" customHeight="1">
      <c r="A3" s="5" t="s">
        <v>144</v>
      </c>
      <c r="B3" s="5"/>
      <c r="C3" s="5"/>
      <c r="D3" s="6"/>
      <c r="E3" s="6"/>
      <c r="F3" s="7"/>
      <c r="G3" s="8"/>
      <c r="H3" s="17"/>
      <c r="I3" s="17"/>
      <c r="J3" s="17"/>
      <c r="K3" s="8"/>
      <c r="L3" s="17"/>
      <c r="M3" s="17"/>
      <c r="N3" s="17"/>
    </row>
    <row r="5" spans="1:14" ht="21.75" customHeight="1">
      <c r="H5" s="284" t="s">
        <v>91</v>
      </c>
      <c r="I5" s="284"/>
      <c r="J5" s="284"/>
      <c r="L5" s="284" t="s">
        <v>90</v>
      </c>
      <c r="M5" s="284"/>
      <c r="N5" s="284"/>
    </row>
    <row r="6" spans="1:14" ht="21.75" customHeight="1">
      <c r="F6" s="10"/>
      <c r="G6" s="11"/>
      <c r="H6" s="45" t="s">
        <v>145</v>
      </c>
      <c r="I6" s="46"/>
      <c r="J6" s="45" t="s">
        <v>118</v>
      </c>
      <c r="K6" s="11"/>
      <c r="L6" s="45" t="s">
        <v>145</v>
      </c>
      <c r="M6" s="46"/>
      <c r="N6" s="45" t="s">
        <v>118</v>
      </c>
    </row>
    <row r="7" spans="1:14" ht="21.75" customHeight="1">
      <c r="F7" s="12" t="s">
        <v>1</v>
      </c>
      <c r="G7" s="11"/>
      <c r="H7" s="47" t="s">
        <v>12</v>
      </c>
      <c r="I7" s="46"/>
      <c r="J7" s="47" t="s">
        <v>12</v>
      </c>
      <c r="K7" s="11"/>
      <c r="L7" s="47" t="s">
        <v>12</v>
      </c>
      <c r="M7" s="46"/>
      <c r="N7" s="47" t="s">
        <v>12</v>
      </c>
    </row>
    <row r="8" spans="1:14" ht="21.75" customHeight="1">
      <c r="A8" s="1" t="s">
        <v>0</v>
      </c>
      <c r="B8" s="1"/>
      <c r="C8" s="1"/>
      <c r="H8" s="64"/>
      <c r="L8" s="64"/>
    </row>
    <row r="9" spans="1:14" ht="8.1" customHeight="1">
      <c r="A9" s="1"/>
      <c r="B9" s="1"/>
      <c r="C9" s="1"/>
      <c r="H9" s="64"/>
      <c r="L9" s="64"/>
    </row>
    <row r="10" spans="1:14" ht="21.75" customHeight="1">
      <c r="A10" s="1" t="s">
        <v>2</v>
      </c>
      <c r="B10" s="1"/>
      <c r="C10" s="1"/>
      <c r="H10" s="64"/>
      <c r="L10" s="64"/>
    </row>
    <row r="11" spans="1:14" ht="8.1" customHeight="1">
      <c r="A11" s="1"/>
      <c r="B11" s="1"/>
      <c r="C11" s="1"/>
      <c r="H11" s="64"/>
      <c r="L11" s="64"/>
    </row>
    <row r="12" spans="1:14" ht="21.75" customHeight="1">
      <c r="A12" s="263" t="s">
        <v>17</v>
      </c>
      <c r="F12" s="3">
        <v>11</v>
      </c>
      <c r="H12" s="65">
        <v>72906984</v>
      </c>
      <c r="I12" s="264"/>
      <c r="J12" s="266">
        <v>49308187</v>
      </c>
      <c r="L12" s="65">
        <v>65419853</v>
      </c>
      <c r="N12" s="137">
        <v>37156574</v>
      </c>
    </row>
    <row r="13" spans="1:14" ht="21.75" customHeight="1">
      <c r="A13" s="263" t="s">
        <v>197</v>
      </c>
      <c r="F13" s="3" t="s">
        <v>191</v>
      </c>
      <c r="H13" s="65">
        <v>0</v>
      </c>
      <c r="I13" s="264"/>
      <c r="J13" s="266">
        <v>0</v>
      </c>
      <c r="L13" s="65">
        <v>10000000</v>
      </c>
      <c r="N13" s="137">
        <v>0</v>
      </c>
    </row>
    <row r="14" spans="1:14" ht="21.75" customHeight="1">
      <c r="A14" s="263" t="s">
        <v>59</v>
      </c>
      <c r="F14" s="3">
        <v>12</v>
      </c>
      <c r="H14" s="65">
        <v>693849366</v>
      </c>
      <c r="I14" s="264"/>
      <c r="J14" s="266">
        <v>697661437</v>
      </c>
      <c r="L14" s="65">
        <v>659692157</v>
      </c>
      <c r="N14" s="266">
        <v>651423383</v>
      </c>
    </row>
    <row r="15" spans="1:14" ht="21.75" customHeight="1">
      <c r="A15" s="263" t="s">
        <v>32</v>
      </c>
      <c r="F15" s="3">
        <v>14</v>
      </c>
      <c r="H15" s="65">
        <v>208516721</v>
      </c>
      <c r="I15" s="264"/>
      <c r="J15" s="266">
        <v>167924679</v>
      </c>
      <c r="L15" s="65">
        <v>178754149</v>
      </c>
      <c r="M15" s="51"/>
      <c r="N15" s="266">
        <v>137322588</v>
      </c>
    </row>
    <row r="16" spans="1:14" ht="21.75" customHeight="1">
      <c r="A16" s="263" t="s">
        <v>140</v>
      </c>
      <c r="F16" s="3">
        <v>15</v>
      </c>
      <c r="H16" s="65">
        <v>14631580</v>
      </c>
      <c r="I16" s="264"/>
      <c r="J16" s="266">
        <v>13996795</v>
      </c>
      <c r="L16" s="65">
        <v>14292297</v>
      </c>
      <c r="M16" s="51"/>
      <c r="N16" s="266">
        <v>14490214</v>
      </c>
    </row>
    <row r="17" spans="1:14" ht="21.75" customHeight="1">
      <c r="A17" s="263" t="s">
        <v>63</v>
      </c>
      <c r="B17" s="1"/>
      <c r="C17" s="1"/>
      <c r="F17" s="3">
        <v>16</v>
      </c>
      <c r="H17" s="66">
        <v>406733</v>
      </c>
      <c r="I17" s="264"/>
      <c r="J17" s="14">
        <v>500533</v>
      </c>
      <c r="L17" s="66">
        <v>406733</v>
      </c>
      <c r="M17" s="14"/>
      <c r="N17" s="266">
        <v>500533</v>
      </c>
    </row>
    <row r="18" spans="1:14" ht="21.75" customHeight="1">
      <c r="A18" s="263" t="s">
        <v>92</v>
      </c>
      <c r="H18" s="67">
        <v>10446369</v>
      </c>
      <c r="I18" s="264"/>
      <c r="J18" s="15">
        <v>6026154</v>
      </c>
      <c r="L18" s="67">
        <v>0</v>
      </c>
      <c r="M18" s="14"/>
      <c r="N18" s="15">
        <v>0</v>
      </c>
    </row>
    <row r="19" spans="1:14" ht="8.1" customHeight="1">
      <c r="A19" s="1"/>
      <c r="B19" s="1"/>
      <c r="C19" s="1"/>
      <c r="H19" s="66"/>
      <c r="J19" s="14"/>
      <c r="L19" s="66"/>
      <c r="N19" s="14"/>
    </row>
    <row r="20" spans="1:14" ht="21.75" customHeight="1">
      <c r="A20" s="1" t="s">
        <v>3</v>
      </c>
      <c r="C20" s="1"/>
      <c r="H20" s="68">
        <f>SUM(H12:H18)</f>
        <v>1000757753</v>
      </c>
      <c r="I20" s="266"/>
      <c r="J20" s="19">
        <f>SUM(J12:J18)</f>
        <v>935417785</v>
      </c>
      <c r="L20" s="68">
        <f>SUM(L12:L18)</f>
        <v>928565189</v>
      </c>
      <c r="M20" s="266"/>
      <c r="N20" s="19">
        <f>SUM(N12:N18)</f>
        <v>840893292</v>
      </c>
    </row>
    <row r="21" spans="1:14" ht="21.75" customHeight="1">
      <c r="A21" s="1"/>
      <c r="B21" s="1"/>
      <c r="C21" s="1"/>
      <c r="H21" s="66"/>
      <c r="J21" s="14"/>
      <c r="L21" s="66"/>
      <c r="N21" s="14"/>
    </row>
    <row r="22" spans="1:14" ht="21.75" customHeight="1">
      <c r="A22" s="1" t="s">
        <v>10</v>
      </c>
      <c r="B22" s="1"/>
      <c r="C22" s="1"/>
      <c r="H22" s="66"/>
      <c r="J22" s="14"/>
      <c r="L22" s="66"/>
      <c r="N22" s="14"/>
    </row>
    <row r="23" spans="1:14" ht="8.1" customHeight="1">
      <c r="A23" s="1"/>
      <c r="B23" s="1"/>
      <c r="C23" s="1"/>
      <c r="H23" s="66"/>
      <c r="J23" s="14"/>
      <c r="L23" s="66"/>
      <c r="N23" s="14"/>
    </row>
    <row r="24" spans="1:14" ht="21.75" customHeight="1">
      <c r="A24" s="263" t="s">
        <v>93</v>
      </c>
      <c r="F24" s="3">
        <v>17</v>
      </c>
      <c r="H24" s="66">
        <v>2308994</v>
      </c>
      <c r="I24" s="264"/>
      <c r="J24" s="14">
        <v>587069</v>
      </c>
      <c r="L24" s="66">
        <v>0</v>
      </c>
      <c r="M24" s="14"/>
      <c r="N24" s="266">
        <v>0</v>
      </c>
    </row>
    <row r="25" spans="1:14" ht="21.75" customHeight="1">
      <c r="A25" s="263" t="s">
        <v>94</v>
      </c>
      <c r="F25" s="3">
        <v>18</v>
      </c>
      <c r="H25" s="69">
        <v>0</v>
      </c>
      <c r="I25" s="264"/>
      <c r="J25" s="16">
        <v>0</v>
      </c>
      <c r="L25" s="69">
        <v>28546529</v>
      </c>
      <c r="M25" s="14"/>
      <c r="N25" s="266">
        <v>25822529</v>
      </c>
    </row>
    <row r="26" spans="1:14" ht="21.75" customHeight="1">
      <c r="A26" s="263" t="s">
        <v>134</v>
      </c>
      <c r="B26" s="1"/>
      <c r="C26" s="1"/>
      <c r="F26" s="3">
        <v>19</v>
      </c>
      <c r="H26" s="69">
        <v>557725004</v>
      </c>
      <c r="I26" s="264"/>
      <c r="J26" s="16">
        <v>604194471</v>
      </c>
      <c r="L26" s="69">
        <v>404530616</v>
      </c>
      <c r="N26" s="266">
        <v>427484335</v>
      </c>
    </row>
    <row r="27" spans="1:14" ht="21.75" customHeight="1">
      <c r="A27" s="263" t="s">
        <v>147</v>
      </c>
      <c r="B27" s="1"/>
      <c r="C27" s="1"/>
      <c r="F27" s="3">
        <v>20</v>
      </c>
      <c r="H27" s="69">
        <v>29258777</v>
      </c>
      <c r="I27" s="264"/>
      <c r="J27" s="16">
        <v>0</v>
      </c>
      <c r="L27" s="69">
        <v>27923387</v>
      </c>
      <c r="N27" s="266">
        <v>0</v>
      </c>
    </row>
    <row r="28" spans="1:14" ht="21.75" customHeight="1">
      <c r="A28" s="263" t="s">
        <v>18</v>
      </c>
      <c r="B28" s="1"/>
      <c r="C28" s="1"/>
      <c r="F28" s="3">
        <v>21</v>
      </c>
      <c r="H28" s="69">
        <v>430667623</v>
      </c>
      <c r="I28" s="264"/>
      <c r="J28" s="16">
        <v>456625846</v>
      </c>
      <c r="L28" s="69">
        <v>430337580</v>
      </c>
      <c r="M28" s="51"/>
      <c r="N28" s="266">
        <v>456238956</v>
      </c>
    </row>
    <row r="29" spans="1:14" ht="21.75" customHeight="1">
      <c r="A29" s="263" t="s">
        <v>64</v>
      </c>
      <c r="B29" s="1"/>
      <c r="C29" s="1"/>
      <c r="F29" s="3">
        <v>22</v>
      </c>
      <c r="H29" s="65">
        <v>18270116</v>
      </c>
      <c r="I29" s="264"/>
      <c r="J29" s="266">
        <v>10017090</v>
      </c>
      <c r="L29" s="65">
        <v>18270116</v>
      </c>
      <c r="M29" s="51"/>
      <c r="N29" s="266">
        <v>10017090</v>
      </c>
    </row>
    <row r="30" spans="1:14" ht="21.75" customHeight="1">
      <c r="A30" s="263" t="s">
        <v>27</v>
      </c>
      <c r="B30" s="1"/>
      <c r="C30" s="1"/>
      <c r="F30" s="3">
        <v>23</v>
      </c>
      <c r="H30" s="70">
        <v>2231358</v>
      </c>
      <c r="I30" s="264"/>
      <c r="J30" s="17">
        <v>2198007</v>
      </c>
      <c r="L30" s="70">
        <v>2222158</v>
      </c>
      <c r="N30" s="19">
        <v>2132087</v>
      </c>
    </row>
    <row r="31" spans="1:14" ht="8.1" customHeight="1">
      <c r="A31" s="1"/>
      <c r="B31" s="1"/>
      <c r="C31" s="1"/>
      <c r="H31" s="64"/>
      <c r="L31" s="64"/>
    </row>
    <row r="32" spans="1:14" ht="21.75" customHeight="1">
      <c r="A32" s="1" t="s">
        <v>11</v>
      </c>
      <c r="C32" s="1"/>
      <c r="H32" s="68">
        <f>SUM(H24:H30)</f>
        <v>1040461872</v>
      </c>
      <c r="J32" s="19">
        <f>SUM(J24:J30)</f>
        <v>1073622483</v>
      </c>
      <c r="L32" s="68">
        <f>SUM(L24:L30)</f>
        <v>911830386</v>
      </c>
      <c r="N32" s="19">
        <f>SUM(N24:N30)</f>
        <v>921694997</v>
      </c>
    </row>
    <row r="33" spans="1:14" ht="8.1" customHeight="1">
      <c r="A33" s="1"/>
      <c r="B33" s="1"/>
      <c r="C33" s="1"/>
      <c r="H33" s="65"/>
      <c r="J33" s="266"/>
      <c r="L33" s="65"/>
      <c r="N33" s="266"/>
    </row>
    <row r="34" spans="1:14" ht="21.75" customHeight="1" thickBot="1">
      <c r="A34" s="1" t="s">
        <v>4</v>
      </c>
      <c r="B34" s="1"/>
      <c r="C34" s="1"/>
      <c r="H34" s="71">
        <f>SUM(H32,H20)</f>
        <v>2041219625</v>
      </c>
      <c r="J34" s="49">
        <f>SUM(J32,J20)</f>
        <v>2009040268</v>
      </c>
      <c r="L34" s="71">
        <f>SUM(L32,L20)</f>
        <v>1840395575</v>
      </c>
      <c r="N34" s="49">
        <f>SUM(N32,N20)</f>
        <v>1762588289</v>
      </c>
    </row>
    <row r="35" spans="1:14" ht="21.75" customHeight="1" thickTop="1"/>
    <row r="42" spans="1:14" ht="16.5" customHeight="1"/>
    <row r="43" spans="1:14" s="265" customFormat="1" ht="21.95" customHeight="1">
      <c r="A43" s="6" t="s">
        <v>205</v>
      </c>
      <c r="B43" s="6"/>
      <c r="C43" s="6"/>
      <c r="D43" s="6"/>
      <c r="E43" s="6"/>
      <c r="F43" s="7"/>
      <c r="G43" s="8"/>
      <c r="H43" s="17"/>
      <c r="I43" s="17"/>
      <c r="J43" s="17"/>
      <c r="K43" s="8"/>
      <c r="L43" s="17"/>
      <c r="M43" s="17"/>
      <c r="N43" s="17"/>
    </row>
    <row r="44" spans="1:14" ht="21.75" customHeight="1">
      <c r="A44" s="1" t="str">
        <f>+A1</f>
        <v>บริษัท ไทยนิปปอนรับเบอร์อินดัสตรี้ จำกัด (มหาชน)</v>
      </c>
    </row>
    <row r="45" spans="1:14" ht="21.75" customHeight="1">
      <c r="A45" s="1" t="str">
        <f>+A2</f>
        <v xml:space="preserve">งบแสดงฐานะการเงิน </v>
      </c>
      <c r="B45" s="1"/>
      <c r="C45" s="1"/>
    </row>
    <row r="46" spans="1:14" s="265" customFormat="1" ht="21.75" customHeight="1">
      <c r="A46" s="5" t="str">
        <f>A3</f>
        <v>ณ วันที่ 31 ธันวาคม พ.ศ. 2563</v>
      </c>
      <c r="B46" s="5"/>
      <c r="C46" s="5"/>
      <c r="D46" s="6"/>
      <c r="E46" s="6"/>
      <c r="F46" s="7"/>
      <c r="G46" s="8"/>
      <c r="H46" s="17"/>
      <c r="I46" s="17"/>
      <c r="J46" s="17"/>
      <c r="K46" s="8"/>
      <c r="L46" s="17"/>
      <c r="M46" s="17"/>
      <c r="N46" s="17"/>
    </row>
    <row r="47" spans="1:14" ht="12.75" customHeight="1"/>
    <row r="48" spans="1:14" ht="20.100000000000001" customHeight="1">
      <c r="H48" s="284" t="s">
        <v>91</v>
      </c>
      <c r="I48" s="284"/>
      <c r="J48" s="284"/>
      <c r="L48" s="284" t="s">
        <v>90</v>
      </c>
      <c r="M48" s="284"/>
      <c r="N48" s="284"/>
    </row>
    <row r="49" spans="1:14" ht="20.100000000000001" customHeight="1">
      <c r="F49" s="10"/>
      <c r="G49" s="11"/>
      <c r="H49" s="45" t="s">
        <v>145</v>
      </c>
      <c r="I49" s="46"/>
      <c r="J49" s="45" t="s">
        <v>118</v>
      </c>
      <c r="K49" s="11"/>
      <c r="L49" s="45" t="s">
        <v>145</v>
      </c>
      <c r="M49" s="46"/>
      <c r="N49" s="45" t="s">
        <v>118</v>
      </c>
    </row>
    <row r="50" spans="1:14" ht="20.100000000000001" customHeight="1">
      <c r="F50" s="12" t="s">
        <v>1</v>
      </c>
      <c r="G50" s="11"/>
      <c r="H50" s="47" t="s">
        <v>12</v>
      </c>
      <c r="I50" s="46"/>
      <c r="J50" s="47" t="s">
        <v>12</v>
      </c>
      <c r="K50" s="11"/>
      <c r="L50" s="47" t="s">
        <v>12</v>
      </c>
      <c r="M50" s="46"/>
      <c r="N50" s="47" t="s">
        <v>12</v>
      </c>
    </row>
    <row r="51" spans="1:14" ht="20.100000000000001" customHeight="1">
      <c r="A51" s="1" t="s">
        <v>66</v>
      </c>
      <c r="B51" s="1"/>
      <c r="C51" s="1"/>
      <c r="H51" s="64"/>
      <c r="L51" s="64"/>
    </row>
    <row r="52" spans="1:14" ht="3.95" customHeight="1">
      <c r="A52" s="1"/>
      <c r="B52" s="1"/>
      <c r="C52" s="1"/>
      <c r="H52" s="64"/>
      <c r="L52" s="64"/>
    </row>
    <row r="53" spans="1:14" ht="20.100000000000001" customHeight="1">
      <c r="A53" s="1" t="s">
        <v>5</v>
      </c>
      <c r="B53" s="1"/>
      <c r="C53" s="1"/>
      <c r="H53" s="64"/>
      <c r="L53" s="64"/>
    </row>
    <row r="54" spans="1:14" ht="3.95" customHeight="1">
      <c r="H54" s="72"/>
      <c r="J54" s="51"/>
      <c r="L54" s="72"/>
      <c r="N54" s="51"/>
    </row>
    <row r="55" spans="1:14" ht="20.100000000000001" customHeight="1">
      <c r="A55" s="263" t="s">
        <v>39</v>
      </c>
      <c r="F55" s="3">
        <v>24</v>
      </c>
      <c r="H55" s="64">
        <v>216900000</v>
      </c>
      <c r="I55" s="264"/>
      <c r="J55" s="18">
        <v>238000000</v>
      </c>
      <c r="L55" s="64">
        <v>176900000</v>
      </c>
      <c r="N55" s="16">
        <v>198000000</v>
      </c>
    </row>
    <row r="56" spans="1:14" ht="20.100000000000001" customHeight="1">
      <c r="A56" s="263" t="s">
        <v>23</v>
      </c>
      <c r="F56" s="3">
        <v>25</v>
      </c>
      <c r="H56" s="64">
        <v>278149953</v>
      </c>
      <c r="I56" s="264"/>
      <c r="J56" s="18">
        <v>213019259</v>
      </c>
      <c r="L56" s="64">
        <v>232207867</v>
      </c>
      <c r="N56" s="138">
        <v>167692859</v>
      </c>
    </row>
    <row r="57" spans="1:14" ht="20.100000000000001" customHeight="1">
      <c r="A57" s="263" t="s">
        <v>40</v>
      </c>
      <c r="H57" s="64"/>
      <c r="I57" s="264"/>
      <c r="L57" s="64"/>
      <c r="N57" s="266"/>
    </row>
    <row r="58" spans="1:14" ht="20.100000000000001" customHeight="1">
      <c r="B58" s="268" t="s">
        <v>148</v>
      </c>
      <c r="F58" s="3">
        <v>26</v>
      </c>
      <c r="H58" s="64">
        <v>9318448</v>
      </c>
      <c r="I58" s="264"/>
      <c r="J58" s="18">
        <v>346606</v>
      </c>
      <c r="L58" s="64">
        <v>8770946</v>
      </c>
      <c r="N58" s="16">
        <v>28800</v>
      </c>
    </row>
    <row r="59" spans="1:14" ht="20.100000000000001" customHeight="1">
      <c r="B59" s="268" t="s">
        <v>41</v>
      </c>
      <c r="F59" s="3">
        <v>27</v>
      </c>
      <c r="H59" s="64">
        <v>80040000</v>
      </c>
      <c r="I59" s="264"/>
      <c r="J59" s="18">
        <v>80040000</v>
      </c>
      <c r="L59" s="64">
        <v>80040000</v>
      </c>
      <c r="M59" s="51"/>
      <c r="N59" s="266">
        <v>80040000</v>
      </c>
    </row>
    <row r="60" spans="1:14" ht="20.100000000000001" customHeight="1">
      <c r="A60" s="263" t="s">
        <v>175</v>
      </c>
      <c r="B60" s="268"/>
      <c r="F60" s="3">
        <v>43</v>
      </c>
      <c r="H60" s="64">
        <v>3475464</v>
      </c>
      <c r="I60" s="264"/>
      <c r="J60" s="18">
        <v>0</v>
      </c>
      <c r="L60" s="64">
        <v>3475464</v>
      </c>
      <c r="M60" s="51"/>
      <c r="N60" s="266">
        <v>0</v>
      </c>
    </row>
    <row r="61" spans="1:14" ht="20.100000000000001" customHeight="1">
      <c r="A61" s="264" t="s">
        <v>36</v>
      </c>
      <c r="H61" s="64">
        <v>4448203</v>
      </c>
      <c r="I61" s="264"/>
      <c r="J61" s="18">
        <v>8608219</v>
      </c>
      <c r="L61" s="64">
        <v>4448203</v>
      </c>
      <c r="N61" s="16">
        <v>8608219</v>
      </c>
    </row>
    <row r="62" spans="1:14" ht="20.100000000000001" customHeight="1">
      <c r="A62" s="264" t="s">
        <v>37</v>
      </c>
      <c r="F62" s="3">
        <v>28</v>
      </c>
      <c r="H62" s="68">
        <v>4010711</v>
      </c>
      <c r="I62" s="264"/>
      <c r="J62" s="19">
        <v>4243071</v>
      </c>
      <c r="L62" s="68">
        <v>3814127</v>
      </c>
      <c r="N62" s="19">
        <v>3938844</v>
      </c>
    </row>
    <row r="63" spans="1:14" ht="3.95" customHeight="1">
      <c r="H63" s="65"/>
      <c r="J63" s="266"/>
      <c r="L63" s="65"/>
      <c r="N63" s="266"/>
    </row>
    <row r="64" spans="1:14" ht="20.100000000000001" customHeight="1">
      <c r="A64" s="1" t="s">
        <v>6</v>
      </c>
      <c r="C64" s="1"/>
      <c r="H64" s="68">
        <f>SUM(H55:H62)</f>
        <v>596342779</v>
      </c>
      <c r="J64" s="19">
        <f>SUM(J55:J62)</f>
        <v>544257155</v>
      </c>
      <c r="L64" s="68">
        <f>SUM(L55:L62)</f>
        <v>509656607</v>
      </c>
      <c r="N64" s="19">
        <f>SUM(N55:N62)</f>
        <v>458308722</v>
      </c>
    </row>
    <row r="65" spans="1:14" ht="5.0999999999999996" customHeight="1">
      <c r="H65" s="65"/>
      <c r="J65" s="266"/>
      <c r="L65" s="65"/>
      <c r="N65" s="266"/>
    </row>
    <row r="66" spans="1:14" ht="20.100000000000001" customHeight="1">
      <c r="A66" s="1" t="s">
        <v>28</v>
      </c>
      <c r="H66" s="65"/>
      <c r="J66" s="266"/>
      <c r="L66" s="65"/>
      <c r="N66" s="266"/>
    </row>
    <row r="67" spans="1:14" ht="3.75" customHeight="1">
      <c r="H67" s="65"/>
      <c r="J67" s="266"/>
      <c r="L67" s="65"/>
      <c r="N67" s="266"/>
    </row>
    <row r="68" spans="1:14" ht="20.100000000000001" customHeight="1">
      <c r="A68" s="264" t="s">
        <v>149</v>
      </c>
      <c r="F68" s="3">
        <v>26</v>
      </c>
      <c r="H68" s="69">
        <v>19712397</v>
      </c>
      <c r="I68" s="264"/>
      <c r="J68" s="16">
        <v>356157</v>
      </c>
      <c r="L68" s="69">
        <v>19618729</v>
      </c>
      <c r="M68" s="55"/>
      <c r="N68" s="16">
        <v>0</v>
      </c>
    </row>
    <row r="69" spans="1:14" ht="20.100000000000001" customHeight="1">
      <c r="A69" s="264" t="s">
        <v>53</v>
      </c>
      <c r="F69" s="3">
        <v>27</v>
      </c>
      <c r="H69" s="65">
        <v>79880000</v>
      </c>
      <c r="I69" s="264"/>
      <c r="J69" s="266">
        <v>159920000</v>
      </c>
      <c r="L69" s="65">
        <v>79880000</v>
      </c>
      <c r="M69" s="55"/>
      <c r="N69" s="266">
        <v>159920000</v>
      </c>
    </row>
    <row r="70" spans="1:14" ht="20.100000000000001" customHeight="1">
      <c r="A70" s="264" t="s">
        <v>95</v>
      </c>
      <c r="F70" s="3">
        <v>22</v>
      </c>
      <c r="H70" s="65">
        <v>19176567</v>
      </c>
      <c r="I70" s="264"/>
      <c r="J70" s="266">
        <v>21415986</v>
      </c>
      <c r="L70" s="65">
        <v>0</v>
      </c>
      <c r="M70" s="55"/>
      <c r="N70" s="16">
        <v>0</v>
      </c>
    </row>
    <row r="71" spans="1:14" ht="20.100000000000001" customHeight="1">
      <c r="A71" s="264" t="s">
        <v>48</v>
      </c>
      <c r="F71" s="3">
        <v>29</v>
      </c>
      <c r="H71" s="68">
        <v>68785400</v>
      </c>
      <c r="I71" s="264"/>
      <c r="J71" s="19">
        <v>55777849</v>
      </c>
      <c r="L71" s="68">
        <v>63298030</v>
      </c>
      <c r="M71" s="14"/>
      <c r="N71" s="19">
        <v>49271841</v>
      </c>
    </row>
    <row r="72" spans="1:14" ht="3.95" customHeight="1">
      <c r="H72" s="65"/>
      <c r="J72" s="266"/>
      <c r="L72" s="65"/>
      <c r="N72" s="266"/>
    </row>
    <row r="73" spans="1:14" ht="20.100000000000001" customHeight="1">
      <c r="A73" s="1" t="s">
        <v>141</v>
      </c>
      <c r="H73" s="70">
        <f>SUM(H68:H72)</f>
        <v>187554364</v>
      </c>
      <c r="J73" s="17">
        <f>SUM(J68:J72)</f>
        <v>237469992</v>
      </c>
      <c r="L73" s="70">
        <f>SUM(L68:L72)</f>
        <v>162796759</v>
      </c>
      <c r="N73" s="17">
        <f>SUM(N68:N72)</f>
        <v>209191841</v>
      </c>
    </row>
    <row r="74" spans="1:14" ht="3.95" customHeight="1">
      <c r="C74" s="1"/>
      <c r="H74" s="65"/>
      <c r="I74" s="266"/>
      <c r="J74" s="266"/>
      <c r="L74" s="65"/>
      <c r="M74" s="266"/>
      <c r="N74" s="266"/>
    </row>
    <row r="75" spans="1:14" ht="20.100000000000001" customHeight="1">
      <c r="A75" s="1" t="s">
        <v>7</v>
      </c>
      <c r="B75" s="1"/>
      <c r="C75" s="1"/>
      <c r="H75" s="68">
        <f>H64+H73</f>
        <v>783897143</v>
      </c>
      <c r="J75" s="19">
        <f>J64+J73</f>
        <v>781727147</v>
      </c>
      <c r="L75" s="68">
        <f>L64+L73</f>
        <v>672453366</v>
      </c>
      <c r="N75" s="19">
        <f>N64+N73</f>
        <v>667500563</v>
      </c>
    </row>
    <row r="76" spans="1:14" ht="9" customHeight="1">
      <c r="A76" s="1"/>
      <c r="B76" s="1"/>
      <c r="C76" s="1"/>
      <c r="H76" s="65"/>
      <c r="J76" s="266"/>
      <c r="L76" s="65"/>
      <c r="N76" s="266"/>
    </row>
    <row r="77" spans="1:14" ht="20.100000000000001" customHeight="1">
      <c r="A77" s="1" t="s">
        <v>67</v>
      </c>
      <c r="B77" s="1"/>
      <c r="C77" s="1"/>
      <c r="H77" s="64"/>
      <c r="L77" s="64"/>
    </row>
    <row r="78" spans="1:14" ht="3.95" customHeight="1">
      <c r="H78" s="72"/>
      <c r="J78" s="51"/>
      <c r="L78" s="72"/>
      <c r="N78" s="51"/>
    </row>
    <row r="79" spans="1:14" ht="20.100000000000001" customHeight="1">
      <c r="A79" s="263" t="s">
        <v>8</v>
      </c>
      <c r="F79" s="3">
        <v>30</v>
      </c>
      <c r="H79" s="73"/>
      <c r="I79" s="266"/>
      <c r="J79" s="52"/>
      <c r="L79" s="73"/>
      <c r="M79" s="266"/>
      <c r="N79" s="52"/>
    </row>
    <row r="80" spans="1:14" ht="20.100000000000001" customHeight="1">
      <c r="B80" s="263" t="s">
        <v>20</v>
      </c>
      <c r="H80" s="73"/>
      <c r="I80" s="266"/>
      <c r="J80" s="52"/>
      <c r="L80" s="73"/>
      <c r="M80" s="266"/>
      <c r="N80" s="52"/>
    </row>
    <row r="81" spans="1:14" ht="20.100000000000001" customHeight="1" thickBot="1">
      <c r="C81" s="263" t="s">
        <v>173</v>
      </c>
      <c r="H81" s="71">
        <v>300000000</v>
      </c>
      <c r="I81" s="266"/>
      <c r="J81" s="49">
        <v>300000000</v>
      </c>
      <c r="L81" s="71">
        <v>300000000</v>
      </c>
      <c r="M81" s="266"/>
      <c r="N81" s="49">
        <v>300000000</v>
      </c>
    </row>
    <row r="82" spans="1:14" ht="3.95" customHeight="1" thickTop="1">
      <c r="H82" s="72"/>
      <c r="I82" s="51"/>
      <c r="J82" s="51"/>
      <c r="L82" s="72"/>
      <c r="M82" s="51"/>
      <c r="N82" s="51"/>
    </row>
    <row r="83" spans="1:14" ht="20.100000000000001" customHeight="1">
      <c r="B83" s="263" t="s">
        <v>180</v>
      </c>
      <c r="H83" s="73"/>
      <c r="I83" s="266"/>
      <c r="J83" s="52"/>
      <c r="L83" s="73"/>
      <c r="M83" s="266"/>
      <c r="N83" s="52"/>
    </row>
    <row r="84" spans="1:14" ht="20.100000000000001" customHeight="1">
      <c r="C84" s="263" t="s">
        <v>174</v>
      </c>
      <c r="H84" s="65">
        <v>300000000</v>
      </c>
      <c r="I84" s="266"/>
      <c r="J84" s="266">
        <v>300000000</v>
      </c>
      <c r="L84" s="65">
        <v>300000000</v>
      </c>
      <c r="M84" s="266"/>
      <c r="N84" s="266">
        <v>300000000</v>
      </c>
    </row>
    <row r="85" spans="1:14" ht="20.100000000000001" customHeight="1">
      <c r="A85" s="264" t="s">
        <v>77</v>
      </c>
      <c r="H85" s="65">
        <v>549079673</v>
      </c>
      <c r="I85" s="51"/>
      <c r="J85" s="266">
        <v>549079673</v>
      </c>
      <c r="L85" s="65">
        <v>549079673</v>
      </c>
      <c r="M85" s="51"/>
      <c r="N85" s="266">
        <v>549079673</v>
      </c>
    </row>
    <row r="86" spans="1:14" ht="20.100000000000001" customHeight="1">
      <c r="A86" s="20" t="s">
        <v>9</v>
      </c>
      <c r="H86" s="65"/>
      <c r="J86" s="266"/>
      <c r="L86" s="65"/>
      <c r="N86" s="266"/>
    </row>
    <row r="87" spans="1:14" ht="20.100000000000001" customHeight="1">
      <c r="B87" s="263" t="s">
        <v>25</v>
      </c>
      <c r="F87" s="3">
        <v>31</v>
      </c>
      <c r="H87" s="65">
        <v>30000000</v>
      </c>
      <c r="I87" s="264"/>
      <c r="J87" s="266">
        <v>30000000</v>
      </c>
      <c r="L87" s="65">
        <v>30000000</v>
      </c>
      <c r="N87" s="266">
        <v>30000000</v>
      </c>
    </row>
    <row r="88" spans="1:14" s="265" customFormat="1" ht="20.100000000000001" customHeight="1">
      <c r="B88" s="265" t="s">
        <v>19</v>
      </c>
      <c r="F88" s="21"/>
      <c r="G88" s="22"/>
      <c r="H88" s="65">
        <v>385302606</v>
      </c>
      <c r="I88" s="264"/>
      <c r="J88" s="266">
        <v>349777832</v>
      </c>
      <c r="K88" s="22"/>
      <c r="L88" s="65">
        <v>295922333</v>
      </c>
      <c r="M88" s="18"/>
      <c r="N88" s="266">
        <v>217552437</v>
      </c>
    </row>
    <row r="89" spans="1:14" ht="20.100000000000001" customHeight="1">
      <c r="A89" s="263" t="s">
        <v>85</v>
      </c>
      <c r="H89" s="68">
        <v>-7059797</v>
      </c>
      <c r="I89" s="264"/>
      <c r="J89" s="19">
        <v>-1544384</v>
      </c>
      <c r="L89" s="68">
        <v>-7059797</v>
      </c>
      <c r="N89" s="19">
        <v>-1544384</v>
      </c>
    </row>
    <row r="90" spans="1:14" ht="3.95" customHeight="1">
      <c r="H90" s="65"/>
      <c r="J90" s="266"/>
      <c r="L90" s="65"/>
      <c r="N90" s="266"/>
    </row>
    <row r="91" spans="1:14" ht="20.100000000000001" customHeight="1">
      <c r="A91" s="1" t="s">
        <v>68</v>
      </c>
      <c r="H91" s="68">
        <f>SUM(H84:H89)</f>
        <v>1257322482</v>
      </c>
      <c r="J91" s="19">
        <f>SUM(J84:J89)</f>
        <v>1227313121</v>
      </c>
      <c r="L91" s="68">
        <f>SUM(L84:L89)</f>
        <v>1167942209</v>
      </c>
      <c r="N91" s="19">
        <f>SUM(N84:N89)</f>
        <v>1095087726</v>
      </c>
    </row>
    <row r="92" spans="1:14" ht="3.95" customHeight="1">
      <c r="H92" s="65"/>
      <c r="J92" s="266"/>
      <c r="L92" s="65"/>
      <c r="N92" s="266"/>
    </row>
    <row r="93" spans="1:14" ht="20.100000000000001" customHeight="1" thickBot="1">
      <c r="A93" s="1" t="s">
        <v>69</v>
      </c>
      <c r="H93" s="71">
        <f>SUM(H75+H91)</f>
        <v>2041219625</v>
      </c>
      <c r="J93" s="49">
        <f>SUM(J75+J91)</f>
        <v>2009040268</v>
      </c>
      <c r="L93" s="71">
        <f>SUM(L75+L91)</f>
        <v>1840395575</v>
      </c>
      <c r="N93" s="49">
        <f>SUM(N75+N91)</f>
        <v>1762588289</v>
      </c>
    </row>
    <row r="94" spans="1:14" ht="8.25" customHeight="1" thickTop="1">
      <c r="A94" s="1"/>
      <c r="H94" s="266"/>
      <c r="J94" s="266"/>
      <c r="L94" s="266"/>
      <c r="N94" s="266"/>
    </row>
    <row r="95" spans="1:14" s="265" customFormat="1" ht="21.95" customHeight="1">
      <c r="A95" s="6" t="str">
        <f>+A43</f>
        <v>หมายเหตุประกอบงบการเงินรวมและงบการเงินเฉพาะกิจการในหน้า 14 ถึง 82 เป็นส่วนหนึ่งของงบการเงินนี้</v>
      </c>
      <c r="B95" s="6"/>
      <c r="C95" s="6"/>
      <c r="D95" s="6"/>
      <c r="E95" s="6"/>
      <c r="F95" s="7"/>
      <c r="G95" s="8"/>
      <c r="H95" s="17"/>
      <c r="I95" s="17"/>
      <c r="J95" s="17"/>
      <c r="K95" s="8"/>
      <c r="L95" s="17"/>
      <c r="M95" s="17"/>
      <c r="N95" s="17"/>
    </row>
    <row r="96" spans="1:14" ht="21.75" customHeight="1">
      <c r="K96" s="18"/>
    </row>
  </sheetData>
  <mergeCells count="4">
    <mergeCell ref="H5:J5"/>
    <mergeCell ref="H48:J48"/>
    <mergeCell ref="L5:N5"/>
    <mergeCell ref="L48:N48"/>
  </mergeCells>
  <phoneticPr fontId="4" type="noConversion"/>
  <conditionalFormatting sqref="H6">
    <cfRule type="expression" dxfId="27" priority="27" stopIfTrue="1">
      <formula>#REF!&lt;&gt;""</formula>
    </cfRule>
  </conditionalFormatting>
  <conditionalFormatting sqref="H49">
    <cfRule type="expression" dxfId="26" priority="11" stopIfTrue="1">
      <formula>#REF!&lt;&gt;""</formula>
    </cfRule>
  </conditionalFormatting>
  <conditionalFormatting sqref="J6">
    <cfRule type="expression" dxfId="25" priority="7" stopIfTrue="1">
      <formula>#REF!&lt;&gt;""</formula>
    </cfRule>
  </conditionalFormatting>
  <conditionalFormatting sqref="J49">
    <cfRule type="expression" dxfId="24" priority="6" stopIfTrue="1">
      <formula>#REF!&lt;&gt;""</formula>
    </cfRule>
  </conditionalFormatting>
  <conditionalFormatting sqref="N6">
    <cfRule type="expression" dxfId="23" priority="5" stopIfTrue="1">
      <formula>#REF!&lt;&gt;""</formula>
    </cfRule>
  </conditionalFormatting>
  <conditionalFormatting sqref="N49">
    <cfRule type="expression" dxfId="22" priority="4" stopIfTrue="1">
      <formula>#REF!&lt;&gt;""</formula>
    </cfRule>
  </conditionalFormatting>
  <conditionalFormatting sqref="L6">
    <cfRule type="expression" dxfId="21" priority="2" stopIfTrue="1">
      <formula>#REF!&lt;&gt;""</formula>
    </cfRule>
  </conditionalFormatting>
  <conditionalFormatting sqref="L49">
    <cfRule type="expression" dxfId="20" priority="1" stopIfTrue="1">
      <formula>#REF!&lt;&gt;""</formula>
    </cfRule>
  </conditionalFormatting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5"/>
  <sheetViews>
    <sheetView topLeftCell="A22" zoomScaleNormal="100" zoomScaleSheetLayoutView="100" workbookViewId="0">
      <selection activeCell="D38" sqref="D38"/>
    </sheetView>
  </sheetViews>
  <sheetFormatPr defaultColWidth="9.33203125" defaultRowHeight="21.75" customHeight="1"/>
  <cols>
    <col min="1" max="3" width="2.1640625" style="2" customWidth="1"/>
    <col min="4" max="4" width="19.83203125" style="2" customWidth="1"/>
    <col min="5" max="5" width="15.83203125" style="2" customWidth="1"/>
    <col min="6" max="6" width="1.83203125" style="2" customWidth="1"/>
    <col min="7" max="7" width="9" style="3" customWidth="1"/>
    <col min="8" max="8" width="0.6640625" style="4" customWidth="1"/>
    <col min="9" max="9" width="14.33203125" style="18" customWidth="1"/>
    <col min="10" max="10" width="0.6640625" style="18" customWidth="1"/>
    <col min="11" max="11" width="14.83203125" style="18" customWidth="1"/>
    <col min="12" max="12" width="0.6640625" style="18" customWidth="1"/>
    <col min="13" max="13" width="14.33203125" style="18" customWidth="1"/>
    <col min="14" max="14" width="0.6640625" style="18" customWidth="1"/>
    <col min="15" max="15" width="14.83203125" style="18" customWidth="1"/>
    <col min="16" max="16384" width="9.33203125" style="2"/>
  </cols>
  <sheetData>
    <row r="1" spans="1:15" ht="21.75" customHeight="1">
      <c r="A1" s="1" t="s">
        <v>71</v>
      </c>
    </row>
    <row r="2" spans="1:15" ht="21.75" customHeight="1">
      <c r="A2" s="1" t="s">
        <v>38</v>
      </c>
    </row>
    <row r="3" spans="1:15" s="9" customFormat="1" ht="21.75" customHeight="1">
      <c r="A3" s="5" t="s">
        <v>146</v>
      </c>
      <c r="B3" s="6"/>
      <c r="C3" s="6"/>
      <c r="D3" s="6"/>
      <c r="E3" s="6"/>
      <c r="F3" s="6"/>
      <c r="G3" s="7"/>
      <c r="H3" s="8"/>
      <c r="I3" s="17"/>
      <c r="J3" s="17"/>
      <c r="K3" s="17"/>
      <c r="L3" s="17"/>
      <c r="M3" s="17"/>
      <c r="N3" s="17"/>
      <c r="O3" s="17"/>
    </row>
    <row r="4" spans="1:15" ht="18.95" customHeight="1"/>
    <row r="5" spans="1:15" ht="18.95" customHeight="1">
      <c r="I5" s="284" t="s">
        <v>91</v>
      </c>
      <c r="J5" s="284"/>
      <c r="K5" s="284"/>
      <c r="L5" s="44"/>
      <c r="M5" s="284" t="s">
        <v>90</v>
      </c>
      <c r="N5" s="284"/>
      <c r="O5" s="284"/>
    </row>
    <row r="6" spans="1:15" ht="18.95" customHeight="1">
      <c r="G6" s="10"/>
      <c r="H6" s="11"/>
      <c r="I6" s="46" t="s">
        <v>145</v>
      </c>
      <c r="J6" s="46"/>
      <c r="K6" s="46" t="s">
        <v>118</v>
      </c>
      <c r="L6" s="46"/>
      <c r="M6" s="46" t="s">
        <v>145</v>
      </c>
      <c r="N6" s="46"/>
      <c r="O6" s="46" t="s">
        <v>118</v>
      </c>
    </row>
    <row r="7" spans="1:15" ht="18.95" customHeight="1">
      <c r="G7" s="12" t="s">
        <v>1</v>
      </c>
      <c r="H7" s="11"/>
      <c r="I7" s="50" t="s">
        <v>12</v>
      </c>
      <c r="J7" s="53"/>
      <c r="K7" s="50" t="s">
        <v>12</v>
      </c>
      <c r="L7" s="53"/>
      <c r="M7" s="50" t="s">
        <v>12</v>
      </c>
      <c r="N7" s="53"/>
      <c r="O7" s="50" t="s">
        <v>12</v>
      </c>
    </row>
    <row r="8" spans="1:15" ht="6" customHeight="1">
      <c r="G8" s="23"/>
      <c r="H8" s="2"/>
      <c r="I8" s="65"/>
      <c r="J8" s="54"/>
      <c r="K8" s="13"/>
      <c r="L8" s="54"/>
      <c r="M8" s="65"/>
      <c r="N8" s="54"/>
      <c r="O8" s="13"/>
    </row>
    <row r="9" spans="1:15" ht="18.95" customHeight="1">
      <c r="A9" s="2" t="s">
        <v>125</v>
      </c>
      <c r="G9" s="3">
        <v>33</v>
      </c>
      <c r="H9" s="2"/>
      <c r="I9" s="65">
        <v>1754112640</v>
      </c>
      <c r="J9" s="140"/>
      <c r="K9" s="141">
        <v>1743923824</v>
      </c>
      <c r="L9" s="142"/>
      <c r="M9" s="139">
        <v>1552809398</v>
      </c>
      <c r="N9" s="143"/>
      <c r="O9" s="141">
        <v>1539610528</v>
      </c>
    </row>
    <row r="10" spans="1:15" ht="18.95" customHeight="1">
      <c r="A10" s="2" t="s">
        <v>179</v>
      </c>
      <c r="G10" s="23">
        <v>34</v>
      </c>
      <c r="H10" s="2"/>
      <c r="I10" s="68">
        <v>-1293231305</v>
      </c>
      <c r="J10" s="140"/>
      <c r="K10" s="145">
        <v>-1352547174</v>
      </c>
      <c r="L10" s="142"/>
      <c r="M10" s="144">
        <v>-1071215423</v>
      </c>
      <c r="N10" s="146"/>
      <c r="O10" s="145">
        <v>-1139229415</v>
      </c>
    </row>
    <row r="11" spans="1:15" ht="6" customHeight="1">
      <c r="G11" s="23"/>
      <c r="H11" s="2"/>
      <c r="I11" s="65"/>
      <c r="J11" s="54"/>
      <c r="K11" s="13"/>
      <c r="L11" s="54"/>
      <c r="M11" s="65"/>
      <c r="N11" s="54"/>
      <c r="O11" s="13"/>
    </row>
    <row r="12" spans="1:15" ht="18.95" customHeight="1">
      <c r="A12" s="1" t="s">
        <v>15</v>
      </c>
      <c r="G12" s="23"/>
      <c r="H12" s="2"/>
      <c r="I12" s="65">
        <f>SUM(I9:I11)</f>
        <v>460881335</v>
      </c>
      <c r="J12" s="54"/>
      <c r="K12" s="13">
        <f>SUM(K9:K11)</f>
        <v>391376650</v>
      </c>
      <c r="L12" s="54"/>
      <c r="M12" s="65">
        <f>SUM(M9:M11)</f>
        <v>481593975</v>
      </c>
      <c r="N12" s="54"/>
      <c r="O12" s="13">
        <f>SUM(O9:O11)</f>
        <v>400381113</v>
      </c>
    </row>
    <row r="13" spans="1:15" ht="18.95" customHeight="1">
      <c r="A13" s="2" t="s">
        <v>26</v>
      </c>
      <c r="G13" s="23">
        <v>35</v>
      </c>
      <c r="H13" s="2"/>
      <c r="I13" s="68">
        <v>6313969</v>
      </c>
      <c r="J13" s="140"/>
      <c r="K13" s="145">
        <v>20943685</v>
      </c>
      <c r="L13" s="142"/>
      <c r="M13" s="144">
        <v>6237158</v>
      </c>
      <c r="N13" s="146"/>
      <c r="O13" s="145">
        <v>20529832</v>
      </c>
    </row>
    <row r="14" spans="1:15" ht="6" customHeight="1">
      <c r="A14" s="24"/>
      <c r="G14" s="23"/>
      <c r="H14" s="2"/>
      <c r="I14" s="65"/>
      <c r="J14" s="48"/>
      <c r="K14" s="13"/>
      <c r="L14" s="48"/>
      <c r="M14" s="65"/>
      <c r="N14" s="48"/>
      <c r="O14" s="13"/>
    </row>
    <row r="15" spans="1:15" ht="18.95" customHeight="1">
      <c r="A15" s="25" t="s">
        <v>21</v>
      </c>
      <c r="G15" s="23"/>
      <c r="H15" s="2"/>
      <c r="I15" s="65">
        <f>SUM(I12:I13)</f>
        <v>467195304</v>
      </c>
      <c r="J15" s="48"/>
      <c r="K15" s="13">
        <f>SUM(K12:K13)</f>
        <v>412320335</v>
      </c>
      <c r="L15" s="48"/>
      <c r="M15" s="65">
        <f>SUM(M12:M13)</f>
        <v>487831133</v>
      </c>
      <c r="N15" s="48"/>
      <c r="O15" s="13">
        <f>SUM(O12:O13)</f>
        <v>420910945</v>
      </c>
    </row>
    <row r="16" spans="1:15" ht="6" customHeight="1">
      <c r="A16" s="24"/>
      <c r="G16" s="23"/>
      <c r="H16" s="2"/>
      <c r="I16" s="65"/>
      <c r="J16" s="48"/>
      <c r="K16" s="13"/>
      <c r="L16" s="48"/>
      <c r="M16" s="65"/>
      <c r="N16" s="48"/>
      <c r="O16" s="13"/>
    </row>
    <row r="17" spans="1:15" ht="18.95" customHeight="1">
      <c r="A17" s="26" t="s">
        <v>29</v>
      </c>
      <c r="G17" s="23">
        <v>34</v>
      </c>
      <c r="H17" s="2"/>
      <c r="I17" s="147">
        <v>-147456063</v>
      </c>
      <c r="J17" s="140"/>
      <c r="K17" s="148">
        <v>-155144885</v>
      </c>
      <c r="L17" s="142"/>
      <c r="M17" s="147">
        <v>-139713872</v>
      </c>
      <c r="N17" s="143"/>
      <c r="O17" s="148">
        <v>-145167704</v>
      </c>
    </row>
    <row r="18" spans="1:15" s="9" customFormat="1" ht="18.95" customHeight="1">
      <c r="A18" s="26" t="s">
        <v>16</v>
      </c>
      <c r="B18" s="26"/>
      <c r="G18" s="23">
        <v>34</v>
      </c>
      <c r="I18" s="149">
        <v>-112629758</v>
      </c>
      <c r="J18" s="150"/>
      <c r="K18" s="151">
        <v>-116542671</v>
      </c>
      <c r="L18" s="141"/>
      <c r="M18" s="149">
        <v>-100614456</v>
      </c>
      <c r="N18" s="152"/>
      <c r="O18" s="151">
        <v>-99610485</v>
      </c>
    </row>
    <row r="19" spans="1:15" s="265" customFormat="1" ht="18.95" customHeight="1">
      <c r="A19" s="278" t="s">
        <v>150</v>
      </c>
      <c r="B19" s="278"/>
      <c r="G19" s="279"/>
      <c r="I19" s="149">
        <v>-59960561</v>
      </c>
      <c r="J19" s="150"/>
      <c r="K19" s="151">
        <v>0</v>
      </c>
      <c r="L19" s="141"/>
      <c r="M19" s="149">
        <v>-60179527</v>
      </c>
      <c r="N19" s="152"/>
      <c r="O19" s="151">
        <v>0</v>
      </c>
    </row>
    <row r="20" spans="1:15" s="9" customFormat="1" ht="18.95" customHeight="1">
      <c r="A20" s="27" t="s">
        <v>58</v>
      </c>
      <c r="B20" s="27"/>
      <c r="G20" s="28">
        <v>36</v>
      </c>
      <c r="I20" s="139">
        <v>-23089529</v>
      </c>
      <c r="J20" s="150"/>
      <c r="K20" s="141">
        <v>-15223872</v>
      </c>
      <c r="L20" s="141"/>
      <c r="M20" s="139">
        <v>-20274658</v>
      </c>
      <c r="N20" s="152"/>
      <c r="O20" s="141">
        <v>-16337611</v>
      </c>
    </row>
    <row r="21" spans="1:15" s="9" customFormat="1" ht="18.95" customHeight="1">
      <c r="A21" s="26" t="s">
        <v>89</v>
      </c>
      <c r="B21" s="26"/>
      <c r="G21" s="23">
        <v>37</v>
      </c>
      <c r="I21" s="144">
        <v>-16528265</v>
      </c>
      <c r="J21" s="150"/>
      <c r="K21" s="145">
        <v>-16536063</v>
      </c>
      <c r="L21" s="141"/>
      <c r="M21" s="144">
        <v>-14564689</v>
      </c>
      <c r="N21" s="152"/>
      <c r="O21" s="145">
        <v>-15248598</v>
      </c>
    </row>
    <row r="22" spans="1:15" ht="6" customHeight="1">
      <c r="G22" s="23"/>
      <c r="H22" s="2"/>
      <c r="I22" s="65"/>
      <c r="J22" s="54"/>
      <c r="K22" s="13"/>
      <c r="L22" s="54"/>
      <c r="M22" s="65"/>
      <c r="N22" s="54"/>
      <c r="O22" s="13"/>
    </row>
    <row r="23" spans="1:15" ht="18.95" customHeight="1">
      <c r="A23" s="25" t="s">
        <v>34</v>
      </c>
      <c r="G23" s="23"/>
      <c r="H23" s="2"/>
      <c r="I23" s="68">
        <f>SUM(I17:I22)</f>
        <v>-359664176</v>
      </c>
      <c r="J23" s="54"/>
      <c r="K23" s="19">
        <f>SUM(K17:K22)</f>
        <v>-303447491</v>
      </c>
      <c r="L23" s="54"/>
      <c r="M23" s="68">
        <f>SUM(M17:M22)</f>
        <v>-335347202</v>
      </c>
      <c r="N23" s="54"/>
      <c r="O23" s="19">
        <f>SUM(O17:O22)</f>
        <v>-276364398</v>
      </c>
    </row>
    <row r="24" spans="1:15" ht="6" customHeight="1">
      <c r="G24" s="23"/>
      <c r="H24" s="2"/>
      <c r="I24" s="65"/>
      <c r="J24" s="54"/>
      <c r="K24" s="13"/>
      <c r="L24" s="54"/>
      <c r="M24" s="65"/>
      <c r="N24" s="54"/>
      <c r="O24" s="13"/>
    </row>
    <row r="25" spans="1:15" s="9" customFormat="1" ht="18.95" customHeight="1">
      <c r="A25" s="25" t="s">
        <v>33</v>
      </c>
      <c r="G25" s="28"/>
      <c r="I25" s="65">
        <f>SUM(I15,I23)</f>
        <v>107531128</v>
      </c>
      <c r="J25" s="48"/>
      <c r="K25" s="13">
        <f>SUM(K15,K23)</f>
        <v>108872844</v>
      </c>
      <c r="L25" s="48"/>
      <c r="M25" s="65">
        <f>SUM(M15,M23)</f>
        <v>152483931</v>
      </c>
      <c r="N25" s="48"/>
      <c r="O25" s="13">
        <f>SUM(O15,O23)</f>
        <v>144546547</v>
      </c>
    </row>
    <row r="26" spans="1:15" s="9" customFormat="1" ht="18.95" customHeight="1">
      <c r="A26" s="9" t="s">
        <v>65</v>
      </c>
      <c r="G26" s="23">
        <v>38</v>
      </c>
      <c r="I26" s="153">
        <v>3899553</v>
      </c>
      <c r="J26" s="150"/>
      <c r="K26" s="154">
        <v>-8769018</v>
      </c>
      <c r="L26" s="141"/>
      <c r="M26" s="153">
        <v>1791872</v>
      </c>
      <c r="N26" s="155"/>
      <c r="O26" s="154">
        <v>-11393920</v>
      </c>
    </row>
    <row r="27" spans="1:15" ht="6" customHeight="1">
      <c r="G27" s="23"/>
      <c r="H27" s="2"/>
      <c r="I27" s="65"/>
      <c r="J27" s="54"/>
      <c r="K27" s="13"/>
      <c r="L27" s="54"/>
      <c r="M27" s="65"/>
      <c r="N27" s="54"/>
      <c r="O27" s="13"/>
    </row>
    <row r="28" spans="1:15" s="9" customFormat="1" ht="18.95" customHeight="1">
      <c r="A28" s="25" t="s">
        <v>30</v>
      </c>
      <c r="I28" s="68">
        <f>SUM(I25:I26)</f>
        <v>111430681</v>
      </c>
      <c r="J28" s="48"/>
      <c r="K28" s="19">
        <f>SUM(K25:K26)</f>
        <v>100103826</v>
      </c>
      <c r="L28" s="48"/>
      <c r="M28" s="68">
        <f>SUM(M25:M26)</f>
        <v>154275803</v>
      </c>
      <c r="N28" s="48"/>
      <c r="O28" s="19">
        <f>SUM(O25:O26)</f>
        <v>133152627</v>
      </c>
    </row>
    <row r="29" spans="1:15" s="9" customFormat="1" ht="6" customHeight="1">
      <c r="A29" s="25"/>
      <c r="I29" s="65"/>
      <c r="J29" s="48"/>
      <c r="K29" s="13"/>
      <c r="L29" s="48"/>
      <c r="M29" s="65"/>
      <c r="N29" s="48"/>
      <c r="O29" s="13"/>
    </row>
    <row r="30" spans="1:15" s="9" customFormat="1" ht="18.95" customHeight="1">
      <c r="A30" s="25" t="s">
        <v>73</v>
      </c>
      <c r="I30" s="131"/>
      <c r="J30" s="13"/>
      <c r="K30" s="48"/>
      <c r="L30" s="13"/>
      <c r="M30" s="131"/>
      <c r="N30" s="48"/>
      <c r="O30" s="48"/>
    </row>
    <row r="31" spans="1:15" s="9" customFormat="1" ht="18.95" customHeight="1">
      <c r="A31" s="9" t="s">
        <v>74</v>
      </c>
      <c r="I31" s="131"/>
      <c r="J31" s="13"/>
      <c r="K31" s="48"/>
      <c r="L31" s="13"/>
      <c r="M31" s="131"/>
      <c r="N31" s="48"/>
      <c r="O31" s="48"/>
    </row>
    <row r="32" spans="1:15" s="9" customFormat="1" ht="18.95" customHeight="1">
      <c r="B32" s="9" t="s">
        <v>75</v>
      </c>
      <c r="I32" s="131"/>
      <c r="J32" s="13"/>
      <c r="K32" s="48"/>
      <c r="L32" s="13"/>
      <c r="M32" s="131"/>
      <c r="N32" s="48"/>
      <c r="O32" s="48"/>
    </row>
    <row r="33" spans="1:15" s="9" customFormat="1" ht="18.95" customHeight="1">
      <c r="B33" s="9" t="s">
        <v>128</v>
      </c>
      <c r="I33" s="131"/>
      <c r="J33" s="13"/>
      <c r="K33" s="48"/>
      <c r="L33" s="13"/>
      <c r="M33" s="131"/>
      <c r="N33" s="48"/>
      <c r="O33" s="48"/>
    </row>
    <row r="34" spans="1:15" s="9" customFormat="1" ht="18.95" customHeight="1">
      <c r="B34" s="9" t="s">
        <v>129</v>
      </c>
      <c r="I34" s="132">
        <v>-5515413</v>
      </c>
      <c r="J34" s="13"/>
      <c r="K34" s="128">
        <v>-1284279</v>
      </c>
      <c r="L34" s="13"/>
      <c r="M34" s="132">
        <v>-5515413</v>
      </c>
      <c r="N34" s="48"/>
      <c r="O34" s="128">
        <v>-1284279</v>
      </c>
    </row>
    <row r="35" spans="1:15" ht="5.0999999999999996" customHeight="1">
      <c r="G35" s="23"/>
      <c r="H35" s="2"/>
      <c r="I35" s="131"/>
      <c r="J35" s="52"/>
      <c r="K35" s="48"/>
      <c r="L35" s="52"/>
      <c r="M35" s="131"/>
      <c r="N35" s="54"/>
      <c r="O35" s="48"/>
    </row>
    <row r="36" spans="1:15" s="265" customFormat="1" ht="18.95" customHeight="1">
      <c r="A36" s="267" t="s">
        <v>200</v>
      </c>
      <c r="B36" s="267"/>
      <c r="C36" s="267"/>
      <c r="D36" s="267"/>
      <c r="I36" s="132">
        <f>SUM(I34:I35)</f>
        <v>-5515413</v>
      </c>
      <c r="J36" s="13"/>
      <c r="K36" s="128">
        <f>SUM(K34:K35)</f>
        <v>-1284279</v>
      </c>
      <c r="L36" s="13"/>
      <c r="M36" s="132">
        <f>SUM(M34:M35)</f>
        <v>-5515413</v>
      </c>
      <c r="N36" s="48"/>
      <c r="O36" s="128">
        <f>SUM(O34:O35)</f>
        <v>-1284279</v>
      </c>
    </row>
    <row r="37" spans="1:15" ht="5.0999999999999996" customHeight="1">
      <c r="G37" s="23"/>
      <c r="H37" s="2"/>
      <c r="I37" s="131"/>
      <c r="J37" s="52"/>
      <c r="K37" s="48"/>
      <c r="L37" s="52"/>
      <c r="M37" s="131"/>
      <c r="N37" s="48"/>
      <c r="O37" s="48"/>
    </row>
    <row r="38" spans="1:15" s="9" customFormat="1" ht="18.95" customHeight="1" thickBot="1">
      <c r="A38" s="267" t="s">
        <v>127</v>
      </c>
      <c r="B38" s="265"/>
      <c r="C38" s="265"/>
      <c r="D38" s="265"/>
      <c r="I38" s="133">
        <f>SUM(I28,I34)</f>
        <v>105915268</v>
      </c>
      <c r="J38" s="13"/>
      <c r="K38" s="129">
        <f>SUM(K28,K34)</f>
        <v>98819547</v>
      </c>
      <c r="L38" s="13"/>
      <c r="M38" s="133">
        <f>SUM(M28,M34)</f>
        <v>148760390</v>
      </c>
      <c r="N38" s="48"/>
      <c r="O38" s="129">
        <f>SUM(O28,O34)</f>
        <v>131868348</v>
      </c>
    </row>
    <row r="39" spans="1:15" ht="5.0999999999999996" customHeight="1" thickTop="1">
      <c r="G39" s="23"/>
      <c r="H39" s="2"/>
      <c r="I39" s="131"/>
      <c r="J39" s="52"/>
      <c r="K39" s="48"/>
      <c r="L39" s="52"/>
      <c r="M39" s="131"/>
      <c r="N39" s="48"/>
      <c r="O39" s="48"/>
    </row>
    <row r="40" spans="1:15" s="9" customFormat="1" ht="18.95" customHeight="1">
      <c r="A40" s="25" t="s">
        <v>130</v>
      </c>
      <c r="G40" s="21"/>
      <c r="H40" s="22"/>
      <c r="I40" s="134"/>
      <c r="J40" s="51"/>
      <c r="K40" s="55"/>
      <c r="L40" s="51"/>
      <c r="M40" s="134"/>
      <c r="N40" s="48"/>
      <c r="O40" s="55"/>
    </row>
    <row r="41" spans="1:15" s="9" customFormat="1" ht="18.95" customHeight="1" thickBot="1">
      <c r="A41" s="9" t="s">
        <v>131</v>
      </c>
      <c r="G41" s="21"/>
      <c r="H41" s="22"/>
      <c r="I41" s="74">
        <f>SUM(I28)</f>
        <v>111430681</v>
      </c>
      <c r="J41" s="51"/>
      <c r="K41" s="130">
        <f>SUM(K28)</f>
        <v>100103826</v>
      </c>
      <c r="L41" s="51"/>
      <c r="M41" s="74">
        <f>SUM(M28)</f>
        <v>154275803</v>
      </c>
      <c r="N41" s="48"/>
      <c r="O41" s="130">
        <f>SUM(O28)</f>
        <v>133152627</v>
      </c>
    </row>
    <row r="42" spans="1:15" s="9" customFormat="1" ht="5.0999999999999996" customHeight="1" thickTop="1">
      <c r="G42" s="21"/>
      <c r="H42" s="22"/>
      <c r="I42" s="134"/>
      <c r="J42" s="51"/>
      <c r="K42" s="55"/>
      <c r="L42" s="51"/>
      <c r="M42" s="134"/>
      <c r="N42" s="48"/>
      <c r="O42" s="55"/>
    </row>
    <row r="43" spans="1:15" s="9" customFormat="1" ht="18.95" customHeight="1" thickBot="1">
      <c r="A43" s="9" t="s">
        <v>132</v>
      </c>
      <c r="G43" s="21"/>
      <c r="H43" s="22"/>
      <c r="I43" s="133">
        <v>0</v>
      </c>
      <c r="J43" s="13"/>
      <c r="K43" s="129">
        <v>0</v>
      </c>
      <c r="L43" s="13"/>
      <c r="M43" s="133">
        <v>0</v>
      </c>
      <c r="N43" s="48"/>
      <c r="O43" s="129">
        <v>0</v>
      </c>
    </row>
    <row r="44" spans="1:15" ht="5.0999999999999996" customHeight="1" thickTop="1">
      <c r="G44" s="23"/>
      <c r="H44" s="2"/>
      <c r="I44" s="131"/>
      <c r="J44" s="52"/>
      <c r="K44" s="48"/>
      <c r="L44" s="52"/>
      <c r="M44" s="131"/>
      <c r="N44" s="54"/>
      <c r="O44" s="48"/>
    </row>
    <row r="45" spans="1:15" s="9" customFormat="1" ht="18.95" customHeight="1">
      <c r="A45" s="25" t="s">
        <v>133</v>
      </c>
      <c r="G45" s="21"/>
      <c r="H45" s="22"/>
      <c r="I45" s="134"/>
      <c r="J45" s="51"/>
      <c r="K45" s="55"/>
      <c r="L45" s="51"/>
      <c r="M45" s="134"/>
      <c r="N45" s="51"/>
      <c r="O45" s="55"/>
    </row>
    <row r="46" spans="1:15" s="9" customFormat="1" ht="18.95" customHeight="1" thickBot="1">
      <c r="A46" s="9" t="s">
        <v>131</v>
      </c>
      <c r="G46" s="21"/>
      <c r="H46" s="22"/>
      <c r="I46" s="74">
        <f>SUM(I38)</f>
        <v>105915268</v>
      </c>
      <c r="J46" s="51"/>
      <c r="K46" s="130">
        <f>SUM(K38)</f>
        <v>98819547</v>
      </c>
      <c r="L46" s="51"/>
      <c r="M46" s="74">
        <f>SUM(M38)</f>
        <v>148760390</v>
      </c>
      <c r="N46" s="51"/>
      <c r="O46" s="130">
        <f>SUM(O38)</f>
        <v>131868348</v>
      </c>
    </row>
    <row r="47" spans="1:15" s="9" customFormat="1" ht="5.0999999999999996" customHeight="1" thickTop="1">
      <c r="G47" s="21"/>
      <c r="H47" s="22"/>
      <c r="I47" s="134"/>
      <c r="J47" s="51"/>
      <c r="K47" s="55"/>
      <c r="L47" s="51"/>
      <c r="M47" s="134"/>
      <c r="N47" s="51"/>
      <c r="O47" s="55"/>
    </row>
    <row r="48" spans="1:15" s="9" customFormat="1" ht="18.95" customHeight="1" thickBot="1">
      <c r="A48" s="9" t="s">
        <v>132</v>
      </c>
      <c r="G48" s="21"/>
      <c r="H48" s="22"/>
      <c r="I48" s="133">
        <v>0</v>
      </c>
      <c r="J48" s="13"/>
      <c r="K48" s="129">
        <v>0</v>
      </c>
      <c r="L48" s="13"/>
      <c r="M48" s="133">
        <v>0</v>
      </c>
      <c r="N48" s="48"/>
      <c r="O48" s="129">
        <v>0</v>
      </c>
    </row>
    <row r="49" spans="1:15" ht="12" customHeight="1" thickTop="1">
      <c r="G49" s="23"/>
      <c r="H49" s="2"/>
      <c r="I49" s="131"/>
      <c r="J49" s="52"/>
      <c r="K49" s="48"/>
      <c r="L49" s="52"/>
      <c r="M49" s="131"/>
      <c r="N49" s="54"/>
      <c r="O49" s="48"/>
    </row>
    <row r="50" spans="1:15" s="9" customFormat="1" ht="18.95" customHeight="1">
      <c r="A50" s="25" t="s">
        <v>35</v>
      </c>
      <c r="G50" s="21">
        <v>39</v>
      </c>
      <c r="H50" s="22"/>
      <c r="I50" s="134"/>
      <c r="J50" s="51"/>
      <c r="K50" s="55"/>
      <c r="L50" s="51"/>
      <c r="M50" s="134"/>
      <c r="N50" s="51"/>
      <c r="O50" s="55"/>
    </row>
    <row r="51" spans="1:15" ht="7.5" customHeight="1">
      <c r="G51" s="23"/>
      <c r="H51" s="2"/>
      <c r="I51" s="131"/>
      <c r="J51" s="52"/>
      <c r="K51" s="48"/>
      <c r="L51" s="52"/>
      <c r="M51" s="131"/>
      <c r="N51" s="54"/>
      <c r="O51" s="48"/>
    </row>
    <row r="52" spans="1:15" s="9" customFormat="1" ht="18.95" customHeight="1" thickBot="1">
      <c r="A52" s="9" t="s">
        <v>54</v>
      </c>
      <c r="G52" s="21"/>
      <c r="H52" s="22"/>
      <c r="I52" s="135">
        <f>I28/300000000</f>
        <v>0.37143560333333331</v>
      </c>
      <c r="J52" s="51"/>
      <c r="K52" s="62">
        <f>K28/300000000</f>
        <v>0.33367942</v>
      </c>
      <c r="L52" s="51"/>
      <c r="M52" s="135">
        <f>M28/300000000</f>
        <v>0.51425267666666663</v>
      </c>
      <c r="N52" s="51"/>
      <c r="O52" s="62">
        <f>O28/300000000</f>
        <v>0.44384209000000002</v>
      </c>
    </row>
    <row r="53" spans="1:15" s="265" customFormat="1" ht="18.95" customHeight="1" thickTop="1">
      <c r="G53" s="21"/>
      <c r="H53" s="22"/>
      <c r="I53" s="63"/>
      <c r="J53" s="51"/>
      <c r="K53" s="63"/>
      <c r="L53" s="51"/>
      <c r="M53" s="63"/>
      <c r="N53" s="51"/>
      <c r="O53" s="63"/>
    </row>
    <row r="54" spans="1:15" s="9" customFormat="1" ht="18.95" customHeight="1">
      <c r="G54" s="21"/>
      <c r="H54" s="22"/>
      <c r="I54" s="63"/>
      <c r="J54" s="51"/>
      <c r="K54" s="63"/>
      <c r="L54" s="51"/>
      <c r="M54" s="136"/>
      <c r="N54" s="51"/>
      <c r="O54" s="136"/>
    </row>
    <row r="55" spans="1:15" ht="21.95" customHeight="1">
      <c r="A55" s="6" t="str">
        <f>'6-7'!A43</f>
        <v>หมายเหตุประกอบงบการเงินรวมและงบการเงินเฉพาะกิจการในหน้า 14 ถึง 82 เป็นส่วนหนึ่งของงบการเงินนี้</v>
      </c>
      <c r="B55" s="6"/>
      <c r="C55" s="6"/>
      <c r="D55" s="6"/>
      <c r="E55" s="6"/>
      <c r="F55" s="6"/>
      <c r="G55" s="7"/>
      <c r="H55" s="8"/>
      <c r="I55" s="17"/>
      <c r="J55" s="17"/>
      <c r="K55" s="17"/>
      <c r="L55" s="17"/>
      <c r="M55" s="17"/>
      <c r="N55" s="17"/>
      <c r="O55" s="17"/>
    </row>
  </sheetData>
  <mergeCells count="2">
    <mergeCell ref="M5:O5"/>
    <mergeCell ref="I5:K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1"/>
  <sheetViews>
    <sheetView topLeftCell="D10" zoomScaleNormal="100" workbookViewId="0">
      <selection activeCell="D38" sqref="D38"/>
    </sheetView>
  </sheetViews>
  <sheetFormatPr defaultColWidth="15.1640625" defaultRowHeight="18.75"/>
  <cols>
    <col min="1" max="1" width="35.83203125" style="32" customWidth="1"/>
    <col min="2" max="2" width="9.83203125" style="41" customWidth="1"/>
    <col min="3" max="3" width="8.1640625" style="42" customWidth="1"/>
    <col min="4" max="4" width="0.6640625" style="42" customWidth="1"/>
    <col min="5" max="5" width="13.83203125" style="56" customWidth="1"/>
    <col min="6" max="6" width="0.6640625" style="56" customWidth="1"/>
    <col min="7" max="7" width="12.1640625" style="56" bestFit="1" customWidth="1"/>
    <col min="8" max="8" width="0.6640625" style="56" customWidth="1"/>
    <col min="9" max="9" width="19.83203125" style="57" customWidth="1"/>
    <col min="10" max="10" width="0.6640625" style="57" customWidth="1"/>
    <col min="11" max="11" width="13.33203125" style="57" customWidth="1"/>
    <col min="12" max="12" width="0.6640625" style="57" customWidth="1"/>
    <col min="13" max="13" width="26" style="57" customWidth="1"/>
    <col min="14" max="14" width="0.6640625" style="57" customWidth="1"/>
    <col min="15" max="15" width="13.33203125" style="57" customWidth="1"/>
    <col min="16" max="16" width="0.6640625" style="57" customWidth="1"/>
    <col min="17" max="17" width="14" style="57" customWidth="1"/>
    <col min="18" max="19" width="15.1640625" style="32"/>
    <col min="20" max="20" width="8" style="32" customWidth="1"/>
    <col min="21" max="21" width="15.1640625" style="32"/>
    <col min="22" max="22" width="7.33203125" style="32" customWidth="1"/>
    <col min="23" max="23" width="15.1640625" style="32"/>
    <col min="24" max="24" width="10.1640625" style="32" customWidth="1"/>
    <col min="25" max="25" width="15.1640625" style="32"/>
    <col min="26" max="26" width="8.83203125" style="32" customWidth="1"/>
    <col min="27" max="16384" width="15.1640625" style="32"/>
  </cols>
  <sheetData>
    <row r="1" spans="1:27" ht="21.75" customHeight="1">
      <c r="A1" s="29" t="s">
        <v>71</v>
      </c>
      <c r="B1" s="30"/>
      <c r="C1" s="31"/>
      <c r="D1" s="31"/>
    </row>
    <row r="2" spans="1:27" ht="21.75" customHeight="1">
      <c r="A2" s="285" t="s">
        <v>70</v>
      </c>
      <c r="B2" s="285"/>
      <c r="C2" s="285"/>
      <c r="D2" s="285"/>
      <c r="E2" s="285"/>
      <c r="F2" s="285"/>
      <c r="G2" s="285"/>
      <c r="H2" s="285"/>
    </row>
    <row r="3" spans="1:27" ht="21.75" customHeight="1">
      <c r="A3" s="33" t="str">
        <f>+'8'!A3</f>
        <v>สำหรับปีสิ้นสุดวันที่ 31 ธันวาคม พ.ศ. 2563</v>
      </c>
      <c r="B3" s="34"/>
      <c r="C3" s="35"/>
      <c r="D3" s="35"/>
      <c r="E3" s="58"/>
      <c r="F3" s="58"/>
      <c r="G3" s="58"/>
      <c r="H3" s="58"/>
      <c r="I3" s="59"/>
      <c r="J3" s="59"/>
      <c r="K3" s="59"/>
      <c r="L3" s="59"/>
      <c r="M3" s="59"/>
      <c r="N3" s="59"/>
      <c r="O3" s="59"/>
      <c r="P3" s="59"/>
      <c r="Q3" s="59"/>
    </row>
    <row r="4" spans="1:27" s="38" customFormat="1" ht="12.75" customHeight="1">
      <c r="A4" s="36"/>
      <c r="B4" s="37"/>
      <c r="C4" s="31"/>
      <c r="D4" s="31"/>
      <c r="E4" s="60"/>
      <c r="F4" s="60"/>
      <c r="G4" s="60"/>
      <c r="H4" s="60"/>
      <c r="I4" s="61"/>
      <c r="J4" s="61"/>
      <c r="K4" s="61"/>
      <c r="L4" s="61"/>
      <c r="M4" s="61"/>
      <c r="N4" s="61"/>
      <c r="O4" s="61"/>
      <c r="P4" s="61"/>
      <c r="Q4" s="61"/>
    </row>
    <row r="5" spans="1:27" s="188" customFormat="1" ht="19.5" customHeight="1">
      <c r="A5" s="185"/>
      <c r="B5" s="186"/>
      <c r="C5" s="187"/>
      <c r="D5" s="187"/>
      <c r="E5" s="286" t="s">
        <v>109</v>
      </c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</row>
    <row r="6" spans="1:27" s="188" customFormat="1" ht="19.5" customHeight="1">
      <c r="A6" s="185"/>
      <c r="C6" s="189"/>
      <c r="D6" s="189"/>
      <c r="E6" s="287" t="s">
        <v>110</v>
      </c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190"/>
      <c r="Q6" s="190"/>
    </row>
    <row r="7" spans="1:27" s="188" customFormat="1" ht="19.5" customHeight="1">
      <c r="A7" s="185"/>
      <c r="C7" s="189"/>
      <c r="D7" s="189"/>
      <c r="E7" s="190"/>
      <c r="F7" s="190"/>
      <c r="G7" s="190"/>
      <c r="H7" s="190"/>
      <c r="I7" s="190"/>
      <c r="J7" s="190"/>
      <c r="K7" s="190"/>
      <c r="L7" s="190"/>
      <c r="M7" s="191" t="s">
        <v>76</v>
      </c>
      <c r="N7" s="190"/>
      <c r="O7" s="190"/>
      <c r="P7" s="190"/>
      <c r="Q7" s="190"/>
    </row>
    <row r="8" spans="1:27" s="188" customFormat="1" ht="19.5" customHeight="1">
      <c r="A8" s="185"/>
      <c r="C8" s="189"/>
      <c r="D8" s="189"/>
      <c r="E8" s="190"/>
      <c r="F8" s="190"/>
      <c r="G8" s="190"/>
      <c r="H8" s="190"/>
      <c r="I8" s="190"/>
      <c r="J8" s="190"/>
      <c r="K8" s="190"/>
      <c r="L8" s="190"/>
      <c r="M8" s="192" t="s">
        <v>86</v>
      </c>
      <c r="N8" s="190"/>
      <c r="O8" s="190"/>
      <c r="P8" s="190"/>
      <c r="Q8" s="190"/>
    </row>
    <row r="9" spans="1:27" s="188" customFormat="1" ht="19.5" customHeight="1">
      <c r="A9" s="185"/>
      <c r="C9" s="189"/>
      <c r="D9" s="189"/>
      <c r="E9" s="190"/>
      <c r="F9" s="190"/>
      <c r="G9" s="190"/>
      <c r="H9" s="190"/>
      <c r="I9" s="190"/>
      <c r="J9" s="190"/>
      <c r="K9" s="190"/>
      <c r="L9" s="190"/>
      <c r="M9" s="193" t="s">
        <v>98</v>
      </c>
      <c r="N9" s="190"/>
      <c r="O9" s="190"/>
      <c r="P9" s="190"/>
      <c r="Q9" s="190"/>
    </row>
    <row r="10" spans="1:27" s="194" customFormat="1" ht="19.5" customHeight="1">
      <c r="B10" s="195"/>
      <c r="C10" s="195"/>
      <c r="D10" s="195"/>
      <c r="E10" s="196" t="s">
        <v>20</v>
      </c>
      <c r="F10" s="197"/>
      <c r="G10" s="197"/>
      <c r="H10" s="191"/>
      <c r="I10" s="286" t="s">
        <v>9</v>
      </c>
      <c r="J10" s="286"/>
      <c r="K10" s="286"/>
      <c r="L10" s="190"/>
      <c r="M10" s="191" t="s">
        <v>99</v>
      </c>
      <c r="N10" s="191"/>
      <c r="O10" s="191" t="s">
        <v>97</v>
      </c>
      <c r="P10" s="191"/>
      <c r="Q10" s="191"/>
    </row>
    <row r="11" spans="1:27" s="194" customFormat="1" ht="19.5" customHeight="1">
      <c r="B11" s="195"/>
      <c r="C11" s="195"/>
      <c r="D11" s="195"/>
      <c r="E11" s="191" t="s">
        <v>100</v>
      </c>
      <c r="F11" s="191"/>
      <c r="G11" s="191" t="s">
        <v>101</v>
      </c>
      <c r="H11" s="191"/>
      <c r="I11" s="191" t="s">
        <v>102</v>
      </c>
      <c r="J11" s="191"/>
      <c r="K11" s="191"/>
      <c r="L11" s="191"/>
      <c r="M11" s="196" t="s">
        <v>103</v>
      </c>
      <c r="N11" s="191"/>
      <c r="O11" s="191" t="s">
        <v>108</v>
      </c>
      <c r="P11" s="191"/>
      <c r="Q11" s="191" t="s">
        <v>97</v>
      </c>
    </row>
    <row r="12" spans="1:27" s="188" customFormat="1" ht="19.5" customHeight="1">
      <c r="B12" s="195"/>
      <c r="C12" s="198"/>
      <c r="D12" s="198"/>
      <c r="E12" s="191" t="s">
        <v>104</v>
      </c>
      <c r="F12" s="191"/>
      <c r="G12" s="191" t="s">
        <v>105</v>
      </c>
      <c r="H12" s="191"/>
      <c r="I12" s="191" t="s">
        <v>106</v>
      </c>
      <c r="J12" s="191"/>
      <c r="K12" s="191" t="s">
        <v>19</v>
      </c>
      <c r="L12" s="191"/>
      <c r="M12" s="191" t="s">
        <v>107</v>
      </c>
      <c r="N12" s="191"/>
      <c r="O12" s="191" t="s">
        <v>96</v>
      </c>
      <c r="P12" s="191"/>
      <c r="Q12" s="191" t="s">
        <v>108</v>
      </c>
    </row>
    <row r="13" spans="1:27" s="194" customFormat="1" ht="19.5" customHeight="1">
      <c r="B13" s="195"/>
      <c r="C13" s="199" t="s">
        <v>1</v>
      </c>
      <c r="D13" s="198"/>
      <c r="E13" s="192" t="s">
        <v>24</v>
      </c>
      <c r="F13" s="191"/>
      <c r="G13" s="192" t="s">
        <v>24</v>
      </c>
      <c r="H13" s="191"/>
      <c r="I13" s="192" t="s">
        <v>24</v>
      </c>
      <c r="J13" s="191"/>
      <c r="K13" s="192" t="s">
        <v>24</v>
      </c>
      <c r="L13" s="191"/>
      <c r="M13" s="192" t="s">
        <v>24</v>
      </c>
      <c r="N13" s="191"/>
      <c r="O13" s="192" t="s">
        <v>24</v>
      </c>
      <c r="P13" s="191"/>
      <c r="Q13" s="192" t="s">
        <v>24</v>
      </c>
    </row>
    <row r="14" spans="1:27" s="194" customFormat="1" ht="5.0999999999999996" customHeight="1">
      <c r="B14" s="187"/>
      <c r="C14" s="187"/>
      <c r="D14" s="187"/>
      <c r="E14" s="197"/>
      <c r="F14" s="197"/>
      <c r="G14" s="197"/>
      <c r="H14" s="200"/>
      <c r="I14" s="200"/>
      <c r="J14" s="197"/>
      <c r="K14" s="197"/>
      <c r="L14" s="197"/>
      <c r="M14" s="197"/>
      <c r="N14" s="197"/>
      <c r="O14" s="200"/>
      <c r="P14" s="197"/>
      <c r="Q14" s="200"/>
    </row>
    <row r="15" spans="1:27" s="194" customFormat="1" ht="19.5" customHeight="1">
      <c r="A15" s="201" t="s">
        <v>120</v>
      </c>
      <c r="B15" s="187"/>
      <c r="C15" s="187"/>
      <c r="D15" s="187"/>
      <c r="E15" s="200">
        <v>300000000</v>
      </c>
      <c r="F15" s="202"/>
      <c r="G15" s="200">
        <v>549079673</v>
      </c>
      <c r="H15" s="202"/>
      <c r="I15" s="200">
        <v>30000000</v>
      </c>
      <c r="J15" s="202"/>
      <c r="K15" s="197">
        <v>309674006</v>
      </c>
      <c r="L15" s="202"/>
      <c r="M15" s="197">
        <v>-260105</v>
      </c>
      <c r="N15" s="200"/>
      <c r="O15" s="203">
        <f>SUM(E15:M15)</f>
        <v>1188493574</v>
      </c>
      <c r="P15" s="200"/>
      <c r="Q15" s="204">
        <f>SUM(O15:O15)</f>
        <v>1188493574</v>
      </c>
      <c r="S15" s="205"/>
      <c r="T15" s="205"/>
      <c r="U15" s="205"/>
      <c r="V15" s="205"/>
      <c r="W15" s="205"/>
      <c r="X15" s="205"/>
      <c r="Y15" s="205"/>
      <c r="Z15" s="205"/>
      <c r="AA15" s="205"/>
    </row>
    <row r="16" spans="1:27" s="194" customFormat="1" ht="19.5" customHeight="1">
      <c r="A16" s="201" t="s">
        <v>119</v>
      </c>
      <c r="B16" s="187"/>
      <c r="C16" s="187"/>
      <c r="D16" s="187"/>
      <c r="E16" s="202"/>
      <c r="F16" s="202"/>
      <c r="G16" s="202"/>
      <c r="H16" s="202"/>
      <c r="I16" s="206"/>
      <c r="J16" s="202"/>
      <c r="K16" s="204"/>
      <c r="L16" s="202"/>
      <c r="M16" s="197"/>
      <c r="N16" s="200"/>
      <c r="O16" s="203"/>
      <c r="P16" s="200"/>
      <c r="Q16" s="204"/>
      <c r="S16" s="207"/>
      <c r="T16" s="207"/>
      <c r="U16" s="207"/>
      <c r="V16" s="207"/>
      <c r="W16" s="207"/>
      <c r="X16" s="207"/>
      <c r="Y16" s="207"/>
      <c r="Z16" s="207"/>
      <c r="AA16" s="207"/>
    </row>
    <row r="17" spans="1:27" s="194" customFormat="1" ht="19.5" customHeight="1">
      <c r="A17" s="194" t="s">
        <v>14</v>
      </c>
      <c r="B17" s="187"/>
      <c r="C17" s="208">
        <v>32</v>
      </c>
      <c r="D17" s="187"/>
      <c r="E17" s="203">
        <v>0</v>
      </c>
      <c r="F17" s="202"/>
      <c r="G17" s="203">
        <v>0</v>
      </c>
      <c r="H17" s="202"/>
      <c r="I17" s="203">
        <v>0</v>
      </c>
      <c r="J17" s="202"/>
      <c r="K17" s="197">
        <v>-60000000</v>
      </c>
      <c r="L17" s="202"/>
      <c r="M17" s="209">
        <v>0</v>
      </c>
      <c r="N17" s="200"/>
      <c r="O17" s="203">
        <f>SUM(E17:M17)</f>
        <v>-60000000</v>
      </c>
      <c r="P17" s="200"/>
      <c r="Q17" s="204">
        <f>SUM(O17:O17)</f>
        <v>-60000000</v>
      </c>
      <c r="S17" s="207"/>
      <c r="T17" s="207"/>
      <c r="U17" s="207"/>
      <c r="V17" s="207"/>
      <c r="W17" s="207"/>
      <c r="X17" s="207"/>
      <c r="Y17" s="207"/>
      <c r="Z17" s="207"/>
      <c r="AA17" s="207"/>
    </row>
    <row r="18" spans="1:27" s="194" customFormat="1" ht="19.5" customHeight="1">
      <c r="A18" s="194" t="s">
        <v>127</v>
      </c>
      <c r="B18" s="187"/>
      <c r="C18" s="187"/>
      <c r="D18" s="187"/>
      <c r="E18" s="210">
        <v>0</v>
      </c>
      <c r="F18" s="202"/>
      <c r="G18" s="210">
        <v>0</v>
      </c>
      <c r="H18" s="202"/>
      <c r="I18" s="210">
        <v>0</v>
      </c>
      <c r="J18" s="197"/>
      <c r="K18" s="211">
        <v>100103826</v>
      </c>
      <c r="L18" s="197"/>
      <c r="M18" s="212">
        <v>-1284279</v>
      </c>
      <c r="N18" s="200"/>
      <c r="O18" s="210">
        <f>SUM(E18:M18)</f>
        <v>98819547</v>
      </c>
      <c r="P18" s="200"/>
      <c r="Q18" s="213">
        <f>SUM(O18:P18)</f>
        <v>98819547</v>
      </c>
    </row>
    <row r="19" spans="1:27" s="194" customFormat="1" ht="5.0999999999999996" customHeight="1">
      <c r="B19" s="187"/>
      <c r="C19" s="214"/>
      <c r="D19" s="214"/>
      <c r="E19" s="206"/>
      <c r="F19" s="215"/>
      <c r="G19" s="206"/>
      <c r="H19" s="206"/>
      <c r="I19" s="206"/>
      <c r="J19" s="216"/>
      <c r="K19" s="216"/>
      <c r="L19" s="216"/>
      <c r="M19" s="216"/>
      <c r="N19" s="215"/>
      <c r="O19" s="216"/>
      <c r="P19" s="215"/>
      <c r="Q19" s="216"/>
    </row>
    <row r="20" spans="1:27" s="194" customFormat="1" ht="20.100000000000001" customHeight="1">
      <c r="A20" s="201" t="s">
        <v>121</v>
      </c>
      <c r="B20" s="214"/>
      <c r="C20" s="214"/>
      <c r="D20" s="214"/>
      <c r="E20" s="215">
        <f>SUM(E15:E19)</f>
        <v>300000000</v>
      </c>
      <c r="F20" s="215"/>
      <c r="G20" s="215">
        <f>SUM(G15:G19)</f>
        <v>549079673</v>
      </c>
      <c r="H20" s="215"/>
      <c r="I20" s="215">
        <f>SUM(I15:I19)</f>
        <v>30000000</v>
      </c>
      <c r="J20" s="215"/>
      <c r="K20" s="215">
        <f>SUM(K15:K19)</f>
        <v>349777832</v>
      </c>
      <c r="L20" s="215"/>
      <c r="M20" s="215">
        <f>SUM(M15:M19)</f>
        <v>-1544384</v>
      </c>
      <c r="N20" s="215"/>
      <c r="O20" s="203">
        <f>SUM(E20:N20)</f>
        <v>1227313121</v>
      </c>
      <c r="P20" s="215"/>
      <c r="Q20" s="202">
        <f>SUM(O20:P20)</f>
        <v>1227313121</v>
      </c>
    </row>
    <row r="21" spans="1:27" s="275" customFormat="1" ht="19.5" customHeight="1">
      <c r="A21" s="281" t="s">
        <v>152</v>
      </c>
      <c r="C21" s="208">
        <v>5</v>
      </c>
      <c r="D21" s="189"/>
      <c r="E21" s="225">
        <v>0</v>
      </c>
      <c r="F21" s="202"/>
      <c r="G21" s="225">
        <v>0</v>
      </c>
      <c r="H21" s="202"/>
      <c r="I21" s="225" t="s">
        <v>153</v>
      </c>
      <c r="J21" s="197"/>
      <c r="K21" s="226">
        <v>-3905907</v>
      </c>
      <c r="L21" s="197"/>
      <c r="M21" s="227">
        <v>0</v>
      </c>
      <c r="N21" s="271"/>
      <c r="O21" s="225">
        <f>SUM(E21:M21)</f>
        <v>-3905907</v>
      </c>
      <c r="P21" s="271"/>
      <c r="Q21" s="228">
        <f>O21</f>
        <v>-3905907</v>
      </c>
    </row>
    <row r="22" spans="1:27" s="269" customFormat="1" ht="5.0999999999999996" customHeight="1">
      <c r="B22" s="187"/>
      <c r="C22" s="214"/>
      <c r="D22" s="214"/>
      <c r="E22" s="220"/>
      <c r="F22" s="215"/>
      <c r="G22" s="220"/>
      <c r="H22" s="206"/>
      <c r="I22" s="220"/>
      <c r="J22" s="216"/>
      <c r="K22" s="229"/>
      <c r="L22" s="216"/>
      <c r="M22" s="229"/>
      <c r="N22" s="215"/>
      <c r="O22" s="229"/>
      <c r="P22" s="215"/>
      <c r="Q22" s="229"/>
    </row>
    <row r="23" spans="1:27" s="275" customFormat="1" ht="19.5" customHeight="1">
      <c r="A23" s="185" t="s">
        <v>202</v>
      </c>
      <c r="C23" s="189"/>
      <c r="D23" s="189"/>
      <c r="E23" s="217"/>
      <c r="F23" s="190"/>
      <c r="G23" s="217"/>
      <c r="H23" s="190"/>
      <c r="I23" s="217"/>
      <c r="J23" s="190"/>
      <c r="K23" s="217"/>
      <c r="L23" s="190"/>
      <c r="M23" s="217"/>
      <c r="N23" s="190"/>
      <c r="O23" s="217"/>
      <c r="P23" s="190"/>
      <c r="Q23" s="217"/>
    </row>
    <row r="24" spans="1:27" s="194" customFormat="1" ht="19.5" customHeight="1">
      <c r="A24" s="277" t="s">
        <v>151</v>
      </c>
      <c r="B24" s="187"/>
      <c r="C24" s="187"/>
      <c r="D24" s="187"/>
      <c r="E24" s="218">
        <f>SUM(E20)</f>
        <v>300000000</v>
      </c>
      <c r="F24" s="202"/>
      <c r="G24" s="218">
        <f>SUM(G20)</f>
        <v>549079673</v>
      </c>
      <c r="H24" s="202"/>
      <c r="I24" s="218">
        <f>SUM(I20)</f>
        <v>30000000</v>
      </c>
      <c r="J24" s="202"/>
      <c r="K24" s="218">
        <f>SUM(K20:K21)</f>
        <v>345871925</v>
      </c>
      <c r="L24" s="202"/>
      <c r="M24" s="218">
        <f>SUM(M20)</f>
        <v>-1544384</v>
      </c>
      <c r="N24" s="200"/>
      <c r="O24" s="218">
        <f>SUM(O20:O21)</f>
        <v>1223407214</v>
      </c>
      <c r="P24" s="200"/>
      <c r="Q24" s="218">
        <f>SUM(Q20:Q21)</f>
        <v>1223407214</v>
      </c>
      <c r="S24" s="205"/>
      <c r="T24" s="205"/>
      <c r="U24" s="205"/>
      <c r="V24" s="205"/>
      <c r="W24" s="205"/>
      <c r="X24" s="205"/>
      <c r="Y24" s="205"/>
      <c r="Z24" s="205"/>
      <c r="AA24" s="205"/>
    </row>
    <row r="25" spans="1:27" s="194" customFormat="1" ht="19.5" customHeight="1">
      <c r="A25" s="201" t="s">
        <v>142</v>
      </c>
      <c r="B25" s="187"/>
      <c r="C25" s="187"/>
      <c r="D25" s="187"/>
      <c r="E25" s="219"/>
      <c r="F25" s="202"/>
      <c r="G25" s="219"/>
      <c r="H25" s="202"/>
      <c r="I25" s="220"/>
      <c r="J25" s="202"/>
      <c r="K25" s="221"/>
      <c r="L25" s="202"/>
      <c r="M25" s="222"/>
      <c r="N25" s="200"/>
      <c r="O25" s="223"/>
      <c r="P25" s="200"/>
      <c r="Q25" s="221"/>
      <c r="S25" s="207"/>
      <c r="T25" s="207"/>
      <c r="U25" s="207"/>
      <c r="V25" s="207"/>
      <c r="W25" s="207"/>
      <c r="X25" s="207"/>
      <c r="Y25" s="207"/>
      <c r="Z25" s="207"/>
      <c r="AA25" s="207"/>
    </row>
    <row r="26" spans="1:27" s="194" customFormat="1" ht="19.5" customHeight="1">
      <c r="A26" s="194" t="s">
        <v>14</v>
      </c>
      <c r="B26" s="187"/>
      <c r="C26" s="208">
        <v>32</v>
      </c>
      <c r="D26" s="187"/>
      <c r="E26" s="223">
        <v>0</v>
      </c>
      <c r="F26" s="202"/>
      <c r="G26" s="223">
        <v>0</v>
      </c>
      <c r="H26" s="202"/>
      <c r="I26" s="223">
        <v>0</v>
      </c>
      <c r="J26" s="202"/>
      <c r="K26" s="272">
        <v>-72000000</v>
      </c>
      <c r="L26" s="202"/>
      <c r="M26" s="224">
        <v>0</v>
      </c>
      <c r="N26" s="200"/>
      <c r="O26" s="223">
        <f>SUM(E26:M26)</f>
        <v>-72000000</v>
      </c>
      <c r="P26" s="200"/>
      <c r="Q26" s="221">
        <f>SUM(O26:O26)</f>
        <v>-72000000</v>
      </c>
      <c r="S26" s="207"/>
      <c r="T26" s="207"/>
      <c r="U26" s="207"/>
      <c r="V26" s="207"/>
      <c r="W26" s="207"/>
      <c r="X26" s="207"/>
      <c r="Y26" s="207"/>
      <c r="Z26" s="207"/>
      <c r="AA26" s="207"/>
    </row>
    <row r="27" spans="1:27" s="194" customFormat="1" ht="19.5" customHeight="1">
      <c r="A27" s="194" t="s">
        <v>127</v>
      </c>
      <c r="B27" s="187"/>
      <c r="C27" s="187"/>
      <c r="D27" s="187"/>
      <c r="E27" s="225">
        <v>0</v>
      </c>
      <c r="F27" s="202"/>
      <c r="G27" s="225">
        <v>0</v>
      </c>
      <c r="H27" s="202"/>
      <c r="I27" s="225">
        <v>0</v>
      </c>
      <c r="J27" s="197"/>
      <c r="K27" s="226">
        <f>'8'!I28</f>
        <v>111430681</v>
      </c>
      <c r="L27" s="197"/>
      <c r="M27" s="227">
        <f>'8'!I36</f>
        <v>-5515413</v>
      </c>
      <c r="N27" s="200"/>
      <c r="O27" s="225">
        <f>SUM(E27:M27)</f>
        <v>105915268</v>
      </c>
      <c r="P27" s="200"/>
      <c r="Q27" s="228">
        <f>SUM(O27:P27)</f>
        <v>105915268</v>
      </c>
    </row>
    <row r="28" spans="1:27" s="194" customFormat="1" ht="5.0999999999999996" customHeight="1">
      <c r="B28" s="187"/>
      <c r="C28" s="214"/>
      <c r="D28" s="214"/>
      <c r="E28" s="220"/>
      <c r="F28" s="215"/>
      <c r="G28" s="220"/>
      <c r="H28" s="206"/>
      <c r="I28" s="220"/>
      <c r="J28" s="216"/>
      <c r="K28" s="229"/>
      <c r="L28" s="216"/>
      <c r="M28" s="229"/>
      <c r="N28" s="215"/>
      <c r="O28" s="229"/>
      <c r="P28" s="215"/>
      <c r="Q28" s="229"/>
    </row>
    <row r="29" spans="1:27" s="194" customFormat="1" ht="19.5" customHeight="1" thickBot="1">
      <c r="A29" s="201" t="s">
        <v>143</v>
      </c>
      <c r="B29" s="214"/>
      <c r="C29" s="214"/>
      <c r="D29" s="214"/>
      <c r="E29" s="230">
        <f>SUM(E24:E28)</f>
        <v>300000000</v>
      </c>
      <c r="F29" s="215"/>
      <c r="G29" s="230">
        <f>SUM(G24:G28)</f>
        <v>549079673</v>
      </c>
      <c r="H29" s="215"/>
      <c r="I29" s="230">
        <f>SUM(I24:I28)</f>
        <v>30000000</v>
      </c>
      <c r="J29" s="215"/>
      <c r="K29" s="230">
        <f>SUM(K24:K28)</f>
        <v>385302606</v>
      </c>
      <c r="L29" s="215"/>
      <c r="M29" s="230">
        <f>SUM(M24:M28)</f>
        <v>-7059797</v>
      </c>
      <c r="N29" s="215"/>
      <c r="O29" s="231">
        <f>SUM(E29:N29)</f>
        <v>1257322482</v>
      </c>
      <c r="P29" s="215"/>
      <c r="Q29" s="232">
        <f>SUM(O29:P29)</f>
        <v>1257322482</v>
      </c>
    </row>
    <row r="30" spans="1:27" s="38" customFormat="1" ht="12.75" customHeight="1" thickTop="1">
      <c r="A30" s="36"/>
      <c r="C30" s="157"/>
      <c r="D30" s="157"/>
      <c r="E30" s="158"/>
      <c r="F30" s="158"/>
      <c r="G30" s="158"/>
      <c r="H30" s="158"/>
      <c r="I30" s="158"/>
      <c r="J30" s="158"/>
      <c r="K30" s="158"/>
      <c r="L30" s="158"/>
      <c r="M30" s="156"/>
      <c r="N30" s="158"/>
      <c r="O30" s="158"/>
      <c r="P30" s="158"/>
      <c r="Q30" s="158"/>
    </row>
    <row r="31" spans="1:27" ht="21.95" customHeight="1">
      <c r="A31" s="39" t="str">
        <f>'6-7'!A43</f>
        <v>หมายเหตุประกอบงบการเงินรวมและงบการเงินเฉพาะกิจการในหน้า 14 ถึง 82 เป็นส่วนหนึ่งของงบการเงินนี้</v>
      </c>
      <c r="B31" s="40"/>
      <c r="C31" s="40"/>
      <c r="D31" s="40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</sheetData>
  <mergeCells count="4">
    <mergeCell ref="A2:H2"/>
    <mergeCell ref="E5:Q5"/>
    <mergeCell ref="E6:O6"/>
    <mergeCell ref="I10:K10"/>
  </mergeCells>
  <pageMargins left="0.35" right="0.35" top="0.5" bottom="0.6" header="0.49" footer="0.4"/>
  <pageSetup paperSize="9" firstPageNumber="9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O15:Q20 O26:Q28 P29 K2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0"/>
  <sheetViews>
    <sheetView topLeftCell="F10" zoomScaleNormal="100" zoomScaleSheetLayoutView="100" workbookViewId="0">
      <selection activeCell="D38" sqref="D38"/>
    </sheetView>
  </sheetViews>
  <sheetFormatPr defaultColWidth="9.33203125" defaultRowHeight="21.75" customHeight="1"/>
  <cols>
    <col min="1" max="3" width="1.83203125" style="32" customWidth="1"/>
    <col min="4" max="4" width="42.6640625" style="32" customWidth="1"/>
    <col min="5" max="5" width="9.83203125" style="3" customWidth="1"/>
    <col min="6" max="6" width="1" style="4" customWidth="1"/>
    <col min="7" max="7" width="18.1640625" style="14" bestFit="1" customWidth="1"/>
    <col min="8" max="8" width="1" style="18" customWidth="1"/>
    <col min="9" max="9" width="16.5" style="14" bestFit="1" customWidth="1"/>
    <col min="10" max="10" width="1" style="57" customWidth="1"/>
    <col min="11" max="11" width="14" style="56" bestFit="1" customWidth="1"/>
    <col min="12" max="12" width="1" style="18" customWidth="1"/>
    <col min="13" max="13" width="14.5" style="14" bestFit="1" customWidth="1"/>
    <col min="14" max="14" width="1" style="18" customWidth="1"/>
    <col min="15" max="15" width="28" style="14" bestFit="1" customWidth="1"/>
    <col min="16" max="16" width="1" style="57" customWidth="1"/>
    <col min="17" max="17" width="14.1640625" style="56" customWidth="1"/>
    <col min="18" max="16384" width="9.33203125" style="32"/>
  </cols>
  <sheetData>
    <row r="1" spans="1:17" ht="21.75" customHeight="1">
      <c r="A1" s="29" t="s">
        <v>71</v>
      </c>
    </row>
    <row r="2" spans="1:17" ht="21.75" customHeight="1">
      <c r="A2" s="29" t="s">
        <v>70</v>
      </c>
    </row>
    <row r="3" spans="1:17" s="38" customFormat="1" ht="21.75" customHeight="1">
      <c r="A3" s="43" t="str">
        <f>+'9'!A3</f>
        <v>สำหรับปีสิ้นสุดวันที่ 31 ธันวาคม พ.ศ. 2563</v>
      </c>
      <c r="B3" s="39"/>
      <c r="C3" s="39"/>
      <c r="D3" s="39"/>
      <c r="E3" s="7"/>
      <c r="F3" s="8"/>
      <c r="G3" s="15"/>
      <c r="H3" s="17"/>
      <c r="I3" s="15"/>
      <c r="J3" s="59"/>
      <c r="K3" s="58"/>
      <c r="L3" s="17"/>
      <c r="M3" s="15"/>
      <c r="N3" s="17"/>
      <c r="O3" s="15"/>
      <c r="P3" s="59"/>
      <c r="Q3" s="58"/>
    </row>
    <row r="4" spans="1:17" ht="13.5" customHeight="1"/>
    <row r="5" spans="1:17" s="194" customFormat="1" ht="20.100000000000001" customHeight="1">
      <c r="E5" s="233"/>
      <c r="F5" s="234"/>
      <c r="G5" s="288" t="s">
        <v>90</v>
      </c>
      <c r="H5" s="288"/>
      <c r="I5" s="288"/>
      <c r="J5" s="288"/>
      <c r="K5" s="288"/>
      <c r="L5" s="288"/>
      <c r="M5" s="288"/>
      <c r="N5" s="288"/>
      <c r="O5" s="288"/>
      <c r="P5" s="288"/>
      <c r="Q5" s="288"/>
    </row>
    <row r="6" spans="1:17" s="194" customFormat="1" ht="20.100000000000001" customHeight="1">
      <c r="E6" s="233"/>
      <c r="F6" s="234"/>
      <c r="G6" s="235"/>
      <c r="H6" s="235"/>
      <c r="I6" s="235"/>
      <c r="J6" s="235"/>
      <c r="K6" s="235"/>
      <c r="L6" s="235"/>
      <c r="M6" s="235"/>
      <c r="N6" s="235"/>
      <c r="O6" s="236" t="s">
        <v>76</v>
      </c>
      <c r="P6" s="235"/>
      <c r="Q6" s="235"/>
    </row>
    <row r="7" spans="1:17" s="194" customFormat="1" ht="20.100000000000001" customHeight="1">
      <c r="E7" s="233"/>
      <c r="F7" s="234"/>
      <c r="G7" s="235"/>
      <c r="H7" s="235"/>
      <c r="I7" s="235"/>
      <c r="J7" s="235"/>
      <c r="K7" s="235"/>
      <c r="L7" s="235"/>
      <c r="M7" s="235"/>
      <c r="N7" s="235"/>
      <c r="O7" s="237" t="s">
        <v>86</v>
      </c>
      <c r="P7" s="235"/>
      <c r="Q7" s="235"/>
    </row>
    <row r="8" spans="1:17" s="194" customFormat="1" ht="20.100000000000001" customHeight="1">
      <c r="E8" s="238"/>
      <c r="F8" s="239"/>
      <c r="G8" s="200"/>
      <c r="H8" s="240"/>
      <c r="I8" s="200"/>
      <c r="J8" s="235"/>
      <c r="K8" s="288" t="s">
        <v>9</v>
      </c>
      <c r="L8" s="288"/>
      <c r="M8" s="288"/>
      <c r="N8" s="235"/>
      <c r="O8" s="237" t="s">
        <v>98</v>
      </c>
      <c r="P8" s="235"/>
      <c r="Q8" s="236"/>
    </row>
    <row r="9" spans="1:17" s="194" customFormat="1" ht="20.100000000000001" customHeight="1">
      <c r="E9" s="238"/>
      <c r="F9" s="239"/>
      <c r="G9" s="196" t="s">
        <v>20</v>
      </c>
      <c r="H9" s="240"/>
      <c r="I9" s="196"/>
      <c r="J9" s="235"/>
      <c r="K9" s="236" t="s">
        <v>31</v>
      </c>
      <c r="L9" s="235"/>
      <c r="M9" s="197"/>
      <c r="N9" s="235"/>
      <c r="O9" s="236" t="s">
        <v>84</v>
      </c>
      <c r="P9" s="235"/>
      <c r="Q9" s="236"/>
    </row>
    <row r="10" spans="1:17" s="194" customFormat="1" ht="20.100000000000001" customHeight="1">
      <c r="E10" s="233"/>
      <c r="F10" s="239"/>
      <c r="G10" s="196" t="s">
        <v>111</v>
      </c>
      <c r="H10" s="240"/>
      <c r="I10" s="191" t="s">
        <v>72</v>
      </c>
      <c r="J10" s="200"/>
      <c r="K10" s="241" t="s">
        <v>112</v>
      </c>
      <c r="L10" s="242"/>
      <c r="M10" s="236"/>
      <c r="N10" s="242"/>
      <c r="O10" s="236" t="s">
        <v>83</v>
      </c>
      <c r="P10" s="196"/>
      <c r="Q10" s="196"/>
    </row>
    <row r="11" spans="1:17" s="194" customFormat="1" ht="20.100000000000001" customHeight="1">
      <c r="E11" s="243"/>
      <c r="F11" s="239"/>
      <c r="G11" s="191" t="s">
        <v>113</v>
      </c>
      <c r="H11" s="240"/>
      <c r="I11" s="191" t="s">
        <v>78</v>
      </c>
      <c r="J11" s="215"/>
      <c r="K11" s="191" t="s">
        <v>114</v>
      </c>
      <c r="L11" s="244"/>
      <c r="M11" s="236" t="s">
        <v>19</v>
      </c>
      <c r="N11" s="244"/>
      <c r="O11" s="236" t="s">
        <v>115</v>
      </c>
      <c r="P11" s="191"/>
      <c r="Q11" s="191" t="s">
        <v>13</v>
      </c>
    </row>
    <row r="12" spans="1:17" s="194" customFormat="1" ht="20.25" customHeight="1">
      <c r="E12" s="245" t="s">
        <v>1</v>
      </c>
      <c r="F12" s="234"/>
      <c r="G12" s="192" t="s">
        <v>24</v>
      </c>
      <c r="H12" s="242"/>
      <c r="I12" s="192" t="s">
        <v>24</v>
      </c>
      <c r="J12" s="200"/>
      <c r="K12" s="192" t="s">
        <v>24</v>
      </c>
      <c r="L12" s="200"/>
      <c r="M12" s="192" t="s">
        <v>24</v>
      </c>
      <c r="N12" s="200"/>
      <c r="O12" s="192" t="s">
        <v>24</v>
      </c>
      <c r="P12" s="200"/>
      <c r="Q12" s="192" t="s">
        <v>24</v>
      </c>
    </row>
    <row r="13" spans="1:17" s="194" customFormat="1" ht="3.95" customHeight="1">
      <c r="E13" s="243"/>
      <c r="F13" s="234"/>
      <c r="G13" s="246"/>
      <c r="H13" s="242"/>
      <c r="I13" s="246"/>
      <c r="J13" s="215"/>
      <c r="K13" s="206"/>
      <c r="L13" s="247"/>
      <c r="M13" s="246"/>
      <c r="N13" s="247"/>
      <c r="O13" s="246"/>
      <c r="P13" s="215"/>
      <c r="Q13" s="206"/>
    </row>
    <row r="14" spans="1:17" s="194" customFormat="1" ht="20.100000000000001" customHeight="1">
      <c r="A14" s="248" t="s">
        <v>120</v>
      </c>
      <c r="B14" s="201"/>
      <c r="E14" s="243"/>
      <c r="F14" s="234"/>
      <c r="G14" s="206">
        <v>300000000</v>
      </c>
      <c r="H14" s="242"/>
      <c r="I14" s="206">
        <v>549079673</v>
      </c>
      <c r="J14" s="215"/>
      <c r="K14" s="206">
        <v>30000000</v>
      </c>
      <c r="L14" s="215"/>
      <c r="M14" s="206">
        <v>144399810</v>
      </c>
      <c r="N14" s="215"/>
      <c r="O14" s="206">
        <v>-260105</v>
      </c>
      <c r="P14" s="215"/>
      <c r="Q14" s="206">
        <f>SUM(O14,M14,K14,I14,G14)</f>
        <v>1023219378</v>
      </c>
    </row>
    <row r="15" spans="1:17" s="194" customFormat="1" ht="20.100000000000001" customHeight="1">
      <c r="A15" s="248" t="s">
        <v>119</v>
      </c>
      <c r="E15" s="233"/>
      <c r="F15" s="234"/>
      <c r="G15" s="249"/>
      <c r="H15" s="242"/>
      <c r="I15" s="249"/>
      <c r="J15" s="200"/>
      <c r="K15" s="197"/>
      <c r="L15" s="242"/>
      <c r="M15" s="249"/>
      <c r="N15" s="242"/>
      <c r="O15" s="249"/>
      <c r="P15" s="200"/>
      <c r="Q15" s="197"/>
    </row>
    <row r="16" spans="1:17" s="194" customFormat="1" ht="20.100000000000001" customHeight="1">
      <c r="A16" s="250" t="s">
        <v>14</v>
      </c>
      <c r="E16" s="233">
        <v>32</v>
      </c>
      <c r="F16" s="234"/>
      <c r="G16" s="251">
        <v>0</v>
      </c>
      <c r="H16" s="251"/>
      <c r="I16" s="251">
        <v>0</v>
      </c>
      <c r="J16" s="200"/>
      <c r="K16" s="251">
        <v>0</v>
      </c>
      <c r="L16" s="242"/>
      <c r="M16" s="249">
        <v>-60000000</v>
      </c>
      <c r="N16" s="242"/>
      <c r="O16" s="251">
        <v>0</v>
      </c>
      <c r="P16" s="200"/>
      <c r="Q16" s="206">
        <f>SUM(O16,M16,K16,I16,G16)</f>
        <v>-60000000</v>
      </c>
    </row>
    <row r="17" spans="1:17" s="194" customFormat="1" ht="20.100000000000001" customHeight="1">
      <c r="A17" s="250" t="s">
        <v>127</v>
      </c>
      <c r="C17" s="188"/>
      <c r="D17" s="188"/>
      <c r="E17" s="233"/>
      <c r="F17" s="252"/>
      <c r="G17" s="253">
        <v>0</v>
      </c>
      <c r="H17" s="251"/>
      <c r="I17" s="253">
        <v>0</v>
      </c>
      <c r="J17" s="197"/>
      <c r="K17" s="253">
        <v>0</v>
      </c>
      <c r="L17" s="200"/>
      <c r="M17" s="254">
        <v>133152627</v>
      </c>
      <c r="N17" s="200"/>
      <c r="O17" s="253">
        <v>-1284279</v>
      </c>
      <c r="P17" s="200"/>
      <c r="Q17" s="255">
        <f>SUM(O17,M17,K17,I17,G17)</f>
        <v>131868348</v>
      </c>
    </row>
    <row r="18" spans="1:17" s="194" customFormat="1" ht="3.95" customHeight="1">
      <c r="E18" s="233"/>
      <c r="F18" s="234"/>
      <c r="G18" s="246"/>
      <c r="H18" s="242"/>
      <c r="I18" s="246"/>
      <c r="J18" s="215"/>
      <c r="K18" s="206"/>
      <c r="L18" s="247"/>
      <c r="M18" s="246"/>
      <c r="N18" s="247"/>
      <c r="O18" s="246"/>
      <c r="P18" s="215"/>
      <c r="Q18" s="206"/>
    </row>
    <row r="19" spans="1:17" s="194" customFormat="1" ht="20.100000000000001" customHeight="1">
      <c r="A19" s="248" t="s">
        <v>121</v>
      </c>
      <c r="B19" s="201"/>
      <c r="E19" s="233"/>
      <c r="F19" s="234"/>
      <c r="G19" s="206">
        <f>SUM(G14:G17)</f>
        <v>300000000</v>
      </c>
      <c r="H19" s="247"/>
      <c r="I19" s="206">
        <f>SUM(I14:I17)</f>
        <v>549079673</v>
      </c>
      <c r="J19" s="215"/>
      <c r="K19" s="206">
        <f>SUM(K14:K17)</f>
        <v>30000000</v>
      </c>
      <c r="L19" s="215"/>
      <c r="M19" s="206">
        <f>SUM(M14:M17)</f>
        <v>217552437</v>
      </c>
      <c r="N19" s="215"/>
      <c r="O19" s="206">
        <f>SUM(O14:O17)</f>
        <v>-1544384</v>
      </c>
      <c r="P19" s="215"/>
      <c r="Q19" s="206">
        <f>SUM(Q14:Q17)</f>
        <v>1095087726</v>
      </c>
    </row>
    <row r="20" spans="1:17" s="269" customFormat="1" ht="20.100000000000001" customHeight="1">
      <c r="A20" s="269" t="s">
        <v>152</v>
      </c>
      <c r="E20" s="208">
        <v>5</v>
      </c>
      <c r="F20" s="273"/>
      <c r="G20" s="258">
        <v>0</v>
      </c>
      <c r="H20" s="251"/>
      <c r="I20" s="258">
        <v>0</v>
      </c>
      <c r="J20" s="197"/>
      <c r="K20" s="258">
        <v>0</v>
      </c>
      <c r="L20" s="271"/>
      <c r="M20" s="259">
        <v>-3905907</v>
      </c>
      <c r="N20" s="271"/>
      <c r="O20" s="258">
        <v>0</v>
      </c>
      <c r="P20" s="271"/>
      <c r="Q20" s="260">
        <f>SUM(G20:O20)</f>
        <v>-3905907</v>
      </c>
    </row>
    <row r="21" spans="1:17" s="269" customFormat="1" ht="3.95" customHeight="1">
      <c r="E21" s="270"/>
      <c r="F21" s="273"/>
      <c r="G21" s="261"/>
      <c r="H21" s="276"/>
      <c r="I21" s="261"/>
      <c r="J21" s="215"/>
      <c r="K21" s="220"/>
      <c r="L21" s="247"/>
      <c r="M21" s="261"/>
      <c r="N21" s="247"/>
      <c r="O21" s="261"/>
      <c r="P21" s="215"/>
      <c r="Q21" s="220"/>
    </row>
    <row r="22" spans="1:17" s="269" customFormat="1" ht="20.100000000000001" customHeight="1">
      <c r="A22" s="277" t="s">
        <v>202</v>
      </c>
      <c r="B22" s="277"/>
      <c r="E22" s="270"/>
      <c r="F22" s="273"/>
      <c r="G22" s="220"/>
      <c r="H22" s="276"/>
      <c r="I22" s="220"/>
      <c r="J22" s="271"/>
      <c r="K22" s="220"/>
      <c r="L22" s="271"/>
      <c r="M22" s="220"/>
      <c r="N22" s="271"/>
      <c r="O22" s="220"/>
      <c r="P22" s="271"/>
      <c r="Q22" s="220"/>
    </row>
    <row r="23" spans="1:17" s="194" customFormat="1" ht="20.100000000000001" customHeight="1">
      <c r="A23" s="248" t="s">
        <v>151</v>
      </c>
      <c r="B23" s="277"/>
      <c r="C23" s="269"/>
      <c r="E23" s="243"/>
      <c r="F23" s="234"/>
      <c r="G23" s="220">
        <f>SUM(G19)</f>
        <v>300000000</v>
      </c>
      <c r="H23" s="242"/>
      <c r="I23" s="220">
        <f>SUM(I19)</f>
        <v>549079673</v>
      </c>
      <c r="J23" s="215"/>
      <c r="K23" s="220">
        <f>SUM(K19)</f>
        <v>30000000</v>
      </c>
      <c r="L23" s="215"/>
      <c r="M23" s="220">
        <f>SUM(M19:M20)</f>
        <v>213646530</v>
      </c>
      <c r="N23" s="215"/>
      <c r="O23" s="220">
        <f>SUM(O19)</f>
        <v>-1544384</v>
      </c>
      <c r="P23" s="215"/>
      <c r="Q23" s="220">
        <f>SUM(Q19:Q20)</f>
        <v>1091181819</v>
      </c>
    </row>
    <row r="24" spans="1:17" s="194" customFormat="1" ht="20.100000000000001" customHeight="1">
      <c r="A24" s="248" t="s">
        <v>142</v>
      </c>
      <c r="E24" s="233"/>
      <c r="F24" s="234"/>
      <c r="G24" s="256"/>
      <c r="H24" s="242"/>
      <c r="I24" s="256"/>
      <c r="J24" s="200"/>
      <c r="K24" s="222"/>
      <c r="L24" s="242"/>
      <c r="M24" s="256"/>
      <c r="N24" s="242"/>
      <c r="O24" s="256"/>
      <c r="P24" s="200"/>
      <c r="Q24" s="222"/>
    </row>
    <row r="25" spans="1:17" s="194" customFormat="1" ht="20.100000000000001" customHeight="1">
      <c r="A25" s="250" t="s">
        <v>14</v>
      </c>
      <c r="E25" s="233">
        <v>32</v>
      </c>
      <c r="F25" s="234"/>
      <c r="G25" s="257">
        <v>0</v>
      </c>
      <c r="H25" s="251"/>
      <c r="I25" s="257">
        <v>0</v>
      </c>
      <c r="J25" s="271"/>
      <c r="K25" s="257">
        <v>0</v>
      </c>
      <c r="L25" s="276"/>
      <c r="M25" s="274">
        <v>-72000000</v>
      </c>
      <c r="N25" s="276"/>
      <c r="O25" s="257">
        <v>0</v>
      </c>
      <c r="P25" s="200"/>
      <c r="Q25" s="220">
        <f>SUM(O25,M25,K25,I25,G25)</f>
        <v>-72000000</v>
      </c>
    </row>
    <row r="26" spans="1:17" s="194" customFormat="1" ht="20.100000000000001" customHeight="1">
      <c r="A26" s="250" t="s">
        <v>127</v>
      </c>
      <c r="C26" s="188"/>
      <c r="D26" s="188"/>
      <c r="E26" s="238"/>
      <c r="F26" s="252"/>
      <c r="G26" s="258">
        <v>0</v>
      </c>
      <c r="H26" s="251"/>
      <c r="I26" s="258">
        <v>0</v>
      </c>
      <c r="J26" s="197"/>
      <c r="K26" s="258">
        <v>0</v>
      </c>
      <c r="L26" s="200"/>
      <c r="M26" s="259">
        <f>'8'!M28</f>
        <v>154275803</v>
      </c>
      <c r="N26" s="200"/>
      <c r="O26" s="258">
        <f>'8'!M36</f>
        <v>-5515413</v>
      </c>
      <c r="P26" s="200"/>
      <c r="Q26" s="260">
        <f>SUM(O26,M26,K26,I26,G26)</f>
        <v>148760390</v>
      </c>
    </row>
    <row r="27" spans="1:17" s="194" customFormat="1" ht="3.95" customHeight="1">
      <c r="E27" s="233"/>
      <c r="F27" s="234"/>
      <c r="G27" s="261"/>
      <c r="H27" s="242"/>
      <c r="I27" s="261"/>
      <c r="J27" s="215"/>
      <c r="K27" s="220"/>
      <c r="L27" s="247"/>
      <c r="M27" s="261"/>
      <c r="N27" s="247"/>
      <c r="O27" s="261"/>
      <c r="P27" s="215"/>
      <c r="Q27" s="220"/>
    </row>
    <row r="28" spans="1:17" s="194" customFormat="1" ht="20.100000000000001" customHeight="1" thickBot="1">
      <c r="A28" s="248" t="s">
        <v>143</v>
      </c>
      <c r="B28" s="201"/>
      <c r="E28" s="233"/>
      <c r="F28" s="234"/>
      <c r="G28" s="262">
        <f>SUM(G23:G26)</f>
        <v>300000000</v>
      </c>
      <c r="H28" s="242"/>
      <c r="I28" s="262">
        <f>SUM(I23:I26)</f>
        <v>549079673</v>
      </c>
      <c r="J28" s="200"/>
      <c r="K28" s="262">
        <f>SUM(K23:K26)</f>
        <v>30000000</v>
      </c>
      <c r="L28" s="200"/>
      <c r="M28" s="262">
        <f>SUM(M23:M26)</f>
        <v>295922333</v>
      </c>
      <c r="N28" s="200"/>
      <c r="O28" s="262">
        <f>SUM(O23:O26)</f>
        <v>-7059797</v>
      </c>
      <c r="P28" s="200"/>
      <c r="Q28" s="262">
        <f>SUM(Q23:Q26)</f>
        <v>1167942209</v>
      </c>
    </row>
    <row r="29" spans="1:17" ht="22.5" customHeight="1" thickTop="1">
      <c r="A29" s="1"/>
      <c r="B29" s="29"/>
      <c r="G29" s="60"/>
      <c r="I29" s="60"/>
      <c r="K29" s="60"/>
      <c r="L29" s="57"/>
      <c r="M29" s="60"/>
      <c r="N29" s="57"/>
      <c r="O29" s="60"/>
      <c r="Q29" s="60"/>
    </row>
    <row r="30" spans="1:17" s="38" customFormat="1" ht="21.95" customHeight="1">
      <c r="A30" s="39" t="str">
        <f>'6-7'!A43</f>
        <v>หมายเหตุประกอบงบการเงินรวมและงบการเงินเฉพาะกิจการในหน้า 14 ถึง 82 เป็นส่วนหนึ่งของงบการเงินนี้</v>
      </c>
      <c r="B30" s="39"/>
      <c r="C30" s="39"/>
      <c r="D30" s="39"/>
      <c r="E30" s="7"/>
      <c r="F30" s="8"/>
      <c r="G30" s="15"/>
      <c r="H30" s="17"/>
      <c r="I30" s="15"/>
      <c r="J30" s="59"/>
      <c r="K30" s="58"/>
      <c r="L30" s="17"/>
      <c r="M30" s="15"/>
      <c r="N30" s="17"/>
      <c r="O30" s="15"/>
      <c r="P30" s="59"/>
      <c r="Q30" s="58"/>
    </row>
  </sheetData>
  <mergeCells count="2">
    <mergeCell ref="G5:Q5"/>
    <mergeCell ref="K8:M8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5"/>
  <sheetViews>
    <sheetView topLeftCell="A67" zoomScale="130" zoomScaleNormal="130" workbookViewId="0">
      <selection activeCell="K78" sqref="K78"/>
    </sheetView>
  </sheetViews>
  <sheetFormatPr defaultColWidth="9.33203125" defaultRowHeight="15.95" customHeight="1"/>
  <cols>
    <col min="1" max="3" width="1.33203125" style="79" customWidth="1"/>
    <col min="4" max="4" width="45.1640625" style="79" customWidth="1"/>
    <col min="5" max="5" width="8.33203125" style="79" customWidth="1"/>
    <col min="6" max="6" width="0.6640625" style="79" customWidth="1"/>
    <col min="7" max="7" width="14.33203125" style="101" customWidth="1"/>
    <col min="8" max="8" width="0.6640625" style="101" customWidth="1"/>
    <col min="9" max="9" width="12.6640625" style="101" customWidth="1"/>
    <col min="10" max="10" width="0.6640625" style="101" customWidth="1"/>
    <col min="11" max="11" width="14.1640625" style="101" customWidth="1"/>
    <col min="12" max="12" width="0.6640625" style="101" customWidth="1"/>
    <col min="13" max="13" width="12.6640625" style="101" customWidth="1"/>
    <col min="14" max="16384" width="9.33203125" style="79"/>
  </cols>
  <sheetData>
    <row r="1" spans="1:13" ht="21" customHeight="1">
      <c r="A1" s="159" t="str">
        <f>'6-7'!A1</f>
        <v>บริษัท ไทยนิปปอนรับเบอร์อินดัสตรี้ จำกัด (มหาชน)</v>
      </c>
      <c r="B1" s="87"/>
      <c r="C1" s="87"/>
      <c r="D1" s="87"/>
      <c r="E1" s="76"/>
      <c r="F1" s="160"/>
      <c r="G1" s="94"/>
      <c r="H1" s="94"/>
      <c r="I1" s="94"/>
      <c r="J1" s="94"/>
      <c r="K1" s="94"/>
      <c r="L1" s="94"/>
      <c r="M1" s="94"/>
    </row>
    <row r="2" spans="1:13" ht="21" customHeight="1">
      <c r="A2" s="161" t="s">
        <v>42</v>
      </c>
      <c r="B2" s="161"/>
      <c r="C2" s="161"/>
      <c r="D2" s="161"/>
      <c r="E2" s="88"/>
      <c r="F2" s="162"/>
      <c r="G2" s="163"/>
      <c r="H2" s="163"/>
      <c r="I2" s="163"/>
      <c r="J2" s="163"/>
      <c r="K2" s="163"/>
      <c r="L2" s="163"/>
      <c r="M2" s="163"/>
    </row>
    <row r="3" spans="1:13" ht="21" customHeight="1">
      <c r="A3" s="164" t="str">
        <f>'8'!A3</f>
        <v>สำหรับปีสิ้นสุดวันที่ 31 ธันวาคม พ.ศ. 2563</v>
      </c>
      <c r="B3" s="164"/>
      <c r="C3" s="164"/>
      <c r="D3" s="164"/>
      <c r="E3" s="165"/>
      <c r="F3" s="166"/>
      <c r="G3" s="167"/>
      <c r="H3" s="167"/>
      <c r="I3" s="167"/>
      <c r="J3" s="167"/>
      <c r="K3" s="167"/>
      <c r="L3" s="167"/>
      <c r="M3" s="167"/>
    </row>
    <row r="4" spans="1:13" ht="15" customHeight="1">
      <c r="A4" s="75"/>
      <c r="B4" s="75"/>
      <c r="C4" s="75"/>
      <c r="D4" s="75"/>
      <c r="E4" s="76"/>
      <c r="F4" s="77"/>
      <c r="G4" s="82"/>
      <c r="H4" s="81"/>
      <c r="I4" s="82"/>
      <c r="J4" s="82"/>
      <c r="K4" s="82"/>
      <c r="L4" s="82"/>
      <c r="M4" s="82"/>
    </row>
    <row r="5" spans="1:13" ht="18" customHeight="1">
      <c r="A5" s="75"/>
      <c r="B5" s="75"/>
      <c r="C5" s="75"/>
      <c r="D5" s="75"/>
      <c r="E5" s="76"/>
      <c r="F5" s="77"/>
      <c r="G5" s="289" t="s">
        <v>91</v>
      </c>
      <c r="H5" s="289"/>
      <c r="I5" s="289"/>
      <c r="J5" s="78"/>
      <c r="K5" s="289" t="s">
        <v>90</v>
      </c>
      <c r="L5" s="289"/>
      <c r="M5" s="289"/>
    </row>
    <row r="6" spans="1:13" ht="18" customHeight="1">
      <c r="A6" s="75"/>
      <c r="B6" s="75"/>
      <c r="C6" s="75"/>
      <c r="D6" s="75"/>
      <c r="E6" s="76"/>
      <c r="F6" s="77"/>
      <c r="G6" s="80" t="s">
        <v>145</v>
      </c>
      <c r="H6" s="81"/>
      <c r="I6" s="80" t="s">
        <v>118</v>
      </c>
      <c r="J6" s="82"/>
      <c r="K6" s="80" t="s">
        <v>145</v>
      </c>
      <c r="L6" s="82"/>
      <c r="M6" s="80" t="s">
        <v>118</v>
      </c>
    </row>
    <row r="7" spans="1:13" ht="18" customHeight="1">
      <c r="A7" s="75"/>
      <c r="B7" s="75"/>
      <c r="C7" s="75"/>
      <c r="D7" s="75"/>
      <c r="E7" s="83" t="s">
        <v>1</v>
      </c>
      <c r="F7" s="84"/>
      <c r="G7" s="85" t="s">
        <v>43</v>
      </c>
      <c r="H7" s="86"/>
      <c r="I7" s="85" t="s">
        <v>43</v>
      </c>
      <c r="J7" s="82"/>
      <c r="K7" s="85" t="s">
        <v>43</v>
      </c>
      <c r="L7" s="82"/>
      <c r="M7" s="85" t="s">
        <v>43</v>
      </c>
    </row>
    <row r="8" spans="1:13" ht="18" customHeight="1">
      <c r="A8" s="87" t="s">
        <v>44</v>
      </c>
      <c r="B8" s="75"/>
      <c r="C8" s="75"/>
      <c r="D8" s="75"/>
      <c r="E8" s="88"/>
      <c r="F8" s="89"/>
      <c r="G8" s="114"/>
      <c r="H8" s="90"/>
      <c r="I8" s="90"/>
      <c r="J8" s="90"/>
      <c r="K8" s="114"/>
      <c r="L8" s="90"/>
      <c r="M8" s="90"/>
    </row>
    <row r="9" spans="1:13" ht="18" customHeight="1">
      <c r="A9" s="75" t="s">
        <v>33</v>
      </c>
      <c r="B9" s="75"/>
      <c r="C9" s="75"/>
      <c r="D9" s="75"/>
      <c r="E9" s="88"/>
      <c r="F9" s="89"/>
      <c r="G9" s="115">
        <f>'8'!I25</f>
        <v>107531128</v>
      </c>
      <c r="H9" s="90"/>
      <c r="I9" s="91">
        <f>'8'!K25</f>
        <v>108872844</v>
      </c>
      <c r="J9" s="90"/>
      <c r="K9" s="115">
        <f>'8'!M25</f>
        <v>152483931</v>
      </c>
      <c r="L9" s="90"/>
      <c r="M9" s="91">
        <f>'8'!O25</f>
        <v>144546547</v>
      </c>
    </row>
    <row r="10" spans="1:13" ht="18" customHeight="1">
      <c r="A10" s="75" t="s">
        <v>45</v>
      </c>
      <c r="B10" s="75"/>
      <c r="C10" s="75"/>
      <c r="D10" s="75"/>
      <c r="E10" s="88"/>
      <c r="F10" s="89"/>
      <c r="G10" s="114"/>
      <c r="H10" s="90"/>
      <c r="I10" s="90"/>
      <c r="J10" s="90"/>
      <c r="K10" s="114"/>
      <c r="L10" s="90"/>
      <c r="M10" s="90"/>
    </row>
    <row r="11" spans="1:13" ht="18" customHeight="1">
      <c r="A11" s="75"/>
      <c r="B11" s="75" t="s">
        <v>46</v>
      </c>
      <c r="C11" s="75"/>
      <c r="D11" s="75"/>
      <c r="E11" s="88" t="s">
        <v>192</v>
      </c>
      <c r="F11" s="89"/>
      <c r="G11" s="168">
        <v>116459086</v>
      </c>
      <c r="H11" s="169"/>
      <c r="I11" s="169">
        <v>109922643</v>
      </c>
      <c r="J11" s="169"/>
      <c r="K11" s="168">
        <v>93112811</v>
      </c>
      <c r="L11" s="169"/>
      <c r="M11" s="169">
        <v>86154970</v>
      </c>
    </row>
    <row r="12" spans="1:13" ht="18" customHeight="1">
      <c r="A12" s="75"/>
      <c r="B12" s="75" t="s">
        <v>47</v>
      </c>
      <c r="C12" s="75"/>
      <c r="D12" s="75"/>
      <c r="E12" s="88">
        <v>21</v>
      </c>
      <c r="F12" s="89"/>
      <c r="G12" s="168">
        <v>26627337</v>
      </c>
      <c r="H12" s="169"/>
      <c r="I12" s="169">
        <v>26198161</v>
      </c>
      <c r="J12" s="169"/>
      <c r="K12" s="168">
        <v>26558691</v>
      </c>
      <c r="L12" s="169"/>
      <c r="M12" s="169">
        <v>26134706</v>
      </c>
    </row>
    <row r="13" spans="1:13" ht="18" customHeight="1">
      <c r="A13" s="75"/>
      <c r="B13" s="75" t="s">
        <v>208</v>
      </c>
      <c r="C13" s="75"/>
      <c r="D13" s="75"/>
      <c r="E13" s="88"/>
      <c r="F13" s="89"/>
      <c r="G13" s="168">
        <v>59960561</v>
      </c>
      <c r="H13" s="169"/>
      <c r="I13" s="171">
        <v>0</v>
      </c>
      <c r="J13" s="169"/>
      <c r="K13" s="170">
        <v>60179527</v>
      </c>
      <c r="L13" s="169"/>
      <c r="M13" s="171">
        <v>0</v>
      </c>
    </row>
    <row r="14" spans="1:13" ht="18" customHeight="1">
      <c r="A14" s="75"/>
      <c r="B14" s="75" t="s">
        <v>181</v>
      </c>
      <c r="C14" s="75"/>
      <c r="D14" s="75"/>
      <c r="G14" s="168">
        <v>0</v>
      </c>
      <c r="H14" s="79"/>
      <c r="I14" s="169">
        <v>1687221</v>
      </c>
      <c r="J14" s="169"/>
      <c r="K14" s="168">
        <v>0</v>
      </c>
      <c r="L14" s="169"/>
      <c r="M14" s="169">
        <v>1687221</v>
      </c>
    </row>
    <row r="15" spans="1:13" ht="18" customHeight="1">
      <c r="A15" s="75"/>
      <c r="B15" s="75" t="s">
        <v>154</v>
      </c>
      <c r="C15" s="75"/>
      <c r="D15" s="75"/>
      <c r="E15" s="88"/>
      <c r="F15" s="89"/>
      <c r="G15" s="170">
        <v>218966</v>
      </c>
      <c r="H15" s="171"/>
      <c r="I15" s="171">
        <v>232349</v>
      </c>
      <c r="J15" s="169"/>
      <c r="K15" s="170">
        <v>0</v>
      </c>
      <c r="L15" s="169"/>
      <c r="M15" s="171">
        <v>0</v>
      </c>
    </row>
    <row r="16" spans="1:13" ht="18" customHeight="1">
      <c r="A16" s="75"/>
      <c r="B16" s="75" t="s">
        <v>155</v>
      </c>
      <c r="C16" s="75"/>
      <c r="D16" s="75"/>
      <c r="E16" s="88"/>
      <c r="F16" s="89"/>
      <c r="G16" s="170">
        <v>-430443</v>
      </c>
      <c r="H16" s="171"/>
      <c r="I16" s="171">
        <v>0</v>
      </c>
      <c r="J16" s="169"/>
      <c r="K16" s="170">
        <v>-430443</v>
      </c>
      <c r="L16" s="169"/>
      <c r="M16" s="171">
        <v>0</v>
      </c>
    </row>
    <row r="17" spans="1:18" ht="18" customHeight="1">
      <c r="A17" s="75"/>
      <c r="B17" s="75" t="s">
        <v>156</v>
      </c>
      <c r="C17" s="75"/>
      <c r="D17" s="75"/>
      <c r="E17" s="88">
        <v>14</v>
      </c>
      <c r="F17" s="89"/>
      <c r="G17" s="168">
        <v>-6486458</v>
      </c>
      <c r="H17" s="169"/>
      <c r="I17" s="169">
        <v>3212954</v>
      </c>
      <c r="J17" s="169"/>
      <c r="K17" s="168">
        <v>-6858794</v>
      </c>
      <c r="L17" s="169"/>
      <c r="M17" s="169">
        <v>3212954</v>
      </c>
    </row>
    <row r="18" spans="1:18" ht="18" customHeight="1">
      <c r="A18" s="75"/>
      <c r="B18" s="75" t="s">
        <v>198</v>
      </c>
      <c r="C18" s="75"/>
      <c r="D18" s="75"/>
      <c r="E18" s="88">
        <v>14</v>
      </c>
      <c r="F18" s="89"/>
      <c r="G18" s="168">
        <v>-24131</v>
      </c>
      <c r="H18" s="169"/>
      <c r="I18" s="169">
        <v>-4137598</v>
      </c>
      <c r="J18" s="169"/>
      <c r="K18" s="168">
        <v>-856203</v>
      </c>
      <c r="L18" s="169"/>
      <c r="M18" s="169">
        <v>-2821318</v>
      </c>
    </row>
    <row r="19" spans="1:18" ht="18" customHeight="1">
      <c r="A19" s="75"/>
      <c r="B19" s="75" t="s">
        <v>48</v>
      </c>
      <c r="C19" s="75"/>
      <c r="D19" s="75"/>
      <c r="E19" s="88">
        <v>29</v>
      </c>
      <c r="F19" s="89"/>
      <c r="G19" s="168">
        <v>6622359</v>
      </c>
      <c r="H19" s="169"/>
      <c r="I19" s="169">
        <v>17199981</v>
      </c>
      <c r="J19" s="169"/>
      <c r="K19" s="168">
        <v>7306555</v>
      </c>
      <c r="L19" s="169"/>
      <c r="M19" s="169">
        <v>15606190</v>
      </c>
    </row>
    <row r="20" spans="1:18" ht="18" customHeight="1">
      <c r="A20" s="75"/>
      <c r="B20" s="75" t="s">
        <v>137</v>
      </c>
      <c r="C20" s="75"/>
      <c r="D20" s="75"/>
      <c r="F20" s="89"/>
      <c r="G20" s="115"/>
      <c r="H20" s="90"/>
      <c r="I20" s="91"/>
      <c r="J20" s="90"/>
      <c r="K20" s="114"/>
      <c r="L20" s="90"/>
      <c r="M20" s="90"/>
    </row>
    <row r="21" spans="1:18" ht="18" customHeight="1">
      <c r="A21" s="75"/>
      <c r="B21" s="75"/>
      <c r="C21" s="75" t="s">
        <v>126</v>
      </c>
      <c r="D21" s="75"/>
      <c r="E21" s="88">
        <v>35</v>
      </c>
      <c r="F21" s="89"/>
      <c r="G21" s="168">
        <v>0</v>
      </c>
      <c r="H21" s="169"/>
      <c r="I21" s="169">
        <v>-3197850</v>
      </c>
      <c r="J21" s="169"/>
      <c r="K21" s="168">
        <v>0</v>
      </c>
      <c r="L21" s="169"/>
      <c r="M21" s="169">
        <v>-3197850</v>
      </c>
    </row>
    <row r="22" spans="1:18" ht="18" customHeight="1">
      <c r="A22" s="75"/>
      <c r="B22" s="75" t="s">
        <v>182</v>
      </c>
      <c r="C22" s="75"/>
      <c r="D22" s="75"/>
      <c r="E22" s="88">
        <v>35</v>
      </c>
      <c r="F22" s="89"/>
      <c r="G22" s="168">
        <v>-20986</v>
      </c>
      <c r="H22" s="169"/>
      <c r="I22" s="169">
        <v>-37698</v>
      </c>
      <c r="J22" s="169"/>
      <c r="K22" s="168">
        <v>-15975</v>
      </c>
      <c r="L22" s="169"/>
      <c r="M22" s="169">
        <v>-22995</v>
      </c>
    </row>
    <row r="23" spans="1:18" ht="18" customHeight="1">
      <c r="A23" s="75"/>
      <c r="B23" s="75" t="s">
        <v>183</v>
      </c>
      <c r="C23" s="75"/>
      <c r="D23" s="75"/>
      <c r="E23" s="88">
        <v>35</v>
      </c>
      <c r="F23" s="89"/>
      <c r="G23" s="168">
        <v>0</v>
      </c>
      <c r="H23" s="169"/>
      <c r="I23" s="169">
        <v>0</v>
      </c>
      <c r="J23" s="169"/>
      <c r="K23" s="170">
        <v>-235274</v>
      </c>
      <c r="L23" s="169"/>
      <c r="M23" s="171">
        <v>0</v>
      </c>
    </row>
    <row r="24" spans="1:18" ht="18" customHeight="1">
      <c r="A24" s="75"/>
      <c r="B24" s="75" t="s">
        <v>184</v>
      </c>
      <c r="C24" s="75"/>
      <c r="D24" s="75"/>
      <c r="E24" s="88">
        <v>35</v>
      </c>
      <c r="F24" s="89"/>
      <c r="G24" s="168">
        <v>-64045</v>
      </c>
      <c r="H24" s="169"/>
      <c r="I24" s="169">
        <v>-75104</v>
      </c>
      <c r="J24" s="169"/>
      <c r="K24" s="168">
        <v>-64045</v>
      </c>
      <c r="L24" s="169"/>
      <c r="M24" s="169">
        <v>-75104</v>
      </c>
    </row>
    <row r="25" spans="1:18" ht="18" customHeight="1">
      <c r="A25" s="75"/>
      <c r="B25" s="75" t="s">
        <v>60</v>
      </c>
      <c r="C25" s="75"/>
      <c r="D25" s="75"/>
      <c r="E25" s="88"/>
      <c r="F25" s="89"/>
      <c r="G25" s="168">
        <v>4654219</v>
      </c>
      <c r="H25" s="169"/>
      <c r="I25" s="169">
        <v>-964031</v>
      </c>
      <c r="J25" s="169"/>
      <c r="K25" s="168">
        <v>1918876</v>
      </c>
      <c r="L25" s="169"/>
      <c r="M25" s="169">
        <v>-964031</v>
      </c>
    </row>
    <row r="26" spans="1:18" ht="18" customHeight="1">
      <c r="A26" s="75"/>
      <c r="B26" s="75" t="s">
        <v>185</v>
      </c>
      <c r="C26" s="75"/>
      <c r="D26" s="75"/>
      <c r="E26" s="88">
        <v>36</v>
      </c>
      <c r="F26" s="89"/>
      <c r="G26" s="168">
        <v>-5365</v>
      </c>
      <c r="H26" s="169"/>
      <c r="I26" s="169">
        <v>0</v>
      </c>
      <c r="J26" s="169"/>
      <c r="K26" s="170">
        <v>-5365</v>
      </c>
      <c r="L26" s="169"/>
      <c r="M26" s="171">
        <v>0</v>
      </c>
    </row>
    <row r="27" spans="1:18" ht="18" customHeight="1">
      <c r="A27" s="75"/>
      <c r="B27" s="75" t="s">
        <v>79</v>
      </c>
      <c r="C27" s="75"/>
      <c r="D27" s="75"/>
      <c r="E27" s="88">
        <v>36</v>
      </c>
      <c r="F27" s="89"/>
      <c r="G27" s="168">
        <v>21636</v>
      </c>
      <c r="H27" s="169"/>
      <c r="I27" s="169">
        <v>14049</v>
      </c>
      <c r="J27" s="169"/>
      <c r="K27" s="168">
        <v>21636</v>
      </c>
      <c r="L27" s="169"/>
      <c r="M27" s="169">
        <v>14049</v>
      </c>
    </row>
    <row r="28" spans="1:18" ht="18" customHeight="1">
      <c r="A28" s="75"/>
      <c r="B28" s="75" t="s">
        <v>172</v>
      </c>
      <c r="C28" s="75"/>
      <c r="D28" s="75"/>
      <c r="E28" s="88">
        <v>37</v>
      </c>
      <c r="F28" s="95"/>
      <c r="G28" s="168"/>
      <c r="H28" s="169"/>
      <c r="I28" s="169"/>
      <c r="J28" s="169"/>
      <c r="K28" s="168"/>
      <c r="L28" s="169"/>
      <c r="M28" s="169"/>
    </row>
    <row r="29" spans="1:18" s="99" customFormat="1" ht="18" customHeight="1">
      <c r="A29" s="97"/>
      <c r="B29" s="97" t="s">
        <v>157</v>
      </c>
      <c r="C29" s="98"/>
      <c r="D29" s="97"/>
      <c r="E29" s="88"/>
      <c r="F29" s="95"/>
      <c r="G29" s="168">
        <v>15255372</v>
      </c>
      <c r="H29" s="169"/>
      <c r="I29" s="169">
        <v>16437577</v>
      </c>
      <c r="J29" s="169"/>
      <c r="K29" s="170">
        <v>13334516</v>
      </c>
      <c r="L29" s="178"/>
      <c r="M29" s="171">
        <v>15248598</v>
      </c>
      <c r="R29" s="98"/>
    </row>
    <row r="30" spans="1:18" s="99" customFormat="1" ht="18" customHeight="1">
      <c r="A30" s="97"/>
      <c r="B30" s="98" t="s">
        <v>186</v>
      </c>
      <c r="C30" s="100"/>
      <c r="D30" s="97"/>
      <c r="E30" s="88"/>
      <c r="F30" s="95"/>
      <c r="G30" s="179">
        <v>1272893</v>
      </c>
      <c r="H30" s="171"/>
      <c r="I30" s="180">
        <v>98486</v>
      </c>
      <c r="J30" s="169"/>
      <c r="K30" s="179">
        <v>1230173</v>
      </c>
      <c r="L30" s="169"/>
      <c r="M30" s="180">
        <v>0</v>
      </c>
    </row>
    <row r="31" spans="1:18" ht="3.95" customHeight="1">
      <c r="A31" s="75"/>
      <c r="B31" s="75"/>
      <c r="C31" s="75"/>
      <c r="D31" s="75"/>
      <c r="E31" s="88"/>
      <c r="F31" s="89"/>
      <c r="G31" s="114"/>
      <c r="H31" s="90"/>
      <c r="I31" s="90"/>
      <c r="J31" s="90"/>
      <c r="K31" s="114"/>
      <c r="L31" s="90"/>
      <c r="M31" s="90"/>
    </row>
    <row r="32" spans="1:18" ht="18" customHeight="1">
      <c r="B32" s="75"/>
      <c r="C32" s="75"/>
      <c r="D32" s="75"/>
      <c r="E32" s="88"/>
      <c r="F32" s="89"/>
      <c r="G32" s="114">
        <f>SUM(G9:G30)</f>
        <v>331592129</v>
      </c>
      <c r="H32" s="90"/>
      <c r="I32" s="90">
        <f>SUM(I9:I30)</f>
        <v>275463984</v>
      </c>
      <c r="J32" s="90"/>
      <c r="K32" s="114">
        <f>SUM(K9:K30)</f>
        <v>347680617</v>
      </c>
      <c r="L32" s="90"/>
      <c r="M32" s="90">
        <f>SUM(M9:M30)</f>
        <v>285523937</v>
      </c>
    </row>
    <row r="33" spans="1:13" ht="18" customHeight="1">
      <c r="A33" s="75" t="s">
        <v>49</v>
      </c>
      <c r="B33" s="75"/>
      <c r="C33" s="75"/>
      <c r="D33" s="75"/>
      <c r="E33" s="88"/>
      <c r="F33" s="89"/>
      <c r="G33" s="114"/>
      <c r="H33" s="90"/>
      <c r="I33" s="90"/>
      <c r="J33" s="90"/>
      <c r="K33" s="114"/>
      <c r="L33" s="90"/>
      <c r="M33" s="90"/>
    </row>
    <row r="34" spans="1:13" ht="18" customHeight="1">
      <c r="A34" s="100" t="s">
        <v>158</v>
      </c>
      <c r="B34" s="75"/>
      <c r="C34" s="75"/>
      <c r="D34" s="75"/>
      <c r="E34" s="88"/>
      <c r="F34" s="89"/>
      <c r="G34" s="168">
        <v>-56367456</v>
      </c>
      <c r="H34" s="169"/>
      <c r="I34" s="169">
        <v>-149742226</v>
      </c>
      <c r="J34" s="169"/>
      <c r="K34" s="168">
        <v>-68448301</v>
      </c>
      <c r="L34" s="169"/>
      <c r="M34" s="169">
        <v>-151798260</v>
      </c>
    </row>
    <row r="35" spans="1:13" ht="18" customHeight="1">
      <c r="A35" s="100" t="s">
        <v>159</v>
      </c>
      <c r="B35" s="75"/>
      <c r="C35" s="75"/>
      <c r="D35" s="75"/>
      <c r="E35" s="88"/>
      <c r="F35" s="89"/>
      <c r="G35" s="168">
        <v>-34081453</v>
      </c>
      <c r="H35" s="169"/>
      <c r="I35" s="169">
        <v>-7631847</v>
      </c>
      <c r="J35" s="169"/>
      <c r="K35" s="168">
        <v>-33716564</v>
      </c>
      <c r="L35" s="169"/>
      <c r="M35" s="169">
        <v>-681600</v>
      </c>
    </row>
    <row r="36" spans="1:13" ht="18" customHeight="1">
      <c r="A36" s="100" t="s">
        <v>160</v>
      </c>
      <c r="B36" s="75"/>
      <c r="C36" s="75"/>
      <c r="D36" s="75"/>
      <c r="E36" s="88"/>
      <c r="F36" s="89"/>
      <c r="G36" s="168">
        <v>-634785</v>
      </c>
      <c r="H36" s="169"/>
      <c r="I36" s="169">
        <v>18670840</v>
      </c>
      <c r="J36" s="169"/>
      <c r="K36" s="168">
        <v>197917</v>
      </c>
      <c r="L36" s="169"/>
      <c r="M36" s="169">
        <v>17787227</v>
      </c>
    </row>
    <row r="37" spans="1:13" ht="18" customHeight="1">
      <c r="A37" s="100" t="s">
        <v>136</v>
      </c>
      <c r="B37" s="75"/>
      <c r="C37" s="75"/>
      <c r="D37" s="75"/>
      <c r="E37" s="88"/>
      <c r="F37" s="89"/>
      <c r="G37" s="168">
        <v>0</v>
      </c>
      <c r="H37" s="169"/>
      <c r="I37" s="169">
        <v>2000000</v>
      </c>
      <c r="J37" s="169"/>
      <c r="K37" s="170">
        <v>0</v>
      </c>
      <c r="L37" s="178"/>
      <c r="M37" s="171">
        <v>0</v>
      </c>
    </row>
    <row r="38" spans="1:13" ht="18" customHeight="1">
      <c r="A38" s="100" t="s">
        <v>161</v>
      </c>
      <c r="B38" s="75"/>
      <c r="C38" s="75"/>
      <c r="D38" s="75"/>
      <c r="E38" s="88"/>
      <c r="F38" s="89"/>
      <c r="G38" s="168">
        <v>-33351</v>
      </c>
      <c r="H38" s="169"/>
      <c r="I38" s="169">
        <v>-41120</v>
      </c>
      <c r="J38" s="169"/>
      <c r="K38" s="168">
        <v>-90071</v>
      </c>
      <c r="L38" s="169"/>
      <c r="M38" s="169">
        <v>2600</v>
      </c>
    </row>
    <row r="39" spans="1:13" ht="18" customHeight="1">
      <c r="A39" s="100" t="s">
        <v>162</v>
      </c>
      <c r="B39" s="75"/>
      <c r="C39" s="75"/>
      <c r="D39" s="75"/>
      <c r="E39" s="88"/>
      <c r="F39" s="89"/>
      <c r="G39" s="168">
        <v>58933177</v>
      </c>
      <c r="H39" s="169"/>
      <c r="I39" s="169">
        <v>-17452609</v>
      </c>
      <c r="J39" s="169"/>
      <c r="K39" s="181">
        <v>60711483</v>
      </c>
      <c r="L39" s="169"/>
      <c r="M39" s="182">
        <v>-11689380</v>
      </c>
    </row>
    <row r="40" spans="1:13" ht="18" customHeight="1">
      <c r="A40" s="100" t="s">
        <v>163</v>
      </c>
      <c r="B40" s="75"/>
      <c r="C40" s="75"/>
      <c r="D40" s="75"/>
      <c r="E40" s="88"/>
      <c r="F40" s="89"/>
      <c r="G40" s="168">
        <v>-232360</v>
      </c>
      <c r="H40" s="169"/>
      <c r="I40" s="169">
        <v>432999</v>
      </c>
      <c r="J40" s="169"/>
      <c r="K40" s="168">
        <v>-124717</v>
      </c>
      <c r="L40" s="169"/>
      <c r="M40" s="169">
        <v>337316</v>
      </c>
    </row>
    <row r="41" spans="1:13" ht="18" customHeight="1">
      <c r="A41" s="100" t="s">
        <v>61</v>
      </c>
      <c r="B41" s="75"/>
      <c r="C41" s="75"/>
      <c r="D41" s="75"/>
      <c r="E41" s="88"/>
      <c r="F41" s="89"/>
      <c r="G41" s="179">
        <v>-334442</v>
      </c>
      <c r="H41" s="171"/>
      <c r="I41" s="180">
        <v>-206647</v>
      </c>
      <c r="J41" s="169"/>
      <c r="K41" s="179">
        <v>0</v>
      </c>
      <c r="L41" s="169"/>
      <c r="M41" s="180">
        <v>-206647</v>
      </c>
    </row>
    <row r="42" spans="1:13" ht="3.95" customHeight="1">
      <c r="A42" s="75"/>
      <c r="B42" s="75"/>
      <c r="C42" s="75"/>
      <c r="D42" s="75"/>
      <c r="E42" s="88"/>
      <c r="F42" s="89"/>
      <c r="G42" s="114"/>
      <c r="H42" s="90"/>
      <c r="I42" s="90"/>
      <c r="J42" s="90"/>
      <c r="K42" s="114"/>
      <c r="L42" s="90"/>
      <c r="M42" s="90"/>
    </row>
    <row r="43" spans="1:13" ht="18" customHeight="1">
      <c r="A43" s="75" t="s">
        <v>139</v>
      </c>
      <c r="B43" s="75"/>
      <c r="C43" s="75"/>
      <c r="D43" s="75"/>
      <c r="E43" s="88"/>
      <c r="F43" s="89"/>
      <c r="G43" s="114">
        <f>SUM(G32:G41)</f>
        <v>298841459</v>
      </c>
      <c r="H43" s="90"/>
      <c r="I43" s="90">
        <f>SUM(I32:I41)</f>
        <v>121493374</v>
      </c>
      <c r="J43" s="90"/>
      <c r="K43" s="114">
        <f>SUM(K32:K41)</f>
        <v>306210364</v>
      </c>
      <c r="L43" s="90"/>
      <c r="M43" s="90">
        <f>SUM(M32:M41)</f>
        <v>139275193</v>
      </c>
    </row>
    <row r="44" spans="1:13" ht="18" customHeight="1">
      <c r="A44" s="100" t="s">
        <v>187</v>
      </c>
      <c r="B44" s="75"/>
      <c r="C44" s="75"/>
      <c r="D44" s="75"/>
      <c r="E44" s="88"/>
      <c r="F44" s="89"/>
      <c r="G44" s="168">
        <v>20986</v>
      </c>
      <c r="H44" s="169"/>
      <c r="I44" s="169">
        <v>37698</v>
      </c>
      <c r="J44" s="169"/>
      <c r="K44" s="168">
        <v>15975</v>
      </c>
      <c r="L44" s="169"/>
      <c r="M44" s="169">
        <v>22995</v>
      </c>
    </row>
    <row r="45" spans="1:13" ht="18" customHeight="1">
      <c r="A45" s="100" t="s">
        <v>188</v>
      </c>
      <c r="B45" s="75"/>
      <c r="C45" s="75"/>
      <c r="D45" s="75"/>
      <c r="E45" s="88"/>
      <c r="F45" s="89"/>
      <c r="G45" s="183">
        <v>-13968902</v>
      </c>
      <c r="H45" s="169"/>
      <c r="I45" s="184">
        <v>-12221236</v>
      </c>
      <c r="J45" s="169"/>
      <c r="K45" s="183">
        <v>-9416949</v>
      </c>
      <c r="L45" s="169"/>
      <c r="M45" s="184">
        <v>-6195082</v>
      </c>
    </row>
    <row r="46" spans="1:13" ht="6" customHeight="1">
      <c r="A46" s="75"/>
      <c r="B46" s="75"/>
      <c r="C46" s="75"/>
      <c r="D46" s="75"/>
      <c r="E46" s="88"/>
      <c r="F46" s="89"/>
      <c r="G46" s="114"/>
      <c r="H46" s="90"/>
      <c r="I46" s="90"/>
      <c r="J46" s="90"/>
      <c r="K46" s="114"/>
      <c r="L46" s="90"/>
      <c r="M46" s="90"/>
    </row>
    <row r="47" spans="1:13" ht="18" customHeight="1">
      <c r="A47" s="75" t="s">
        <v>138</v>
      </c>
      <c r="B47" s="75"/>
      <c r="C47" s="75"/>
      <c r="D47" s="75"/>
      <c r="E47" s="88"/>
      <c r="F47" s="89"/>
      <c r="G47" s="121">
        <f>SUM(G43:G45)</f>
        <v>284893543</v>
      </c>
      <c r="H47" s="90"/>
      <c r="I47" s="104">
        <f>SUM(I43:I45)</f>
        <v>109309836</v>
      </c>
      <c r="J47" s="90"/>
      <c r="K47" s="121">
        <f>SUM(K43:K45)</f>
        <v>296809390</v>
      </c>
      <c r="L47" s="90"/>
      <c r="M47" s="104">
        <f>SUM(M43:M45)</f>
        <v>133103106</v>
      </c>
    </row>
    <row r="48" spans="1:13" ht="12" customHeight="1">
      <c r="A48" s="75"/>
      <c r="B48" s="75"/>
      <c r="C48" s="75"/>
      <c r="D48" s="75"/>
      <c r="E48" s="88"/>
      <c r="F48" s="89"/>
      <c r="G48" s="90"/>
      <c r="H48" s="90"/>
      <c r="I48" s="90"/>
      <c r="J48" s="90"/>
      <c r="K48" s="90"/>
      <c r="L48" s="90"/>
      <c r="M48" s="90"/>
    </row>
    <row r="49" spans="1:13" ht="21.95" customHeight="1">
      <c r="A49" s="172" t="str">
        <f>'6-7'!A43</f>
        <v>หมายเหตุประกอบงบการเงินรวมและงบการเงินเฉพาะกิจการในหน้า 14 ถึง 82 เป็นส่วนหนึ่งของงบการเงินนี้</v>
      </c>
      <c r="B49" s="172"/>
      <c r="C49" s="172"/>
      <c r="D49" s="172"/>
      <c r="E49" s="165"/>
      <c r="F49" s="173"/>
      <c r="G49" s="106"/>
      <c r="H49" s="106"/>
      <c r="I49" s="106"/>
      <c r="J49" s="106"/>
      <c r="K49" s="106"/>
      <c r="L49" s="106"/>
      <c r="M49" s="106"/>
    </row>
    <row r="50" spans="1:13" ht="20.100000000000001" customHeight="1">
      <c r="A50" s="159" t="str">
        <f>+A1</f>
        <v>บริษัท ไทยนิปปอนรับเบอร์อินดัสตรี้ จำกัด (มหาชน)</v>
      </c>
      <c r="B50" s="87"/>
      <c r="C50" s="87"/>
      <c r="D50" s="87"/>
      <c r="E50" s="76"/>
      <c r="F50" s="160"/>
      <c r="G50" s="94"/>
      <c r="H50" s="94"/>
      <c r="I50" s="94"/>
      <c r="J50" s="94"/>
      <c r="K50" s="94"/>
      <c r="L50" s="94"/>
      <c r="M50" s="94"/>
    </row>
    <row r="51" spans="1:13" ht="20.100000000000001" customHeight="1">
      <c r="A51" s="161" t="s">
        <v>135</v>
      </c>
      <c r="B51" s="161"/>
      <c r="C51" s="161"/>
      <c r="D51" s="161"/>
      <c r="E51" s="88"/>
      <c r="F51" s="162"/>
      <c r="G51" s="163"/>
      <c r="H51" s="163"/>
      <c r="I51" s="163"/>
      <c r="J51" s="163"/>
      <c r="K51" s="163"/>
      <c r="L51" s="163"/>
      <c r="M51" s="163"/>
    </row>
    <row r="52" spans="1:13" ht="20.100000000000001" customHeight="1">
      <c r="A52" s="164" t="str">
        <f>A3</f>
        <v>สำหรับปีสิ้นสุดวันที่ 31 ธันวาคม พ.ศ. 2563</v>
      </c>
      <c r="B52" s="172"/>
      <c r="C52" s="172"/>
      <c r="D52" s="172"/>
      <c r="E52" s="165"/>
      <c r="F52" s="174"/>
      <c r="G52" s="106"/>
      <c r="H52" s="106"/>
      <c r="I52" s="106"/>
      <c r="J52" s="106"/>
      <c r="K52" s="106"/>
      <c r="L52" s="106"/>
      <c r="M52" s="106"/>
    </row>
    <row r="53" spans="1:13" ht="18" customHeight="1">
      <c r="A53" s="161"/>
      <c r="B53" s="97"/>
      <c r="C53" s="97"/>
      <c r="D53" s="97"/>
      <c r="E53" s="88"/>
      <c r="F53" s="175"/>
      <c r="G53" s="96"/>
      <c r="H53" s="96"/>
      <c r="I53" s="96"/>
      <c r="J53" s="96"/>
      <c r="K53" s="96"/>
      <c r="L53" s="96"/>
      <c r="M53" s="96"/>
    </row>
    <row r="54" spans="1:13" ht="18" customHeight="1">
      <c r="A54" s="75"/>
      <c r="B54" s="75"/>
      <c r="C54" s="75"/>
      <c r="D54" s="75"/>
      <c r="E54" s="76"/>
      <c r="F54" s="77"/>
      <c r="G54" s="289" t="s">
        <v>91</v>
      </c>
      <c r="H54" s="289"/>
      <c r="I54" s="289"/>
      <c r="J54" s="78"/>
      <c r="K54" s="289" t="s">
        <v>90</v>
      </c>
      <c r="L54" s="289"/>
      <c r="M54" s="289"/>
    </row>
    <row r="55" spans="1:13" ht="18" customHeight="1">
      <c r="A55" s="75"/>
      <c r="B55" s="75"/>
      <c r="C55" s="75"/>
      <c r="D55" s="75"/>
      <c r="E55" s="76"/>
      <c r="F55" s="77"/>
      <c r="G55" s="80" t="s">
        <v>145</v>
      </c>
      <c r="H55" s="81"/>
      <c r="I55" s="80" t="s">
        <v>118</v>
      </c>
      <c r="J55" s="82"/>
      <c r="K55" s="80" t="s">
        <v>145</v>
      </c>
      <c r="L55" s="82"/>
      <c r="M55" s="80" t="s">
        <v>118</v>
      </c>
    </row>
    <row r="56" spans="1:13" ht="18" customHeight="1">
      <c r="A56" s="75"/>
      <c r="B56" s="75"/>
      <c r="C56" s="75"/>
      <c r="D56" s="75"/>
      <c r="E56" s="83" t="s">
        <v>1</v>
      </c>
      <c r="F56" s="84"/>
      <c r="G56" s="85" t="s">
        <v>43</v>
      </c>
      <c r="H56" s="86"/>
      <c r="I56" s="85" t="s">
        <v>43</v>
      </c>
      <c r="J56" s="82"/>
      <c r="K56" s="85" t="s">
        <v>43</v>
      </c>
      <c r="L56" s="82"/>
      <c r="M56" s="85" t="s">
        <v>43</v>
      </c>
    </row>
    <row r="57" spans="1:13" ht="18" customHeight="1">
      <c r="A57" s="87" t="s">
        <v>50</v>
      </c>
      <c r="B57" s="75"/>
      <c r="C57" s="75"/>
      <c r="D57" s="75"/>
      <c r="E57" s="88"/>
      <c r="F57" s="89"/>
      <c r="G57" s="114"/>
      <c r="H57" s="90"/>
      <c r="I57" s="90"/>
      <c r="J57" s="90"/>
      <c r="K57" s="282"/>
      <c r="L57" s="90"/>
      <c r="M57" s="90"/>
    </row>
    <row r="58" spans="1:13" ht="18" customHeight="1">
      <c r="A58" s="75" t="s">
        <v>189</v>
      </c>
      <c r="B58" s="75"/>
      <c r="C58" s="75"/>
      <c r="D58" s="75"/>
      <c r="E58" s="88" t="s">
        <v>191</v>
      </c>
      <c r="F58" s="89"/>
      <c r="G58" s="114">
        <v>0</v>
      </c>
      <c r="H58" s="90"/>
      <c r="I58" s="91">
        <v>0</v>
      </c>
      <c r="J58" s="96"/>
      <c r="K58" s="282">
        <v>10000000</v>
      </c>
      <c r="L58" s="96"/>
      <c r="M58" s="92">
        <v>0</v>
      </c>
    </row>
    <row r="59" spans="1:13" ht="18" customHeight="1">
      <c r="A59" s="75" t="s">
        <v>190</v>
      </c>
      <c r="B59" s="75"/>
      <c r="C59" s="75"/>
      <c r="D59" s="75"/>
      <c r="E59" s="88" t="s">
        <v>191</v>
      </c>
      <c r="F59" s="89"/>
      <c r="G59" s="114">
        <v>0</v>
      </c>
      <c r="H59" s="90"/>
      <c r="I59" s="91">
        <v>0</v>
      </c>
      <c r="J59" s="96"/>
      <c r="K59" s="282">
        <v>-20000000</v>
      </c>
      <c r="L59" s="96"/>
      <c r="M59" s="92">
        <v>0</v>
      </c>
    </row>
    <row r="60" spans="1:13" ht="18" customHeight="1">
      <c r="A60" s="75" t="s">
        <v>80</v>
      </c>
      <c r="B60" s="100"/>
      <c r="C60" s="75"/>
      <c r="D60" s="75"/>
      <c r="E60" s="105"/>
      <c r="F60" s="95"/>
      <c r="G60" s="115">
        <v>93800</v>
      </c>
      <c r="H60" s="96"/>
      <c r="I60" s="91">
        <v>88034</v>
      </c>
      <c r="J60" s="96"/>
      <c r="K60" s="118">
        <v>93800</v>
      </c>
      <c r="L60" s="96"/>
      <c r="M60" s="96">
        <v>88034</v>
      </c>
    </row>
    <row r="61" spans="1:13" ht="18" customHeight="1">
      <c r="A61" s="75" t="s">
        <v>193</v>
      </c>
      <c r="B61" s="100"/>
      <c r="C61" s="75"/>
      <c r="D61" s="75"/>
      <c r="E61" s="105" t="s">
        <v>194</v>
      </c>
      <c r="F61" s="95"/>
      <c r="G61" s="115">
        <v>0</v>
      </c>
      <c r="H61" s="96"/>
      <c r="I61" s="91">
        <v>0</v>
      </c>
      <c r="J61" s="96"/>
      <c r="K61" s="117">
        <v>235274</v>
      </c>
      <c r="L61" s="96"/>
      <c r="M61" s="92">
        <v>0</v>
      </c>
    </row>
    <row r="62" spans="1:13" ht="18" customHeight="1">
      <c r="A62" s="75" t="s">
        <v>184</v>
      </c>
      <c r="B62" s="100"/>
      <c r="C62" s="75"/>
      <c r="D62" s="75"/>
      <c r="E62" s="105"/>
      <c r="F62" s="95"/>
      <c r="G62" s="115">
        <v>64045</v>
      </c>
      <c r="H62" s="96"/>
      <c r="I62" s="91">
        <v>75104</v>
      </c>
      <c r="J62" s="96"/>
      <c r="K62" s="118">
        <v>64045</v>
      </c>
      <c r="L62" s="96"/>
      <c r="M62" s="96">
        <v>75104</v>
      </c>
    </row>
    <row r="63" spans="1:13" ht="18" customHeight="1">
      <c r="A63" s="75" t="s">
        <v>93</v>
      </c>
      <c r="B63" s="100"/>
      <c r="C63" s="75"/>
      <c r="D63" s="75"/>
      <c r="E63" s="105"/>
      <c r="F63" s="95"/>
      <c r="G63" s="115">
        <v>-1721925</v>
      </c>
      <c r="H63" s="96"/>
      <c r="I63" s="91">
        <v>-2173</v>
      </c>
      <c r="J63" s="96"/>
      <c r="K63" s="117">
        <v>0</v>
      </c>
      <c r="L63" s="96"/>
      <c r="M63" s="92">
        <v>0</v>
      </c>
    </row>
    <row r="64" spans="1:13" ht="18" customHeight="1">
      <c r="A64" s="75" t="s">
        <v>176</v>
      </c>
      <c r="B64" s="100"/>
      <c r="C64" s="75"/>
      <c r="D64" s="75"/>
      <c r="E64" s="105"/>
      <c r="F64" s="95"/>
      <c r="G64" s="115">
        <v>0</v>
      </c>
      <c r="H64" s="96"/>
      <c r="I64" s="91">
        <v>0</v>
      </c>
      <c r="J64" s="96"/>
      <c r="K64" s="117">
        <v>-2724000</v>
      </c>
      <c r="L64" s="96"/>
      <c r="M64" s="92">
        <v>0</v>
      </c>
    </row>
    <row r="65" spans="1:13" ht="18" customHeight="1">
      <c r="A65" s="75" t="s">
        <v>164</v>
      </c>
      <c r="B65" s="75"/>
      <c r="C65" s="75"/>
      <c r="D65" s="75"/>
      <c r="E65" s="88"/>
      <c r="F65" s="89"/>
      <c r="G65" s="115">
        <v>-61534541</v>
      </c>
      <c r="H65" s="90"/>
      <c r="I65" s="91">
        <v>-45716914</v>
      </c>
      <c r="J65" s="96"/>
      <c r="K65" s="118">
        <v>-59343721</v>
      </c>
      <c r="L65" s="96"/>
      <c r="M65" s="96">
        <v>-35398188</v>
      </c>
    </row>
    <row r="66" spans="1:13" ht="18" customHeight="1">
      <c r="A66" s="75" t="s">
        <v>122</v>
      </c>
      <c r="B66" s="75"/>
      <c r="C66" s="75"/>
      <c r="D66" s="75"/>
      <c r="E66" s="88"/>
      <c r="F66" s="89"/>
      <c r="G66" s="115">
        <v>-717500</v>
      </c>
      <c r="H66" s="90"/>
      <c r="I66" s="91">
        <v>-3527294</v>
      </c>
      <c r="J66" s="96"/>
      <c r="K66" s="118">
        <v>-705701</v>
      </c>
      <c r="L66" s="96"/>
      <c r="M66" s="96">
        <v>-3484294</v>
      </c>
    </row>
    <row r="67" spans="1:13" ht="18" customHeight="1">
      <c r="A67" s="75" t="s">
        <v>123</v>
      </c>
      <c r="B67" s="75"/>
      <c r="C67" s="75"/>
      <c r="D67" s="75"/>
      <c r="E67" s="88"/>
      <c r="F67" s="89"/>
      <c r="G67" s="115">
        <v>0</v>
      </c>
      <c r="H67" s="90"/>
      <c r="I67" s="91">
        <v>-159876150</v>
      </c>
      <c r="J67" s="96"/>
      <c r="K67" s="118">
        <v>0</v>
      </c>
      <c r="L67" s="96"/>
      <c r="M67" s="96">
        <v>-159876150</v>
      </c>
    </row>
    <row r="68" spans="1:13" ht="18" customHeight="1">
      <c r="A68" s="75" t="s">
        <v>62</v>
      </c>
      <c r="B68" s="75"/>
      <c r="C68" s="75"/>
      <c r="D68" s="75"/>
      <c r="E68" s="88"/>
      <c r="F68" s="89"/>
      <c r="G68" s="120">
        <v>1232478</v>
      </c>
      <c r="H68" s="90"/>
      <c r="I68" s="102">
        <v>1516841</v>
      </c>
      <c r="J68" s="96"/>
      <c r="K68" s="122">
        <v>32479</v>
      </c>
      <c r="L68" s="96"/>
      <c r="M68" s="106">
        <v>1516841</v>
      </c>
    </row>
    <row r="69" spans="1:13" ht="8.1" customHeight="1">
      <c r="A69" s="75"/>
      <c r="B69" s="75"/>
      <c r="C69" s="75"/>
      <c r="D69" s="75"/>
      <c r="E69" s="88"/>
      <c r="F69" s="89"/>
      <c r="G69" s="118"/>
      <c r="H69" s="90"/>
      <c r="I69" s="96"/>
      <c r="J69" s="96"/>
      <c r="K69" s="118"/>
      <c r="L69" s="96"/>
      <c r="M69" s="96"/>
    </row>
    <row r="70" spans="1:13" ht="18" customHeight="1">
      <c r="A70" s="75" t="s">
        <v>88</v>
      </c>
      <c r="B70" s="75"/>
      <c r="C70" s="75"/>
      <c r="D70" s="75"/>
      <c r="E70" s="88"/>
      <c r="F70" s="89"/>
      <c r="G70" s="122">
        <f>SUM(G58:H68)</f>
        <v>-62583643</v>
      </c>
      <c r="H70" s="90"/>
      <c r="I70" s="106">
        <f>SUM(I58:I68)</f>
        <v>-207442552</v>
      </c>
      <c r="J70" s="96"/>
      <c r="K70" s="122">
        <f>SUM(K58:L68)</f>
        <v>-72347824</v>
      </c>
      <c r="L70" s="96"/>
      <c r="M70" s="106">
        <f>SUM(M58:M68)</f>
        <v>-197078653</v>
      </c>
    </row>
    <row r="71" spans="1:13" ht="18" customHeight="1">
      <c r="A71" s="75"/>
      <c r="B71" s="75"/>
      <c r="C71" s="75"/>
      <c r="D71" s="75"/>
      <c r="E71" s="88"/>
      <c r="F71" s="89"/>
      <c r="G71" s="118"/>
      <c r="H71" s="90"/>
      <c r="I71" s="96"/>
      <c r="J71" s="96"/>
      <c r="K71" s="118"/>
      <c r="L71" s="96"/>
      <c r="M71" s="96"/>
    </row>
    <row r="72" spans="1:13" ht="18" customHeight="1">
      <c r="A72" s="87" t="s">
        <v>51</v>
      </c>
      <c r="B72" s="75"/>
      <c r="C72" s="75"/>
      <c r="D72" s="75"/>
      <c r="E72" s="88"/>
      <c r="F72" s="89"/>
      <c r="G72" s="118"/>
      <c r="H72" s="90"/>
      <c r="I72" s="96"/>
      <c r="J72" s="96"/>
      <c r="K72" s="118"/>
      <c r="L72" s="96"/>
      <c r="M72" s="96"/>
    </row>
    <row r="73" spans="1:13" ht="18" customHeight="1">
      <c r="A73" s="75" t="s">
        <v>55</v>
      </c>
      <c r="B73" s="75"/>
      <c r="C73" s="75"/>
      <c r="D73" s="75"/>
      <c r="E73" s="88">
        <v>24</v>
      </c>
      <c r="F73" s="89"/>
      <c r="G73" s="116">
        <v>1136800000</v>
      </c>
      <c r="H73" s="90"/>
      <c r="I73" s="93">
        <v>711000000</v>
      </c>
      <c r="J73" s="96"/>
      <c r="K73" s="124">
        <v>1001800000</v>
      </c>
      <c r="L73" s="96"/>
      <c r="M73" s="107">
        <v>661000000</v>
      </c>
    </row>
    <row r="74" spans="1:13" ht="18" customHeight="1">
      <c r="A74" s="75" t="s">
        <v>124</v>
      </c>
      <c r="B74" s="75"/>
      <c r="C74" s="75"/>
      <c r="D74" s="75"/>
      <c r="E74" s="88">
        <v>24</v>
      </c>
      <c r="F74" s="89"/>
      <c r="G74" s="116">
        <v>-1157900000</v>
      </c>
      <c r="H74" s="90"/>
      <c r="I74" s="93">
        <v>-477600000</v>
      </c>
      <c r="J74" s="96"/>
      <c r="K74" s="124">
        <v>-1022900000</v>
      </c>
      <c r="L74" s="96"/>
      <c r="M74" s="107">
        <v>-467600000</v>
      </c>
    </row>
    <row r="75" spans="1:13" ht="18" customHeight="1">
      <c r="A75" s="75" t="s">
        <v>195</v>
      </c>
      <c r="B75" s="75"/>
      <c r="C75" s="75"/>
      <c r="D75" s="75"/>
      <c r="E75" s="88">
        <v>27</v>
      </c>
      <c r="F75" s="89"/>
      <c r="G75" s="115">
        <v>-80040000</v>
      </c>
      <c r="H75" s="90"/>
      <c r="I75" s="91">
        <v>-90540000</v>
      </c>
      <c r="J75" s="96"/>
      <c r="K75" s="124">
        <v>-80040000</v>
      </c>
      <c r="L75" s="96"/>
      <c r="M75" s="107">
        <v>-90540000</v>
      </c>
    </row>
    <row r="76" spans="1:13" ht="18" customHeight="1">
      <c r="A76" s="75" t="s">
        <v>206</v>
      </c>
      <c r="C76" s="75"/>
      <c r="D76" s="75"/>
      <c r="E76" s="88"/>
      <c r="F76" s="89"/>
      <c r="G76" s="115">
        <v>-15173441</v>
      </c>
      <c r="H76" s="90"/>
      <c r="I76" s="91">
        <v>-16500762</v>
      </c>
      <c r="J76" s="96"/>
      <c r="K76" s="124">
        <v>-13252585</v>
      </c>
      <c r="L76" s="96"/>
      <c r="M76" s="96">
        <v>-15311783</v>
      </c>
    </row>
    <row r="77" spans="1:13" ht="18" customHeight="1">
      <c r="A77" s="75" t="s">
        <v>165</v>
      </c>
      <c r="B77" s="75"/>
      <c r="C77" s="75"/>
      <c r="D77" s="75"/>
      <c r="E77" s="88"/>
      <c r="F77" s="89"/>
      <c r="G77" s="115">
        <v>-9125569</v>
      </c>
      <c r="H77" s="90"/>
      <c r="I77" s="91">
        <v>-3918610</v>
      </c>
      <c r="J77" s="96"/>
      <c r="K77" s="118">
        <v>-8576329</v>
      </c>
      <c r="L77" s="96"/>
      <c r="M77" s="96">
        <v>-57600</v>
      </c>
    </row>
    <row r="78" spans="1:13" ht="18" customHeight="1">
      <c r="A78" s="75" t="s">
        <v>166</v>
      </c>
      <c r="B78" s="75"/>
      <c r="C78" s="75"/>
      <c r="D78" s="75"/>
      <c r="E78" s="88"/>
      <c r="F78" s="89"/>
      <c r="G78" s="115">
        <v>-1272893</v>
      </c>
      <c r="H78" s="90"/>
      <c r="I78" s="91">
        <v>0</v>
      </c>
      <c r="J78" s="96"/>
      <c r="K78" s="118">
        <v>-1230173</v>
      </c>
      <c r="L78" s="96"/>
      <c r="M78" s="96">
        <v>0</v>
      </c>
    </row>
    <row r="79" spans="1:13" ht="18" customHeight="1">
      <c r="A79" s="75" t="s">
        <v>167</v>
      </c>
      <c r="B79" s="75"/>
      <c r="C79" s="75"/>
      <c r="D79" s="75"/>
      <c r="E79" s="88">
        <v>32</v>
      </c>
      <c r="F79" s="89"/>
      <c r="G79" s="120">
        <v>-71999200</v>
      </c>
      <c r="H79" s="90"/>
      <c r="I79" s="102">
        <v>-59995600</v>
      </c>
      <c r="J79" s="96"/>
      <c r="K79" s="122">
        <v>-71999200</v>
      </c>
      <c r="L79" s="96"/>
      <c r="M79" s="106">
        <v>-59995600</v>
      </c>
    </row>
    <row r="80" spans="1:13" ht="8.1" customHeight="1">
      <c r="A80" s="75"/>
      <c r="B80" s="75"/>
      <c r="C80" s="75"/>
      <c r="D80" s="75"/>
      <c r="E80" s="88"/>
      <c r="F80" s="89"/>
      <c r="G80" s="119"/>
      <c r="H80" s="90"/>
      <c r="J80" s="96"/>
      <c r="K80" s="119"/>
      <c r="L80" s="96"/>
    </row>
    <row r="81" spans="1:13" ht="18" customHeight="1">
      <c r="A81" s="75" t="s">
        <v>168</v>
      </c>
      <c r="B81" s="75"/>
      <c r="C81" s="75"/>
      <c r="D81" s="75"/>
      <c r="E81" s="88"/>
      <c r="F81" s="89"/>
      <c r="G81" s="122">
        <f>SUM(G73:G79)</f>
        <v>-198711103</v>
      </c>
      <c r="H81" s="90"/>
      <c r="I81" s="106">
        <f>SUM(I73:I79)</f>
        <v>62445028</v>
      </c>
      <c r="J81" s="96"/>
      <c r="K81" s="122">
        <f>SUM(K73:K79)</f>
        <v>-196198287</v>
      </c>
      <c r="L81" s="96"/>
      <c r="M81" s="106">
        <f>SUM(M73:M79)</f>
        <v>27495017</v>
      </c>
    </row>
    <row r="82" spans="1:13" ht="18" customHeight="1">
      <c r="A82" s="75"/>
      <c r="B82" s="75"/>
      <c r="C82" s="75"/>
      <c r="D82" s="75"/>
      <c r="E82" s="88"/>
      <c r="F82" s="89"/>
      <c r="G82" s="118"/>
      <c r="H82" s="90"/>
      <c r="I82" s="96"/>
      <c r="J82" s="96"/>
      <c r="K82" s="118"/>
      <c r="L82" s="96"/>
      <c r="M82" s="96"/>
    </row>
    <row r="83" spans="1:13" ht="18" customHeight="1">
      <c r="A83" s="87" t="s">
        <v>207</v>
      </c>
      <c r="B83" s="75"/>
      <c r="C83" s="75"/>
      <c r="D83" s="75"/>
      <c r="E83" s="88"/>
      <c r="F83" s="89"/>
      <c r="G83" s="118">
        <f>SUM(G81,G70,G47)</f>
        <v>23598797</v>
      </c>
      <c r="H83" s="90"/>
      <c r="I83" s="96">
        <f>SUM(I81,I70,I47)</f>
        <v>-35687688</v>
      </c>
      <c r="J83" s="96"/>
      <c r="K83" s="118">
        <f>SUM(K81,K70,K47)</f>
        <v>28263279</v>
      </c>
      <c r="L83" s="96"/>
      <c r="M83" s="96">
        <f>SUM(M81,M70,M47)</f>
        <v>-36480530</v>
      </c>
    </row>
    <row r="84" spans="1:13" ht="18" customHeight="1">
      <c r="A84" s="75" t="s">
        <v>56</v>
      </c>
      <c r="B84" s="75"/>
      <c r="C84" s="75"/>
      <c r="D84" s="75"/>
      <c r="E84" s="88"/>
      <c r="F84" s="89"/>
      <c r="G84" s="120">
        <v>49308187</v>
      </c>
      <c r="H84" s="90"/>
      <c r="I84" s="102">
        <v>84995875</v>
      </c>
      <c r="J84" s="96"/>
      <c r="K84" s="122">
        <v>37156574</v>
      </c>
      <c r="L84" s="96"/>
      <c r="M84" s="106">
        <v>73637104</v>
      </c>
    </row>
    <row r="85" spans="1:13" ht="8.1" customHeight="1">
      <c r="A85" s="75"/>
      <c r="B85" s="75"/>
      <c r="C85" s="75"/>
      <c r="D85" s="75"/>
      <c r="E85" s="88"/>
      <c r="F85" s="89"/>
      <c r="G85" s="118"/>
      <c r="H85" s="90"/>
      <c r="I85" s="96"/>
      <c r="J85" s="96"/>
      <c r="K85" s="118"/>
      <c r="L85" s="96"/>
      <c r="M85" s="96"/>
    </row>
    <row r="86" spans="1:13" ht="18" customHeight="1" thickBot="1">
      <c r="A86" s="75" t="s">
        <v>57</v>
      </c>
      <c r="B86" s="75"/>
      <c r="C86" s="75"/>
      <c r="D86" s="75"/>
      <c r="E86" s="88"/>
      <c r="F86" s="89"/>
      <c r="G86" s="123">
        <f>SUM(G83:G84)</f>
        <v>72906984</v>
      </c>
      <c r="H86" s="90"/>
      <c r="I86" s="108">
        <f>SUM(I83:I84)</f>
        <v>49308187</v>
      </c>
      <c r="J86" s="96"/>
      <c r="K86" s="123">
        <f>SUM(K83:K84)</f>
        <v>65419853</v>
      </c>
      <c r="L86" s="96"/>
      <c r="M86" s="108">
        <f>SUM(M83:M84)</f>
        <v>37156574</v>
      </c>
    </row>
    <row r="87" spans="1:13" ht="18" customHeight="1" thickTop="1">
      <c r="A87" s="75"/>
      <c r="B87" s="75"/>
      <c r="C87" s="75"/>
      <c r="D87" s="75"/>
      <c r="E87" s="88"/>
      <c r="F87" s="89"/>
      <c r="G87" s="96"/>
      <c r="H87" s="90"/>
      <c r="I87" s="96"/>
      <c r="J87" s="96"/>
      <c r="K87" s="96"/>
      <c r="L87" s="96"/>
      <c r="M87" s="96"/>
    </row>
    <row r="88" spans="1:13" ht="21" customHeight="1">
      <c r="A88" s="75"/>
      <c r="B88" s="75"/>
      <c r="C88" s="75"/>
      <c r="D88" s="75"/>
      <c r="E88" s="88"/>
      <c r="F88" s="89"/>
      <c r="G88" s="96"/>
      <c r="H88" s="90"/>
      <c r="I88" s="96"/>
      <c r="J88" s="96"/>
      <c r="K88" s="96"/>
      <c r="L88" s="96"/>
      <c r="M88" s="96"/>
    </row>
    <row r="89" spans="1:13" ht="21" customHeight="1">
      <c r="A89" s="75"/>
      <c r="B89" s="75"/>
      <c r="C89" s="75"/>
      <c r="D89" s="75"/>
      <c r="E89" s="88"/>
      <c r="F89" s="89"/>
      <c r="G89" s="96"/>
      <c r="H89" s="90"/>
      <c r="I89" s="96"/>
      <c r="J89" s="96"/>
      <c r="K89" s="96"/>
      <c r="L89" s="96"/>
      <c r="M89" s="96"/>
    </row>
    <row r="90" spans="1:13" ht="21" customHeight="1">
      <c r="A90" s="75"/>
      <c r="B90" s="75"/>
      <c r="C90" s="75"/>
      <c r="D90" s="75"/>
      <c r="E90" s="88"/>
      <c r="F90" s="89"/>
      <c r="G90" s="96"/>
      <c r="H90" s="90"/>
      <c r="I90" s="96"/>
      <c r="J90" s="96"/>
      <c r="K90" s="96"/>
      <c r="L90" s="96"/>
      <c r="M90" s="96"/>
    </row>
    <row r="91" spans="1:13" ht="21" customHeight="1">
      <c r="A91" s="75"/>
      <c r="B91" s="75"/>
      <c r="C91" s="75"/>
      <c r="D91" s="75"/>
      <c r="E91" s="88"/>
      <c r="F91" s="89"/>
      <c r="G91" s="96"/>
      <c r="H91" s="90"/>
      <c r="I91" s="96"/>
      <c r="J91" s="96"/>
      <c r="K91" s="96"/>
      <c r="L91" s="96"/>
      <c r="M91" s="96"/>
    </row>
    <row r="92" spans="1:13" ht="21" customHeight="1">
      <c r="A92" s="75"/>
      <c r="B92" s="75"/>
      <c r="C92" s="75"/>
      <c r="D92" s="75"/>
      <c r="E92" s="88"/>
      <c r="F92" s="89"/>
      <c r="G92" s="96"/>
      <c r="H92" s="90"/>
      <c r="I92" s="96"/>
      <c r="J92" s="96"/>
      <c r="K92" s="96"/>
      <c r="L92" s="96"/>
      <c r="M92" s="96"/>
    </row>
    <row r="93" spans="1:13" ht="21" customHeight="1">
      <c r="A93" s="75"/>
      <c r="B93" s="75"/>
      <c r="C93" s="75"/>
      <c r="D93" s="75"/>
      <c r="E93" s="88"/>
      <c r="F93" s="89"/>
      <c r="G93" s="96"/>
      <c r="H93" s="90"/>
      <c r="I93" s="96"/>
      <c r="J93" s="96"/>
      <c r="K93" s="96"/>
      <c r="L93" s="96"/>
      <c r="M93" s="96"/>
    </row>
    <row r="94" spans="1:13" ht="21" customHeight="1">
      <c r="A94" s="75"/>
      <c r="B94" s="75"/>
      <c r="C94" s="75"/>
      <c r="D94" s="75"/>
      <c r="E94" s="88"/>
      <c r="F94" s="89"/>
      <c r="G94" s="96"/>
      <c r="H94" s="90"/>
      <c r="I94" s="96"/>
      <c r="J94" s="96"/>
      <c r="K94" s="96"/>
      <c r="L94" s="96"/>
      <c r="M94" s="96"/>
    </row>
    <row r="95" spans="1:13" ht="18.75" customHeight="1">
      <c r="A95" s="75"/>
      <c r="B95" s="75"/>
      <c r="C95" s="75"/>
      <c r="D95" s="75"/>
      <c r="E95" s="88"/>
      <c r="F95" s="89"/>
      <c r="G95" s="96"/>
      <c r="H95" s="90"/>
      <c r="I95" s="96"/>
      <c r="J95" s="96"/>
      <c r="K95" s="96"/>
      <c r="L95" s="96"/>
      <c r="M95" s="96"/>
    </row>
    <row r="96" spans="1:13" ht="21" customHeight="1">
      <c r="A96" s="172" t="str">
        <f>'6-7'!A43</f>
        <v>หมายเหตุประกอบงบการเงินรวมและงบการเงินเฉพาะกิจการในหน้า 14 ถึง 82 เป็นส่วนหนึ่งของงบการเงินนี้</v>
      </c>
      <c r="B96" s="172"/>
      <c r="C96" s="172"/>
      <c r="D96" s="172"/>
      <c r="E96" s="83"/>
      <c r="F96" s="176"/>
      <c r="G96" s="177"/>
      <c r="H96" s="177"/>
      <c r="I96" s="177"/>
      <c r="J96" s="177"/>
      <c r="K96" s="177"/>
      <c r="L96" s="177"/>
      <c r="M96" s="177"/>
    </row>
    <row r="97" spans="1:13" ht="20.100000000000001" customHeight="1">
      <c r="A97" s="159" t="str">
        <f>A50</f>
        <v>บริษัท ไทยนิปปอนรับเบอร์อินดัสตรี้ จำกัด (มหาชน)</v>
      </c>
      <c r="B97" s="87"/>
      <c r="C97" s="87"/>
      <c r="D97" s="87"/>
      <c r="E97" s="76"/>
      <c r="F97" s="160"/>
      <c r="G97" s="94"/>
      <c r="H97" s="94"/>
      <c r="I97" s="94"/>
      <c r="J97" s="94"/>
      <c r="K97" s="94"/>
      <c r="L97" s="94"/>
      <c r="M97" s="94"/>
    </row>
    <row r="98" spans="1:13" ht="20.100000000000001" customHeight="1">
      <c r="A98" s="161" t="s">
        <v>135</v>
      </c>
      <c r="B98" s="161"/>
      <c r="C98" s="161"/>
      <c r="D98" s="161"/>
      <c r="E98" s="88"/>
      <c r="F98" s="162"/>
      <c r="G98" s="163"/>
      <c r="H98" s="163"/>
      <c r="I98" s="163"/>
      <c r="J98" s="163"/>
      <c r="K98" s="163"/>
      <c r="L98" s="163"/>
      <c r="M98" s="163"/>
    </row>
    <row r="99" spans="1:13" ht="20.100000000000001" customHeight="1">
      <c r="A99" s="164" t="str">
        <f>A52</f>
        <v>สำหรับปีสิ้นสุดวันที่ 31 ธันวาคม พ.ศ. 2563</v>
      </c>
      <c r="B99" s="172"/>
      <c r="C99" s="172"/>
      <c r="D99" s="172"/>
      <c r="E99" s="165"/>
      <c r="F99" s="174"/>
      <c r="G99" s="106"/>
      <c r="H99" s="106"/>
      <c r="I99" s="106"/>
      <c r="J99" s="106"/>
      <c r="K99" s="106"/>
      <c r="L99" s="106"/>
      <c r="M99" s="106"/>
    </row>
    <row r="100" spans="1:13" ht="18" customHeight="1"/>
    <row r="101" spans="1:13" ht="18" customHeight="1">
      <c r="A101" s="75"/>
      <c r="B101" s="75"/>
      <c r="C101" s="75"/>
      <c r="D101" s="75"/>
      <c r="E101" s="76"/>
      <c r="F101" s="77"/>
      <c r="G101" s="289" t="s">
        <v>91</v>
      </c>
      <c r="H101" s="289"/>
      <c r="I101" s="289"/>
      <c r="J101" s="78"/>
      <c r="K101" s="289" t="s">
        <v>90</v>
      </c>
      <c r="L101" s="289"/>
      <c r="M101" s="289"/>
    </row>
    <row r="102" spans="1:13" ht="18" customHeight="1">
      <c r="A102" s="75"/>
      <c r="B102" s="75"/>
      <c r="C102" s="75"/>
      <c r="D102" s="75"/>
      <c r="E102" s="76"/>
      <c r="F102" s="77"/>
      <c r="G102" s="80" t="s">
        <v>145</v>
      </c>
      <c r="H102" s="81"/>
      <c r="I102" s="80" t="s">
        <v>118</v>
      </c>
      <c r="J102" s="82"/>
      <c r="K102" s="80" t="s">
        <v>145</v>
      </c>
      <c r="L102" s="82"/>
      <c r="M102" s="80" t="s">
        <v>118</v>
      </c>
    </row>
    <row r="103" spans="1:13" ht="18" customHeight="1">
      <c r="A103" s="75"/>
      <c r="B103" s="75"/>
      <c r="C103" s="75"/>
      <c r="D103" s="75"/>
      <c r="E103" s="83" t="s">
        <v>1</v>
      </c>
      <c r="F103" s="84"/>
      <c r="G103" s="85" t="s">
        <v>43</v>
      </c>
      <c r="H103" s="86"/>
      <c r="I103" s="85" t="s">
        <v>43</v>
      </c>
      <c r="J103" s="82"/>
      <c r="K103" s="85" t="s">
        <v>43</v>
      </c>
      <c r="L103" s="82"/>
      <c r="M103" s="85" t="s">
        <v>43</v>
      </c>
    </row>
    <row r="104" spans="1:13" ht="18" customHeight="1">
      <c r="A104" s="75"/>
      <c r="B104" s="75"/>
      <c r="C104" s="75"/>
      <c r="D104" s="75"/>
      <c r="E104" s="88"/>
      <c r="F104" s="89"/>
      <c r="G104" s="118"/>
      <c r="H104" s="90"/>
      <c r="I104" s="96"/>
      <c r="J104" s="96"/>
      <c r="K104" s="118"/>
      <c r="L104" s="96"/>
      <c r="M104" s="96"/>
    </row>
    <row r="105" spans="1:13" ht="18" customHeight="1">
      <c r="A105" s="87" t="s">
        <v>52</v>
      </c>
      <c r="B105" s="75"/>
      <c r="C105" s="75"/>
      <c r="D105" s="75"/>
      <c r="E105" s="76"/>
      <c r="F105" s="89"/>
      <c r="G105" s="114"/>
      <c r="H105" s="90"/>
      <c r="I105" s="90"/>
      <c r="J105" s="90"/>
      <c r="K105" s="114"/>
      <c r="L105" s="90"/>
      <c r="M105" s="90"/>
    </row>
    <row r="106" spans="1:13" ht="18" customHeight="1" thickBot="1">
      <c r="A106" s="75" t="s">
        <v>117</v>
      </c>
      <c r="B106" s="75"/>
      <c r="C106" s="75"/>
      <c r="D106" s="75"/>
      <c r="E106" s="76">
        <v>14</v>
      </c>
      <c r="F106" s="89"/>
      <c r="G106" s="126">
        <v>12934964</v>
      </c>
      <c r="H106" s="90"/>
      <c r="I106" s="110">
        <v>10396383</v>
      </c>
      <c r="J106" s="90"/>
      <c r="K106" s="126">
        <v>11140615</v>
      </c>
      <c r="L106" s="90"/>
      <c r="M106" s="110">
        <v>9091351</v>
      </c>
    </row>
    <row r="107" spans="1:13" ht="8.1" customHeight="1" thickTop="1">
      <c r="A107" s="75"/>
      <c r="B107" s="75"/>
      <c r="C107" s="75"/>
      <c r="D107" s="75"/>
      <c r="E107" s="88"/>
      <c r="F107" s="89"/>
      <c r="G107" s="114"/>
      <c r="H107" s="90"/>
      <c r="I107" s="90"/>
      <c r="J107" s="90"/>
      <c r="K107" s="114"/>
      <c r="L107" s="90"/>
      <c r="M107" s="90"/>
    </row>
    <row r="108" spans="1:13" ht="18" customHeight="1">
      <c r="A108" s="75" t="s">
        <v>87</v>
      </c>
      <c r="B108" s="75"/>
      <c r="C108" s="75"/>
      <c r="D108" s="75"/>
      <c r="E108" s="76">
        <v>25</v>
      </c>
      <c r="F108" s="89"/>
      <c r="G108" s="114"/>
      <c r="H108" s="90"/>
      <c r="I108" s="90"/>
      <c r="J108" s="90"/>
      <c r="K108" s="114"/>
      <c r="L108" s="90"/>
      <c r="M108" s="90"/>
    </row>
    <row r="109" spans="1:13" ht="18" customHeight="1" thickBot="1">
      <c r="B109" s="100" t="s">
        <v>81</v>
      </c>
      <c r="C109" s="75"/>
      <c r="D109" s="75"/>
      <c r="E109" s="88"/>
      <c r="F109" s="89"/>
      <c r="G109" s="125">
        <v>8278705</v>
      </c>
      <c r="H109" s="90"/>
      <c r="I109" s="109">
        <v>3123993</v>
      </c>
      <c r="J109" s="90"/>
      <c r="K109" s="125">
        <v>5809206</v>
      </c>
      <c r="L109" s="90"/>
      <c r="M109" s="109">
        <v>3048486</v>
      </c>
    </row>
    <row r="110" spans="1:13" ht="8.1" customHeight="1" thickTop="1">
      <c r="A110" s="75"/>
      <c r="B110" s="75"/>
      <c r="C110" s="75"/>
      <c r="D110" s="75"/>
      <c r="E110" s="88"/>
      <c r="F110" s="89"/>
      <c r="G110" s="114"/>
      <c r="H110" s="90"/>
      <c r="I110" s="90"/>
      <c r="J110" s="90"/>
      <c r="K110" s="114"/>
      <c r="L110" s="90"/>
      <c r="M110" s="90"/>
    </row>
    <row r="111" spans="1:13" ht="18" customHeight="1" thickBot="1">
      <c r="A111" s="75"/>
      <c r="B111" s="100" t="s">
        <v>82</v>
      </c>
      <c r="C111" s="75"/>
      <c r="D111" s="75"/>
      <c r="E111" s="88"/>
      <c r="F111" s="89"/>
      <c r="G111" s="125">
        <v>0</v>
      </c>
      <c r="H111" s="90"/>
      <c r="I111" s="109">
        <v>26750</v>
      </c>
      <c r="J111" s="90"/>
      <c r="K111" s="125">
        <v>0</v>
      </c>
      <c r="L111" s="90"/>
      <c r="M111" s="109">
        <v>26750</v>
      </c>
    </row>
    <row r="112" spans="1:13" ht="8.1" customHeight="1" thickTop="1">
      <c r="A112" s="75"/>
      <c r="B112" s="75"/>
      <c r="C112" s="75"/>
      <c r="D112" s="75"/>
      <c r="E112" s="88"/>
      <c r="F112" s="89"/>
      <c r="G112" s="114"/>
      <c r="H112" s="90"/>
      <c r="I112" s="90"/>
      <c r="J112" s="90"/>
      <c r="K112" s="114"/>
      <c r="L112" s="90"/>
      <c r="M112" s="90"/>
    </row>
    <row r="113" spans="1:13" ht="18" customHeight="1" thickBot="1">
      <c r="A113" s="75" t="s">
        <v>201</v>
      </c>
      <c r="B113" s="75"/>
      <c r="E113" s="283">
        <v>25</v>
      </c>
      <c r="G113" s="127">
        <v>986824</v>
      </c>
      <c r="I113" s="111">
        <v>0</v>
      </c>
      <c r="J113" s="112"/>
      <c r="K113" s="127">
        <v>986824</v>
      </c>
      <c r="M113" s="111">
        <v>0</v>
      </c>
    </row>
    <row r="114" spans="1:13" ht="8.1" customHeight="1" thickTop="1">
      <c r="A114" s="75"/>
      <c r="B114" s="75"/>
      <c r="C114" s="75"/>
      <c r="D114" s="75"/>
      <c r="E114" s="88"/>
      <c r="F114" s="89"/>
      <c r="G114" s="114"/>
      <c r="H114" s="90"/>
      <c r="I114" s="90"/>
      <c r="J114" s="90"/>
      <c r="K114" s="114"/>
      <c r="L114" s="90"/>
      <c r="M114" s="90"/>
    </row>
    <row r="115" spans="1:13" ht="18" customHeight="1" thickBot="1">
      <c r="A115" s="75" t="s">
        <v>116</v>
      </c>
      <c r="B115" s="75"/>
      <c r="E115" s="283">
        <v>25</v>
      </c>
      <c r="G115" s="127">
        <v>19228</v>
      </c>
      <c r="I115" s="111">
        <v>18428</v>
      </c>
      <c r="J115" s="112"/>
      <c r="K115" s="127">
        <v>19228</v>
      </c>
      <c r="L115" s="113"/>
      <c r="M115" s="111">
        <v>18428</v>
      </c>
    </row>
    <row r="116" spans="1:13" ht="18" customHeight="1" thickTop="1">
      <c r="G116" s="114"/>
      <c r="K116" s="114"/>
    </row>
    <row r="117" spans="1:13" ht="18" customHeight="1">
      <c r="A117" s="79" t="s">
        <v>149</v>
      </c>
      <c r="G117" s="114"/>
      <c r="K117" s="114"/>
    </row>
    <row r="118" spans="1:13" ht="18" customHeight="1">
      <c r="A118" s="79" t="s">
        <v>203</v>
      </c>
      <c r="G118" s="114" t="s">
        <v>169</v>
      </c>
      <c r="I118" s="101">
        <v>0</v>
      </c>
      <c r="K118" s="114" t="s">
        <v>169</v>
      </c>
      <c r="M118" s="101">
        <v>0</v>
      </c>
    </row>
    <row r="119" spans="1:13" ht="18" customHeight="1">
      <c r="B119" s="79" t="s">
        <v>170</v>
      </c>
      <c r="G119" s="114"/>
      <c r="K119" s="114"/>
    </row>
    <row r="120" spans="1:13" ht="18" customHeight="1">
      <c r="A120" s="75"/>
      <c r="B120" s="75"/>
      <c r="D120" s="79" t="s">
        <v>171</v>
      </c>
      <c r="G120" s="114">
        <v>38051617</v>
      </c>
      <c r="I120" s="101">
        <v>0</v>
      </c>
      <c r="K120" s="114">
        <v>36861207</v>
      </c>
      <c r="M120" s="101">
        <v>0</v>
      </c>
    </row>
    <row r="121" spans="1:13" ht="18" customHeight="1">
      <c r="B121" s="280" t="s">
        <v>177</v>
      </c>
      <c r="G121" s="114">
        <v>536022</v>
      </c>
      <c r="I121" s="101">
        <v>0</v>
      </c>
      <c r="K121" s="114">
        <v>536022</v>
      </c>
      <c r="M121" s="101">
        <v>0</v>
      </c>
    </row>
    <row r="122" spans="1:13" ht="18" customHeight="1">
      <c r="B122" s="280" t="s">
        <v>199</v>
      </c>
      <c r="G122" s="114">
        <v>1272893</v>
      </c>
      <c r="I122" s="101">
        <v>0</v>
      </c>
      <c r="K122" s="114">
        <v>1230173</v>
      </c>
      <c r="M122" s="101">
        <v>0</v>
      </c>
    </row>
    <row r="123" spans="1:13" ht="18" customHeight="1">
      <c r="B123" s="280" t="s">
        <v>196</v>
      </c>
      <c r="G123" s="114">
        <v>-431225</v>
      </c>
      <c r="I123" s="101">
        <v>0</v>
      </c>
      <c r="K123" s="114">
        <v>-431225</v>
      </c>
      <c r="M123" s="101">
        <v>0</v>
      </c>
    </row>
    <row r="124" spans="1:13" ht="18" customHeight="1">
      <c r="B124" s="280" t="s">
        <v>178</v>
      </c>
      <c r="G124" s="120">
        <v>-10398462</v>
      </c>
      <c r="H124" s="90"/>
      <c r="I124" s="102">
        <v>0</v>
      </c>
      <c r="J124" s="96"/>
      <c r="K124" s="120">
        <v>-9806502</v>
      </c>
      <c r="L124" s="96"/>
      <c r="M124" s="103">
        <v>0</v>
      </c>
    </row>
    <row r="125" spans="1:13" ht="8.1" customHeight="1">
      <c r="A125" s="75"/>
      <c r="B125" s="75"/>
      <c r="C125" s="75"/>
      <c r="D125" s="75"/>
      <c r="E125" s="88"/>
      <c r="F125" s="89"/>
      <c r="G125" s="114"/>
      <c r="H125" s="90"/>
      <c r="I125" s="90"/>
      <c r="J125" s="90"/>
      <c r="K125" s="114"/>
      <c r="L125" s="90"/>
      <c r="M125" s="90"/>
    </row>
    <row r="126" spans="1:13" ht="18" customHeight="1" thickBot="1">
      <c r="A126" s="79" t="s">
        <v>204</v>
      </c>
      <c r="G126" s="127">
        <f>SUM(G118:G124)</f>
        <v>29030845</v>
      </c>
      <c r="I126" s="111">
        <f>SUM(I118:I124)</f>
        <v>0</v>
      </c>
      <c r="J126" s="112"/>
      <c r="K126" s="127">
        <f>SUM(K118:K124)</f>
        <v>28389675</v>
      </c>
      <c r="L126" s="113"/>
      <c r="M126" s="111">
        <f>SUM(M118:M124)</f>
        <v>0</v>
      </c>
    </row>
    <row r="127" spans="1:13" ht="18" customHeight="1" thickTop="1"/>
    <row r="128" spans="1:13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9.5" customHeight="1"/>
    <row r="145" spans="1:13" ht="21.95" customHeight="1">
      <c r="A145" s="172" t="str">
        <f>A96</f>
        <v>หมายเหตุประกอบงบการเงินรวมและงบการเงินเฉพาะกิจการในหน้า 14 ถึง 82 เป็นส่วนหนึ่งของงบการเงินนี้</v>
      </c>
      <c r="B145" s="172"/>
      <c r="C145" s="172"/>
      <c r="D145" s="172"/>
      <c r="E145" s="83"/>
      <c r="F145" s="176"/>
      <c r="G145" s="177"/>
      <c r="H145" s="177"/>
      <c r="I145" s="177"/>
      <c r="J145" s="177"/>
      <c r="K145" s="177"/>
      <c r="L145" s="177"/>
      <c r="M145" s="177"/>
    </row>
  </sheetData>
  <mergeCells count="6">
    <mergeCell ref="K5:M5"/>
    <mergeCell ref="K54:M54"/>
    <mergeCell ref="K101:M101"/>
    <mergeCell ref="G5:I5"/>
    <mergeCell ref="G54:I54"/>
    <mergeCell ref="G101:I101"/>
  </mergeCells>
  <conditionalFormatting sqref="G6:G7">
    <cfRule type="expression" dxfId="19" priority="60" stopIfTrue="1">
      <formula>#REF!&lt;&gt;""</formula>
    </cfRule>
  </conditionalFormatting>
  <conditionalFormatting sqref="K7">
    <cfRule type="expression" dxfId="18" priority="45" stopIfTrue="1">
      <formula>#REF!&lt;&gt;""</formula>
    </cfRule>
  </conditionalFormatting>
  <conditionalFormatting sqref="K56">
    <cfRule type="expression" dxfId="17" priority="35" stopIfTrue="1">
      <formula>#REF!&lt;&gt;""</formula>
    </cfRule>
  </conditionalFormatting>
  <conditionalFormatting sqref="G56">
    <cfRule type="expression" dxfId="16" priority="36" stopIfTrue="1">
      <formula>#REF!&lt;&gt;""</formula>
    </cfRule>
  </conditionalFormatting>
  <conditionalFormatting sqref="G102:G103">
    <cfRule type="expression" dxfId="15" priority="32" stopIfTrue="1">
      <formula>#REF!&lt;&gt;""</formula>
    </cfRule>
  </conditionalFormatting>
  <conditionalFormatting sqref="K103">
    <cfRule type="expression" dxfId="14" priority="31" stopIfTrue="1">
      <formula>#REF!&lt;&gt;""</formula>
    </cfRule>
  </conditionalFormatting>
  <conditionalFormatting sqref="G55">
    <cfRule type="expression" dxfId="13" priority="18" stopIfTrue="1">
      <formula>#REF!&lt;&gt;""</formula>
    </cfRule>
  </conditionalFormatting>
  <conditionalFormatting sqref="I6:I7">
    <cfRule type="expression" dxfId="12" priority="13" stopIfTrue="1">
      <formula>#REF!&lt;&gt;""</formula>
    </cfRule>
  </conditionalFormatting>
  <conditionalFormatting sqref="I56">
    <cfRule type="expression" dxfId="11" priority="12" stopIfTrue="1">
      <formula>#REF!&lt;&gt;""</formula>
    </cfRule>
  </conditionalFormatting>
  <conditionalFormatting sqref="I102:I103">
    <cfRule type="expression" dxfId="10" priority="11" stopIfTrue="1">
      <formula>#REF!&lt;&gt;""</formula>
    </cfRule>
  </conditionalFormatting>
  <conditionalFormatting sqref="I55">
    <cfRule type="expression" dxfId="9" priority="10" stopIfTrue="1">
      <formula>#REF!&lt;&gt;""</formula>
    </cfRule>
  </conditionalFormatting>
  <conditionalFormatting sqref="M7">
    <cfRule type="expression" dxfId="8" priority="9" stopIfTrue="1">
      <formula>#REF!&lt;&gt;""</formula>
    </cfRule>
  </conditionalFormatting>
  <conditionalFormatting sqref="M56">
    <cfRule type="expression" dxfId="7" priority="8" stopIfTrue="1">
      <formula>#REF!&lt;&gt;""</formula>
    </cfRule>
  </conditionalFormatting>
  <conditionalFormatting sqref="M103">
    <cfRule type="expression" dxfId="6" priority="7" stopIfTrue="1">
      <formula>#REF!&lt;&gt;""</formula>
    </cfRule>
  </conditionalFormatting>
  <conditionalFormatting sqref="M6">
    <cfRule type="expression" dxfId="5" priority="6" stopIfTrue="1">
      <formula>#REF!&lt;&gt;""</formula>
    </cfRule>
  </conditionalFormatting>
  <conditionalFormatting sqref="M55">
    <cfRule type="expression" dxfId="4" priority="5" stopIfTrue="1">
      <formula>#REF!&lt;&gt;""</formula>
    </cfRule>
  </conditionalFormatting>
  <conditionalFormatting sqref="M102">
    <cfRule type="expression" dxfId="3" priority="4" stopIfTrue="1">
      <formula>#REF!&lt;&gt;""</formula>
    </cfRule>
  </conditionalFormatting>
  <conditionalFormatting sqref="K6">
    <cfRule type="expression" dxfId="2" priority="3" stopIfTrue="1">
      <formula>#REF!&lt;&gt;""</formula>
    </cfRule>
  </conditionalFormatting>
  <conditionalFormatting sqref="K55">
    <cfRule type="expression" dxfId="1" priority="2" stopIfTrue="1">
      <formula>#REF!&lt;&gt;""</formula>
    </cfRule>
  </conditionalFormatting>
  <conditionalFormatting sqref="K102">
    <cfRule type="expression" dxfId="0" priority="1" stopIfTrue="1">
      <formula>#REF!&lt;&gt;""</formula>
    </cfRule>
  </conditionalFormatting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</vt:lpstr>
      <vt:lpstr>9</vt:lpstr>
      <vt:lpstr>10</vt:lpstr>
      <vt:lpstr>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Praphensri Puttaluck</cp:lastModifiedBy>
  <cp:lastPrinted>2021-02-23T07:45:53Z</cp:lastPrinted>
  <dcterms:created xsi:type="dcterms:W3CDTF">1999-01-06T06:23:01Z</dcterms:created>
  <dcterms:modified xsi:type="dcterms:W3CDTF">2021-02-24T05:15:52Z</dcterms:modified>
</cp:coreProperties>
</file>