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2020 [Y_E]\"/>
    </mc:Choice>
  </mc:AlternateContent>
  <xr:revisionPtr revIDLastSave="0" documentId="13_ncr:1_{2074C625-EF6A-4757-BA20-2E173AE3A66B}" xr6:coauthVersionLast="45" xr6:coauthVersionMax="45" xr10:uidLastSave="{00000000-0000-0000-0000-000000000000}"/>
  <bookViews>
    <workbookView xWindow="-120" yWindow="-120" windowWidth="21840" windowHeight="13140" activeTab="2" xr2:uid="{00000000-000D-0000-FFFF-FFFF00000000}"/>
  </bookViews>
  <sheets>
    <sheet name="5-6" sheetId="1" r:id="rId1"/>
    <sheet name="7" sheetId="4" r:id="rId2"/>
    <sheet name="8" sheetId="6" r:id="rId3"/>
    <sheet name="9" sheetId="3" r:id="rId4"/>
    <sheet name="10-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9" i="5" l="1"/>
  <c r="H100" i="1" l="1"/>
  <c r="N79" i="5" l="1"/>
  <c r="J79" i="5"/>
  <c r="H79" i="5"/>
  <c r="Q26" i="3" l="1"/>
  <c r="L37" i="4"/>
  <c r="O27" i="3" s="1"/>
  <c r="O29" i="3" s="1"/>
  <c r="H37" i="4"/>
  <c r="L72" i="1"/>
  <c r="L120" i="5" l="1"/>
  <c r="H120" i="5"/>
  <c r="Q22" i="3" l="1"/>
  <c r="N23" i="6"/>
  <c r="P23" i="6" l="1"/>
  <c r="N17" i="6"/>
  <c r="N20" i="6"/>
  <c r="N19" i="6"/>
  <c r="P19" i="6" s="1"/>
  <c r="N90" i="5" l="1"/>
  <c r="J90" i="5"/>
  <c r="N37" i="4"/>
  <c r="N24" i="4"/>
  <c r="N14" i="4"/>
  <c r="N17" i="4" s="1"/>
  <c r="J37" i="4"/>
  <c r="J24" i="4"/>
  <c r="J14" i="4"/>
  <c r="J17" i="4" s="1"/>
  <c r="J26" i="4" s="1"/>
  <c r="J29" i="4" s="1"/>
  <c r="J42" i="4" s="1"/>
  <c r="N100" i="1"/>
  <c r="N81" i="1"/>
  <c r="N72" i="1"/>
  <c r="N83" i="1" s="1"/>
  <c r="N35" i="1"/>
  <c r="N23" i="1"/>
  <c r="J100" i="1"/>
  <c r="J81" i="1"/>
  <c r="J72" i="1"/>
  <c r="J83" i="1" s="1"/>
  <c r="J102" i="1" s="1"/>
  <c r="J35" i="1"/>
  <c r="J23" i="1"/>
  <c r="N26" i="4" l="1"/>
  <c r="N29" i="4" s="1"/>
  <c r="N42" i="4" s="1"/>
  <c r="N37" i="1"/>
  <c r="J37" i="1"/>
  <c r="J11" i="5"/>
  <c r="J39" i="4"/>
  <c r="J47" i="4" s="1"/>
  <c r="N102" i="1"/>
  <c r="A127" i="5"/>
  <c r="L90" i="5"/>
  <c r="H90" i="5"/>
  <c r="A56" i="5"/>
  <c r="A3" i="5"/>
  <c r="A59" i="5" s="1"/>
  <c r="A1" i="5"/>
  <c r="A57" i="5" s="1"/>
  <c r="A33" i="3"/>
  <c r="O21" i="3"/>
  <c r="O24" i="3" s="1"/>
  <c r="M21" i="3"/>
  <c r="M24" i="3" s="1"/>
  <c r="Q24" i="3" s="1"/>
  <c r="K21" i="3"/>
  <c r="I21" i="3"/>
  <c r="G21" i="3"/>
  <c r="Q19" i="3"/>
  <c r="Q18" i="3"/>
  <c r="Q16" i="3"/>
  <c r="A3" i="3"/>
  <c r="A1" i="3"/>
  <c r="N27" i="6"/>
  <c r="P27" i="6" s="1"/>
  <c r="L22" i="6"/>
  <c r="L25" i="6" s="1"/>
  <c r="J22" i="6"/>
  <c r="J25" i="6" s="1"/>
  <c r="H22" i="6"/>
  <c r="H25" i="6" s="1"/>
  <c r="F22" i="6"/>
  <c r="D22" i="6"/>
  <c r="P20" i="6"/>
  <c r="P17" i="6"/>
  <c r="A3" i="6"/>
  <c r="A57" i="4"/>
  <c r="A35" i="6" s="1"/>
  <c r="L28" i="6"/>
  <c r="L24" i="4"/>
  <c r="H24" i="4"/>
  <c r="L14" i="4"/>
  <c r="L17" i="4" s="1"/>
  <c r="H14" i="4"/>
  <c r="H17" i="4" s="1"/>
  <c r="A1" i="4"/>
  <c r="A1" i="6" s="1"/>
  <c r="A107" i="1"/>
  <c r="L100" i="1"/>
  <c r="L81" i="1"/>
  <c r="H81" i="1"/>
  <c r="H72" i="1"/>
  <c r="A52" i="1"/>
  <c r="A51" i="1"/>
  <c r="A50" i="1"/>
  <c r="L35" i="1"/>
  <c r="H35" i="1"/>
  <c r="L23" i="1"/>
  <c r="H23" i="1"/>
  <c r="N39" i="4" l="1"/>
  <c r="N47" i="4" s="1"/>
  <c r="H26" i="4"/>
  <c r="H29" i="4" s="1"/>
  <c r="N11" i="5"/>
  <c r="N36" i="5" s="1"/>
  <c r="N48" i="5" s="1"/>
  <c r="N52" i="5" s="1"/>
  <c r="N92" i="5" s="1"/>
  <c r="N95" i="5" s="1"/>
  <c r="I24" i="3"/>
  <c r="G24" i="3"/>
  <c r="G29" i="3" s="1"/>
  <c r="K24" i="3"/>
  <c r="K29" i="3" s="1"/>
  <c r="D25" i="6"/>
  <c r="D30" i="6" s="1"/>
  <c r="F25" i="6"/>
  <c r="F30" i="6" s="1"/>
  <c r="J36" i="5"/>
  <c r="J48" i="5" s="1"/>
  <c r="J52" i="5" s="1"/>
  <c r="J92" i="5" s="1"/>
  <c r="J95" i="5" s="1"/>
  <c r="H30" i="6"/>
  <c r="L37" i="1"/>
  <c r="Q21" i="3"/>
  <c r="P22" i="6"/>
  <c r="P25" i="6" s="1"/>
  <c r="L30" i="6"/>
  <c r="N22" i="6"/>
  <c r="N25" i="6" s="1"/>
  <c r="H83" i="1"/>
  <c r="H102" i="1" s="1"/>
  <c r="L83" i="1"/>
  <c r="L102" i="1" s="1"/>
  <c r="L26" i="4"/>
  <c r="L29" i="4" s="1"/>
  <c r="L42" i="4" s="1"/>
  <c r="H37" i="1"/>
  <c r="L53" i="4" l="1"/>
  <c r="M27" i="3"/>
  <c r="Q27" i="3" s="1"/>
  <c r="H53" i="4"/>
  <c r="J28" i="6"/>
  <c r="N28" i="6" s="1"/>
  <c r="I29" i="3"/>
  <c r="H42" i="4"/>
  <c r="H39" i="4"/>
  <c r="H47" i="4" s="1"/>
  <c r="H11" i="5"/>
  <c r="L39" i="4"/>
  <c r="L47" i="4" s="1"/>
  <c r="L11" i="5"/>
  <c r="L36" i="5" s="1"/>
  <c r="L48" i="5" s="1"/>
  <c r="L52" i="5" s="1"/>
  <c r="L92" i="5" s="1"/>
  <c r="L95" i="5" s="1"/>
  <c r="H36" i="5" l="1"/>
  <c r="H48" i="5" s="1"/>
  <c r="H52" i="5" s="1"/>
  <c r="H92" i="5" s="1"/>
  <c r="H95" i="5" s="1"/>
  <c r="J30" i="6"/>
  <c r="N30" i="6"/>
  <c r="M29" i="3"/>
  <c r="Q29" i="3"/>
  <c r="P28" i="6" l="1"/>
  <c r="P30" i="6" s="1"/>
</calcChain>
</file>

<file path=xl/sharedStrings.xml><?xml version="1.0" encoding="utf-8"?>
<sst xmlns="http://schemas.openxmlformats.org/spreadsheetml/2006/main" count="320" uniqueCount="215">
  <si>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</si>
  <si>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</si>
  <si>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</si>
  <si>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</si>
  <si>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</si>
  <si>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</si>
  <si>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</si>
  <si>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</si>
  <si>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</si>
  <si>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</si>
  <si>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</si>
  <si>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</si>
  <si>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</si>
  <si>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</si>
  <si>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</si>
  <si>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</si>
  <si>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</si>
  <si>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</si>
  <si>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</si>
  <si>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</si>
  <si>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</si>
  <si>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</si>
  <si>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</si>
  <si>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</si>
  <si>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</si>
  <si>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</si>
  <si>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</si>
  <si>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</si>
  <si>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</si>
  <si>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</si>
  <si>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</si>
  <si>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</si>
  <si>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</si>
  <si>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</si>
  <si>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</si>
  <si>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</si>
  <si>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</si>
  <si>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</si>
  <si>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</si>
  <si>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</si>
  <si>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</si>
  <si>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Statement of Comprehensive Income</t>
  </si>
  <si>
    <t>Total comprehensive income for the year</t>
  </si>
  <si>
    <t>Earnings per share</t>
  </si>
  <si>
    <t>Dividend payment</t>
  </si>
  <si>
    <t>Trade and other accounts receivable (net)</t>
  </si>
  <si>
    <t>Current portions of</t>
  </si>
  <si>
    <t xml:space="preserve">Statement of Cash Flows </t>
  </si>
  <si>
    <t>Cash flows from operating activities</t>
  </si>
  <si>
    <t>Adjustments:</t>
  </si>
  <si>
    <t>Depreciation charge</t>
  </si>
  <si>
    <t>Amortisation charge</t>
  </si>
  <si>
    <t>Changes in working capital</t>
  </si>
  <si>
    <t>Income tax paid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</si>
  <si>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</si>
  <si>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</si>
  <si>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</si>
  <si>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</si>
  <si>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</si>
  <si>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Basic earnings per share (Baht per share)</t>
  </si>
  <si>
    <t>Short-term loans from financial institutions - proceeds</t>
  </si>
  <si>
    <t>Employee benefit obligations</t>
  </si>
  <si>
    <t>Other non-current assets</t>
  </si>
  <si>
    <t>Property, plant and equipment (net)</t>
  </si>
  <si>
    <t>Net (gain) loss from disposals of equipment</t>
  </si>
  <si>
    <t>- employee benefits paid</t>
  </si>
  <si>
    <t>Cash received from disposals of equipment</t>
  </si>
  <si>
    <t>Loans to employee</t>
  </si>
  <si>
    <t xml:space="preserve">Other gains (losses) </t>
  </si>
  <si>
    <t>Deferred tax assets</t>
  </si>
  <si>
    <t xml:space="preserve">Income tax </t>
  </si>
  <si>
    <t>Liabilities and equity</t>
  </si>
  <si>
    <t>Total equity</t>
  </si>
  <si>
    <t>Total liabilities and equity</t>
  </si>
  <si>
    <t>Equity</t>
  </si>
  <si>
    <t>Statement of Changes in Equity</t>
  </si>
  <si>
    <t xml:space="preserve">300,000,000 ordinary shares of par Baht 1 each </t>
  </si>
  <si>
    <t>Thai Nippon Rubber Industry Public Co., Ltd.</t>
  </si>
  <si>
    <t>Other comprehensive income:</t>
  </si>
  <si>
    <t>Remeasurements</t>
  </si>
  <si>
    <t>Other components</t>
  </si>
  <si>
    <t>Share premium (net)</t>
  </si>
  <si>
    <t>Other comprehensive</t>
  </si>
  <si>
    <t>(net)</t>
  </si>
  <si>
    <t>Loss from write-off of intangible assets</t>
  </si>
  <si>
    <t>Loans to employee - principal</t>
  </si>
  <si>
    <t>- equipment</t>
  </si>
  <si>
    <t>- intangible assets</t>
  </si>
  <si>
    <t>Non-cash transactions:</t>
  </si>
  <si>
    <t>of employee</t>
  </si>
  <si>
    <t>Purchases of assets during the years which have not been paid</t>
  </si>
  <si>
    <t>Other components of equity (net)</t>
  </si>
  <si>
    <t>of equity (net)</t>
  </si>
  <si>
    <t>benefit obligations (net)</t>
  </si>
  <si>
    <t>Separate financial statements</t>
  </si>
  <si>
    <t>Consolidated</t>
  </si>
  <si>
    <t>Other current assets</t>
  </si>
  <si>
    <t>Deferred tax liabilities</t>
  </si>
  <si>
    <t>Finance costs (net)</t>
  </si>
  <si>
    <t>income (net)</t>
  </si>
  <si>
    <t xml:space="preserve">Statement of Changes in Equity </t>
  </si>
  <si>
    <t xml:space="preserve">Attributable to owners of the parent </t>
  </si>
  <si>
    <t>Share</t>
  </si>
  <si>
    <t>of employee benefit</t>
  </si>
  <si>
    <t>Total owners</t>
  </si>
  <si>
    <t xml:space="preserve">Total </t>
  </si>
  <si>
    <t>premium</t>
  </si>
  <si>
    <t>obligations (net)</t>
  </si>
  <si>
    <t>of the parent</t>
  </si>
  <si>
    <t>equity</t>
  </si>
  <si>
    <t>Consolidated financial statements</t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</si>
  <si>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</si>
  <si>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Dividend declared which has not been paid</t>
  </si>
  <si>
    <t>financial statements</t>
  </si>
  <si>
    <t xml:space="preserve">Separate </t>
  </si>
  <si>
    <t>Separate</t>
  </si>
  <si>
    <r>
      <rPr>
        <sz val="8"/>
        <color indexed="9"/>
        <rFont val="Arial"/>
        <family val="2"/>
      </rPr>
      <t>Cash paid for purchases of</t>
    </r>
    <r>
      <rPr>
        <sz val="8"/>
        <color indexed="8"/>
        <rFont val="Arial"/>
        <family val="2"/>
      </rPr>
      <t xml:space="preserve"> - intangible assets</t>
    </r>
  </si>
  <si>
    <r>
      <rPr>
        <sz val="8"/>
        <color indexed="9"/>
        <rFont val="Arial"/>
        <family val="2"/>
      </rPr>
      <t>Short-term loans from financial institutions</t>
    </r>
    <r>
      <rPr>
        <sz val="8"/>
        <color indexed="8"/>
        <rFont val="Arial"/>
        <family val="2"/>
      </rPr>
      <t xml:space="preserve"> - payments</t>
    </r>
  </si>
  <si>
    <r>
      <rPr>
        <sz val="8"/>
        <color indexed="9"/>
        <rFont val="Arial"/>
        <family val="2"/>
      </rPr>
      <t>Cash paid for purchases of</t>
    </r>
    <r>
      <rPr>
        <sz val="8"/>
        <color indexed="8"/>
        <rFont val="Arial"/>
        <family val="2"/>
      </rPr>
      <t xml:space="preserve"> - Playboy trademark</t>
    </r>
  </si>
  <si>
    <t>Autthorised,</t>
  </si>
  <si>
    <t>Written-off inventories</t>
  </si>
  <si>
    <t>2019</t>
  </si>
  <si>
    <t>Opening balance as at 1 January 2019</t>
  </si>
  <si>
    <t>Closing balance as at 31 December 2019</t>
  </si>
  <si>
    <t>Change in equity for the year 2019</t>
  </si>
  <si>
    <t>Changes in equity for the year 2019</t>
  </si>
  <si>
    <t>Items that will not be reclassified to profit or loss</t>
  </si>
  <si>
    <t>obligations - net of tax</t>
  </si>
  <si>
    <t>Owner of the parent</t>
  </si>
  <si>
    <t>Non-controlling interests</t>
  </si>
  <si>
    <t>Revenue from sales and services</t>
  </si>
  <si>
    <t>Cost of sales and services</t>
  </si>
  <si>
    <t>Playboy trademark which are free of payment</t>
  </si>
  <si>
    <t>Interest received from financial institutions</t>
  </si>
  <si>
    <t>Cash at a financial institution pledged as security</t>
  </si>
  <si>
    <t>Total comprehensive income attributable to :</t>
  </si>
  <si>
    <t>Profit attributable to :</t>
  </si>
  <si>
    <t>Profit for the year</t>
  </si>
  <si>
    <t>Profit before income tax</t>
  </si>
  <si>
    <t xml:space="preserve">Reversal of accounts payable for purchases of  </t>
  </si>
  <si>
    <t>Net cash generated from operating activities</t>
  </si>
  <si>
    <t>- other current assets</t>
  </si>
  <si>
    <t>Value added tax (net)</t>
  </si>
  <si>
    <t>Investment in subsidiaries</t>
  </si>
  <si>
    <t>Changes in equity for the year 2020</t>
  </si>
  <si>
    <t>Closing balance as at 31 December 2020</t>
  </si>
  <si>
    <t>Change in equity for the year 2020</t>
  </si>
  <si>
    <t>2020</t>
  </si>
  <si>
    <t>As at 31 December 2020</t>
  </si>
  <si>
    <t>For the year ended 31 December 2020</t>
  </si>
  <si>
    <t>Right-of-use assets (net)</t>
  </si>
  <si>
    <t>- Lease liabilities (net)</t>
  </si>
  <si>
    <t>Derivative liabilities</t>
  </si>
  <si>
    <t>Lease liabilities (net)</t>
  </si>
  <si>
    <t>Expected credit losses</t>
  </si>
  <si>
    <t xml:space="preserve">Other comprehensive income </t>
  </si>
  <si>
    <t>for the year, net of tax</t>
  </si>
  <si>
    <t>Adoption of new accounting standard</t>
  </si>
  <si>
    <t>Opening balance as at 1 January 2020 (restated)</t>
  </si>
  <si>
    <t>Bad debts</t>
  </si>
  <si>
    <t>Losses from changes in fair value of derivatives</t>
  </si>
  <si>
    <t>Employee benefits obligations</t>
  </si>
  <si>
    <t>Finance costs</t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</si>
  <si>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</si>
  <si>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 </t>
    </r>
    <r>
      <rPr>
        <sz val="8"/>
        <color theme="1"/>
        <rFont val="Arial"/>
        <family val="2"/>
      </rPr>
      <t xml:space="preserve"> - lease liabilities</t>
    </r>
  </si>
  <si>
    <t>- trade and other accounts receivable</t>
  </si>
  <si>
    <t>- inventories</t>
  </si>
  <si>
    <t>- value added tax</t>
  </si>
  <si>
    <t>- other non-current assets</t>
  </si>
  <si>
    <t>- trade and other accounts payable</t>
  </si>
  <si>
    <t>- other current liabilities</t>
  </si>
  <si>
    <t>Cash paid for investment in subsidiary</t>
  </si>
  <si>
    <t>Cash paid for purchases of - property, plant and equipment</t>
  </si>
  <si>
    <t>Net cash used in investing activities</t>
  </si>
  <si>
    <t>Dividends paid to the Group's shareholders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</si>
  <si>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</si>
  <si>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color theme="1"/>
        <rFont val="Arial"/>
        <family val="2"/>
      </rPr>
      <t xml:space="preserve"> - interest expense</t>
    </r>
  </si>
  <si>
    <t>Net cash generated (used in) from financing activities</t>
  </si>
  <si>
    <t xml:space="preserve">- Reclassifications and adjustments </t>
  </si>
  <si>
    <t>from adoption of new accounting standard</t>
  </si>
  <si>
    <t>19,20</t>
  </si>
  <si>
    <t xml:space="preserve"> premium</t>
  </si>
  <si>
    <t>- Additions during the year</t>
  </si>
  <si>
    <t>- Payment during the year</t>
  </si>
  <si>
    <t>Allowance for doubtful accounts</t>
  </si>
  <si>
    <t>Interest income from - financial institutions</t>
  </si>
  <si>
    <r>
      <rPr>
        <sz val="8"/>
        <color theme="0"/>
        <rFont val="Arial"/>
        <family val="2"/>
      </rPr>
      <t xml:space="preserve">Interest income from </t>
    </r>
    <r>
      <rPr>
        <sz val="8"/>
        <color theme="1"/>
        <rFont val="Arial"/>
        <family val="2"/>
      </rPr>
      <t>- short-term loan to a subsidiary</t>
    </r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</si>
  <si>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</si>
  <si>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t>Gain from termination of lease contract</t>
  </si>
  <si>
    <t>Short-term loan to a subsidiary - proceeds</t>
  </si>
  <si>
    <r>
      <rPr>
        <sz val="8"/>
        <color theme="0"/>
        <rFont val="Arial"/>
        <family val="2"/>
      </rPr>
      <t>Short-term loan to a subsidiary</t>
    </r>
    <r>
      <rPr>
        <sz val="8"/>
        <color theme="1"/>
        <rFont val="Arial"/>
        <family val="2"/>
      </rPr>
      <t xml:space="preserve"> - payments</t>
    </r>
  </si>
  <si>
    <t>40 c)</t>
  </si>
  <si>
    <t>Interest received from - short-term loan to a subsidiary</t>
  </si>
  <si>
    <t>40 a)</t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</si>
  <si>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</si>
  <si>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t>Long-term loans from financial institutions - payments</t>
  </si>
  <si>
    <t>- Termination during the period</t>
  </si>
  <si>
    <t>Short-term loan to a subsidiary</t>
  </si>
  <si>
    <t>- Interest expense from lease liabilities</t>
  </si>
  <si>
    <t>- Long-term loans from financial institution</t>
  </si>
  <si>
    <t>Long-term loans from financial institution</t>
  </si>
  <si>
    <t>As at 1 January</t>
  </si>
  <si>
    <t>As at 31 December</t>
  </si>
  <si>
    <t xml:space="preserve">(Reversal of) allowance for slow-moving </t>
  </si>
  <si>
    <t>and obsolete inventories</t>
  </si>
  <si>
    <t xml:space="preserve">Reversal of allowance for inventory costs </t>
  </si>
  <si>
    <t>in excess of net realisable value</t>
  </si>
  <si>
    <t>and income tax paid</t>
  </si>
  <si>
    <t xml:space="preserve">Cash generated from operating activities before interest received </t>
  </si>
  <si>
    <t>Interest expense from loans from financial institutions</t>
  </si>
  <si>
    <t xml:space="preserve">Net increase (decrease) in cash and cash equivalents </t>
  </si>
  <si>
    <t>Retention</t>
  </si>
  <si>
    <t>The accompanying notes on pages 12 to 57 are an integral part of these consolidated and separate financial statements.</t>
  </si>
  <si>
    <t xml:space="preserve">Allowance for expected credit losses </t>
  </si>
  <si>
    <t>Remeasurement of employment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</si>
</sst>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?_);_(@_)"/>
    <numFmt numFmtId="166" formatCode="_(* #,##0_);_(* \(#,##0\);_(* &quot;-&quot;_)\ \ \ \ \ ;_(@_)"/>
    <numFmt numFmtId="167" formatCode="_(* #,##0_);_(* \(#,##0\);_(* &quot;-&quot;???\ _);_(@_)"/>
    <numFmt numFmtId="168" formatCode="_(* #,##0.00_);_(* \(#,##0.00\);_(* &quot;-&quot;???\ _);_(@_)"/>
  </numFmts>
  <fonts count="16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37" fontId="2" fillId="0" borderId="0"/>
  </cellStyleXfs>
  <cellXfs count="288">
    <xf numFmtId="0" fontId="0" fillId="0" borderId="0" xfId="0"/>
    <xf numFmtId="0" fontId="11" fillId="0" borderId="0" xfId="2" applyFont="1" applyFill="1" applyAlignment="1">
      <alignment vertical="center"/>
    </xf>
    <xf numFmtId="166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0" fontId="11" fillId="0" borderId="0" xfId="0" applyFont="1" applyFill="1"/>
    <xf numFmtId="166" fontId="11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Border="1"/>
    <xf numFmtId="166" fontId="11" fillId="0" borderId="1" xfId="2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4" applyFont="1" applyFill="1" applyAlignment="1">
      <alignment horizontal="center" vertical="center"/>
    </xf>
    <xf numFmtId="37" fontId="4" fillId="0" borderId="0" xfId="4" applyFont="1" applyFill="1" applyAlignment="1">
      <alignment vertical="center"/>
    </xf>
    <xf numFmtId="37" fontId="5" fillId="0" borderId="0" xfId="4" applyFont="1" applyFill="1" applyAlignment="1">
      <alignment horizontal="center" vertical="center"/>
    </xf>
    <xf numFmtId="37" fontId="5" fillId="0" borderId="0" xfId="4" applyFont="1" applyFill="1" applyAlignment="1">
      <alignment vertical="center"/>
    </xf>
    <xf numFmtId="37" fontId="5" fillId="0" borderId="1" xfId="4" applyFont="1" applyFill="1" applyBorder="1" applyAlignment="1">
      <alignment horizontal="center" vertical="center"/>
    </xf>
    <xf numFmtId="37" fontId="5" fillId="0" borderId="0" xfId="4" applyFont="1" applyFill="1" applyBorder="1" applyAlignment="1">
      <alignment horizontal="center" vertical="center"/>
    </xf>
    <xf numFmtId="15" fontId="5" fillId="0" borderId="0" xfId="0" quotePrefix="1" applyNumberFormat="1" applyFont="1" applyFill="1" applyAlignment="1">
      <alignment vertical="center"/>
    </xf>
    <xf numFmtId="37" fontId="4" fillId="0" borderId="0" xfId="4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4" applyFont="1" applyFill="1" applyAlignment="1">
      <alignment vertical="center"/>
    </xf>
    <xf numFmtId="37" fontId="8" fillId="0" borderId="0" xfId="4" applyFont="1" applyFill="1" applyAlignment="1">
      <alignment horizontal="center" vertical="center"/>
    </xf>
    <xf numFmtId="37" fontId="8" fillId="0" borderId="1" xfId="4" applyFont="1" applyFill="1" applyBorder="1" applyAlignment="1">
      <alignment vertical="center"/>
    </xf>
    <xf numFmtId="37" fontId="8" fillId="0" borderId="1" xfId="4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5" fontId="7" fillId="0" borderId="0" xfId="0" quotePrefix="1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 applyProtection="1">
      <alignment vertical="center"/>
      <protection locked="0"/>
    </xf>
    <xf numFmtId="164" fontId="7" fillId="0" borderId="0" xfId="0" applyNumberFormat="1" applyFont="1" applyFill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 applyProtection="1">
      <alignment horizontal="right" vertical="center"/>
      <protection locked="0"/>
    </xf>
    <xf numFmtId="167" fontId="8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37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 applyProtection="1">
      <alignment horizontal="right" vertical="center"/>
      <protection locked="0"/>
    </xf>
    <xf numFmtId="167" fontId="8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vertic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 applyProtection="1">
      <alignment horizontal="center" vertical="center"/>
      <protection locked="0"/>
    </xf>
    <xf numFmtId="16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vertical="center"/>
      <protection locked="0"/>
    </xf>
    <xf numFmtId="37" fontId="12" fillId="0" borderId="0" xfId="2" applyNumberFormat="1" applyFont="1" applyFill="1" applyAlignment="1">
      <alignment vertical="center"/>
    </xf>
    <xf numFmtId="37" fontId="12" fillId="0" borderId="1" xfId="2" applyNumberFormat="1" applyFont="1" applyFill="1" applyBorder="1" applyAlignment="1">
      <alignment vertical="center"/>
    </xf>
    <xf numFmtId="0" fontId="11" fillId="0" borderId="1" xfId="2" applyFont="1" applyFill="1" applyBorder="1" applyAlignment="1">
      <alignment vertical="center"/>
    </xf>
    <xf numFmtId="37" fontId="11" fillId="0" borderId="1" xfId="2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right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166" fontId="13" fillId="0" borderId="0" xfId="2" applyNumberFormat="1" applyFont="1" applyFill="1" applyAlignment="1">
      <alignment horizontal="center" vertical="center"/>
    </xf>
    <xf numFmtId="166" fontId="13" fillId="0" borderId="0" xfId="2" applyNumberFormat="1" applyFont="1" applyFill="1" applyAlignment="1">
      <alignment horizontal="right" vertical="center"/>
    </xf>
    <xf numFmtId="0" fontId="13" fillId="0" borderId="0" xfId="2" applyFont="1" applyFill="1" applyAlignment="1">
      <alignment horizontal="right" vertical="center"/>
    </xf>
    <xf numFmtId="166" fontId="14" fillId="0" borderId="1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Alignment="1">
      <alignment horizontal="right" vertical="center"/>
    </xf>
    <xf numFmtId="0" fontId="14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right" vertical="center"/>
    </xf>
    <xf numFmtId="166" fontId="13" fillId="0" borderId="0" xfId="2" applyNumberFormat="1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right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2" quotePrefix="1" applyFont="1" applyFill="1" applyBorder="1" applyAlignment="1">
      <alignment horizontal="left" vertical="center"/>
    </xf>
    <xf numFmtId="0" fontId="13" fillId="0" borderId="0" xfId="0" applyFont="1" applyFill="1" applyBorder="1"/>
    <xf numFmtId="0" fontId="14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vertical="center"/>
    </xf>
    <xf numFmtId="0" fontId="13" fillId="0" borderId="0" xfId="2" quotePrefix="1" applyFont="1" applyFill="1" applyBorder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/>
    <xf numFmtId="167" fontId="13" fillId="0" borderId="0" xfId="0" applyNumberFormat="1" applyFont="1" applyFill="1"/>
    <xf numFmtId="167" fontId="13" fillId="0" borderId="1" xfId="2" applyNumberFormat="1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horizontal="right" vertical="center"/>
    </xf>
    <xf numFmtId="167" fontId="13" fillId="0" borderId="2" xfId="2" applyNumberFormat="1" applyFont="1" applyFill="1" applyBorder="1" applyAlignment="1">
      <alignment horizontal="center" vertical="center"/>
    </xf>
    <xf numFmtId="167" fontId="13" fillId="0" borderId="2" xfId="2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0" quotePrefix="1" applyNumberFormat="1" applyFont="1" applyFill="1" applyAlignment="1">
      <alignment horizontal="right" vertical="center"/>
    </xf>
    <xf numFmtId="167" fontId="5" fillId="0" borderId="0" xfId="0" quotePrefix="1" applyNumberFormat="1" applyFont="1" applyFill="1" applyBorder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7" fontId="11" fillId="0" borderId="0" xfId="0" applyNumberFormat="1" applyFont="1" applyFill="1"/>
    <xf numFmtId="167" fontId="11" fillId="0" borderId="0" xfId="2" applyNumberFormat="1" applyFont="1" applyFill="1" applyBorder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7" fontId="14" fillId="0" borderId="0" xfId="4" quotePrefix="1" applyNumberFormat="1" applyFont="1" applyFill="1" applyBorder="1" applyAlignment="1">
      <alignment horizontal="right" vertical="center"/>
    </xf>
    <xf numFmtId="167" fontId="14" fillId="0" borderId="0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4" fillId="0" borderId="1" xfId="4" applyNumberFormat="1" applyFont="1" applyFill="1" applyBorder="1" applyAlignment="1">
      <alignment horizontal="right" vertical="center"/>
    </xf>
    <xf numFmtId="167" fontId="1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right" vertical="center"/>
    </xf>
    <xf numFmtId="166" fontId="13" fillId="0" borderId="1" xfId="2" applyNumberFormat="1" applyFont="1" applyFill="1" applyBorder="1" applyAlignment="1">
      <alignment horizontal="center" vertical="center"/>
    </xf>
    <xf numFmtId="37" fontId="5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horizontal="center" vertical="center"/>
    </xf>
    <xf numFmtId="167" fontId="4" fillId="0" borderId="1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center" vertical="center"/>
    </xf>
    <xf numFmtId="167" fontId="5" fillId="0" borderId="0" xfId="4" applyNumberFormat="1" applyFont="1" applyFill="1" applyAlignment="1">
      <alignment vertical="center"/>
    </xf>
    <xf numFmtId="167" fontId="5" fillId="0" borderId="1" xfId="0" quotePrefix="1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vertical="center"/>
    </xf>
    <xf numFmtId="37" fontId="4" fillId="0" borderId="0" xfId="4" applyFont="1" applyFill="1" applyAlignment="1">
      <alignment horizontal="centerContinuous" vertical="center"/>
    </xf>
    <xf numFmtId="167" fontId="4" fillId="0" borderId="0" xfId="4" applyNumberFormat="1" applyFont="1" applyFill="1" applyAlignment="1">
      <alignment horizontal="centerContinuous" vertical="center"/>
    </xf>
    <xf numFmtId="37" fontId="4" fillId="0" borderId="1" xfId="4" applyFont="1" applyFill="1" applyBorder="1" applyAlignment="1">
      <alignment horizontal="left" vertical="center"/>
    </xf>
    <xf numFmtId="37" fontId="4" fillId="0" borderId="1" xfId="4" applyFont="1" applyFill="1" applyBorder="1" applyAlignment="1">
      <alignment horizontal="centerContinuous" vertical="center"/>
    </xf>
    <xf numFmtId="167" fontId="4" fillId="0" borderId="1" xfId="4" applyNumberFormat="1" applyFont="1" applyFill="1" applyBorder="1" applyAlignment="1">
      <alignment horizontal="centerContinuous" vertical="center"/>
    </xf>
    <xf numFmtId="37" fontId="5" fillId="0" borderId="0" xfId="4" applyFont="1" applyFill="1" applyBorder="1" applyAlignment="1">
      <alignment vertical="center"/>
    </xf>
    <xf numFmtId="37" fontId="4" fillId="0" borderId="0" xfId="4" applyFont="1" applyFill="1" applyBorder="1" applyAlignment="1">
      <alignment vertical="center"/>
    </xf>
    <xf numFmtId="37" fontId="4" fillId="0" borderId="0" xfId="4" quotePrefix="1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37" fontId="4" fillId="0" borderId="0" xfId="4" applyFont="1" applyFill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right" vertical="center"/>
    </xf>
    <xf numFmtId="37" fontId="12" fillId="0" borderId="0" xfId="4" applyFont="1" applyFill="1" applyAlignment="1">
      <alignment vertical="center"/>
    </xf>
    <xf numFmtId="37" fontId="11" fillId="0" borderId="0" xfId="4" applyFont="1" applyFill="1" applyAlignment="1">
      <alignment vertical="center"/>
    </xf>
    <xf numFmtId="37" fontId="11" fillId="0" borderId="0" xfId="4" applyFont="1" applyFill="1" applyAlignment="1">
      <alignment horizontal="center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37" fontId="12" fillId="0" borderId="1" xfId="4" applyFont="1" applyFill="1" applyBorder="1" applyAlignment="1">
      <alignment vertical="center"/>
    </xf>
    <xf numFmtId="37" fontId="11" fillId="0" borderId="1" xfId="4" applyFont="1" applyFill="1" applyBorder="1" applyAlignment="1">
      <alignment vertical="center"/>
    </xf>
    <xf numFmtId="37" fontId="11" fillId="0" borderId="1" xfId="4" applyFont="1" applyFill="1" applyBorder="1" applyAlignment="1">
      <alignment horizontal="center" vertical="center"/>
    </xf>
    <xf numFmtId="167" fontId="11" fillId="0" borderId="1" xfId="4" applyNumberFormat="1" applyFont="1" applyFill="1" applyBorder="1" applyAlignment="1">
      <alignment vertical="center"/>
    </xf>
    <xf numFmtId="167" fontId="11" fillId="0" borderId="1" xfId="4" applyNumberFormat="1" applyFont="1" applyFill="1" applyBorder="1" applyAlignment="1">
      <alignment horizontal="right" vertical="center"/>
    </xf>
    <xf numFmtId="167" fontId="11" fillId="0" borderId="0" xfId="4" quotePrefix="1" applyNumberFormat="1" applyFont="1" applyFill="1" applyBorder="1" applyAlignment="1">
      <alignment horizontal="right" vertical="center"/>
    </xf>
    <xf numFmtId="37" fontId="11" fillId="0" borderId="1" xfId="4" applyFont="1" applyFill="1" applyBorder="1" applyAlignment="1">
      <alignment horizontal="lef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4" fillId="2" borderId="1" xfId="4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167" fontId="4" fillId="2" borderId="0" xfId="4" applyNumberFormat="1" applyFont="1" applyFill="1" applyAlignment="1">
      <alignment vertical="center"/>
    </xf>
    <xf numFmtId="167" fontId="4" fillId="2" borderId="0" xfId="4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Border="1" applyAlignment="1" applyProtection="1">
      <alignment horizontal="right" vertical="center"/>
      <protection locked="0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 applyProtection="1">
      <alignment horizontal="center" vertical="center"/>
      <protection locked="0"/>
    </xf>
    <xf numFmtId="167" fontId="4" fillId="2" borderId="1" xfId="0" applyNumberFormat="1" applyFont="1" applyFill="1" applyBorder="1" applyAlignment="1" applyProtection="1">
      <alignment horizontal="center" vertical="center"/>
      <protection locked="0"/>
    </xf>
    <xf numFmtId="167" fontId="4" fillId="2" borderId="2" xfId="0" applyNumberFormat="1" applyFont="1" applyFill="1" applyBorder="1" applyAlignment="1" applyProtection="1">
      <alignment horizontal="right" vertical="center"/>
      <protection locked="0"/>
    </xf>
    <xf numFmtId="167" fontId="4" fillId="2" borderId="0" xfId="1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 applyProtection="1">
      <alignment horizontal="right" vertical="center"/>
      <protection locked="0"/>
    </xf>
    <xf numFmtId="167" fontId="4" fillId="2" borderId="0" xfId="0" applyNumberFormat="1" applyFont="1" applyFill="1" applyAlignment="1" applyProtection="1">
      <alignment horizontal="right" vertical="center"/>
      <protection locked="0"/>
    </xf>
    <xf numFmtId="167" fontId="4" fillId="2" borderId="0" xfId="0" applyNumberFormat="1" applyFont="1" applyFill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13" fillId="2" borderId="0" xfId="2" applyNumberFormat="1" applyFont="1" applyFill="1" applyBorder="1" applyAlignment="1">
      <alignment horizontal="right" vertical="center"/>
    </xf>
    <xf numFmtId="167" fontId="13" fillId="2" borderId="1" xfId="2" applyNumberFormat="1" applyFont="1" applyFill="1" applyBorder="1" applyAlignment="1">
      <alignment horizontal="center" vertical="center"/>
    </xf>
    <xf numFmtId="167" fontId="13" fillId="2" borderId="0" xfId="2" applyNumberFormat="1" applyFont="1" applyFill="1" applyBorder="1" applyAlignment="1">
      <alignment horizontal="center" vertical="center"/>
    </xf>
    <xf numFmtId="167" fontId="13" fillId="2" borderId="0" xfId="0" applyNumberFormat="1" applyFont="1" applyFill="1"/>
    <xf numFmtId="167" fontId="13" fillId="2" borderId="1" xfId="2" applyNumberFormat="1" applyFont="1" applyFill="1" applyBorder="1" applyAlignment="1">
      <alignment horizontal="right" vertical="center"/>
    </xf>
    <xf numFmtId="167" fontId="13" fillId="2" borderId="2" xfId="2" applyNumberFormat="1" applyFont="1" applyFill="1" applyBorder="1" applyAlignment="1">
      <alignment horizontal="center" vertical="center"/>
    </xf>
    <xf numFmtId="167" fontId="13" fillId="2" borderId="2" xfId="2" applyNumberFormat="1" applyFont="1" applyFill="1" applyBorder="1" applyAlignment="1">
      <alignment horizontal="right" vertical="center"/>
    </xf>
    <xf numFmtId="166" fontId="13" fillId="2" borderId="0" xfId="2" applyNumberFormat="1" applyFont="1" applyFill="1" applyBorder="1" applyAlignment="1">
      <alignment horizontal="right" vertical="center"/>
    </xf>
    <xf numFmtId="166" fontId="13" fillId="2" borderId="1" xfId="2" applyNumberFormat="1" applyFont="1" applyFill="1" applyBorder="1" applyAlignment="1">
      <alignment horizontal="center" vertical="center"/>
    </xf>
    <xf numFmtId="168" fontId="11" fillId="0" borderId="0" xfId="4" quotePrefix="1" applyNumberFormat="1" applyFont="1" applyFill="1" applyBorder="1" applyAlignment="1">
      <alignment horizontal="center" vertical="center"/>
    </xf>
    <xf numFmtId="37" fontId="4" fillId="0" borderId="0" xfId="4" quotePrefix="1" applyFont="1" applyAlignment="1">
      <alignment vertical="center"/>
    </xf>
    <xf numFmtId="37" fontId="4" fillId="0" borderId="0" xfId="4" applyFont="1" applyAlignment="1">
      <alignment vertical="center"/>
    </xf>
    <xf numFmtId="167" fontId="9" fillId="2" borderId="0" xfId="2" applyNumberFormat="1" applyFont="1" applyFill="1" applyAlignment="1">
      <alignment horizontal="right"/>
    </xf>
    <xf numFmtId="167" fontId="4" fillId="0" borderId="0" xfId="0" applyNumberFormat="1" applyFont="1"/>
    <xf numFmtId="167" fontId="13" fillId="2" borderId="1" xfId="2" applyNumberFormat="1" applyFont="1" applyFill="1" applyBorder="1" applyAlignment="1">
      <alignment horizontal="center"/>
    </xf>
    <xf numFmtId="167" fontId="9" fillId="0" borderId="0" xfId="2" applyNumberFormat="1" applyFont="1" applyAlignment="1">
      <alignment horizontal="right"/>
    </xf>
    <xf numFmtId="167" fontId="13" fillId="0" borderId="1" xfId="2" applyNumberFormat="1" applyFont="1" applyBorder="1" applyAlignment="1">
      <alignment horizontal="center"/>
    </xf>
    <xf numFmtId="167" fontId="4" fillId="0" borderId="0" xfId="2" applyNumberFormat="1" applyFont="1" applyAlignment="1">
      <alignment horizontal="right"/>
    </xf>
    <xf numFmtId="37" fontId="13" fillId="0" borderId="0" xfId="4" applyFont="1" applyFill="1" applyAlignment="1">
      <alignment vertical="center"/>
    </xf>
    <xf numFmtId="37" fontId="13" fillId="0" borderId="0" xfId="4" applyFont="1" applyFill="1" applyAlignment="1">
      <alignment horizontal="center" vertical="center"/>
    </xf>
    <xf numFmtId="167" fontId="13" fillId="0" borderId="0" xfId="4" applyNumberFormat="1" applyFont="1" applyFill="1" applyAlignment="1">
      <alignment vertical="center"/>
    </xf>
    <xf numFmtId="37" fontId="14" fillId="0" borderId="0" xfId="4" applyFont="1" applyFill="1" applyAlignment="1">
      <alignment horizontal="center" vertical="center"/>
    </xf>
    <xf numFmtId="37" fontId="14" fillId="0" borderId="0" xfId="4" applyFont="1" applyFill="1" applyAlignment="1">
      <alignment vertical="center"/>
    </xf>
    <xf numFmtId="167" fontId="14" fillId="0" borderId="0" xfId="0" quotePrefix="1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vertical="center"/>
    </xf>
    <xf numFmtId="167" fontId="14" fillId="0" borderId="0" xfId="4" applyNumberFormat="1" applyFont="1" applyFill="1" applyAlignment="1">
      <alignment horizontal="right" vertical="center"/>
    </xf>
    <xf numFmtId="37" fontId="14" fillId="0" borderId="1" xfId="4" applyFont="1" applyFill="1" applyBorder="1" applyAlignment="1">
      <alignment horizontal="center" vertical="center"/>
    </xf>
    <xf numFmtId="167" fontId="14" fillId="0" borderId="1" xfId="0" quotePrefix="1" applyNumberFormat="1" applyFont="1" applyFill="1" applyBorder="1" applyAlignment="1">
      <alignment horizontal="right" vertical="center"/>
    </xf>
    <xf numFmtId="167" fontId="13" fillId="2" borderId="0" xfId="4" applyNumberFormat="1" applyFont="1" applyFill="1" applyAlignment="1">
      <alignment vertical="center"/>
    </xf>
    <xf numFmtId="167" fontId="13" fillId="2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7" fontId="13" fillId="2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37" fontId="13" fillId="0" borderId="0" xfId="4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67" fontId="13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7" fontId="13" fillId="2" borderId="0" xfId="4" quotePrefix="1" applyNumberFormat="1" applyFont="1" applyFill="1" applyBorder="1" applyAlignment="1">
      <alignment horizontal="center" vertical="center"/>
    </xf>
    <xf numFmtId="167" fontId="13" fillId="0" borderId="0" xfId="4" quotePrefix="1" applyNumberFormat="1" applyFont="1" applyFill="1" applyBorder="1" applyAlignment="1">
      <alignment horizontal="center" vertical="center"/>
    </xf>
    <xf numFmtId="167" fontId="13" fillId="2" borderId="0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0" borderId="0" xfId="4" applyNumberFormat="1" applyFont="1" applyFill="1" applyBorder="1" applyAlignment="1">
      <alignment horizontal="right" vertical="center"/>
    </xf>
    <xf numFmtId="37" fontId="14" fillId="0" borderId="0" xfId="4" applyFont="1" applyFill="1" applyBorder="1" applyAlignment="1">
      <alignment vertical="center"/>
    </xf>
    <xf numFmtId="167" fontId="13" fillId="2" borderId="1" xfId="4" quotePrefix="1" applyNumberFormat="1" applyFont="1" applyFill="1" applyBorder="1" applyAlignment="1">
      <alignment horizontal="right" vertical="center"/>
    </xf>
    <xf numFmtId="167" fontId="13" fillId="0" borderId="1" xfId="4" quotePrefix="1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67" fontId="13" fillId="2" borderId="0" xfId="4" quotePrefix="1" applyNumberFormat="1" applyFont="1" applyFill="1" applyBorder="1" applyAlignment="1">
      <alignment horizontal="right" vertical="center"/>
    </xf>
    <xf numFmtId="167" fontId="13" fillId="0" borderId="0" xfId="4" quotePrefix="1" applyNumberFormat="1" applyFont="1" applyFill="1" applyBorder="1" applyAlignment="1">
      <alignment horizontal="right" vertical="center"/>
    </xf>
    <xf numFmtId="37" fontId="13" fillId="2" borderId="0" xfId="4" applyFont="1" applyFill="1" applyAlignment="1">
      <alignment vertical="center"/>
    </xf>
    <xf numFmtId="167" fontId="13" fillId="2" borderId="0" xfId="4" quotePrefix="1" applyNumberFormat="1" applyFont="1" applyFill="1" applyAlignment="1">
      <alignment horizontal="right" vertical="center"/>
    </xf>
    <xf numFmtId="167" fontId="13" fillId="0" borderId="0" xfId="4" quotePrefix="1" applyNumberFormat="1" applyFont="1" applyFill="1" applyAlignment="1">
      <alignment horizontal="right" vertical="center"/>
    </xf>
    <xf numFmtId="167" fontId="13" fillId="2" borderId="2" xfId="4" quotePrefix="1" applyNumberFormat="1" applyFont="1" applyFill="1" applyBorder="1" applyAlignment="1">
      <alignment horizontal="right" vertical="center"/>
    </xf>
    <xf numFmtId="167" fontId="13" fillId="0" borderId="2" xfId="4" quotePrefix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7" fontId="13" fillId="2" borderId="2" xfId="0" applyNumberFormat="1" applyFont="1" applyFill="1" applyBorder="1" applyAlignment="1">
      <alignment vertical="center"/>
    </xf>
    <xf numFmtId="167" fontId="13" fillId="0" borderId="2" xfId="0" applyNumberFormat="1" applyFont="1" applyFill="1" applyBorder="1" applyAlignment="1">
      <alignment vertical="center"/>
    </xf>
    <xf numFmtId="43" fontId="13" fillId="2" borderId="0" xfId="1" quotePrefix="1" applyFont="1" applyFill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13" fillId="0" borderId="0" xfId="1" quotePrefix="1" applyFont="1" applyFill="1" applyAlignment="1">
      <alignment horizontal="right" vertical="center"/>
    </xf>
    <xf numFmtId="168" fontId="13" fillId="2" borderId="2" xfId="4" quotePrefix="1" applyNumberFormat="1" applyFont="1" applyFill="1" applyBorder="1" applyAlignment="1">
      <alignment horizontal="center" vertical="center"/>
    </xf>
    <xf numFmtId="168" fontId="13" fillId="0" borderId="2" xfId="4" quotePrefix="1" applyNumberFormat="1" applyFont="1" applyFill="1" applyBorder="1" applyAlignment="1">
      <alignment horizontal="center" vertical="center"/>
    </xf>
    <xf numFmtId="167" fontId="5" fillId="0" borderId="1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center" vertical="center"/>
    </xf>
    <xf numFmtId="167" fontId="14" fillId="0" borderId="1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0" borderId="3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167" fontId="5" fillId="0" borderId="1" xfId="0" applyNumberFormat="1" applyFont="1" applyFill="1" applyBorder="1" applyAlignment="1">
      <alignment horizontal="center" vertical="center"/>
    </xf>
    <xf numFmtId="37" fontId="11" fillId="0" borderId="1" xfId="2" applyNumberFormat="1" applyFont="1" applyFill="1" applyBorder="1" applyAlignment="1">
      <alignment horizontal="justify" vertical="center"/>
    </xf>
    <xf numFmtId="0" fontId="11" fillId="0" borderId="1" xfId="2" applyFont="1" applyFill="1" applyBorder="1" applyAlignment="1">
      <alignment horizontal="justify" vertical="center"/>
    </xf>
  </cellXfs>
  <cellStyles count="5">
    <cellStyle name="Comma" xfId="1" builtinId="3"/>
    <cellStyle name="Normal" xfId="0" builtinId="0"/>
    <cellStyle name="Normal 188 5" xfId="2" xr:uid="{00000000-0005-0000-0000-000002000000}"/>
    <cellStyle name="Normal 2" xfId="3" xr:uid="{00000000-0005-0000-0000-000003000000}"/>
    <cellStyle name="pwstyle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opLeftCell="A41" zoomScaleNormal="100" zoomScaleSheetLayoutView="100" workbookViewId="0">
      <selection activeCell="S57" sqref="S57"/>
    </sheetView>
  </sheetViews>
  <sheetFormatPr defaultColWidth="9.33203125" defaultRowHeight="16.5" customHeight="1" x14ac:dyDescent="0.45"/>
  <cols>
    <col min="1" max="2" width="1.83203125" style="14" customWidth="1"/>
    <col min="3" max="3" width="10.1640625" style="14" customWidth="1"/>
    <col min="4" max="4" width="12.5" style="14" customWidth="1"/>
    <col min="5" max="5" width="18.6640625" style="14" customWidth="1"/>
    <col min="6" max="6" width="6.5" style="13" customWidth="1"/>
    <col min="7" max="7" width="1" style="14" customWidth="1"/>
    <col min="8" max="8" width="13.83203125" style="138" customWidth="1"/>
    <col min="9" max="9" width="1" style="14" customWidth="1"/>
    <col min="10" max="10" width="13.6640625" style="138" customWidth="1"/>
    <col min="11" max="11" width="1" style="138" customWidth="1"/>
    <col min="12" max="12" width="13.6640625" style="127" customWidth="1"/>
    <col min="13" max="13" width="1" style="127" customWidth="1"/>
    <col min="14" max="14" width="13.6640625" style="127" customWidth="1"/>
    <col min="15" max="16384" width="9.33203125" style="14"/>
  </cols>
  <sheetData>
    <row r="1" spans="1:14" ht="16.5" customHeight="1" x14ac:dyDescent="0.45">
      <c r="A1" s="21" t="s">
        <v>77</v>
      </c>
    </row>
    <row r="2" spans="1:14" ht="16.5" customHeight="1" x14ac:dyDescent="0.45">
      <c r="A2" s="16" t="s">
        <v>31</v>
      </c>
    </row>
    <row r="3" spans="1:14" ht="16.5" customHeight="1" x14ac:dyDescent="0.45">
      <c r="A3" s="147" t="s">
        <v>148</v>
      </c>
      <c r="B3" s="148"/>
      <c r="C3" s="148"/>
      <c r="D3" s="148"/>
      <c r="E3" s="148"/>
      <c r="F3" s="149"/>
      <c r="G3" s="148"/>
      <c r="H3" s="150"/>
      <c r="I3" s="148"/>
      <c r="J3" s="150"/>
      <c r="K3" s="150"/>
      <c r="L3" s="151"/>
      <c r="M3" s="151"/>
      <c r="N3" s="151"/>
    </row>
    <row r="5" spans="1:14" ht="16.5" customHeight="1" x14ac:dyDescent="0.45">
      <c r="H5" s="152"/>
      <c r="J5" s="152"/>
    </row>
    <row r="6" spans="1:14" ht="16.5" customHeight="1" x14ac:dyDescent="0.45">
      <c r="H6" s="278" t="s">
        <v>95</v>
      </c>
      <c r="I6" s="278"/>
      <c r="J6" s="278"/>
      <c r="L6" s="278" t="s">
        <v>114</v>
      </c>
      <c r="M6" s="278"/>
      <c r="N6" s="278"/>
    </row>
    <row r="7" spans="1:14" ht="16.5" customHeight="1" x14ac:dyDescent="0.45">
      <c r="H7" s="277" t="s">
        <v>113</v>
      </c>
      <c r="I7" s="277"/>
      <c r="J7" s="277"/>
      <c r="L7" s="277" t="s">
        <v>113</v>
      </c>
      <c r="M7" s="277"/>
      <c r="N7" s="277"/>
    </row>
    <row r="8" spans="1:14" ht="16.5" customHeight="1" x14ac:dyDescent="0.45">
      <c r="F8" s="15"/>
      <c r="G8" s="16"/>
      <c r="H8" s="131" t="s">
        <v>147</v>
      </c>
      <c r="I8" s="16"/>
      <c r="J8" s="131" t="s">
        <v>121</v>
      </c>
      <c r="K8" s="153"/>
      <c r="L8" s="131" t="s">
        <v>147</v>
      </c>
      <c r="M8" s="131"/>
      <c r="N8" s="131" t="s">
        <v>121</v>
      </c>
    </row>
    <row r="9" spans="1:14" ht="16.5" customHeight="1" x14ac:dyDescent="0.45">
      <c r="F9" s="17" t="s">
        <v>0</v>
      </c>
      <c r="G9" s="16"/>
      <c r="H9" s="154" t="s">
        <v>13</v>
      </c>
      <c r="I9" s="16"/>
      <c r="J9" s="154" t="s">
        <v>13</v>
      </c>
      <c r="K9" s="153"/>
      <c r="L9" s="154" t="s">
        <v>13</v>
      </c>
      <c r="M9" s="130"/>
      <c r="N9" s="154" t="s">
        <v>13</v>
      </c>
    </row>
    <row r="10" spans="1:14" ht="16.5" customHeight="1" x14ac:dyDescent="0.45">
      <c r="F10" s="18"/>
      <c r="G10" s="16"/>
      <c r="H10" s="182"/>
      <c r="I10" s="16"/>
      <c r="J10" s="128"/>
      <c r="K10" s="153"/>
      <c r="L10" s="182"/>
      <c r="M10" s="130"/>
      <c r="N10" s="128"/>
    </row>
    <row r="11" spans="1:14" ht="16.5" customHeight="1" x14ac:dyDescent="0.45">
      <c r="A11" s="16" t="s">
        <v>37</v>
      </c>
      <c r="H11" s="183"/>
      <c r="J11" s="127"/>
      <c r="L11" s="183"/>
    </row>
    <row r="12" spans="1:14" ht="16.5" customHeight="1" x14ac:dyDescent="0.45">
      <c r="H12" s="183"/>
      <c r="J12" s="127"/>
      <c r="L12" s="183"/>
    </row>
    <row r="13" spans="1:14" ht="16.5" customHeight="1" x14ac:dyDescent="0.45">
      <c r="A13" s="16" t="s">
        <v>3</v>
      </c>
      <c r="H13" s="183"/>
      <c r="J13" s="127"/>
      <c r="L13" s="183"/>
    </row>
    <row r="14" spans="1:14" ht="16.5" customHeight="1" x14ac:dyDescent="0.45">
      <c r="H14" s="183"/>
      <c r="J14" s="127"/>
      <c r="L14" s="183"/>
    </row>
    <row r="15" spans="1:14" ht="16.5" customHeight="1" x14ac:dyDescent="0.45">
      <c r="A15" s="14" t="s">
        <v>18</v>
      </c>
      <c r="F15" s="13">
        <v>11</v>
      </c>
      <c r="H15" s="184">
        <v>72906984</v>
      </c>
      <c r="J15" s="59">
        <v>49308187</v>
      </c>
      <c r="K15" s="58"/>
      <c r="L15" s="191">
        <v>65419853</v>
      </c>
      <c r="M15" s="138"/>
      <c r="N15" s="58">
        <v>37156574</v>
      </c>
    </row>
    <row r="16" spans="1:14" ht="16.5" customHeight="1" x14ac:dyDescent="0.45">
      <c r="A16" s="14" t="s">
        <v>197</v>
      </c>
      <c r="F16" s="13" t="s">
        <v>191</v>
      </c>
      <c r="H16" s="184">
        <v>0</v>
      </c>
      <c r="J16" s="59">
        <v>0</v>
      </c>
      <c r="K16" s="58"/>
      <c r="L16" s="191">
        <v>10000000</v>
      </c>
      <c r="M16" s="138"/>
      <c r="N16" s="58">
        <v>0</v>
      </c>
    </row>
    <row r="17" spans="1:14" ht="16.5" customHeight="1" x14ac:dyDescent="0.45">
      <c r="A17" s="14" t="s">
        <v>45</v>
      </c>
      <c r="F17" s="13">
        <v>12</v>
      </c>
      <c r="H17" s="184">
        <v>693849366</v>
      </c>
      <c r="J17" s="59">
        <v>697661437</v>
      </c>
      <c r="L17" s="184">
        <v>659692157</v>
      </c>
      <c r="M17" s="138"/>
      <c r="N17" s="59">
        <v>651423383</v>
      </c>
    </row>
    <row r="18" spans="1:14" ht="16.5" customHeight="1" x14ac:dyDescent="0.45">
      <c r="A18" s="14" t="s">
        <v>28</v>
      </c>
      <c r="F18" s="13">
        <v>14</v>
      </c>
      <c r="H18" s="184">
        <v>208516721</v>
      </c>
      <c r="J18" s="59">
        <v>167924679</v>
      </c>
      <c r="L18" s="184">
        <v>178754149</v>
      </c>
      <c r="M18" s="144"/>
      <c r="N18" s="59">
        <v>137322588</v>
      </c>
    </row>
    <row r="19" spans="1:14" ht="16.5" customHeight="1" x14ac:dyDescent="0.45">
      <c r="A19" s="14" t="s">
        <v>142</v>
      </c>
      <c r="F19" s="13">
        <v>15</v>
      </c>
      <c r="H19" s="184">
        <v>14631580</v>
      </c>
      <c r="J19" s="59">
        <v>13996795</v>
      </c>
      <c r="K19" s="144"/>
      <c r="L19" s="184">
        <v>14292297</v>
      </c>
      <c r="M19" s="144"/>
      <c r="N19" s="59">
        <v>14490214</v>
      </c>
    </row>
    <row r="20" spans="1:14" ht="16.5" customHeight="1" x14ac:dyDescent="0.45">
      <c r="A20" s="14" t="s">
        <v>67</v>
      </c>
      <c r="F20" s="13">
        <v>16</v>
      </c>
      <c r="H20" s="183">
        <v>406733</v>
      </c>
      <c r="J20" s="127">
        <v>500533</v>
      </c>
      <c r="L20" s="184">
        <v>406733</v>
      </c>
      <c r="N20" s="59">
        <v>500533</v>
      </c>
    </row>
    <row r="21" spans="1:14" ht="16.5" customHeight="1" x14ac:dyDescent="0.45">
      <c r="A21" s="14" t="s">
        <v>96</v>
      </c>
      <c r="H21" s="185">
        <v>10446369</v>
      </c>
      <c r="J21" s="151">
        <v>6026154</v>
      </c>
      <c r="L21" s="185">
        <v>0</v>
      </c>
      <c r="N21" s="151">
        <v>0</v>
      </c>
    </row>
    <row r="22" spans="1:14" ht="16.5" customHeight="1" x14ac:dyDescent="0.45">
      <c r="H22" s="183"/>
      <c r="J22" s="127"/>
      <c r="L22" s="183"/>
    </row>
    <row r="23" spans="1:14" ht="16.5" customHeight="1" x14ac:dyDescent="0.45">
      <c r="A23" s="16" t="s">
        <v>4</v>
      </c>
      <c r="H23" s="186">
        <f>SUM(H15:H22)</f>
        <v>1000757753</v>
      </c>
      <c r="J23" s="155">
        <f>SUM(J15:J22)</f>
        <v>935417785</v>
      </c>
      <c r="L23" s="186">
        <f>SUM(L15:L22)</f>
        <v>928565189</v>
      </c>
      <c r="M23" s="47"/>
      <c r="N23" s="155">
        <f>SUM(N15:N22)</f>
        <v>840893292</v>
      </c>
    </row>
    <row r="24" spans="1:14" ht="16.5" customHeight="1" x14ac:dyDescent="0.45">
      <c r="H24" s="183"/>
      <c r="J24" s="127"/>
      <c r="L24" s="183"/>
    </row>
    <row r="25" spans="1:14" ht="16.5" customHeight="1" x14ac:dyDescent="0.45">
      <c r="A25" s="16" t="s">
        <v>5</v>
      </c>
      <c r="H25" s="183"/>
      <c r="J25" s="127"/>
      <c r="L25" s="183"/>
    </row>
    <row r="26" spans="1:14" ht="16.5" customHeight="1" x14ac:dyDescent="0.45">
      <c r="A26" s="16"/>
      <c r="H26" s="183"/>
      <c r="J26" s="127"/>
      <c r="L26" s="183"/>
    </row>
    <row r="27" spans="1:14" ht="16.5" customHeight="1" x14ac:dyDescent="0.45">
      <c r="A27" s="14" t="s">
        <v>134</v>
      </c>
      <c r="F27" s="13">
        <v>17</v>
      </c>
      <c r="H27" s="183">
        <v>2308994</v>
      </c>
      <c r="J27" s="127">
        <v>587069</v>
      </c>
      <c r="L27" s="184">
        <v>0</v>
      </c>
      <c r="N27" s="59">
        <v>0</v>
      </c>
    </row>
    <row r="28" spans="1:14" ht="16.5" customHeight="1" x14ac:dyDescent="0.45">
      <c r="A28" s="14" t="s">
        <v>143</v>
      </c>
      <c r="F28" s="13">
        <v>18</v>
      </c>
      <c r="H28" s="187">
        <v>0</v>
      </c>
      <c r="J28" s="156">
        <v>0</v>
      </c>
      <c r="L28" s="184">
        <v>28546529</v>
      </c>
      <c r="N28" s="59">
        <v>25822529</v>
      </c>
    </row>
    <row r="29" spans="1:14" ht="16.5" customHeight="1" x14ac:dyDescent="0.45">
      <c r="A29" s="14" t="s">
        <v>63</v>
      </c>
      <c r="F29" s="13">
        <v>19</v>
      </c>
      <c r="H29" s="187">
        <v>557725004</v>
      </c>
      <c r="J29" s="156">
        <v>604194471</v>
      </c>
      <c r="L29" s="184">
        <v>404530616</v>
      </c>
      <c r="M29" s="138"/>
      <c r="N29" s="59">
        <v>427484335</v>
      </c>
    </row>
    <row r="30" spans="1:14" ht="16.5" customHeight="1" x14ac:dyDescent="0.45">
      <c r="A30" s="14" t="s">
        <v>150</v>
      </c>
      <c r="F30" s="13">
        <v>20</v>
      </c>
      <c r="H30" s="187">
        <v>29258777</v>
      </c>
      <c r="J30" s="156">
        <v>0</v>
      </c>
      <c r="L30" s="184">
        <v>27923387</v>
      </c>
      <c r="M30" s="138"/>
      <c r="N30" s="59">
        <v>0</v>
      </c>
    </row>
    <row r="31" spans="1:14" ht="16.5" customHeight="1" x14ac:dyDescent="0.45">
      <c r="A31" s="14" t="s">
        <v>24</v>
      </c>
      <c r="F31" s="13">
        <v>21</v>
      </c>
      <c r="H31" s="187">
        <v>430667623</v>
      </c>
      <c r="J31" s="156">
        <v>456625846</v>
      </c>
      <c r="L31" s="184">
        <v>430337580</v>
      </c>
      <c r="M31" s="144"/>
      <c r="N31" s="59">
        <v>456238956</v>
      </c>
    </row>
    <row r="32" spans="1:14" ht="16.5" customHeight="1" x14ac:dyDescent="0.45">
      <c r="A32" s="14" t="s">
        <v>69</v>
      </c>
      <c r="F32" s="13">
        <v>22</v>
      </c>
      <c r="H32" s="184">
        <v>18270116</v>
      </c>
      <c r="J32" s="59">
        <v>10017090</v>
      </c>
      <c r="L32" s="184">
        <v>18270116</v>
      </c>
      <c r="M32" s="144"/>
      <c r="N32" s="59">
        <v>10017090</v>
      </c>
    </row>
    <row r="33" spans="1:14" ht="16.5" customHeight="1" x14ac:dyDescent="0.45">
      <c r="A33" s="12" t="s">
        <v>62</v>
      </c>
      <c r="F33" s="13">
        <v>23</v>
      </c>
      <c r="H33" s="188">
        <v>2231358</v>
      </c>
      <c r="J33" s="150">
        <v>2198007</v>
      </c>
      <c r="L33" s="186">
        <v>2222158</v>
      </c>
      <c r="M33" s="138"/>
      <c r="N33" s="155">
        <v>2132087</v>
      </c>
    </row>
    <row r="34" spans="1:14" ht="16.5" customHeight="1" x14ac:dyDescent="0.45">
      <c r="H34" s="189"/>
      <c r="J34" s="47"/>
      <c r="L34" s="189"/>
      <c r="N34" s="47"/>
    </row>
    <row r="35" spans="1:14" ht="16.5" customHeight="1" x14ac:dyDescent="0.45">
      <c r="A35" s="16" t="s">
        <v>7</v>
      </c>
      <c r="H35" s="186">
        <f>SUM(H27:H33)</f>
        <v>1040461872</v>
      </c>
      <c r="J35" s="155">
        <f>SUM(J27:J33)</f>
        <v>1073622483</v>
      </c>
      <c r="L35" s="186">
        <f>SUM(L27:L33)</f>
        <v>911830386</v>
      </c>
      <c r="N35" s="155">
        <f>SUM(N27:N33)</f>
        <v>921694997</v>
      </c>
    </row>
    <row r="36" spans="1:14" ht="15.6" customHeight="1" x14ac:dyDescent="0.45">
      <c r="H36" s="184"/>
      <c r="J36" s="59"/>
      <c r="L36" s="184"/>
      <c r="N36" s="59"/>
    </row>
    <row r="37" spans="1:14" ht="16.5" customHeight="1" thickBot="1" x14ac:dyDescent="0.5">
      <c r="A37" s="16" t="s">
        <v>6</v>
      </c>
      <c r="H37" s="190">
        <f>SUM(H35+H23)</f>
        <v>2041219625</v>
      </c>
      <c r="J37" s="157">
        <f>SUM(J35+J23)</f>
        <v>2009040268</v>
      </c>
      <c r="L37" s="190">
        <f>SUM(L35+L23)</f>
        <v>1840395575</v>
      </c>
      <c r="N37" s="157">
        <f>SUM(N35+N23)</f>
        <v>1762588289</v>
      </c>
    </row>
    <row r="38" spans="1:14" ht="16.5" customHeight="1" thickTop="1" x14ac:dyDescent="0.45"/>
    <row r="47" spans="1:14" ht="16.5" customHeight="1" x14ac:dyDescent="0.45">
      <c r="A47" s="158"/>
      <c r="B47" s="158"/>
      <c r="C47" s="158"/>
      <c r="D47" s="158"/>
      <c r="E47" s="158"/>
      <c r="F47" s="158"/>
      <c r="G47" s="158"/>
      <c r="H47" s="159"/>
      <c r="I47" s="158"/>
      <c r="J47" s="159"/>
      <c r="K47" s="159"/>
      <c r="L47" s="159"/>
      <c r="M47" s="159"/>
      <c r="N47" s="159"/>
    </row>
    <row r="48" spans="1:14" ht="21.75" customHeight="1" x14ac:dyDescent="0.45">
      <c r="A48" s="158"/>
      <c r="B48" s="158"/>
      <c r="C48" s="158"/>
      <c r="D48" s="158"/>
      <c r="E48" s="158"/>
      <c r="F48" s="158"/>
      <c r="G48" s="158"/>
      <c r="H48" s="159"/>
      <c r="I48" s="158"/>
      <c r="J48" s="159"/>
      <c r="K48" s="159"/>
      <c r="L48" s="159"/>
      <c r="M48" s="159"/>
      <c r="N48" s="159"/>
    </row>
    <row r="49" spans="1:14" ht="21.95" customHeight="1" x14ac:dyDescent="0.45">
      <c r="A49" s="160" t="s">
        <v>212</v>
      </c>
      <c r="B49" s="161"/>
      <c r="C49" s="161"/>
      <c r="D49" s="161"/>
      <c r="E49" s="161"/>
      <c r="F49" s="161"/>
      <c r="G49" s="161"/>
      <c r="H49" s="162"/>
      <c r="I49" s="161"/>
      <c r="J49" s="162"/>
      <c r="K49" s="162"/>
      <c r="L49" s="162"/>
      <c r="M49" s="162"/>
      <c r="N49" s="162"/>
    </row>
    <row r="50" spans="1:14" ht="16.5" customHeight="1" x14ac:dyDescent="0.45">
      <c r="A50" s="16" t="str">
        <f>+A1</f>
        <v>Thai Nippon Rubber Industry Public Co., Ltd.</v>
      </c>
    </row>
    <row r="51" spans="1:14" ht="16.5" customHeight="1" x14ac:dyDescent="0.45">
      <c r="A51" s="16" t="str">
        <f>+A2</f>
        <v xml:space="preserve">Statement of Financial Position </v>
      </c>
    </row>
    <row r="52" spans="1:14" ht="16.5" customHeight="1" x14ac:dyDescent="0.45">
      <c r="A52" s="147" t="str">
        <f>A3</f>
        <v>As at 31 December 2020</v>
      </c>
      <c r="B52" s="148"/>
      <c r="C52" s="148"/>
      <c r="D52" s="148"/>
      <c r="E52" s="148"/>
      <c r="F52" s="149"/>
      <c r="G52" s="148"/>
      <c r="H52" s="150"/>
      <c r="I52" s="148"/>
      <c r="J52" s="150"/>
      <c r="K52" s="150"/>
      <c r="L52" s="151"/>
      <c r="M52" s="151"/>
      <c r="N52" s="151"/>
    </row>
    <row r="53" spans="1:14" ht="16.5" customHeight="1" x14ac:dyDescent="0.45">
      <c r="A53" s="163"/>
      <c r="B53" s="164"/>
      <c r="C53" s="164"/>
      <c r="D53" s="164"/>
      <c r="E53" s="164"/>
      <c r="F53" s="20"/>
      <c r="G53" s="164"/>
      <c r="H53" s="144"/>
      <c r="I53" s="164"/>
      <c r="J53" s="144"/>
      <c r="K53" s="144"/>
      <c r="L53" s="116"/>
      <c r="M53" s="116"/>
      <c r="N53" s="116"/>
    </row>
    <row r="54" spans="1:14" ht="16.5" customHeight="1" x14ac:dyDescent="0.45">
      <c r="A54" s="163"/>
      <c r="B54" s="164"/>
      <c r="C54" s="164"/>
      <c r="D54" s="164"/>
      <c r="E54" s="164"/>
      <c r="F54" s="20"/>
      <c r="G54" s="164"/>
      <c r="I54" s="164"/>
      <c r="K54" s="144"/>
      <c r="L54" s="116"/>
      <c r="M54" s="116"/>
      <c r="N54" s="116"/>
    </row>
    <row r="55" spans="1:14" ht="16.5" customHeight="1" x14ac:dyDescent="0.45">
      <c r="H55" s="278" t="s">
        <v>95</v>
      </c>
      <c r="I55" s="278"/>
      <c r="J55" s="278"/>
      <c r="L55" s="278" t="s">
        <v>114</v>
      </c>
      <c r="M55" s="278"/>
      <c r="N55" s="278"/>
    </row>
    <row r="56" spans="1:14" ht="16.5" customHeight="1" x14ac:dyDescent="0.45">
      <c r="H56" s="277" t="s">
        <v>113</v>
      </c>
      <c r="I56" s="277"/>
      <c r="J56" s="277"/>
      <c r="L56" s="277" t="s">
        <v>113</v>
      </c>
      <c r="M56" s="277"/>
      <c r="N56" s="277"/>
    </row>
    <row r="57" spans="1:14" ht="15" customHeight="1" x14ac:dyDescent="0.45">
      <c r="F57" s="15"/>
      <c r="G57" s="16"/>
      <c r="H57" s="131" t="s">
        <v>147</v>
      </c>
      <c r="I57" s="16"/>
      <c r="J57" s="131" t="s">
        <v>121</v>
      </c>
      <c r="K57" s="153"/>
      <c r="L57" s="131" t="s">
        <v>147</v>
      </c>
      <c r="M57" s="131"/>
      <c r="N57" s="131" t="s">
        <v>121</v>
      </c>
    </row>
    <row r="58" spans="1:14" ht="15" customHeight="1" x14ac:dyDescent="0.45">
      <c r="F58" s="17" t="s">
        <v>0</v>
      </c>
      <c r="G58" s="16"/>
      <c r="H58" s="154" t="s">
        <v>13</v>
      </c>
      <c r="I58" s="16"/>
      <c r="J58" s="154" t="s">
        <v>13</v>
      </c>
      <c r="K58" s="153"/>
      <c r="L58" s="154" t="s">
        <v>13</v>
      </c>
      <c r="M58" s="130"/>
      <c r="N58" s="154" t="s">
        <v>13</v>
      </c>
    </row>
    <row r="59" spans="1:14" ht="15" customHeight="1" x14ac:dyDescent="0.45">
      <c r="A59" s="16" t="s">
        <v>71</v>
      </c>
      <c r="H59" s="192"/>
      <c r="L59" s="183"/>
    </row>
    <row r="60" spans="1:14" ht="8.1" customHeight="1" x14ac:dyDescent="0.45">
      <c r="H60" s="192"/>
      <c r="L60" s="183"/>
    </row>
    <row r="61" spans="1:14" ht="15" customHeight="1" x14ac:dyDescent="0.45">
      <c r="A61" s="16" t="s">
        <v>8</v>
      </c>
      <c r="H61" s="192"/>
      <c r="L61" s="183"/>
    </row>
    <row r="62" spans="1:14" ht="8.1" customHeight="1" x14ac:dyDescent="0.45">
      <c r="H62" s="192"/>
      <c r="L62" s="183"/>
    </row>
    <row r="63" spans="1:14" ht="15" customHeight="1" x14ac:dyDescent="0.45">
      <c r="A63" s="14" t="s">
        <v>58</v>
      </c>
      <c r="C63" s="12"/>
      <c r="E63" s="165"/>
      <c r="F63" s="13">
        <v>24</v>
      </c>
      <c r="H63" s="192">
        <v>216900000</v>
      </c>
      <c r="J63" s="138">
        <v>238000000</v>
      </c>
      <c r="L63" s="187">
        <v>176900000</v>
      </c>
      <c r="M63" s="138"/>
      <c r="N63" s="156">
        <v>198000000</v>
      </c>
    </row>
    <row r="64" spans="1:14" ht="15" customHeight="1" x14ac:dyDescent="0.45">
      <c r="A64" s="14" t="s">
        <v>38</v>
      </c>
      <c r="C64" s="12"/>
      <c r="E64" s="165"/>
      <c r="F64" s="13">
        <v>25</v>
      </c>
      <c r="H64" s="192">
        <v>278149953</v>
      </c>
      <c r="J64" s="138">
        <v>213019259</v>
      </c>
      <c r="K64" s="166"/>
      <c r="L64" s="194">
        <v>232207867</v>
      </c>
      <c r="M64" s="138"/>
      <c r="N64" s="74">
        <v>167692859</v>
      </c>
    </row>
    <row r="65" spans="1:14" ht="15" customHeight="1" x14ac:dyDescent="0.45">
      <c r="A65" s="14" t="s">
        <v>46</v>
      </c>
      <c r="C65" s="12"/>
      <c r="E65" s="165"/>
      <c r="H65" s="192"/>
      <c r="L65" s="184"/>
      <c r="M65" s="138"/>
      <c r="N65" s="59"/>
    </row>
    <row r="66" spans="1:14" ht="15" customHeight="1" x14ac:dyDescent="0.45">
      <c r="B66" s="220" t="s">
        <v>151</v>
      </c>
      <c r="E66" s="165"/>
      <c r="F66" s="13">
        <v>26</v>
      </c>
      <c r="H66" s="192">
        <v>9318448</v>
      </c>
      <c r="J66" s="138">
        <v>346606</v>
      </c>
      <c r="L66" s="187">
        <v>8770946</v>
      </c>
      <c r="M66" s="138"/>
      <c r="N66" s="156">
        <v>28800</v>
      </c>
    </row>
    <row r="67" spans="1:14" ht="15" customHeight="1" x14ac:dyDescent="0.45">
      <c r="B67" s="165" t="s">
        <v>199</v>
      </c>
      <c r="E67" s="165"/>
      <c r="F67" s="13">
        <v>27</v>
      </c>
      <c r="H67" s="192">
        <v>80040000</v>
      </c>
      <c r="J67" s="138">
        <v>80040000</v>
      </c>
      <c r="L67" s="184">
        <v>80040000</v>
      </c>
      <c r="M67" s="144"/>
      <c r="N67" s="59">
        <v>80040000</v>
      </c>
    </row>
    <row r="68" spans="1:14" ht="15" customHeight="1" x14ac:dyDescent="0.45">
      <c r="A68" s="221" t="s">
        <v>152</v>
      </c>
      <c r="B68" s="165"/>
      <c r="E68" s="165"/>
      <c r="F68" s="13">
        <v>43</v>
      </c>
      <c r="H68" s="192">
        <v>3475464</v>
      </c>
      <c r="J68" s="138">
        <v>0</v>
      </c>
      <c r="L68" s="184">
        <v>3475464</v>
      </c>
      <c r="M68" s="144"/>
      <c r="N68" s="59">
        <v>0</v>
      </c>
    </row>
    <row r="69" spans="1:14" ht="15" customHeight="1" x14ac:dyDescent="0.45">
      <c r="A69" s="14" t="s">
        <v>39</v>
      </c>
      <c r="C69" s="12"/>
      <c r="E69" s="165"/>
      <c r="H69" s="192">
        <v>4448203</v>
      </c>
      <c r="J69" s="138">
        <v>8608219</v>
      </c>
      <c r="L69" s="187">
        <v>4448203</v>
      </c>
      <c r="M69" s="138"/>
      <c r="N69" s="156">
        <v>8608219</v>
      </c>
    </row>
    <row r="70" spans="1:14" ht="15" customHeight="1" x14ac:dyDescent="0.45">
      <c r="A70" s="14" t="s">
        <v>40</v>
      </c>
      <c r="C70" s="12"/>
      <c r="E70" s="165"/>
      <c r="F70" s="13">
        <v>28</v>
      </c>
      <c r="H70" s="186">
        <v>4010711</v>
      </c>
      <c r="J70" s="155">
        <v>4243071</v>
      </c>
      <c r="L70" s="186">
        <v>3814127</v>
      </c>
      <c r="M70" s="138"/>
      <c r="N70" s="155">
        <v>3938844</v>
      </c>
    </row>
    <row r="71" spans="1:14" ht="8.1" customHeight="1" x14ac:dyDescent="0.45">
      <c r="H71" s="189"/>
      <c r="J71" s="47"/>
      <c r="L71" s="189"/>
      <c r="N71" s="47"/>
    </row>
    <row r="72" spans="1:14" ht="15" customHeight="1" x14ac:dyDescent="0.45">
      <c r="A72" s="16" t="s">
        <v>9</v>
      </c>
      <c r="H72" s="186">
        <f>SUM(H63:H71)</f>
        <v>596342779</v>
      </c>
      <c r="J72" s="155">
        <f>SUM(J63:J71)</f>
        <v>544257155</v>
      </c>
      <c r="L72" s="186">
        <f>SUM(L63:L71)</f>
        <v>509656607</v>
      </c>
      <c r="N72" s="155">
        <f>SUM(N63:N71)</f>
        <v>458308722</v>
      </c>
    </row>
    <row r="73" spans="1:14" ht="15" customHeight="1" x14ac:dyDescent="0.45">
      <c r="A73" s="16"/>
      <c r="H73" s="184"/>
      <c r="J73" s="59"/>
      <c r="L73" s="184"/>
      <c r="N73" s="59"/>
    </row>
    <row r="74" spans="1:14" ht="15" customHeight="1" x14ac:dyDescent="0.45">
      <c r="A74" s="16" t="s">
        <v>33</v>
      </c>
      <c r="H74" s="184"/>
      <c r="J74" s="59"/>
      <c r="L74" s="184"/>
      <c r="N74" s="59"/>
    </row>
    <row r="75" spans="1:14" ht="8.1" customHeight="1" x14ac:dyDescent="0.45">
      <c r="A75" s="16"/>
      <c r="H75" s="184"/>
      <c r="J75" s="59"/>
      <c r="L75" s="184"/>
      <c r="N75" s="59"/>
    </row>
    <row r="76" spans="1:14" ht="15" customHeight="1" x14ac:dyDescent="0.45">
      <c r="A76" s="221" t="s">
        <v>153</v>
      </c>
      <c r="F76" s="13">
        <v>26</v>
      </c>
      <c r="H76" s="187">
        <v>19712397</v>
      </c>
      <c r="J76" s="156">
        <v>356157</v>
      </c>
      <c r="L76" s="187">
        <v>19618729</v>
      </c>
      <c r="M76" s="116"/>
      <c r="N76" s="156">
        <v>0</v>
      </c>
    </row>
    <row r="77" spans="1:14" ht="15" customHeight="1" x14ac:dyDescent="0.45">
      <c r="A77" s="14" t="s">
        <v>200</v>
      </c>
      <c r="F77" s="13">
        <v>27</v>
      </c>
      <c r="H77" s="184">
        <v>79880000</v>
      </c>
      <c r="J77" s="59">
        <v>159920000</v>
      </c>
      <c r="L77" s="184">
        <v>79880000</v>
      </c>
      <c r="M77" s="116"/>
      <c r="N77" s="59">
        <v>159920000</v>
      </c>
    </row>
    <row r="78" spans="1:14" ht="15" customHeight="1" x14ac:dyDescent="0.45">
      <c r="A78" s="14" t="s">
        <v>97</v>
      </c>
      <c r="F78" s="13">
        <v>22</v>
      </c>
      <c r="H78" s="184">
        <v>19176567</v>
      </c>
      <c r="J78" s="59">
        <v>21415986</v>
      </c>
      <c r="L78" s="187">
        <v>0</v>
      </c>
      <c r="M78" s="116"/>
      <c r="N78" s="156">
        <v>0</v>
      </c>
    </row>
    <row r="79" spans="1:14" ht="15" customHeight="1" x14ac:dyDescent="0.45">
      <c r="A79" s="14" t="s">
        <v>61</v>
      </c>
      <c r="F79" s="13">
        <v>29</v>
      </c>
      <c r="H79" s="186">
        <v>68785400</v>
      </c>
      <c r="J79" s="155">
        <v>55777849</v>
      </c>
      <c r="L79" s="186">
        <v>63298030</v>
      </c>
      <c r="N79" s="155">
        <v>49271841</v>
      </c>
    </row>
    <row r="80" spans="1:14" ht="8.1" customHeight="1" x14ac:dyDescent="0.45">
      <c r="A80" s="16"/>
      <c r="H80" s="184"/>
      <c r="J80" s="59"/>
      <c r="L80" s="184"/>
      <c r="N80" s="59"/>
    </row>
    <row r="81" spans="1:14" ht="15" customHeight="1" x14ac:dyDescent="0.45">
      <c r="A81" s="16" t="s">
        <v>34</v>
      </c>
      <c r="H81" s="186">
        <f>SUM(H76:H79)</f>
        <v>187554364</v>
      </c>
      <c r="J81" s="155">
        <f>SUM(J76:J79)</f>
        <v>237469992</v>
      </c>
      <c r="L81" s="186">
        <f>SUM(L76:L79)</f>
        <v>162796759</v>
      </c>
      <c r="N81" s="155">
        <f>SUM(N76:N79)</f>
        <v>209191841</v>
      </c>
    </row>
    <row r="82" spans="1:14" ht="8.1" customHeight="1" x14ac:dyDescent="0.45">
      <c r="A82" s="16"/>
      <c r="H82" s="184"/>
      <c r="J82" s="59"/>
      <c r="L82" s="184"/>
      <c r="N82" s="59"/>
    </row>
    <row r="83" spans="1:14" ht="15" customHeight="1" x14ac:dyDescent="0.45">
      <c r="A83" s="16" t="s">
        <v>10</v>
      </c>
      <c r="H83" s="186">
        <f>SUM(H72,H81)</f>
        <v>783897143</v>
      </c>
      <c r="J83" s="155">
        <f>SUM(J72,J81)</f>
        <v>781727147</v>
      </c>
      <c r="L83" s="186">
        <f>SUM(L72,L81)</f>
        <v>672453366</v>
      </c>
      <c r="N83" s="155">
        <f>SUM(N72,N81)</f>
        <v>667500563</v>
      </c>
    </row>
    <row r="84" spans="1:14" ht="15" customHeight="1" x14ac:dyDescent="0.45">
      <c r="H84" s="189"/>
      <c r="J84" s="47"/>
      <c r="L84" s="189"/>
      <c r="M84" s="116"/>
      <c r="N84" s="47"/>
    </row>
    <row r="85" spans="1:14" ht="15" customHeight="1" x14ac:dyDescent="0.45">
      <c r="H85" s="189"/>
      <c r="J85" s="47"/>
      <c r="L85" s="189"/>
      <c r="M85" s="116"/>
      <c r="N85" s="47"/>
    </row>
    <row r="86" spans="1:14" ht="15" customHeight="1" x14ac:dyDescent="0.45">
      <c r="A86" s="16" t="s">
        <v>74</v>
      </c>
      <c r="H86" s="189"/>
      <c r="J86" s="47"/>
      <c r="L86" s="189"/>
      <c r="N86" s="47"/>
    </row>
    <row r="87" spans="1:14" ht="8.1" customHeight="1" x14ac:dyDescent="0.45">
      <c r="H87" s="189"/>
      <c r="J87" s="47"/>
      <c r="L87" s="189"/>
      <c r="N87" s="47"/>
    </row>
    <row r="88" spans="1:14" ht="15" customHeight="1" x14ac:dyDescent="0.45">
      <c r="A88" s="14" t="s">
        <v>1</v>
      </c>
      <c r="F88" s="13">
        <v>30</v>
      </c>
      <c r="H88" s="189"/>
      <c r="J88" s="47"/>
      <c r="L88" s="189"/>
      <c r="N88" s="47"/>
    </row>
    <row r="89" spans="1:14" ht="15" customHeight="1" x14ac:dyDescent="0.45">
      <c r="B89" s="14" t="s">
        <v>27</v>
      </c>
      <c r="H89" s="189"/>
      <c r="J89" s="47"/>
      <c r="L89" s="189"/>
      <c r="N89" s="47"/>
    </row>
    <row r="90" spans="1:14" ht="15" customHeight="1" thickBot="1" x14ac:dyDescent="0.5">
      <c r="C90" s="14" t="s">
        <v>76</v>
      </c>
      <c r="H90" s="190">
        <v>300000000</v>
      </c>
      <c r="J90" s="157">
        <v>300000000</v>
      </c>
      <c r="L90" s="190">
        <v>300000000</v>
      </c>
      <c r="N90" s="157">
        <v>300000000</v>
      </c>
    </row>
    <row r="91" spans="1:14" ht="8.1" customHeight="1" thickTop="1" x14ac:dyDescent="0.45">
      <c r="H91" s="193"/>
      <c r="J91" s="144"/>
      <c r="L91" s="193"/>
      <c r="M91" s="138"/>
      <c r="N91" s="144"/>
    </row>
    <row r="92" spans="1:14" ht="15" customHeight="1" x14ac:dyDescent="0.45">
      <c r="B92" s="14" t="s">
        <v>35</v>
      </c>
      <c r="H92" s="189"/>
      <c r="J92" s="47"/>
      <c r="L92" s="189"/>
      <c r="M92" s="47"/>
      <c r="N92" s="47"/>
    </row>
    <row r="93" spans="1:14" ht="15" customHeight="1" x14ac:dyDescent="0.45">
      <c r="C93" s="14" t="s">
        <v>76</v>
      </c>
      <c r="H93" s="184">
        <v>300000000</v>
      </c>
      <c r="J93" s="59">
        <v>300000000</v>
      </c>
      <c r="L93" s="184">
        <v>300000000</v>
      </c>
      <c r="M93" s="47"/>
      <c r="N93" s="59">
        <v>300000000</v>
      </c>
    </row>
    <row r="94" spans="1:14" ht="15" customHeight="1" x14ac:dyDescent="0.45">
      <c r="A94" s="14" t="s">
        <v>81</v>
      </c>
      <c r="H94" s="184">
        <v>549079673</v>
      </c>
      <c r="J94" s="59">
        <v>549079673</v>
      </c>
      <c r="L94" s="184">
        <v>549079673</v>
      </c>
      <c r="M94" s="144"/>
      <c r="N94" s="59">
        <v>549079673</v>
      </c>
    </row>
    <row r="95" spans="1:14" ht="15" customHeight="1" x14ac:dyDescent="0.45">
      <c r="A95" s="167" t="s">
        <v>2</v>
      </c>
      <c r="C95" s="165"/>
      <c r="H95" s="184"/>
      <c r="J95" s="59"/>
      <c r="L95" s="184"/>
      <c r="M95" s="138"/>
      <c r="N95" s="59"/>
    </row>
    <row r="96" spans="1:14" ht="15" customHeight="1" x14ac:dyDescent="0.45">
      <c r="B96" s="14" t="s">
        <v>11</v>
      </c>
      <c r="C96" s="165"/>
      <c r="F96" s="13">
        <v>31</v>
      </c>
      <c r="H96" s="184">
        <v>30000000</v>
      </c>
      <c r="J96" s="59">
        <v>30000000</v>
      </c>
      <c r="L96" s="184">
        <v>30000000</v>
      </c>
      <c r="M96" s="138"/>
      <c r="N96" s="59">
        <v>30000000</v>
      </c>
    </row>
    <row r="97" spans="1:14" ht="15" customHeight="1" x14ac:dyDescent="0.45">
      <c r="B97" s="14" t="s">
        <v>12</v>
      </c>
      <c r="C97" s="165"/>
      <c r="H97" s="184">
        <v>385302606</v>
      </c>
      <c r="J97" s="59">
        <v>349777832</v>
      </c>
      <c r="L97" s="184">
        <v>295922333</v>
      </c>
      <c r="M97" s="138"/>
      <c r="N97" s="59">
        <v>217552437</v>
      </c>
    </row>
    <row r="98" spans="1:14" ht="15" customHeight="1" x14ac:dyDescent="0.45">
      <c r="A98" s="14" t="s">
        <v>91</v>
      </c>
      <c r="H98" s="186">
        <v>-7059797</v>
      </c>
      <c r="J98" s="155">
        <v>-1544384</v>
      </c>
      <c r="L98" s="186">
        <v>-7059797</v>
      </c>
      <c r="M98" s="138"/>
      <c r="N98" s="155">
        <v>-1544384</v>
      </c>
    </row>
    <row r="99" spans="1:14" ht="8.1" customHeight="1" x14ac:dyDescent="0.45">
      <c r="H99" s="189"/>
      <c r="J99" s="47"/>
      <c r="L99" s="189"/>
      <c r="N99" s="47"/>
    </row>
    <row r="100" spans="1:14" ht="15" customHeight="1" x14ac:dyDescent="0.45">
      <c r="A100" s="16" t="s">
        <v>72</v>
      </c>
      <c r="H100" s="186">
        <f>SUM(H93:H98)</f>
        <v>1257322482</v>
      </c>
      <c r="J100" s="155">
        <f>SUM(J93:J98)</f>
        <v>1227313121</v>
      </c>
      <c r="L100" s="186">
        <f>SUM(L93:L98)</f>
        <v>1167942209</v>
      </c>
      <c r="N100" s="155">
        <f>SUM(N93:N98)</f>
        <v>1095087726</v>
      </c>
    </row>
    <row r="101" spans="1:14" ht="8.1" customHeight="1" x14ac:dyDescent="0.45">
      <c r="A101" s="16"/>
      <c r="H101" s="184"/>
      <c r="J101" s="59"/>
      <c r="L101" s="184"/>
      <c r="N101" s="59"/>
    </row>
    <row r="102" spans="1:14" ht="15" customHeight="1" thickBot="1" x14ac:dyDescent="0.5">
      <c r="A102" s="16" t="s">
        <v>73</v>
      </c>
      <c r="B102" s="16"/>
      <c r="H102" s="190">
        <f>SUM(H100+H83)</f>
        <v>2041219625</v>
      </c>
      <c r="J102" s="157">
        <f>SUM(J100+J83)</f>
        <v>2009040268</v>
      </c>
      <c r="L102" s="190">
        <f>SUM(L100+L83)</f>
        <v>1840395575</v>
      </c>
      <c r="N102" s="157">
        <f>SUM(N100+N83)</f>
        <v>1762588289</v>
      </c>
    </row>
    <row r="103" spans="1:14" ht="18.75" customHeight="1" thickTop="1" x14ac:dyDescent="0.45">
      <c r="A103" s="16"/>
      <c r="B103" s="16"/>
      <c r="H103" s="59"/>
      <c r="I103" s="59"/>
      <c r="J103" s="59"/>
      <c r="K103" s="59"/>
      <c r="L103" s="59"/>
      <c r="M103" s="59"/>
      <c r="N103" s="59"/>
    </row>
    <row r="104" spans="1:14" ht="15" customHeight="1" x14ac:dyDescent="0.45">
      <c r="A104" s="16"/>
      <c r="B104" s="16"/>
      <c r="H104" s="59"/>
      <c r="J104" s="59"/>
      <c r="L104" s="59"/>
      <c r="N104" s="59"/>
    </row>
    <row r="105" spans="1:14" ht="15" customHeight="1" x14ac:dyDescent="0.45">
      <c r="A105" s="16"/>
      <c r="B105" s="16"/>
      <c r="H105" s="59"/>
      <c r="J105" s="59"/>
      <c r="L105" s="59"/>
      <c r="N105" s="59"/>
    </row>
    <row r="106" spans="1:14" ht="15" customHeight="1" x14ac:dyDescent="0.45">
      <c r="A106" s="16"/>
      <c r="B106" s="16"/>
      <c r="H106" s="59"/>
      <c r="J106" s="59"/>
      <c r="L106" s="59"/>
      <c r="N106" s="59"/>
    </row>
    <row r="107" spans="1:14" ht="21.95" customHeight="1" x14ac:dyDescent="0.45">
      <c r="A107" s="148" t="str">
        <f>A49</f>
        <v>The accompanying notes on pages 12 to 57 are an integral part of these consolidated and separate financial statements.</v>
      </c>
      <c r="B107" s="148"/>
      <c r="C107" s="148"/>
      <c r="D107" s="148"/>
      <c r="E107" s="148"/>
      <c r="F107" s="149"/>
      <c r="G107" s="148"/>
      <c r="H107" s="150"/>
      <c r="I107" s="148"/>
      <c r="J107" s="150"/>
      <c r="K107" s="150"/>
      <c r="L107" s="155"/>
      <c r="M107" s="151"/>
      <c r="N107" s="155"/>
    </row>
  </sheetData>
  <mergeCells count="8">
    <mergeCell ref="L7:N7"/>
    <mergeCell ref="L56:N56"/>
    <mergeCell ref="L6:N6"/>
    <mergeCell ref="L55:N55"/>
    <mergeCell ref="H6:J6"/>
    <mergeCell ref="H7:J7"/>
    <mergeCell ref="H55:J55"/>
    <mergeCell ref="H56:J56"/>
  </mergeCells>
  <phoneticPr fontId="0" type="noConversion"/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I8 I57 K8 K57 M8 M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7"/>
  <sheetViews>
    <sheetView topLeftCell="A31" zoomScaleNormal="100" zoomScaleSheetLayoutView="100" workbookViewId="0">
      <selection activeCell="T49" sqref="T49"/>
    </sheetView>
  </sheetViews>
  <sheetFormatPr defaultColWidth="9.33203125" defaultRowHeight="16.5" customHeight="1" x14ac:dyDescent="0.45"/>
  <cols>
    <col min="1" max="3" width="1.83203125" style="171" customWidth="1"/>
    <col min="4" max="4" width="11.83203125" style="171" customWidth="1"/>
    <col min="5" max="5" width="23.5" style="171" customWidth="1"/>
    <col min="6" max="6" width="5.33203125" style="172" customWidth="1"/>
    <col min="7" max="7" width="0.6640625" style="171" customWidth="1"/>
    <col min="8" max="8" width="14.83203125" style="173" customWidth="1"/>
    <col min="9" max="9" width="0.6640625" style="171" customWidth="1"/>
    <col min="10" max="10" width="14.83203125" style="173" customWidth="1"/>
    <col min="11" max="11" width="0.6640625" style="173" customWidth="1"/>
    <col min="12" max="12" width="14.83203125" style="174" customWidth="1"/>
    <col min="13" max="13" width="0.6640625" style="174" customWidth="1"/>
    <col min="14" max="14" width="14.83203125" style="174" customWidth="1"/>
    <col min="15" max="16384" width="9.33203125" style="171"/>
  </cols>
  <sheetData>
    <row r="1" spans="1:14" ht="16.5" customHeight="1" x14ac:dyDescent="0.45">
      <c r="A1" s="170" t="str">
        <f>'5-6'!A1</f>
        <v>Thai Nippon Rubber Industry Public Co., Ltd.</v>
      </c>
    </row>
    <row r="2" spans="1:14" ht="16.5" customHeight="1" x14ac:dyDescent="0.45">
      <c r="A2" s="170" t="s">
        <v>41</v>
      </c>
    </row>
    <row r="3" spans="1:14" ht="16.5" customHeight="1" x14ac:dyDescent="0.45">
      <c r="A3" s="175" t="s">
        <v>149</v>
      </c>
      <c r="B3" s="176"/>
      <c r="C3" s="176"/>
      <c r="D3" s="176"/>
      <c r="E3" s="176"/>
      <c r="F3" s="177"/>
      <c r="G3" s="176"/>
      <c r="H3" s="178"/>
      <c r="I3" s="176"/>
      <c r="J3" s="178"/>
      <c r="K3" s="178"/>
      <c r="L3" s="179"/>
      <c r="M3" s="179"/>
      <c r="N3" s="179"/>
    </row>
    <row r="4" spans="1:14" ht="15.6" customHeight="1" x14ac:dyDescent="0.45"/>
    <row r="5" spans="1:14" ht="15.6" customHeight="1" x14ac:dyDescent="0.45"/>
    <row r="6" spans="1:14" s="228" customFormat="1" ht="15.6" customHeight="1" x14ac:dyDescent="0.45">
      <c r="F6" s="229"/>
      <c r="H6" s="280" t="s">
        <v>95</v>
      </c>
      <c r="I6" s="280"/>
      <c r="J6" s="280"/>
      <c r="K6" s="230"/>
      <c r="L6" s="280" t="s">
        <v>115</v>
      </c>
      <c r="M6" s="280"/>
      <c r="N6" s="280"/>
    </row>
    <row r="7" spans="1:14" s="228" customFormat="1" ht="15.6" customHeight="1" x14ac:dyDescent="0.45">
      <c r="F7" s="229"/>
      <c r="H7" s="279" t="s">
        <v>113</v>
      </c>
      <c r="I7" s="279"/>
      <c r="J7" s="279"/>
      <c r="K7" s="230"/>
      <c r="L7" s="279" t="s">
        <v>113</v>
      </c>
      <c r="M7" s="279"/>
      <c r="N7" s="279"/>
    </row>
    <row r="8" spans="1:14" s="228" customFormat="1" ht="15.6" customHeight="1" x14ac:dyDescent="0.45">
      <c r="F8" s="231"/>
      <c r="G8" s="232"/>
      <c r="H8" s="233" t="s">
        <v>147</v>
      </c>
      <c r="I8" s="232"/>
      <c r="J8" s="233" t="s">
        <v>121</v>
      </c>
      <c r="K8" s="234"/>
      <c r="L8" s="233" t="s">
        <v>147</v>
      </c>
      <c r="M8" s="235"/>
      <c r="N8" s="233" t="s">
        <v>121</v>
      </c>
    </row>
    <row r="9" spans="1:14" s="228" customFormat="1" ht="15.6" customHeight="1" x14ac:dyDescent="0.45">
      <c r="F9" s="236" t="s">
        <v>0</v>
      </c>
      <c r="G9" s="232"/>
      <c r="H9" s="237" t="s">
        <v>13</v>
      </c>
      <c r="I9" s="232"/>
      <c r="J9" s="237" t="s">
        <v>13</v>
      </c>
      <c r="K9" s="234"/>
      <c r="L9" s="237" t="s">
        <v>13</v>
      </c>
      <c r="M9" s="235"/>
      <c r="N9" s="237" t="s">
        <v>13</v>
      </c>
    </row>
    <row r="10" spans="1:14" s="228" customFormat="1" ht="8.1" customHeight="1" x14ac:dyDescent="0.45">
      <c r="F10" s="229"/>
      <c r="H10" s="238"/>
      <c r="J10" s="230"/>
      <c r="K10" s="230"/>
      <c r="L10" s="239"/>
      <c r="M10" s="240"/>
      <c r="N10" s="240"/>
    </row>
    <row r="11" spans="1:14" s="228" customFormat="1" ht="15.6" customHeight="1" x14ac:dyDescent="0.45">
      <c r="A11" s="228" t="s">
        <v>130</v>
      </c>
      <c r="F11" s="229">
        <v>33</v>
      </c>
      <c r="G11" s="241"/>
      <c r="H11" s="242">
        <v>1754112640</v>
      </c>
      <c r="I11" s="241"/>
      <c r="J11" s="243">
        <v>1743923824</v>
      </c>
      <c r="K11" s="244"/>
      <c r="L11" s="242">
        <v>1552809398</v>
      </c>
      <c r="M11" s="245"/>
      <c r="N11" s="243">
        <v>1539610528</v>
      </c>
    </row>
    <row r="12" spans="1:14" s="246" customFormat="1" ht="15.6" customHeight="1" x14ac:dyDescent="0.45">
      <c r="A12" s="246" t="s">
        <v>131</v>
      </c>
      <c r="F12" s="247">
        <v>34</v>
      </c>
      <c r="G12" s="241"/>
      <c r="H12" s="248">
        <v>-1293231305</v>
      </c>
      <c r="I12" s="241"/>
      <c r="J12" s="249">
        <v>-1352547174</v>
      </c>
      <c r="K12" s="244"/>
      <c r="L12" s="248">
        <v>-1071215423</v>
      </c>
      <c r="M12" s="250"/>
      <c r="N12" s="249">
        <v>-1139229415</v>
      </c>
    </row>
    <row r="13" spans="1:14" s="228" customFormat="1" ht="8.1" customHeight="1" x14ac:dyDescent="0.45">
      <c r="F13" s="247"/>
      <c r="G13" s="241"/>
      <c r="H13" s="242"/>
      <c r="I13" s="241"/>
      <c r="J13" s="243"/>
      <c r="K13" s="244"/>
      <c r="L13" s="242"/>
      <c r="M13" s="245"/>
      <c r="N13" s="243"/>
    </row>
    <row r="14" spans="1:14" s="228" customFormat="1" ht="15.6" customHeight="1" x14ac:dyDescent="0.45">
      <c r="A14" s="232" t="s">
        <v>14</v>
      </c>
      <c r="F14" s="247"/>
      <c r="G14" s="241"/>
      <c r="H14" s="242">
        <f>SUM(H11:H13)</f>
        <v>460881335</v>
      </c>
      <c r="I14" s="241"/>
      <c r="J14" s="243">
        <f>SUM(J11:J13)</f>
        <v>391376650</v>
      </c>
      <c r="K14" s="244"/>
      <c r="L14" s="242">
        <f>SUM(L11:L13)</f>
        <v>481593975</v>
      </c>
      <c r="M14" s="250"/>
      <c r="N14" s="243">
        <f>SUM(N11:N13)</f>
        <v>400381113</v>
      </c>
    </row>
    <row r="15" spans="1:14" s="228" customFormat="1" ht="15.6" customHeight="1" x14ac:dyDescent="0.45">
      <c r="A15" s="228" t="s">
        <v>30</v>
      </c>
      <c r="F15" s="247">
        <v>35</v>
      </c>
      <c r="G15" s="241"/>
      <c r="H15" s="248">
        <v>6313969</v>
      </c>
      <c r="I15" s="251"/>
      <c r="J15" s="249">
        <v>20943685</v>
      </c>
      <c r="K15" s="243"/>
      <c r="L15" s="248">
        <v>6237158</v>
      </c>
      <c r="M15" s="250"/>
      <c r="N15" s="249">
        <v>20529832</v>
      </c>
    </row>
    <row r="16" spans="1:14" s="228" customFormat="1" ht="8.1" customHeight="1" x14ac:dyDescent="0.45">
      <c r="F16" s="247"/>
      <c r="G16" s="241"/>
      <c r="H16" s="242"/>
      <c r="I16" s="241"/>
      <c r="J16" s="243"/>
      <c r="K16" s="244"/>
      <c r="L16" s="242"/>
      <c r="M16" s="250"/>
      <c r="N16" s="243"/>
    </row>
    <row r="17" spans="1:14" s="228" customFormat="1" ht="15.6" customHeight="1" x14ac:dyDescent="0.45">
      <c r="A17" s="232" t="s">
        <v>25</v>
      </c>
      <c r="F17" s="247"/>
      <c r="G17" s="241"/>
      <c r="H17" s="242">
        <f>SUM(H14:H15)</f>
        <v>467195304</v>
      </c>
      <c r="I17" s="241"/>
      <c r="J17" s="243">
        <f>SUM(J14:J15)</f>
        <v>412320335</v>
      </c>
      <c r="K17" s="244"/>
      <c r="L17" s="242">
        <f>SUM(L14:L15)</f>
        <v>487831133</v>
      </c>
      <c r="M17" s="250"/>
      <c r="N17" s="243">
        <f>SUM(N14:N15)</f>
        <v>420910945</v>
      </c>
    </row>
    <row r="18" spans="1:14" s="228" customFormat="1" ht="15.6" customHeight="1" x14ac:dyDescent="0.45">
      <c r="A18" s="228" t="s">
        <v>32</v>
      </c>
      <c r="F18" s="247">
        <v>34</v>
      </c>
      <c r="G18" s="241"/>
      <c r="H18" s="252">
        <v>-147456063</v>
      </c>
      <c r="I18" s="241"/>
      <c r="J18" s="253">
        <v>-155144885</v>
      </c>
      <c r="K18" s="244"/>
      <c r="L18" s="252">
        <v>-139713872</v>
      </c>
      <c r="M18" s="245"/>
      <c r="N18" s="253">
        <v>-145167704</v>
      </c>
    </row>
    <row r="19" spans="1:14" s="228" customFormat="1" ht="15.6" customHeight="1" x14ac:dyDescent="0.45">
      <c r="A19" s="246" t="s">
        <v>17</v>
      </c>
      <c r="F19" s="247">
        <v>34</v>
      </c>
      <c r="G19" s="251"/>
      <c r="H19" s="254">
        <v>-112629758</v>
      </c>
      <c r="I19" s="251"/>
      <c r="J19" s="255">
        <v>-116542671</v>
      </c>
      <c r="K19" s="243"/>
      <c r="L19" s="254">
        <v>-100614456</v>
      </c>
      <c r="M19" s="256"/>
      <c r="N19" s="255">
        <v>-99610485</v>
      </c>
    </row>
    <row r="20" spans="1:14" s="228" customFormat="1" ht="15.6" customHeight="1" x14ac:dyDescent="0.45">
      <c r="A20" s="221" t="s">
        <v>154</v>
      </c>
      <c r="F20" s="247"/>
      <c r="G20" s="251"/>
      <c r="H20" s="254">
        <v>-59960561</v>
      </c>
      <c r="I20" s="251"/>
      <c r="J20" s="255">
        <v>0</v>
      </c>
      <c r="K20" s="243"/>
      <c r="L20" s="254">
        <v>-60179527</v>
      </c>
      <c r="M20" s="256"/>
      <c r="N20" s="255">
        <v>0</v>
      </c>
    </row>
    <row r="21" spans="1:14" s="228" customFormat="1" ht="15.6" customHeight="1" x14ac:dyDescent="0.45">
      <c r="A21" s="246" t="s">
        <v>68</v>
      </c>
      <c r="F21" s="247">
        <v>36</v>
      </c>
      <c r="G21" s="251"/>
      <c r="H21" s="242">
        <v>-23089529</v>
      </c>
      <c r="I21" s="251"/>
      <c r="J21" s="243">
        <v>-15223872</v>
      </c>
      <c r="K21" s="243"/>
      <c r="L21" s="242">
        <v>-20274658</v>
      </c>
      <c r="M21" s="256"/>
      <c r="N21" s="243">
        <v>-16337611</v>
      </c>
    </row>
    <row r="22" spans="1:14" s="228" customFormat="1" ht="15.6" customHeight="1" x14ac:dyDescent="0.45">
      <c r="A22" s="246" t="s">
        <v>98</v>
      </c>
      <c r="F22" s="247">
        <v>37</v>
      </c>
      <c r="G22" s="251"/>
      <c r="H22" s="248">
        <v>-16528265</v>
      </c>
      <c r="I22" s="251"/>
      <c r="J22" s="249">
        <v>-16536063</v>
      </c>
      <c r="K22" s="243"/>
      <c r="L22" s="248">
        <v>-14564689</v>
      </c>
      <c r="M22" s="256"/>
      <c r="N22" s="249">
        <v>-15248598</v>
      </c>
    </row>
    <row r="23" spans="1:14" s="228" customFormat="1" ht="8.1" customHeight="1" x14ac:dyDescent="0.45">
      <c r="A23" s="246"/>
      <c r="F23" s="247"/>
      <c r="G23" s="241"/>
      <c r="H23" s="242"/>
      <c r="I23" s="241"/>
      <c r="J23" s="243"/>
      <c r="K23" s="244"/>
      <c r="L23" s="242"/>
      <c r="M23" s="245"/>
      <c r="N23" s="243"/>
    </row>
    <row r="24" spans="1:14" s="228" customFormat="1" ht="15.6" customHeight="1" x14ac:dyDescent="0.45">
      <c r="A24" s="257" t="s">
        <v>26</v>
      </c>
      <c r="F24" s="247"/>
      <c r="G24" s="241"/>
      <c r="H24" s="248">
        <f>SUM(H18:H22)</f>
        <v>-359664176</v>
      </c>
      <c r="I24" s="241"/>
      <c r="J24" s="249">
        <f>SUM(J18:J22)</f>
        <v>-303447491</v>
      </c>
      <c r="K24" s="244"/>
      <c r="L24" s="248">
        <f>SUM(L18:L22)</f>
        <v>-335347202</v>
      </c>
      <c r="M24" s="245"/>
      <c r="N24" s="249">
        <f>SUM(N18:N22)</f>
        <v>-276364398</v>
      </c>
    </row>
    <row r="25" spans="1:14" s="228" customFormat="1" ht="8.1" customHeight="1" x14ac:dyDescent="0.45">
      <c r="F25" s="247"/>
      <c r="G25" s="241"/>
      <c r="H25" s="242"/>
      <c r="I25" s="241"/>
      <c r="J25" s="243"/>
      <c r="K25" s="244"/>
      <c r="L25" s="242"/>
      <c r="M25" s="245"/>
      <c r="N25" s="243"/>
    </row>
    <row r="26" spans="1:14" s="228" customFormat="1" ht="15.6" customHeight="1" x14ac:dyDescent="0.45">
      <c r="A26" s="232" t="s">
        <v>138</v>
      </c>
      <c r="F26" s="247"/>
      <c r="G26" s="251"/>
      <c r="H26" s="242">
        <f>SUM(H17,H24)</f>
        <v>107531128</v>
      </c>
      <c r="I26" s="251"/>
      <c r="J26" s="243">
        <f>SUM(J17,J24)</f>
        <v>108872844</v>
      </c>
      <c r="K26" s="243"/>
      <c r="L26" s="242">
        <f>SUM(L17,L24)</f>
        <v>152483931</v>
      </c>
      <c r="M26" s="250"/>
      <c r="N26" s="243">
        <f>SUM(N17,N24)</f>
        <v>144546547</v>
      </c>
    </row>
    <row r="27" spans="1:14" s="228" customFormat="1" ht="15.6" customHeight="1" x14ac:dyDescent="0.45">
      <c r="A27" s="228" t="s">
        <v>70</v>
      </c>
      <c r="F27" s="247">
        <v>38</v>
      </c>
      <c r="G27" s="251"/>
      <c r="H27" s="258">
        <v>3899553</v>
      </c>
      <c r="I27" s="251"/>
      <c r="J27" s="259">
        <v>-8769018</v>
      </c>
      <c r="K27" s="243"/>
      <c r="L27" s="258">
        <v>1791872</v>
      </c>
      <c r="M27" s="240"/>
      <c r="N27" s="259">
        <v>-11393920</v>
      </c>
    </row>
    <row r="28" spans="1:14" s="228" customFormat="1" ht="8.1" customHeight="1" x14ac:dyDescent="0.45">
      <c r="F28" s="247"/>
      <c r="G28" s="241"/>
      <c r="H28" s="242"/>
      <c r="I28" s="241"/>
      <c r="J28" s="243"/>
      <c r="K28" s="244"/>
      <c r="L28" s="242"/>
      <c r="M28" s="245"/>
      <c r="N28" s="243"/>
    </row>
    <row r="29" spans="1:14" s="228" customFormat="1" ht="15.6" customHeight="1" x14ac:dyDescent="0.45">
      <c r="A29" s="232" t="s">
        <v>137</v>
      </c>
      <c r="F29" s="247"/>
      <c r="G29" s="251"/>
      <c r="H29" s="248">
        <f>SUM(H26:H27)</f>
        <v>111430681</v>
      </c>
      <c r="I29" s="251"/>
      <c r="J29" s="249">
        <f>SUM(J26:J27)</f>
        <v>100103826</v>
      </c>
      <c r="K29" s="243"/>
      <c r="L29" s="248">
        <f>SUM(L26:L27)</f>
        <v>154275803</v>
      </c>
      <c r="M29" s="250"/>
      <c r="N29" s="249">
        <f>SUM(N26:N27)</f>
        <v>133152627</v>
      </c>
    </row>
    <row r="30" spans="1:14" s="228" customFormat="1" ht="8.1" customHeight="1" x14ac:dyDescent="0.45">
      <c r="A30" s="232"/>
      <c r="F30" s="247"/>
      <c r="G30" s="251"/>
      <c r="H30" s="242"/>
      <c r="I30" s="251"/>
      <c r="J30" s="243"/>
      <c r="K30" s="243"/>
      <c r="L30" s="242"/>
      <c r="M30" s="250"/>
      <c r="N30" s="243"/>
    </row>
    <row r="31" spans="1:14" s="228" customFormat="1" ht="15.6" customHeight="1" x14ac:dyDescent="0.45">
      <c r="A31" s="232" t="s">
        <v>78</v>
      </c>
      <c r="F31" s="247"/>
      <c r="G31" s="251"/>
      <c r="H31" s="242"/>
      <c r="I31" s="251"/>
      <c r="J31" s="243"/>
      <c r="K31" s="243"/>
      <c r="L31" s="242"/>
      <c r="M31" s="250"/>
      <c r="N31" s="243"/>
    </row>
    <row r="32" spans="1:14" s="228" customFormat="1" ht="15.6" customHeight="1" x14ac:dyDescent="0.45">
      <c r="B32" s="228" t="s">
        <v>126</v>
      </c>
      <c r="G32" s="251"/>
      <c r="H32" s="242"/>
      <c r="I32" s="251"/>
      <c r="J32" s="243"/>
      <c r="K32" s="243"/>
      <c r="L32" s="242"/>
      <c r="M32" s="250"/>
      <c r="N32" s="243"/>
    </row>
    <row r="33" spans="1:14" s="228" customFormat="1" ht="15.6" customHeight="1" x14ac:dyDescent="0.45">
      <c r="C33" s="228" t="s">
        <v>214</v>
      </c>
      <c r="G33" s="251"/>
      <c r="H33" s="242"/>
      <c r="I33" s="251"/>
      <c r="J33" s="243"/>
      <c r="K33" s="243"/>
      <c r="L33" s="242"/>
      <c r="M33" s="250"/>
      <c r="N33" s="243"/>
    </row>
    <row r="34" spans="1:14" s="228" customFormat="1" ht="15.6" customHeight="1" x14ac:dyDescent="0.45">
      <c r="D34" s="228" t="s">
        <v>127</v>
      </c>
      <c r="G34" s="251"/>
      <c r="H34" s="260">
        <v>-5515413</v>
      </c>
      <c r="I34" s="251"/>
      <c r="J34" s="261">
        <v>-1284279</v>
      </c>
      <c r="K34" s="243"/>
      <c r="L34" s="260">
        <v>-5515413</v>
      </c>
      <c r="M34" s="250"/>
      <c r="N34" s="261">
        <v>-1284279</v>
      </c>
    </row>
    <row r="35" spans="1:14" s="228" customFormat="1" ht="8.1" customHeight="1" x14ac:dyDescent="0.45">
      <c r="F35" s="229"/>
      <c r="H35" s="262"/>
      <c r="J35" s="263"/>
      <c r="K35" s="230"/>
      <c r="L35" s="262"/>
      <c r="M35" s="240"/>
      <c r="N35" s="263"/>
    </row>
    <row r="36" spans="1:14" s="228" customFormat="1" ht="15.6" customHeight="1" x14ac:dyDescent="0.45">
      <c r="A36" s="232" t="s">
        <v>155</v>
      </c>
      <c r="F36" s="247"/>
      <c r="G36" s="251"/>
      <c r="H36" s="264"/>
      <c r="L36" s="264"/>
    </row>
    <row r="37" spans="1:14" s="228" customFormat="1" ht="15.6" customHeight="1" x14ac:dyDescent="0.45">
      <c r="A37" s="232"/>
      <c r="B37" s="232" t="s">
        <v>156</v>
      </c>
      <c r="F37" s="247"/>
      <c r="G37" s="251"/>
      <c r="H37" s="248">
        <f>H34</f>
        <v>-5515413</v>
      </c>
      <c r="I37" s="251"/>
      <c r="J37" s="249">
        <f>SUM(J34:J34)</f>
        <v>-1284279</v>
      </c>
      <c r="K37" s="243"/>
      <c r="L37" s="248">
        <f>L34</f>
        <v>-5515413</v>
      </c>
      <c r="M37" s="230"/>
      <c r="N37" s="249">
        <f>SUM(N34:N34)</f>
        <v>-1284279</v>
      </c>
    </row>
    <row r="38" spans="1:14" s="228" customFormat="1" ht="8.1" customHeight="1" x14ac:dyDescent="0.45">
      <c r="F38" s="229"/>
      <c r="H38" s="265"/>
      <c r="J38" s="266"/>
      <c r="K38" s="230"/>
      <c r="L38" s="265"/>
      <c r="M38" s="240"/>
      <c r="N38" s="266"/>
    </row>
    <row r="39" spans="1:14" s="228" customFormat="1" ht="15.6" customHeight="1" thickBot="1" x14ac:dyDescent="0.5">
      <c r="A39" s="232" t="s">
        <v>42</v>
      </c>
      <c r="B39" s="232"/>
      <c r="D39" s="232"/>
      <c r="F39" s="229"/>
      <c r="H39" s="267">
        <f>SUM(H37,H29)</f>
        <v>105915268</v>
      </c>
      <c r="J39" s="268">
        <f>SUM(J37,J29)</f>
        <v>98819547</v>
      </c>
      <c r="K39" s="230"/>
      <c r="L39" s="267">
        <f>SUM(L37,L29)</f>
        <v>148760390</v>
      </c>
      <c r="M39" s="240"/>
      <c r="N39" s="268">
        <f>SUM(N37,N29)</f>
        <v>131868348</v>
      </c>
    </row>
    <row r="40" spans="1:14" s="228" customFormat="1" ht="15.6" customHeight="1" thickTop="1" x14ac:dyDescent="0.45">
      <c r="F40" s="229"/>
      <c r="H40" s="265"/>
      <c r="J40" s="266"/>
      <c r="K40" s="230"/>
      <c r="L40" s="265"/>
      <c r="M40" s="240"/>
      <c r="N40" s="266"/>
    </row>
    <row r="41" spans="1:14" s="228" customFormat="1" ht="15.6" customHeight="1" x14ac:dyDescent="0.45">
      <c r="A41" s="269" t="s">
        <v>136</v>
      </c>
      <c r="B41" s="246"/>
      <c r="C41" s="246"/>
      <c r="D41" s="246"/>
      <c r="E41" s="246"/>
      <c r="F41" s="229"/>
      <c r="H41" s="265"/>
      <c r="J41" s="266"/>
      <c r="K41" s="230"/>
      <c r="L41" s="265"/>
      <c r="M41" s="240"/>
      <c r="N41" s="266"/>
    </row>
    <row r="42" spans="1:14" s="228" customFormat="1" ht="15.6" customHeight="1" thickBot="1" x14ac:dyDescent="0.5">
      <c r="A42" s="251"/>
      <c r="B42" s="246" t="s">
        <v>128</v>
      </c>
      <c r="C42" s="246"/>
      <c r="D42" s="246"/>
      <c r="E42" s="246"/>
      <c r="F42" s="229"/>
      <c r="H42" s="267">
        <f>H29</f>
        <v>111430681</v>
      </c>
      <c r="J42" s="268">
        <f>J29</f>
        <v>100103826</v>
      </c>
      <c r="K42" s="230"/>
      <c r="L42" s="267">
        <f>L29</f>
        <v>154275803</v>
      </c>
      <c r="M42" s="240"/>
      <c r="N42" s="268">
        <f>N29</f>
        <v>133152627</v>
      </c>
    </row>
    <row r="43" spans="1:14" s="228" customFormat="1" ht="8.1" customHeight="1" thickTop="1" x14ac:dyDescent="0.45">
      <c r="F43" s="229"/>
      <c r="H43" s="265"/>
      <c r="J43" s="266"/>
      <c r="K43" s="230"/>
      <c r="L43" s="265"/>
      <c r="M43" s="240"/>
      <c r="N43" s="266"/>
    </row>
    <row r="44" spans="1:14" s="228" customFormat="1" ht="15.6" customHeight="1" thickBot="1" x14ac:dyDescent="0.5">
      <c r="A44" s="251"/>
      <c r="B44" s="246" t="s">
        <v>129</v>
      </c>
      <c r="C44" s="246"/>
      <c r="D44" s="246"/>
      <c r="E44" s="246"/>
      <c r="F44" s="229"/>
      <c r="H44" s="270">
        <v>0</v>
      </c>
      <c r="J44" s="271">
        <v>0</v>
      </c>
      <c r="K44" s="230"/>
      <c r="L44" s="270">
        <v>0</v>
      </c>
      <c r="M44" s="240"/>
      <c r="N44" s="271">
        <v>0</v>
      </c>
    </row>
    <row r="45" spans="1:14" s="228" customFormat="1" ht="8.1" customHeight="1" thickTop="1" x14ac:dyDescent="0.45">
      <c r="A45" s="257"/>
      <c r="B45" s="246"/>
      <c r="C45" s="246"/>
      <c r="D45" s="246"/>
      <c r="E45" s="246"/>
      <c r="F45" s="229"/>
      <c r="H45" s="265"/>
      <c r="J45" s="266"/>
      <c r="K45" s="230"/>
      <c r="L45" s="265"/>
      <c r="M45" s="240"/>
      <c r="N45" s="266"/>
    </row>
    <row r="46" spans="1:14" s="228" customFormat="1" ht="15.6" customHeight="1" x14ac:dyDescent="0.45">
      <c r="A46" s="269" t="s">
        <v>135</v>
      </c>
      <c r="B46" s="257"/>
      <c r="C46" s="246"/>
      <c r="D46" s="246"/>
      <c r="E46" s="246"/>
      <c r="F46" s="229"/>
      <c r="H46" s="265"/>
      <c r="J46" s="266"/>
      <c r="K46" s="230"/>
      <c r="L46" s="265"/>
      <c r="M46" s="240"/>
      <c r="N46" s="266"/>
    </row>
    <row r="47" spans="1:14" s="228" customFormat="1" ht="15.6" customHeight="1" thickBot="1" x14ac:dyDescent="0.5">
      <c r="A47" s="251"/>
      <c r="B47" s="246" t="s">
        <v>128</v>
      </c>
      <c r="C47" s="246"/>
      <c r="D47" s="246"/>
      <c r="E47" s="246"/>
      <c r="F47" s="229"/>
      <c r="H47" s="267">
        <f>H39</f>
        <v>105915268</v>
      </c>
      <c r="J47" s="268">
        <f>J39</f>
        <v>98819547</v>
      </c>
      <c r="K47" s="230"/>
      <c r="L47" s="267">
        <f>L39</f>
        <v>148760390</v>
      </c>
      <c r="M47" s="240"/>
      <c r="N47" s="268">
        <f>N39</f>
        <v>131868348</v>
      </c>
    </row>
    <row r="48" spans="1:14" s="228" customFormat="1" ht="8.1" customHeight="1" thickTop="1" x14ac:dyDescent="0.45">
      <c r="A48" s="251"/>
      <c r="B48" s="246"/>
      <c r="C48" s="246"/>
      <c r="D48" s="246"/>
      <c r="E48" s="246"/>
      <c r="F48" s="229"/>
      <c r="H48" s="265"/>
      <c r="J48" s="266"/>
      <c r="K48" s="230"/>
      <c r="L48" s="265"/>
      <c r="M48" s="240"/>
      <c r="N48" s="266"/>
    </row>
    <row r="49" spans="1:14" s="228" customFormat="1" ht="15.6" customHeight="1" thickBot="1" x14ac:dyDescent="0.5">
      <c r="A49" s="251"/>
      <c r="B49" s="246" t="s">
        <v>129</v>
      </c>
      <c r="C49" s="246"/>
      <c r="D49" s="246"/>
      <c r="E49" s="246"/>
      <c r="F49" s="229"/>
      <c r="H49" s="270">
        <v>0</v>
      </c>
      <c r="J49" s="271">
        <v>0</v>
      </c>
      <c r="K49" s="230"/>
      <c r="L49" s="270">
        <v>0</v>
      </c>
      <c r="M49" s="240"/>
      <c r="N49" s="271">
        <v>0</v>
      </c>
    </row>
    <row r="50" spans="1:14" s="228" customFormat="1" ht="15.6" customHeight="1" thickTop="1" x14ac:dyDescent="0.45">
      <c r="F50" s="229"/>
      <c r="H50" s="265"/>
      <c r="J50" s="266"/>
      <c r="K50" s="230"/>
      <c r="L50" s="265"/>
      <c r="M50" s="240"/>
      <c r="N50" s="266"/>
    </row>
    <row r="51" spans="1:14" s="228" customFormat="1" ht="15.6" customHeight="1" x14ac:dyDescent="0.45">
      <c r="A51" s="232" t="s">
        <v>43</v>
      </c>
      <c r="F51" s="229">
        <v>39</v>
      </c>
      <c r="H51" s="272"/>
      <c r="I51" s="273"/>
      <c r="J51" s="274"/>
      <c r="K51" s="273"/>
      <c r="L51" s="272"/>
      <c r="M51" s="240"/>
      <c r="N51" s="266"/>
    </row>
    <row r="52" spans="1:14" s="228" customFormat="1" ht="8.1" customHeight="1" x14ac:dyDescent="0.45">
      <c r="F52" s="229"/>
      <c r="H52" s="265"/>
      <c r="J52" s="266"/>
      <c r="K52" s="230"/>
      <c r="L52" s="265"/>
      <c r="M52" s="240"/>
      <c r="N52" s="266"/>
    </row>
    <row r="53" spans="1:14" s="228" customFormat="1" ht="15.6" customHeight="1" thickBot="1" x14ac:dyDescent="0.5">
      <c r="A53" s="228" t="s">
        <v>59</v>
      </c>
      <c r="F53" s="229"/>
      <c r="H53" s="275">
        <f>H29/300000000</f>
        <v>0.37143560333333331</v>
      </c>
      <c r="J53" s="276">
        <v>0.33</v>
      </c>
      <c r="K53" s="230"/>
      <c r="L53" s="275">
        <f>L29/300000000</f>
        <v>0.51425267666666663</v>
      </c>
      <c r="M53" s="240"/>
      <c r="N53" s="276">
        <v>0.44</v>
      </c>
    </row>
    <row r="54" spans="1:14" ht="16.5" customHeight="1" thickTop="1" x14ac:dyDescent="0.45">
      <c r="H54" s="219"/>
      <c r="J54" s="219"/>
      <c r="L54" s="219"/>
      <c r="N54" s="219"/>
    </row>
    <row r="55" spans="1:14" ht="16.5" customHeight="1" x14ac:dyDescent="0.45">
      <c r="H55" s="219"/>
      <c r="J55" s="219"/>
      <c r="L55" s="219"/>
      <c r="N55" s="219"/>
    </row>
    <row r="56" spans="1:14" ht="15.75" customHeight="1" x14ac:dyDescent="0.45">
      <c r="L56" s="180"/>
      <c r="N56" s="180"/>
    </row>
    <row r="57" spans="1:14" ht="21.95" customHeight="1" x14ac:dyDescent="0.45">
      <c r="A57" s="181" t="str">
        <f>'5-6'!A49</f>
        <v>The accompanying notes on pages 12 to 57 are an integral part of these consolidated and separate financial statements.</v>
      </c>
      <c r="B57" s="176"/>
      <c r="C57" s="176"/>
      <c r="D57" s="176"/>
      <c r="E57" s="176"/>
      <c r="F57" s="177"/>
      <c r="G57" s="176"/>
      <c r="H57" s="178"/>
      <c r="I57" s="176"/>
      <c r="J57" s="178"/>
      <c r="K57" s="178"/>
      <c r="L57" s="179"/>
      <c r="M57" s="179"/>
      <c r="N57" s="179"/>
    </row>
  </sheetData>
  <mergeCells count="4">
    <mergeCell ref="L7:N7"/>
    <mergeCell ref="L6:N6"/>
    <mergeCell ref="H6:J6"/>
    <mergeCell ref="H7:J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ignoredErrors>
    <ignoredError sqref="I8 K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8"/>
  <sheetViews>
    <sheetView tabSelected="1" zoomScaleNormal="100" workbookViewId="0">
      <selection activeCell="C15" sqref="C15"/>
    </sheetView>
  </sheetViews>
  <sheetFormatPr defaultColWidth="9.33203125" defaultRowHeight="12" x14ac:dyDescent="0.45"/>
  <cols>
    <col min="1" max="1" width="44" style="82" customWidth="1"/>
    <col min="2" max="2" width="5.83203125" style="77" customWidth="1"/>
    <col min="3" max="3" width="1" style="77" customWidth="1"/>
    <col min="4" max="4" width="13.6640625" style="38" customWidth="1"/>
    <col min="5" max="5" width="1" style="38" customWidth="1"/>
    <col min="6" max="6" width="13" style="38" customWidth="1"/>
    <col min="7" max="7" width="1" style="38" customWidth="1"/>
    <col min="8" max="8" width="14.33203125" style="38" customWidth="1"/>
    <col min="9" max="9" width="1" style="38" customWidth="1"/>
    <col min="10" max="10" width="15.33203125" style="38" customWidth="1"/>
    <col min="11" max="11" width="1" style="38" customWidth="1"/>
    <col min="12" max="12" width="20.6640625" style="38" customWidth="1"/>
    <col min="13" max="13" width="1" style="38" customWidth="1"/>
    <col min="14" max="14" width="14.33203125" style="38" customWidth="1"/>
    <col min="15" max="15" width="1" style="38" customWidth="1"/>
    <col min="16" max="16" width="15" style="38" customWidth="1"/>
    <col min="17" max="16384" width="9.33203125" style="28"/>
  </cols>
  <sheetData>
    <row r="1" spans="1:16" ht="15.95" customHeight="1" x14ac:dyDescent="0.45">
      <c r="A1" s="35" t="str">
        <f>+'7'!A1</f>
        <v>Thai Nippon Rubber Industry Public Co., Ltd.</v>
      </c>
      <c r="B1" s="36"/>
      <c r="C1" s="36"/>
      <c r="D1" s="37"/>
      <c r="E1" s="37"/>
      <c r="F1" s="37"/>
      <c r="G1" s="37"/>
    </row>
    <row r="2" spans="1:16" ht="15.95" customHeight="1" x14ac:dyDescent="0.45">
      <c r="A2" s="39" t="s">
        <v>100</v>
      </c>
      <c r="B2" s="36"/>
      <c r="C2" s="36"/>
      <c r="D2" s="37"/>
      <c r="E2" s="37"/>
      <c r="F2" s="37"/>
      <c r="G2" s="37"/>
    </row>
    <row r="3" spans="1:16" ht="15.95" customHeight="1" x14ac:dyDescent="0.45">
      <c r="A3" s="40" t="str">
        <f>'7'!A3</f>
        <v>For the year ended 31 December 2020</v>
      </c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16.5" customHeight="1" x14ac:dyDescent="0.45">
      <c r="A4" s="43"/>
      <c r="B4" s="44"/>
      <c r="C4" s="44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6.5" customHeight="1" x14ac:dyDescent="0.45">
      <c r="A5" s="45"/>
      <c r="B5" s="49"/>
      <c r="C5" s="49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 ht="15.95" customHeight="1" x14ac:dyDescent="0.45">
      <c r="A6" s="45"/>
      <c r="B6" s="46"/>
      <c r="C6" s="46"/>
      <c r="D6" s="281" t="s">
        <v>110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</row>
    <row r="7" spans="1:16" ht="15.95" customHeight="1" x14ac:dyDescent="0.45">
      <c r="A7" s="45"/>
      <c r="B7" s="46"/>
      <c r="C7" s="46"/>
      <c r="D7" s="282" t="s">
        <v>101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47"/>
      <c r="P7" s="47"/>
    </row>
    <row r="8" spans="1:16" ht="15.95" customHeight="1" x14ac:dyDescent="0.45">
      <c r="A8" s="48"/>
      <c r="B8" s="12"/>
      <c r="C8" s="49"/>
      <c r="D8" s="50"/>
      <c r="E8" s="51"/>
      <c r="F8" s="51"/>
      <c r="G8" s="52"/>
      <c r="H8" s="53"/>
      <c r="I8" s="53"/>
      <c r="J8" s="53"/>
      <c r="K8" s="53"/>
      <c r="L8" s="54" t="s">
        <v>80</v>
      </c>
      <c r="M8" s="51"/>
      <c r="N8" s="53"/>
      <c r="O8" s="53"/>
      <c r="P8" s="53"/>
    </row>
    <row r="9" spans="1:16" ht="15.95" customHeight="1" x14ac:dyDescent="0.45">
      <c r="A9" s="48"/>
      <c r="B9" s="12"/>
      <c r="C9" s="49"/>
      <c r="D9" s="50"/>
      <c r="E9" s="51"/>
      <c r="F9" s="51"/>
      <c r="G9" s="52"/>
      <c r="H9" s="53"/>
      <c r="I9" s="53"/>
      <c r="J9" s="53"/>
      <c r="K9" s="53"/>
      <c r="L9" s="55" t="s">
        <v>92</v>
      </c>
      <c r="M9" s="51"/>
      <c r="N9" s="53"/>
      <c r="O9" s="53"/>
      <c r="P9" s="53"/>
    </row>
    <row r="10" spans="1:16" ht="15.95" customHeight="1" x14ac:dyDescent="0.45">
      <c r="A10" s="48"/>
      <c r="B10" s="12"/>
      <c r="C10" s="49"/>
      <c r="D10" s="50"/>
      <c r="E10" s="51"/>
      <c r="F10" s="51"/>
      <c r="G10" s="52"/>
      <c r="H10" s="53"/>
      <c r="I10" s="53"/>
      <c r="J10" s="53"/>
      <c r="K10" s="53"/>
      <c r="L10" s="54" t="s">
        <v>82</v>
      </c>
      <c r="M10" s="51"/>
      <c r="N10" s="53"/>
      <c r="O10" s="53"/>
      <c r="P10" s="53"/>
    </row>
    <row r="11" spans="1:16" ht="15.95" customHeight="1" x14ac:dyDescent="0.45">
      <c r="A11" s="48"/>
      <c r="B11" s="12"/>
      <c r="C11" s="49"/>
      <c r="D11" s="50" t="s">
        <v>119</v>
      </c>
      <c r="E11" s="51"/>
      <c r="F11" s="51"/>
      <c r="G11" s="52"/>
      <c r="H11" s="53"/>
      <c r="I11" s="53"/>
      <c r="J11" s="53"/>
      <c r="K11" s="53"/>
      <c r="L11" s="55" t="s">
        <v>99</v>
      </c>
      <c r="M11" s="51"/>
      <c r="N11" s="53"/>
      <c r="O11" s="53"/>
      <c r="P11" s="53"/>
    </row>
    <row r="12" spans="1:16" ht="15.95" customHeight="1" x14ac:dyDescent="0.45">
      <c r="A12" s="48"/>
      <c r="B12" s="12"/>
      <c r="C12" s="49"/>
      <c r="D12" s="50" t="s">
        <v>23</v>
      </c>
      <c r="E12" s="50"/>
      <c r="F12" s="50"/>
      <c r="G12" s="52"/>
      <c r="H12" s="281" t="s">
        <v>19</v>
      </c>
      <c r="I12" s="281"/>
      <c r="J12" s="281"/>
      <c r="K12" s="51"/>
      <c r="L12" s="54" t="s">
        <v>79</v>
      </c>
      <c r="M12" s="52"/>
      <c r="N12" s="51"/>
      <c r="O12" s="52"/>
      <c r="P12" s="52"/>
    </row>
    <row r="13" spans="1:16" ht="15.95" customHeight="1" x14ac:dyDescent="0.45">
      <c r="A13" s="48"/>
      <c r="B13" s="12"/>
      <c r="C13" s="49"/>
      <c r="D13" s="50" t="s">
        <v>36</v>
      </c>
      <c r="E13" s="52"/>
      <c r="F13" s="52" t="s">
        <v>102</v>
      </c>
      <c r="G13" s="52"/>
      <c r="H13" s="52" t="s">
        <v>20</v>
      </c>
      <c r="I13" s="52"/>
      <c r="J13" s="52"/>
      <c r="K13" s="52"/>
      <c r="L13" s="54" t="s">
        <v>103</v>
      </c>
      <c r="M13" s="52"/>
      <c r="N13" s="52" t="s">
        <v>104</v>
      </c>
      <c r="O13" s="52"/>
      <c r="P13" s="52" t="s">
        <v>105</v>
      </c>
    </row>
    <row r="14" spans="1:16" s="29" customFormat="1" ht="15.95" customHeight="1" x14ac:dyDescent="0.45">
      <c r="A14" s="56"/>
      <c r="B14" s="57"/>
      <c r="C14" s="58"/>
      <c r="D14" s="52" t="s">
        <v>15</v>
      </c>
      <c r="E14" s="52"/>
      <c r="F14" s="52" t="s">
        <v>106</v>
      </c>
      <c r="G14" s="59"/>
      <c r="H14" s="60" t="s">
        <v>21</v>
      </c>
      <c r="I14" s="61"/>
      <c r="J14" s="52" t="s">
        <v>12</v>
      </c>
      <c r="K14" s="61"/>
      <c r="L14" s="62" t="s">
        <v>107</v>
      </c>
      <c r="M14" s="60"/>
      <c r="N14" s="52" t="s">
        <v>108</v>
      </c>
      <c r="O14" s="59"/>
      <c r="P14" s="52" t="s">
        <v>109</v>
      </c>
    </row>
    <row r="15" spans="1:16" ht="15.95" customHeight="1" x14ac:dyDescent="0.45">
      <c r="A15" s="48"/>
      <c r="B15" s="63" t="s">
        <v>0</v>
      </c>
      <c r="C15" s="64"/>
      <c r="D15" s="65" t="s">
        <v>13</v>
      </c>
      <c r="E15" s="52"/>
      <c r="F15" s="65" t="s">
        <v>13</v>
      </c>
      <c r="G15" s="47"/>
      <c r="H15" s="65" t="s">
        <v>13</v>
      </c>
      <c r="I15" s="61"/>
      <c r="J15" s="65" t="s">
        <v>13</v>
      </c>
      <c r="K15" s="61"/>
      <c r="L15" s="65" t="s">
        <v>13</v>
      </c>
      <c r="M15" s="60"/>
      <c r="N15" s="65" t="s">
        <v>13</v>
      </c>
      <c r="O15" s="47"/>
      <c r="P15" s="65" t="s">
        <v>13</v>
      </c>
    </row>
    <row r="16" spans="1:16" ht="12" customHeight="1" x14ac:dyDescent="0.45">
      <c r="A16" s="48"/>
      <c r="B16" s="66"/>
      <c r="C16" s="64"/>
      <c r="D16" s="62"/>
      <c r="E16" s="47"/>
      <c r="F16" s="47"/>
      <c r="G16" s="47"/>
      <c r="H16" s="52"/>
      <c r="I16" s="61"/>
      <c r="J16" s="52"/>
      <c r="K16" s="61"/>
      <c r="L16" s="52"/>
      <c r="M16" s="52"/>
      <c r="N16" s="52"/>
      <c r="O16" s="47"/>
      <c r="P16" s="52"/>
    </row>
    <row r="17" spans="1:16" ht="15.95" customHeight="1" x14ac:dyDescent="0.45">
      <c r="A17" s="21" t="s">
        <v>122</v>
      </c>
      <c r="B17" s="12"/>
      <c r="C17" s="67"/>
      <c r="D17" s="47">
        <v>300000000</v>
      </c>
      <c r="E17" s="61"/>
      <c r="F17" s="47">
        <v>549079673</v>
      </c>
      <c r="G17" s="61"/>
      <c r="H17" s="47">
        <v>30000000</v>
      </c>
      <c r="I17" s="61"/>
      <c r="J17" s="68">
        <v>309674006</v>
      </c>
      <c r="K17" s="61"/>
      <c r="L17" s="68">
        <v>-260105</v>
      </c>
      <c r="M17" s="47"/>
      <c r="N17" s="69">
        <f>SUM(D17:L17)</f>
        <v>1188493574</v>
      </c>
      <c r="O17" s="61"/>
      <c r="P17" s="53">
        <f>SUM(N17:O17)</f>
        <v>1188493574</v>
      </c>
    </row>
    <row r="18" spans="1:16" ht="15.95" customHeight="1" x14ac:dyDescent="0.45">
      <c r="A18" s="21" t="s">
        <v>124</v>
      </c>
      <c r="B18" s="12"/>
      <c r="C18" s="67"/>
      <c r="D18" s="70"/>
      <c r="E18" s="70"/>
      <c r="F18" s="70"/>
      <c r="G18" s="70"/>
      <c r="H18" s="70"/>
      <c r="I18" s="70"/>
      <c r="J18" s="68"/>
      <c r="K18" s="70"/>
      <c r="L18" s="68"/>
      <c r="M18" s="68"/>
      <c r="N18" s="68"/>
      <c r="O18" s="61"/>
      <c r="P18" s="53"/>
    </row>
    <row r="19" spans="1:16" ht="15.95" customHeight="1" x14ac:dyDescent="0.45">
      <c r="A19" s="12" t="s">
        <v>44</v>
      </c>
      <c r="B19" s="66">
        <v>32</v>
      </c>
      <c r="C19" s="71"/>
      <c r="D19" s="69">
        <v>0</v>
      </c>
      <c r="E19" s="59"/>
      <c r="F19" s="69">
        <v>0</v>
      </c>
      <c r="G19" s="59"/>
      <c r="H19" s="69">
        <v>0</v>
      </c>
      <c r="I19" s="70"/>
      <c r="J19" s="68">
        <v>-60000000</v>
      </c>
      <c r="K19" s="70"/>
      <c r="L19" s="69">
        <v>0</v>
      </c>
      <c r="M19" s="68"/>
      <c r="N19" s="69">
        <f>SUM(D19:L19)</f>
        <v>-60000000</v>
      </c>
      <c r="O19" s="61"/>
      <c r="P19" s="53">
        <f>SUM(N19:O19)</f>
        <v>-60000000</v>
      </c>
    </row>
    <row r="20" spans="1:16" ht="15.95" customHeight="1" x14ac:dyDescent="0.45">
      <c r="A20" s="12" t="s">
        <v>42</v>
      </c>
      <c r="B20" s="12"/>
      <c r="C20" s="67"/>
      <c r="D20" s="72">
        <v>0</v>
      </c>
      <c r="E20" s="59"/>
      <c r="F20" s="72">
        <v>0</v>
      </c>
      <c r="G20" s="59"/>
      <c r="H20" s="72">
        <v>0</v>
      </c>
      <c r="I20" s="61"/>
      <c r="J20" s="73">
        <v>100103826</v>
      </c>
      <c r="K20" s="61"/>
      <c r="L20" s="72">
        <v>-1284279</v>
      </c>
      <c r="M20" s="61"/>
      <c r="N20" s="72">
        <f>SUM(D20:L20)</f>
        <v>98819547</v>
      </c>
      <c r="O20" s="61"/>
      <c r="P20" s="73">
        <f>SUM(N20:O20)</f>
        <v>98819547</v>
      </c>
    </row>
    <row r="21" spans="1:16" s="29" customFormat="1" ht="12" customHeight="1" x14ac:dyDescent="0.45">
      <c r="A21" s="12"/>
      <c r="B21" s="22"/>
      <c r="C21" s="74"/>
      <c r="D21" s="70"/>
      <c r="E21" s="75"/>
      <c r="F21" s="75"/>
      <c r="G21" s="75"/>
      <c r="H21" s="70"/>
      <c r="I21" s="59"/>
      <c r="J21" s="59"/>
      <c r="K21" s="59"/>
      <c r="L21" s="59"/>
      <c r="M21" s="59"/>
      <c r="N21" s="59"/>
      <c r="O21" s="59"/>
      <c r="P21" s="59"/>
    </row>
    <row r="22" spans="1:16" ht="15.95" customHeight="1" x14ac:dyDescent="0.45">
      <c r="A22" s="21" t="s">
        <v>123</v>
      </c>
      <c r="B22" s="12"/>
      <c r="C22" s="76"/>
      <c r="D22" s="61">
        <f>SUM(D17:D20)</f>
        <v>300000000</v>
      </c>
      <c r="E22" s="61"/>
      <c r="F22" s="61">
        <f>SUM(F17:F20)</f>
        <v>549079673</v>
      </c>
      <c r="G22" s="61"/>
      <c r="H22" s="61">
        <f>SUM(H17:H20)</f>
        <v>30000000</v>
      </c>
      <c r="I22" s="61"/>
      <c r="J22" s="61">
        <f>SUM(J17:J20)</f>
        <v>349777832</v>
      </c>
      <c r="K22" s="61"/>
      <c r="L22" s="61">
        <f>SUM(L17:L20)</f>
        <v>-1544384</v>
      </c>
      <c r="M22" s="61"/>
      <c r="N22" s="61">
        <f>SUM(N17:N20)</f>
        <v>1227313121</v>
      </c>
      <c r="O22" s="61"/>
      <c r="P22" s="61">
        <f>SUM(P17:P20)</f>
        <v>1227313121</v>
      </c>
    </row>
    <row r="23" spans="1:16" ht="15.95" customHeight="1" x14ac:dyDescent="0.45">
      <c r="A23" s="12" t="s">
        <v>157</v>
      </c>
      <c r="B23" s="66">
        <v>5</v>
      </c>
      <c r="C23" s="76"/>
      <c r="D23" s="198">
        <v>0</v>
      </c>
      <c r="E23" s="59"/>
      <c r="F23" s="198">
        <v>0</v>
      </c>
      <c r="G23" s="59"/>
      <c r="H23" s="198">
        <v>0</v>
      </c>
      <c r="I23" s="61"/>
      <c r="J23" s="202">
        <v>-3905907</v>
      </c>
      <c r="K23" s="61"/>
      <c r="L23" s="198">
        <v>0</v>
      </c>
      <c r="M23" s="61"/>
      <c r="N23" s="198">
        <f>SUM(D23:L23)</f>
        <v>-3905907</v>
      </c>
      <c r="O23" s="61"/>
      <c r="P23" s="202">
        <f>N23</f>
        <v>-3905907</v>
      </c>
    </row>
    <row r="24" spans="1:16" ht="12" customHeight="1" x14ac:dyDescent="0.45">
      <c r="A24" s="12"/>
      <c r="B24" s="12"/>
      <c r="C24" s="76"/>
      <c r="D24" s="197"/>
      <c r="E24" s="59"/>
      <c r="F24" s="197"/>
      <c r="G24" s="59"/>
      <c r="H24" s="197"/>
      <c r="I24" s="61"/>
      <c r="J24" s="195"/>
      <c r="K24" s="61"/>
      <c r="L24" s="197"/>
      <c r="M24" s="61"/>
      <c r="N24" s="197"/>
      <c r="O24" s="61"/>
      <c r="P24" s="195"/>
    </row>
    <row r="25" spans="1:16" ht="15.95" customHeight="1" x14ac:dyDescent="0.45">
      <c r="A25" s="21" t="s">
        <v>158</v>
      </c>
      <c r="B25" s="12"/>
      <c r="C25" s="67"/>
      <c r="D25" s="189">
        <f>SUM(D22:D23)</f>
        <v>300000000</v>
      </c>
      <c r="E25" s="61"/>
      <c r="F25" s="189">
        <f>SUM(F22:F23)</f>
        <v>549079673</v>
      </c>
      <c r="G25" s="61"/>
      <c r="H25" s="189">
        <f>SUM(H22:H23)</f>
        <v>30000000</v>
      </c>
      <c r="I25" s="61"/>
      <c r="J25" s="189">
        <f>SUM(J22:J23)</f>
        <v>345871925</v>
      </c>
      <c r="K25" s="61"/>
      <c r="L25" s="189">
        <f>SUM(L22:L23)</f>
        <v>-1544384</v>
      </c>
      <c r="M25" s="47"/>
      <c r="N25" s="189">
        <f>SUM(N22:N23)</f>
        <v>1223407214</v>
      </c>
      <c r="O25" s="61"/>
      <c r="P25" s="189">
        <f>SUM(P22:P23)</f>
        <v>1223407214</v>
      </c>
    </row>
    <row r="26" spans="1:16" ht="15.6" customHeight="1" x14ac:dyDescent="0.45">
      <c r="A26" s="21" t="s">
        <v>146</v>
      </c>
      <c r="B26" s="12"/>
      <c r="C26" s="67"/>
      <c r="D26" s="196"/>
      <c r="E26" s="70"/>
      <c r="F26" s="196"/>
      <c r="G26" s="70"/>
      <c r="H26" s="196"/>
      <c r="I26" s="70"/>
      <c r="J26" s="201"/>
      <c r="K26" s="70"/>
      <c r="L26" s="189"/>
      <c r="M26" s="68"/>
      <c r="N26" s="201"/>
      <c r="O26" s="61"/>
      <c r="P26" s="203"/>
    </row>
    <row r="27" spans="1:16" ht="15.95" customHeight="1" x14ac:dyDescent="0.45">
      <c r="A27" s="12" t="s">
        <v>44</v>
      </c>
      <c r="B27" s="66">
        <v>32</v>
      </c>
      <c r="C27" s="71"/>
      <c r="D27" s="197">
        <v>0</v>
      </c>
      <c r="E27" s="59"/>
      <c r="F27" s="197">
        <v>0</v>
      </c>
      <c r="G27" s="59"/>
      <c r="H27" s="197">
        <v>0</v>
      </c>
      <c r="I27" s="70"/>
      <c r="J27" s="201">
        <v>-72000000</v>
      </c>
      <c r="K27" s="70"/>
      <c r="L27" s="197">
        <v>0</v>
      </c>
      <c r="M27" s="68"/>
      <c r="N27" s="197">
        <f>SUM(D27:L27)</f>
        <v>-72000000</v>
      </c>
      <c r="O27" s="61"/>
      <c r="P27" s="203">
        <f>SUM(N27:O27)</f>
        <v>-72000000</v>
      </c>
    </row>
    <row r="28" spans="1:16" ht="15.95" customHeight="1" x14ac:dyDescent="0.45">
      <c r="A28" s="12" t="s">
        <v>42</v>
      </c>
      <c r="B28" s="12"/>
      <c r="C28" s="67"/>
      <c r="D28" s="198">
        <v>0</v>
      </c>
      <c r="E28" s="59"/>
      <c r="F28" s="198">
        <v>0</v>
      </c>
      <c r="G28" s="59"/>
      <c r="H28" s="198">
        <v>0</v>
      </c>
      <c r="I28" s="61"/>
      <c r="J28" s="202">
        <f>'7'!H29</f>
        <v>111430681</v>
      </c>
      <c r="K28" s="61"/>
      <c r="L28" s="198">
        <f>'7'!H37</f>
        <v>-5515413</v>
      </c>
      <c r="M28" s="61"/>
      <c r="N28" s="198">
        <f>SUM(D28:L28)</f>
        <v>105915268</v>
      </c>
      <c r="O28" s="61"/>
      <c r="P28" s="202">
        <f>SUM(N28:O28)</f>
        <v>105915268</v>
      </c>
    </row>
    <row r="29" spans="1:16" s="29" customFormat="1" ht="12" customHeight="1" x14ac:dyDescent="0.45">
      <c r="A29" s="12"/>
      <c r="B29" s="22"/>
      <c r="C29" s="74"/>
      <c r="D29" s="196"/>
      <c r="E29" s="75"/>
      <c r="F29" s="200"/>
      <c r="G29" s="75"/>
      <c r="H29" s="196"/>
      <c r="I29" s="59"/>
      <c r="J29" s="184"/>
      <c r="K29" s="59"/>
      <c r="L29" s="184"/>
      <c r="M29" s="59"/>
      <c r="N29" s="184"/>
      <c r="O29" s="59"/>
      <c r="P29" s="184"/>
    </row>
    <row r="30" spans="1:16" ht="15.95" customHeight="1" thickBot="1" x14ac:dyDescent="0.5">
      <c r="A30" s="21" t="s">
        <v>145</v>
      </c>
      <c r="B30" s="12"/>
      <c r="C30" s="76"/>
      <c r="D30" s="199">
        <f>SUM(D25:D28)</f>
        <v>300000000</v>
      </c>
      <c r="E30" s="61"/>
      <c r="F30" s="199">
        <f>SUM(F25:F28)</f>
        <v>549079673</v>
      </c>
      <c r="G30" s="61"/>
      <c r="H30" s="199">
        <f>SUM(H25:H28)</f>
        <v>30000000</v>
      </c>
      <c r="I30" s="61"/>
      <c r="J30" s="199">
        <f>SUM(J25:J28)</f>
        <v>385302606</v>
      </c>
      <c r="K30" s="61"/>
      <c r="L30" s="199">
        <f>SUM(L25:L28)</f>
        <v>-7059797</v>
      </c>
      <c r="M30" s="61"/>
      <c r="N30" s="199">
        <f>SUM(N25:N28)</f>
        <v>1257322482</v>
      </c>
      <c r="O30" s="61"/>
      <c r="P30" s="199">
        <f>SUM(P25:P28)</f>
        <v>1257322482</v>
      </c>
    </row>
    <row r="31" spans="1:16" s="29" customFormat="1" ht="15.95" customHeight="1" thickTop="1" x14ac:dyDescent="0.45">
      <c r="C31" s="44"/>
      <c r="D31" s="80"/>
      <c r="E31" s="78"/>
      <c r="F31" s="80"/>
      <c r="G31" s="78"/>
      <c r="H31" s="80"/>
      <c r="I31" s="37"/>
      <c r="J31" s="37"/>
      <c r="K31" s="37"/>
      <c r="L31" s="81"/>
      <c r="M31" s="37"/>
      <c r="N31" s="80"/>
      <c r="O31" s="37"/>
      <c r="P31" s="37"/>
    </row>
    <row r="32" spans="1:16" s="29" customFormat="1" ht="15.95" customHeight="1" x14ac:dyDescent="0.45">
      <c r="C32" s="44"/>
      <c r="D32" s="80"/>
      <c r="E32" s="78"/>
      <c r="F32" s="80"/>
      <c r="G32" s="78"/>
      <c r="H32" s="80"/>
      <c r="I32" s="37"/>
      <c r="J32" s="37"/>
      <c r="K32" s="37"/>
      <c r="L32" s="81"/>
      <c r="M32" s="37"/>
      <c r="N32" s="80"/>
      <c r="O32" s="37"/>
      <c r="P32" s="37"/>
    </row>
    <row r="33" spans="1:16" s="29" customFormat="1" ht="15.95" customHeight="1" x14ac:dyDescent="0.45">
      <c r="C33" s="44"/>
      <c r="D33" s="80"/>
      <c r="E33" s="78"/>
      <c r="F33" s="80"/>
      <c r="G33" s="78"/>
      <c r="H33" s="80"/>
      <c r="I33" s="37"/>
      <c r="J33" s="37"/>
      <c r="K33" s="37"/>
      <c r="L33" s="81"/>
      <c r="M33" s="37"/>
      <c r="N33" s="80"/>
      <c r="O33" s="37"/>
      <c r="P33" s="37"/>
    </row>
    <row r="34" spans="1:16" ht="7.5" customHeight="1" x14ac:dyDescent="0.45">
      <c r="A34" s="23"/>
      <c r="B34" s="28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16" ht="21.95" customHeight="1" x14ac:dyDescent="0.45">
      <c r="A35" s="283" t="str">
        <f>+'7'!A57</f>
        <v>The accompanying notes on pages 12 to 57 are an integral part of these consolidated and separate financial statements.</v>
      </c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</row>
    <row r="36" spans="1:16" ht="15.95" customHeight="1" x14ac:dyDescent="0.45"/>
    <row r="37" spans="1:16" ht="15.95" customHeight="1" x14ac:dyDescent="0.45"/>
    <row r="38" spans="1:16" ht="15.95" customHeight="1" x14ac:dyDescent="0.45"/>
  </sheetData>
  <mergeCells count="4">
    <mergeCell ref="D6:P6"/>
    <mergeCell ref="D7:N7"/>
    <mergeCell ref="H12:J12"/>
    <mergeCell ref="A35:P35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ignoredErrors>
    <ignoredError sqref="D22:L22 N27:P30 E30:L30 J28:L28 A35 O17:P17 O20:P20 O19 N21:P22 N18:P18 N17 N20 N23:P23 N19 P1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3"/>
  <sheetViews>
    <sheetView topLeftCell="F1" zoomScaleNormal="100" zoomScaleSheetLayoutView="100" workbookViewId="0">
      <selection activeCell="F18" sqref="F18"/>
    </sheetView>
  </sheetViews>
  <sheetFormatPr defaultColWidth="9.33203125" defaultRowHeight="16.5" customHeight="1" x14ac:dyDescent="0.45"/>
  <cols>
    <col min="1" max="3" width="1.83203125" style="28" customWidth="1"/>
    <col min="4" max="4" width="36.1640625" style="28" customWidth="1"/>
    <col min="5" max="5" width="5.83203125" style="28" customWidth="1"/>
    <col min="6" max="6" width="1.1640625" style="28" customWidth="1"/>
    <col min="7" max="7" width="14.83203125" style="125" customWidth="1"/>
    <col min="8" max="8" width="1.1640625" style="125" customWidth="1"/>
    <col min="9" max="9" width="15.83203125" style="125" customWidth="1"/>
    <col min="10" max="10" width="1.1640625" style="125" customWidth="1"/>
    <col min="11" max="11" width="16" style="125" customWidth="1"/>
    <col min="12" max="12" width="1.1640625" style="79" customWidth="1"/>
    <col min="13" max="13" width="16.5" style="125" customWidth="1"/>
    <col min="14" max="14" width="1.1640625" style="125" customWidth="1"/>
    <col min="15" max="15" width="23.83203125" style="125" customWidth="1"/>
    <col min="16" max="16" width="1.1640625" style="125" customWidth="1"/>
    <col min="17" max="17" width="15.5" style="125" customWidth="1"/>
    <col min="18" max="16384" width="9.33203125" style="28"/>
  </cols>
  <sheetData>
    <row r="1" spans="1:17" ht="16.5" customHeight="1" x14ac:dyDescent="0.45">
      <c r="A1" s="23" t="str">
        <f>'5-6'!A1</f>
        <v>Thai Nippon Rubber Industry Public Co., Ltd.</v>
      </c>
      <c r="E1" s="25"/>
      <c r="F1" s="24"/>
      <c r="G1" s="109"/>
      <c r="H1" s="109"/>
      <c r="I1" s="109"/>
      <c r="J1" s="109"/>
      <c r="K1" s="109"/>
      <c r="L1" s="111"/>
      <c r="M1" s="109"/>
    </row>
    <row r="2" spans="1:17" ht="16.5" customHeight="1" x14ac:dyDescent="0.45">
      <c r="A2" s="30" t="s">
        <v>75</v>
      </c>
      <c r="E2" s="25"/>
      <c r="F2" s="24"/>
      <c r="G2" s="109"/>
      <c r="H2" s="109"/>
      <c r="I2" s="109"/>
      <c r="J2" s="109"/>
      <c r="K2" s="109"/>
      <c r="L2" s="111"/>
      <c r="M2" s="109"/>
    </row>
    <row r="3" spans="1:17" ht="16.5" customHeight="1" x14ac:dyDescent="0.45">
      <c r="A3" s="31" t="str">
        <f>'7'!A3</f>
        <v>For the year ended 31 December 2020</v>
      </c>
      <c r="B3" s="32"/>
      <c r="C3" s="32"/>
      <c r="D3" s="32"/>
      <c r="E3" s="27"/>
      <c r="F3" s="26"/>
      <c r="G3" s="110"/>
      <c r="H3" s="110"/>
      <c r="I3" s="110"/>
      <c r="J3" s="110"/>
      <c r="K3" s="110"/>
      <c r="L3" s="110"/>
      <c r="M3" s="110"/>
      <c r="N3" s="126"/>
      <c r="O3" s="126"/>
      <c r="P3" s="126"/>
      <c r="Q3" s="126"/>
    </row>
    <row r="4" spans="1:17" ht="15" customHeight="1" x14ac:dyDescent="0.45">
      <c r="A4" s="12"/>
      <c r="B4" s="12"/>
      <c r="C4" s="12"/>
      <c r="D4" s="12"/>
      <c r="E4" s="13"/>
      <c r="F4" s="14"/>
      <c r="G4" s="127"/>
      <c r="H4" s="127"/>
      <c r="I4" s="127"/>
      <c r="J4" s="127"/>
      <c r="K4" s="127"/>
      <c r="L4" s="116"/>
      <c r="M4" s="127"/>
      <c r="N4" s="68"/>
      <c r="O4" s="68"/>
      <c r="P4" s="68"/>
      <c r="Q4" s="68"/>
    </row>
    <row r="5" spans="1:17" ht="15" customHeight="1" x14ac:dyDescent="0.45">
      <c r="A5" s="12"/>
      <c r="B5" s="12"/>
      <c r="C5" s="12"/>
      <c r="D5" s="12"/>
      <c r="E5" s="13"/>
      <c r="F5" s="14"/>
      <c r="G5" s="127"/>
      <c r="H5" s="127"/>
      <c r="I5" s="127"/>
      <c r="J5" s="127"/>
      <c r="K5" s="127"/>
      <c r="L5" s="116"/>
      <c r="M5" s="127"/>
      <c r="N5" s="68"/>
      <c r="O5" s="68"/>
      <c r="P5" s="68"/>
      <c r="Q5" s="68"/>
    </row>
    <row r="6" spans="1:17" ht="15.95" customHeight="1" x14ac:dyDescent="0.45">
      <c r="A6" s="12"/>
      <c r="B6" s="12"/>
      <c r="C6" s="12"/>
      <c r="D6" s="12"/>
      <c r="E6" s="13"/>
      <c r="F6" s="14"/>
      <c r="G6" s="277" t="s">
        <v>94</v>
      </c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7" ht="15.95" customHeight="1" x14ac:dyDescent="0.45">
      <c r="A7" s="12"/>
      <c r="B7" s="12"/>
      <c r="C7" s="12"/>
      <c r="D7" s="12"/>
      <c r="E7" s="13"/>
      <c r="F7" s="14"/>
      <c r="G7" s="127"/>
      <c r="H7" s="127"/>
      <c r="I7" s="127"/>
      <c r="J7" s="127"/>
      <c r="K7" s="127"/>
      <c r="L7" s="116"/>
      <c r="M7" s="127"/>
      <c r="N7" s="68"/>
      <c r="O7" s="128" t="s">
        <v>80</v>
      </c>
      <c r="P7" s="68"/>
      <c r="Q7" s="68"/>
    </row>
    <row r="8" spans="1:17" ht="15.95" customHeight="1" x14ac:dyDescent="0.45">
      <c r="A8" s="12"/>
      <c r="B8" s="12"/>
      <c r="C8" s="12"/>
      <c r="D8" s="12"/>
      <c r="E8" s="13"/>
      <c r="F8" s="14"/>
      <c r="G8" s="127"/>
      <c r="H8" s="127"/>
      <c r="I8" s="127"/>
      <c r="J8" s="127"/>
      <c r="K8" s="127"/>
      <c r="L8" s="116"/>
      <c r="M8" s="127"/>
      <c r="N8" s="68"/>
      <c r="O8" s="129" t="s">
        <v>92</v>
      </c>
      <c r="P8" s="68"/>
      <c r="Q8" s="68"/>
    </row>
    <row r="9" spans="1:17" ht="15.95" customHeight="1" x14ac:dyDescent="0.45">
      <c r="A9" s="12"/>
      <c r="B9" s="12"/>
      <c r="C9" s="12"/>
      <c r="D9" s="12"/>
      <c r="E9" s="13"/>
      <c r="F9" s="14"/>
      <c r="G9" s="127"/>
      <c r="H9" s="127"/>
      <c r="I9" s="127"/>
      <c r="J9" s="127"/>
      <c r="K9" s="127"/>
      <c r="L9" s="116"/>
      <c r="M9" s="127"/>
      <c r="N9" s="68"/>
      <c r="O9" s="128" t="s">
        <v>82</v>
      </c>
      <c r="P9" s="68"/>
      <c r="Q9" s="68"/>
    </row>
    <row r="10" spans="1:17" ht="15.95" customHeight="1" x14ac:dyDescent="0.45">
      <c r="A10" s="12"/>
      <c r="B10" s="12"/>
      <c r="C10" s="12"/>
      <c r="D10" s="12"/>
      <c r="E10" s="13"/>
      <c r="F10" s="14"/>
      <c r="G10" s="62" t="s">
        <v>22</v>
      </c>
      <c r="H10" s="62"/>
      <c r="I10" s="62"/>
      <c r="J10" s="128"/>
      <c r="K10" s="128"/>
      <c r="L10" s="128"/>
      <c r="M10" s="128"/>
      <c r="N10" s="128"/>
      <c r="O10" s="129" t="s">
        <v>99</v>
      </c>
      <c r="P10" s="128"/>
      <c r="Q10" s="128"/>
    </row>
    <row r="11" spans="1:17" ht="15.95" customHeight="1" x14ac:dyDescent="0.45">
      <c r="A11" s="12"/>
      <c r="B11" s="12"/>
      <c r="C11" s="12"/>
      <c r="D11" s="12"/>
      <c r="E11" s="15"/>
      <c r="F11" s="16"/>
      <c r="G11" s="62" t="s">
        <v>23</v>
      </c>
      <c r="H11" s="62"/>
      <c r="I11" s="62" t="s">
        <v>102</v>
      </c>
      <c r="J11" s="128"/>
      <c r="K11" s="285" t="s">
        <v>19</v>
      </c>
      <c r="L11" s="285"/>
      <c r="M11" s="285"/>
      <c r="N11" s="128"/>
      <c r="O11" s="128" t="s">
        <v>79</v>
      </c>
      <c r="P11" s="128"/>
      <c r="Q11" s="128"/>
    </row>
    <row r="12" spans="1:17" ht="15.95" customHeight="1" x14ac:dyDescent="0.45">
      <c r="A12" s="12"/>
      <c r="B12" s="12"/>
      <c r="C12" s="12"/>
      <c r="D12" s="12"/>
      <c r="E12" s="12"/>
      <c r="F12" s="16"/>
      <c r="G12" s="62" t="s">
        <v>36</v>
      </c>
      <c r="H12" s="62"/>
      <c r="I12" s="62" t="s">
        <v>181</v>
      </c>
      <c r="J12" s="130"/>
      <c r="K12" s="62" t="s">
        <v>20</v>
      </c>
      <c r="L12" s="131"/>
      <c r="M12" s="131"/>
      <c r="N12" s="131"/>
      <c r="O12" s="128" t="s">
        <v>89</v>
      </c>
      <c r="P12" s="131"/>
      <c r="Q12" s="131"/>
    </row>
    <row r="13" spans="1:17" ht="15.95" customHeight="1" x14ac:dyDescent="0.45">
      <c r="A13" s="12"/>
      <c r="B13" s="12"/>
      <c r="C13" s="12"/>
      <c r="D13" s="12"/>
      <c r="E13" s="12"/>
      <c r="F13" s="16"/>
      <c r="G13" s="62" t="s">
        <v>15</v>
      </c>
      <c r="H13" s="62"/>
      <c r="I13" s="62" t="s">
        <v>83</v>
      </c>
      <c r="J13" s="128"/>
      <c r="K13" s="132" t="s">
        <v>21</v>
      </c>
      <c r="L13" s="132"/>
      <c r="M13" s="128" t="s">
        <v>12</v>
      </c>
      <c r="N13" s="132"/>
      <c r="O13" s="128" t="s">
        <v>93</v>
      </c>
      <c r="P13" s="132"/>
      <c r="Q13" s="132" t="s">
        <v>16</v>
      </c>
    </row>
    <row r="14" spans="1:17" ht="15.95" customHeight="1" x14ac:dyDescent="0.45">
      <c r="A14" s="12"/>
      <c r="B14" s="12"/>
      <c r="C14" s="12"/>
      <c r="D14" s="12"/>
      <c r="E14" s="17" t="s">
        <v>0</v>
      </c>
      <c r="F14" s="16"/>
      <c r="G14" s="55" t="s">
        <v>29</v>
      </c>
      <c r="H14" s="62"/>
      <c r="I14" s="55" t="s">
        <v>29</v>
      </c>
      <c r="J14" s="68"/>
      <c r="K14" s="55" t="s">
        <v>29</v>
      </c>
      <c r="L14" s="68"/>
      <c r="M14" s="55" t="s">
        <v>29</v>
      </c>
      <c r="N14" s="68"/>
      <c r="O14" s="55" t="s">
        <v>29</v>
      </c>
      <c r="P14" s="68"/>
      <c r="Q14" s="55" t="s">
        <v>29</v>
      </c>
    </row>
    <row r="15" spans="1:17" ht="15.95" customHeight="1" x14ac:dyDescent="0.45">
      <c r="A15" s="12"/>
      <c r="B15" s="12"/>
      <c r="C15" s="12"/>
      <c r="D15" s="12"/>
      <c r="E15" s="18"/>
      <c r="F15" s="16"/>
      <c r="G15" s="132"/>
      <c r="H15" s="132"/>
      <c r="I15" s="132"/>
      <c r="J15" s="130"/>
      <c r="K15" s="132"/>
      <c r="L15" s="131"/>
      <c r="M15" s="62"/>
      <c r="N15" s="131"/>
      <c r="O15" s="132"/>
      <c r="P15" s="131"/>
      <c r="Q15" s="132"/>
    </row>
    <row r="16" spans="1:17" ht="15.95" customHeight="1" x14ac:dyDescent="0.45">
      <c r="A16" s="19" t="s">
        <v>122</v>
      </c>
      <c r="B16" s="12"/>
      <c r="C16" s="12"/>
      <c r="D16" s="12"/>
      <c r="E16" s="20"/>
      <c r="F16" s="14"/>
      <c r="G16" s="70">
        <v>300000000</v>
      </c>
      <c r="H16" s="70"/>
      <c r="I16" s="70">
        <v>549079673</v>
      </c>
      <c r="J16" s="68"/>
      <c r="K16" s="70">
        <v>30000000</v>
      </c>
      <c r="L16" s="68"/>
      <c r="M16" s="70">
        <v>144399810</v>
      </c>
      <c r="N16" s="68"/>
      <c r="O16" s="70">
        <v>-260105</v>
      </c>
      <c r="P16" s="68"/>
      <c r="Q16" s="70">
        <f>SUM(G16:O16)</f>
        <v>1023219378</v>
      </c>
    </row>
    <row r="17" spans="1:17" ht="15.95" customHeight="1" x14ac:dyDescent="0.45">
      <c r="A17" s="21" t="s">
        <v>125</v>
      </c>
      <c r="B17" s="19"/>
      <c r="C17" s="12"/>
      <c r="D17" s="12"/>
      <c r="E17" s="13"/>
      <c r="F17" s="14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17" ht="15.95" customHeight="1" x14ac:dyDescent="0.45">
      <c r="A18" s="12" t="s">
        <v>44</v>
      </c>
      <c r="C18" s="12"/>
      <c r="D18" s="12"/>
      <c r="E18" s="20">
        <v>32</v>
      </c>
      <c r="F18" s="14"/>
      <c r="G18" s="112">
        <v>0</v>
      </c>
      <c r="H18" s="68"/>
      <c r="I18" s="113">
        <v>0</v>
      </c>
      <c r="J18" s="68"/>
      <c r="K18" s="112">
        <v>0</v>
      </c>
      <c r="L18" s="68"/>
      <c r="M18" s="68">
        <v>-60000000</v>
      </c>
      <c r="N18" s="68"/>
      <c r="O18" s="112">
        <v>0</v>
      </c>
      <c r="P18" s="68"/>
      <c r="Q18" s="70">
        <f>SUM(G18:O18)</f>
        <v>-60000000</v>
      </c>
    </row>
    <row r="19" spans="1:17" ht="15.95" customHeight="1" x14ac:dyDescent="0.45">
      <c r="A19" s="12" t="s">
        <v>42</v>
      </c>
      <c r="C19" s="12"/>
      <c r="D19" s="12"/>
      <c r="E19" s="20"/>
      <c r="F19" s="14"/>
      <c r="G19" s="114">
        <v>0</v>
      </c>
      <c r="H19" s="70"/>
      <c r="I19" s="114">
        <v>0</v>
      </c>
      <c r="J19" s="68"/>
      <c r="K19" s="114">
        <v>0</v>
      </c>
      <c r="L19" s="68"/>
      <c r="M19" s="115">
        <v>133152627</v>
      </c>
      <c r="N19" s="68"/>
      <c r="O19" s="114">
        <v>-1284279</v>
      </c>
      <c r="P19" s="68"/>
      <c r="Q19" s="115">
        <f>SUM(G19:O19)</f>
        <v>131868348</v>
      </c>
    </row>
    <row r="20" spans="1:17" ht="15.95" customHeight="1" x14ac:dyDescent="0.45">
      <c r="A20" s="12"/>
      <c r="B20" s="12"/>
      <c r="C20" s="12"/>
      <c r="D20" s="12"/>
      <c r="E20" s="13"/>
      <c r="F20" s="14"/>
      <c r="G20" s="116"/>
      <c r="H20" s="116"/>
      <c r="I20" s="116"/>
      <c r="J20" s="116"/>
      <c r="K20" s="70"/>
      <c r="L20" s="70"/>
      <c r="M20" s="116"/>
      <c r="N20" s="68"/>
      <c r="O20" s="70"/>
      <c r="P20" s="68"/>
      <c r="Q20" s="70"/>
    </row>
    <row r="21" spans="1:17" ht="15.95" customHeight="1" x14ac:dyDescent="0.45">
      <c r="A21" s="21" t="s">
        <v>123</v>
      </c>
      <c r="B21" s="19"/>
      <c r="C21" s="12"/>
      <c r="D21" s="12"/>
      <c r="E21" s="13"/>
      <c r="F21" s="14"/>
      <c r="G21" s="70">
        <f>SUM(G16:G19)</f>
        <v>300000000</v>
      </c>
      <c r="H21" s="70"/>
      <c r="I21" s="70">
        <f>SUM(I16:I19)</f>
        <v>549079673</v>
      </c>
      <c r="J21" s="70"/>
      <c r="K21" s="70">
        <f>SUM(K16:K19)</f>
        <v>30000000</v>
      </c>
      <c r="L21" s="70"/>
      <c r="M21" s="70">
        <f>SUM(M16:M19)</f>
        <v>217552437</v>
      </c>
      <c r="N21" s="70"/>
      <c r="O21" s="70">
        <f>SUM(O16:O19)</f>
        <v>-1544384</v>
      </c>
      <c r="P21" s="70"/>
      <c r="Q21" s="70">
        <f>SUM(Q16:Q19)</f>
        <v>1095087726</v>
      </c>
    </row>
    <row r="22" spans="1:17" ht="15.95" customHeight="1" x14ac:dyDescent="0.45">
      <c r="A22" s="12" t="s">
        <v>157</v>
      </c>
      <c r="B22" s="19"/>
      <c r="C22" s="12"/>
      <c r="D22" s="12"/>
      <c r="E22" s="66">
        <v>5</v>
      </c>
      <c r="F22" s="14"/>
      <c r="G22" s="205">
        <v>0</v>
      </c>
      <c r="H22" s="70"/>
      <c r="I22" s="205">
        <v>0</v>
      </c>
      <c r="J22" s="68"/>
      <c r="K22" s="205">
        <v>0</v>
      </c>
      <c r="L22" s="68"/>
      <c r="M22" s="209">
        <v>-3905907</v>
      </c>
      <c r="N22" s="68"/>
      <c r="O22" s="209">
        <v>0</v>
      </c>
      <c r="P22" s="68"/>
      <c r="Q22" s="209">
        <f>SUM(G22:O22)</f>
        <v>-3905907</v>
      </c>
    </row>
    <row r="23" spans="1:17" ht="15.95" customHeight="1" x14ac:dyDescent="0.45">
      <c r="A23" s="12"/>
      <c r="B23" s="19"/>
      <c r="C23" s="12"/>
      <c r="D23" s="12"/>
      <c r="E23" s="13"/>
      <c r="F23" s="14"/>
      <c r="G23" s="208"/>
      <c r="H23" s="70"/>
      <c r="I23" s="208"/>
      <c r="J23" s="68"/>
      <c r="K23" s="208"/>
      <c r="L23" s="68"/>
      <c r="M23" s="196"/>
      <c r="N23" s="68"/>
      <c r="O23" s="196"/>
      <c r="P23" s="68"/>
      <c r="Q23" s="196"/>
    </row>
    <row r="24" spans="1:17" ht="15.95" customHeight="1" x14ac:dyDescent="0.45">
      <c r="A24" s="19" t="s">
        <v>158</v>
      </c>
      <c r="B24" s="12"/>
      <c r="C24" s="12"/>
      <c r="D24" s="12"/>
      <c r="E24" s="20"/>
      <c r="F24" s="14"/>
      <c r="G24" s="196">
        <f>SUM(G21:G22)</f>
        <v>300000000</v>
      </c>
      <c r="H24" s="70"/>
      <c r="I24" s="196">
        <f>SUM(I21:I22)</f>
        <v>549079673</v>
      </c>
      <c r="J24" s="68"/>
      <c r="K24" s="196">
        <f>SUM(K21:K22)</f>
        <v>30000000</v>
      </c>
      <c r="L24" s="68"/>
      <c r="M24" s="196">
        <f>SUM(M21:M22)</f>
        <v>213646530</v>
      </c>
      <c r="N24" s="68"/>
      <c r="O24" s="196">
        <f>SUM(O21:O22)</f>
        <v>-1544384</v>
      </c>
      <c r="P24" s="68"/>
      <c r="Q24" s="196">
        <f>SUM(G24:O24)</f>
        <v>1091181819</v>
      </c>
    </row>
    <row r="25" spans="1:17" ht="15.95" customHeight="1" x14ac:dyDescent="0.45">
      <c r="A25" s="21" t="s">
        <v>144</v>
      </c>
      <c r="B25" s="19"/>
      <c r="C25" s="12"/>
      <c r="D25" s="12"/>
      <c r="E25" s="13"/>
      <c r="F25" s="14"/>
      <c r="G25" s="196"/>
      <c r="H25" s="70"/>
      <c r="I25" s="196"/>
      <c r="J25" s="70"/>
      <c r="K25" s="196"/>
      <c r="L25" s="70"/>
      <c r="M25" s="196"/>
      <c r="N25" s="70"/>
      <c r="O25" s="196"/>
      <c r="P25" s="70"/>
      <c r="Q25" s="196"/>
    </row>
    <row r="26" spans="1:17" ht="15.95" customHeight="1" x14ac:dyDescent="0.45">
      <c r="A26" s="12" t="s">
        <v>44</v>
      </c>
      <c r="C26" s="12"/>
      <c r="D26" s="12"/>
      <c r="E26" s="20">
        <v>32</v>
      </c>
      <c r="F26" s="14"/>
      <c r="G26" s="204">
        <v>0</v>
      </c>
      <c r="H26" s="68"/>
      <c r="I26" s="208">
        <v>0</v>
      </c>
      <c r="J26" s="68"/>
      <c r="K26" s="204">
        <v>0</v>
      </c>
      <c r="L26" s="68"/>
      <c r="M26" s="201">
        <v>-72000000</v>
      </c>
      <c r="N26" s="68"/>
      <c r="O26" s="196">
        <v>0</v>
      </c>
      <c r="P26" s="68"/>
      <c r="Q26" s="196">
        <f>SUM(G26:O26)</f>
        <v>-72000000</v>
      </c>
    </row>
    <row r="27" spans="1:17" ht="15.95" customHeight="1" x14ac:dyDescent="0.45">
      <c r="A27" s="12" t="s">
        <v>42</v>
      </c>
      <c r="C27" s="12"/>
      <c r="D27" s="12"/>
      <c r="E27" s="20"/>
      <c r="F27" s="14"/>
      <c r="G27" s="205">
        <v>0</v>
      </c>
      <c r="H27" s="70"/>
      <c r="I27" s="205">
        <v>0</v>
      </c>
      <c r="J27" s="68"/>
      <c r="K27" s="205">
        <v>0</v>
      </c>
      <c r="L27" s="68"/>
      <c r="M27" s="209">
        <f>'7'!L29</f>
        <v>154275803</v>
      </c>
      <c r="N27" s="68"/>
      <c r="O27" s="209">
        <f>'7'!L37</f>
        <v>-5515413</v>
      </c>
      <c r="P27" s="68"/>
      <c r="Q27" s="209">
        <f>SUM(G27:O27)</f>
        <v>148760390</v>
      </c>
    </row>
    <row r="28" spans="1:17" ht="15.95" customHeight="1" x14ac:dyDescent="0.45">
      <c r="A28" s="12"/>
      <c r="B28" s="12"/>
      <c r="C28" s="12"/>
      <c r="D28" s="12"/>
      <c r="E28" s="13"/>
      <c r="F28" s="14"/>
      <c r="G28" s="206"/>
      <c r="H28" s="116"/>
      <c r="I28" s="206"/>
      <c r="J28" s="116"/>
      <c r="K28" s="196"/>
      <c r="L28" s="70"/>
      <c r="M28" s="206"/>
      <c r="N28" s="68"/>
      <c r="O28" s="196"/>
      <c r="P28" s="68"/>
      <c r="Q28" s="196"/>
    </row>
    <row r="29" spans="1:17" ht="15.95" customHeight="1" thickBot="1" x14ac:dyDescent="0.5">
      <c r="A29" s="21" t="s">
        <v>145</v>
      </c>
      <c r="B29" s="19"/>
      <c r="C29" s="12"/>
      <c r="D29" s="12"/>
      <c r="E29" s="13"/>
      <c r="F29" s="14"/>
      <c r="G29" s="207">
        <f>SUM(G24:G27)</f>
        <v>300000000</v>
      </c>
      <c r="H29" s="70"/>
      <c r="I29" s="207">
        <f>SUM(I24:I27)</f>
        <v>549079673</v>
      </c>
      <c r="J29" s="68"/>
      <c r="K29" s="207">
        <f>SUM(K24:K27)</f>
        <v>30000000</v>
      </c>
      <c r="L29" s="68"/>
      <c r="M29" s="207">
        <f>SUM(M24:M27)</f>
        <v>295922333</v>
      </c>
      <c r="N29" s="68"/>
      <c r="O29" s="207">
        <f>SUM(O24:O27)</f>
        <v>-7059797</v>
      </c>
      <c r="P29" s="68"/>
      <c r="Q29" s="207">
        <f>SUM(Q24:Q27)</f>
        <v>1167942209</v>
      </c>
    </row>
    <row r="30" spans="1:17" ht="15.95" customHeight="1" thickTop="1" x14ac:dyDescent="0.45">
      <c r="A30" s="21"/>
      <c r="B30" s="19"/>
      <c r="C30" s="12"/>
      <c r="D30" s="12"/>
      <c r="E30" s="13"/>
      <c r="F30" s="14"/>
      <c r="G30" s="70"/>
      <c r="H30" s="70"/>
      <c r="I30" s="70"/>
      <c r="J30" s="68"/>
      <c r="K30" s="70"/>
      <c r="L30" s="68"/>
      <c r="M30" s="70"/>
      <c r="N30" s="68"/>
      <c r="O30" s="70"/>
      <c r="P30" s="68"/>
      <c r="Q30" s="70"/>
    </row>
    <row r="31" spans="1:17" ht="15.75" customHeight="1" x14ac:dyDescent="0.45">
      <c r="A31" s="21"/>
      <c r="B31" s="19"/>
      <c r="C31" s="12"/>
      <c r="D31" s="12"/>
      <c r="E31" s="13"/>
      <c r="F31" s="14"/>
      <c r="G31" s="70"/>
      <c r="H31" s="70"/>
      <c r="I31" s="70"/>
      <c r="J31" s="68"/>
      <c r="K31" s="70"/>
      <c r="L31" s="68"/>
      <c r="M31" s="70"/>
      <c r="N31" s="68"/>
      <c r="O31" s="70"/>
      <c r="P31" s="68"/>
      <c r="Q31" s="70"/>
    </row>
    <row r="32" spans="1:17" ht="24.75" customHeight="1" x14ac:dyDescent="0.45">
      <c r="A32" s="23"/>
      <c r="B32" s="33"/>
      <c r="E32" s="25"/>
      <c r="F32" s="24"/>
      <c r="G32" s="79"/>
      <c r="H32" s="79"/>
      <c r="I32" s="79"/>
      <c r="K32" s="79"/>
      <c r="L32" s="125"/>
      <c r="M32" s="79"/>
      <c r="O32" s="79"/>
      <c r="Q32" s="79"/>
    </row>
    <row r="33" spans="1:17" ht="21.95" customHeight="1" x14ac:dyDescent="0.45">
      <c r="A33" s="34" t="str">
        <f>'5-6'!A49</f>
        <v>The accompanying notes on pages 12 to 57 are an integral part of these consolidated and separate financial statements.</v>
      </c>
      <c r="B33" s="32"/>
      <c r="C33" s="32"/>
      <c r="D33" s="32"/>
      <c r="E33" s="27"/>
      <c r="F33" s="26"/>
      <c r="G33" s="110"/>
      <c r="H33" s="110"/>
      <c r="I33" s="110"/>
      <c r="J33" s="110"/>
      <c r="K33" s="110"/>
      <c r="L33" s="110"/>
      <c r="M33" s="110"/>
      <c r="N33" s="126"/>
      <c r="O33" s="126"/>
      <c r="P33" s="126"/>
      <c r="Q33" s="126"/>
    </row>
  </sheetData>
  <mergeCells count="2">
    <mergeCell ref="K11:M11"/>
    <mergeCell ref="G6:Q6"/>
  </mergeCells>
  <phoneticPr fontId="0" type="noConversion"/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7"/>
  <sheetViews>
    <sheetView topLeftCell="A67" zoomScaleNormal="100" workbookViewId="0">
      <selection activeCell="E91" sqref="E91"/>
    </sheetView>
  </sheetViews>
  <sheetFormatPr defaultColWidth="9.33203125" defaultRowHeight="16.5" customHeight="1" x14ac:dyDescent="0.2"/>
  <cols>
    <col min="1" max="4" width="1.5" style="4" customWidth="1"/>
    <col min="5" max="5" width="45.83203125" style="4" customWidth="1"/>
    <col min="6" max="6" width="6.33203125" style="4" customWidth="1"/>
    <col min="7" max="7" width="0.83203125" style="4" customWidth="1"/>
    <col min="8" max="8" width="14.5" style="134" customWidth="1"/>
    <col min="9" max="9" width="0.6640625" style="134" customWidth="1"/>
    <col min="10" max="10" width="12.83203125" style="134" customWidth="1"/>
    <col min="11" max="11" width="0.6640625" style="134" customWidth="1"/>
    <col min="12" max="12" width="14" style="120" customWidth="1"/>
    <col min="13" max="13" width="0.6640625" style="134" customWidth="1"/>
    <col min="14" max="14" width="12.83203125" style="120" customWidth="1"/>
    <col min="15" max="16384" width="9.33203125" style="4"/>
  </cols>
  <sheetData>
    <row r="1" spans="1:14" ht="16.5" customHeight="1" x14ac:dyDescent="0.2">
      <c r="A1" s="83" t="str">
        <f>'5-6'!A1</f>
        <v>Thai Nippon Rubber Industry Public Co., Ltd.</v>
      </c>
      <c r="B1" s="1"/>
      <c r="C1" s="1"/>
      <c r="D1" s="1"/>
      <c r="E1" s="1"/>
      <c r="F1" s="2"/>
      <c r="G1" s="3"/>
      <c r="H1" s="133"/>
      <c r="I1" s="133"/>
      <c r="J1" s="133"/>
      <c r="K1" s="133"/>
      <c r="L1" s="137"/>
      <c r="M1" s="133"/>
      <c r="N1" s="137"/>
    </row>
    <row r="2" spans="1:14" ht="16.5" customHeight="1" x14ac:dyDescent="0.2">
      <c r="A2" s="11" t="s">
        <v>47</v>
      </c>
      <c r="B2" s="10"/>
      <c r="C2" s="10"/>
      <c r="D2" s="10"/>
      <c r="E2" s="10"/>
      <c r="F2" s="5"/>
      <c r="G2" s="6"/>
      <c r="H2" s="135"/>
      <c r="I2" s="135"/>
      <c r="J2" s="135"/>
      <c r="K2" s="135"/>
      <c r="L2" s="117"/>
      <c r="M2" s="135"/>
      <c r="N2" s="117"/>
    </row>
    <row r="3" spans="1:14" ht="16.5" customHeight="1" x14ac:dyDescent="0.2">
      <c r="A3" s="84" t="str">
        <f>'7'!A3</f>
        <v>For the year ended 31 December 2020</v>
      </c>
      <c r="B3" s="85"/>
      <c r="C3" s="85"/>
      <c r="D3" s="85"/>
      <c r="E3" s="85"/>
      <c r="F3" s="8"/>
      <c r="G3" s="9"/>
      <c r="H3" s="136"/>
      <c r="I3" s="136"/>
      <c r="J3" s="136"/>
      <c r="K3" s="136"/>
      <c r="L3" s="122"/>
      <c r="M3" s="136"/>
      <c r="N3" s="122"/>
    </row>
    <row r="4" spans="1:14" ht="15" customHeight="1" x14ac:dyDescent="0.2">
      <c r="A4" s="91"/>
      <c r="B4" s="91"/>
      <c r="C4" s="91"/>
      <c r="D4" s="91"/>
      <c r="E4" s="91"/>
      <c r="F4" s="92"/>
      <c r="G4" s="93"/>
      <c r="H4" s="137"/>
      <c r="I4" s="137"/>
      <c r="J4" s="137"/>
      <c r="K4" s="137"/>
      <c r="L4" s="137"/>
      <c r="M4" s="137"/>
      <c r="N4" s="137"/>
    </row>
    <row r="5" spans="1:14" ht="15" customHeight="1" x14ac:dyDescent="0.2">
      <c r="A5" s="91"/>
      <c r="B5" s="91"/>
      <c r="C5" s="91"/>
      <c r="D5" s="91"/>
      <c r="E5" s="91"/>
      <c r="F5" s="92"/>
      <c r="G5" s="93"/>
      <c r="H5" s="137"/>
      <c r="I5" s="137"/>
      <c r="J5" s="137"/>
      <c r="K5" s="137"/>
      <c r="L5" s="137"/>
      <c r="M5" s="137"/>
      <c r="N5" s="137"/>
    </row>
    <row r="6" spans="1:14" ht="15" customHeight="1" x14ac:dyDescent="0.2">
      <c r="A6" s="91"/>
      <c r="B6" s="91"/>
      <c r="C6" s="91"/>
      <c r="D6" s="91"/>
      <c r="E6" s="91"/>
      <c r="F6" s="92"/>
      <c r="G6" s="93"/>
      <c r="H6" s="278" t="s">
        <v>95</v>
      </c>
      <c r="I6" s="278"/>
      <c r="J6" s="278"/>
      <c r="K6" s="138"/>
      <c r="L6" s="278" t="s">
        <v>115</v>
      </c>
      <c r="M6" s="278"/>
      <c r="N6" s="278"/>
    </row>
    <row r="7" spans="1:14" ht="15" customHeight="1" x14ac:dyDescent="0.2">
      <c r="A7" s="91"/>
      <c r="B7" s="91"/>
      <c r="C7" s="91"/>
      <c r="D7" s="91"/>
      <c r="E7" s="91"/>
      <c r="F7" s="92"/>
      <c r="G7" s="93"/>
      <c r="H7" s="277" t="s">
        <v>113</v>
      </c>
      <c r="I7" s="277"/>
      <c r="J7" s="277"/>
      <c r="K7" s="138"/>
      <c r="L7" s="277" t="s">
        <v>113</v>
      </c>
      <c r="M7" s="277"/>
      <c r="N7" s="277"/>
    </row>
    <row r="8" spans="1:14" ht="15" customHeight="1" x14ac:dyDescent="0.2">
      <c r="A8" s="91"/>
      <c r="B8" s="91"/>
      <c r="C8" s="91"/>
      <c r="D8" s="91"/>
      <c r="E8" s="91"/>
      <c r="F8" s="92"/>
      <c r="G8" s="93"/>
      <c r="H8" s="139" t="s">
        <v>147</v>
      </c>
      <c r="I8" s="139"/>
      <c r="J8" s="139" t="s">
        <v>121</v>
      </c>
      <c r="K8" s="137"/>
      <c r="L8" s="139" t="s">
        <v>147</v>
      </c>
      <c r="M8" s="140"/>
      <c r="N8" s="139" t="s">
        <v>121</v>
      </c>
    </row>
    <row r="9" spans="1:14" ht="15" customHeight="1" x14ac:dyDescent="0.2">
      <c r="A9" s="94"/>
      <c r="B9" s="94"/>
      <c r="C9" s="94"/>
      <c r="D9" s="94"/>
      <c r="E9" s="94"/>
      <c r="F9" s="95" t="s">
        <v>0</v>
      </c>
      <c r="G9" s="96"/>
      <c r="H9" s="142" t="s">
        <v>29</v>
      </c>
      <c r="I9" s="141"/>
      <c r="J9" s="142" t="s">
        <v>29</v>
      </c>
      <c r="K9" s="143"/>
      <c r="L9" s="142" t="s">
        <v>29</v>
      </c>
      <c r="M9" s="140"/>
      <c r="N9" s="142" t="s">
        <v>29</v>
      </c>
    </row>
    <row r="10" spans="1:14" ht="15" customHeight="1" x14ac:dyDescent="0.2">
      <c r="A10" s="97" t="s">
        <v>48</v>
      </c>
      <c r="B10" s="98"/>
      <c r="C10" s="99"/>
      <c r="D10" s="99"/>
      <c r="E10" s="99"/>
      <c r="F10" s="100"/>
      <c r="G10" s="101"/>
      <c r="H10" s="210"/>
      <c r="I10" s="117"/>
      <c r="J10" s="117"/>
      <c r="K10" s="117"/>
      <c r="L10" s="210"/>
      <c r="M10" s="117"/>
      <c r="N10" s="117"/>
    </row>
    <row r="11" spans="1:14" ht="15" customHeight="1" x14ac:dyDescent="0.2">
      <c r="A11" s="98" t="s">
        <v>138</v>
      </c>
      <c r="B11" s="98"/>
      <c r="C11" s="99"/>
      <c r="D11" s="99"/>
      <c r="E11" s="99"/>
      <c r="F11" s="100"/>
      <c r="G11" s="101"/>
      <c r="H11" s="210">
        <f>'7'!H26</f>
        <v>107531128</v>
      </c>
      <c r="I11" s="117"/>
      <c r="J11" s="117">
        <f>'7'!J26</f>
        <v>108872844</v>
      </c>
      <c r="K11" s="117"/>
      <c r="L11" s="210">
        <f>'7'!L26</f>
        <v>152483931</v>
      </c>
      <c r="M11" s="117"/>
      <c r="N11" s="117">
        <f>'7'!N26</f>
        <v>144546547</v>
      </c>
    </row>
    <row r="12" spans="1:14" ht="15" customHeight="1" x14ac:dyDescent="0.2">
      <c r="A12" s="98" t="s">
        <v>49</v>
      </c>
      <c r="B12" s="98"/>
      <c r="C12" s="99"/>
      <c r="D12" s="99"/>
      <c r="E12" s="99"/>
      <c r="F12" s="102"/>
      <c r="G12" s="101"/>
      <c r="H12" s="210"/>
      <c r="I12" s="117"/>
      <c r="J12" s="117"/>
      <c r="K12" s="117"/>
      <c r="L12" s="210"/>
      <c r="M12" s="117"/>
      <c r="N12" s="117"/>
    </row>
    <row r="13" spans="1:14" ht="15" customHeight="1" x14ac:dyDescent="0.2">
      <c r="A13" s="98"/>
      <c r="B13" s="98" t="s">
        <v>50</v>
      </c>
      <c r="C13" s="99"/>
      <c r="D13" s="99"/>
      <c r="E13" s="99"/>
      <c r="F13" s="102" t="s">
        <v>180</v>
      </c>
      <c r="G13" s="101"/>
      <c r="H13" s="210">
        <v>116459086</v>
      </c>
      <c r="I13" s="117"/>
      <c r="J13" s="117">
        <v>109922643</v>
      </c>
      <c r="K13" s="117"/>
      <c r="L13" s="210">
        <v>93112811</v>
      </c>
      <c r="M13" s="117"/>
      <c r="N13" s="117">
        <v>86154970</v>
      </c>
    </row>
    <row r="14" spans="1:14" ht="15" customHeight="1" x14ac:dyDescent="0.2">
      <c r="A14" s="98"/>
      <c r="B14" s="98" t="s">
        <v>51</v>
      </c>
      <c r="C14" s="99"/>
      <c r="D14" s="99"/>
      <c r="E14" s="99"/>
      <c r="F14" s="102">
        <v>21</v>
      </c>
      <c r="G14" s="101"/>
      <c r="H14" s="210">
        <v>26627337</v>
      </c>
      <c r="I14" s="117"/>
      <c r="J14" s="117">
        <v>26198161</v>
      </c>
      <c r="K14" s="117"/>
      <c r="L14" s="210">
        <v>26558691</v>
      </c>
      <c r="M14" s="117"/>
      <c r="N14" s="117">
        <v>26134706</v>
      </c>
    </row>
    <row r="15" spans="1:14" ht="15" customHeight="1" x14ac:dyDescent="0.2">
      <c r="A15" s="98"/>
      <c r="B15" s="98" t="s">
        <v>213</v>
      </c>
      <c r="C15" s="99"/>
      <c r="D15" s="99"/>
      <c r="E15" s="99"/>
      <c r="F15" s="102"/>
      <c r="G15" s="101"/>
      <c r="H15" s="210">
        <v>59960561</v>
      </c>
      <c r="I15" s="117"/>
      <c r="J15" s="118">
        <v>0</v>
      </c>
      <c r="K15" s="4"/>
      <c r="L15" s="210">
        <v>60179527</v>
      </c>
      <c r="M15" s="4"/>
      <c r="N15" s="118">
        <v>0</v>
      </c>
    </row>
    <row r="16" spans="1:14" ht="15" customHeight="1" x14ac:dyDescent="0.2">
      <c r="A16" s="98"/>
      <c r="B16" s="98" t="s">
        <v>184</v>
      </c>
      <c r="C16" s="99"/>
      <c r="D16" s="99"/>
      <c r="E16" s="99"/>
      <c r="F16" s="102"/>
      <c r="G16" s="101"/>
      <c r="H16" s="210">
        <v>0</v>
      </c>
      <c r="I16" s="117"/>
      <c r="J16" s="117">
        <v>1687221</v>
      </c>
      <c r="K16" s="117"/>
      <c r="L16" s="210">
        <v>0</v>
      </c>
      <c r="M16" s="117"/>
      <c r="N16" s="117">
        <v>1687221</v>
      </c>
    </row>
    <row r="17" spans="1:14" ht="15.6" customHeight="1" x14ac:dyDescent="0.2">
      <c r="A17" s="98"/>
      <c r="B17" s="98" t="s">
        <v>159</v>
      </c>
      <c r="C17" s="99"/>
      <c r="D17" s="99"/>
      <c r="E17" s="99"/>
      <c r="F17" s="102"/>
      <c r="G17" s="101"/>
      <c r="H17" s="212">
        <v>218966</v>
      </c>
      <c r="I17" s="118"/>
      <c r="J17" s="118">
        <v>232349</v>
      </c>
      <c r="K17" s="117"/>
      <c r="L17" s="212">
        <v>0</v>
      </c>
      <c r="M17" s="117"/>
      <c r="N17" s="118">
        <v>0</v>
      </c>
    </row>
    <row r="18" spans="1:14" ht="15.6" customHeight="1" x14ac:dyDescent="0.2">
      <c r="A18" s="98"/>
      <c r="B18" s="98" t="s">
        <v>160</v>
      </c>
      <c r="C18" s="99"/>
      <c r="D18" s="99"/>
      <c r="E18" s="99"/>
      <c r="F18" s="102"/>
      <c r="G18" s="101"/>
      <c r="H18" s="212">
        <v>-430443</v>
      </c>
      <c r="I18" s="118"/>
      <c r="J18" s="118">
        <v>0</v>
      </c>
      <c r="K18" s="117"/>
      <c r="L18" s="212">
        <v>-430443</v>
      </c>
      <c r="M18" s="117"/>
      <c r="N18" s="118">
        <v>0</v>
      </c>
    </row>
    <row r="19" spans="1:14" ht="15.6" customHeight="1" x14ac:dyDescent="0.2">
      <c r="A19" s="98"/>
      <c r="B19" s="98" t="s">
        <v>203</v>
      </c>
      <c r="C19" s="99"/>
      <c r="D19" s="99"/>
      <c r="E19" s="99"/>
      <c r="F19" s="102"/>
      <c r="G19" s="101"/>
      <c r="H19" s="212"/>
      <c r="I19" s="118"/>
      <c r="J19" s="118"/>
      <c r="K19" s="117"/>
      <c r="L19" s="212"/>
      <c r="M19" s="117"/>
      <c r="N19" s="118"/>
    </row>
    <row r="20" spans="1:14" ht="15" customHeight="1" x14ac:dyDescent="0.2">
      <c r="A20" s="98"/>
      <c r="B20" s="98"/>
      <c r="C20" s="98" t="s">
        <v>204</v>
      </c>
      <c r="D20" s="99"/>
      <c r="E20" s="99"/>
      <c r="F20" s="102">
        <v>14</v>
      </c>
      <c r="G20" s="101"/>
      <c r="H20" s="210">
        <v>-6486458</v>
      </c>
      <c r="I20" s="117"/>
      <c r="J20" s="117">
        <v>3212954</v>
      </c>
      <c r="K20" s="117"/>
      <c r="L20" s="210">
        <v>-6858794</v>
      </c>
      <c r="M20" s="117"/>
      <c r="N20" s="117">
        <v>3212954</v>
      </c>
    </row>
    <row r="21" spans="1:14" ht="15" customHeight="1" x14ac:dyDescent="0.2">
      <c r="A21" s="98"/>
      <c r="B21" s="98" t="s">
        <v>205</v>
      </c>
      <c r="C21" s="98"/>
      <c r="D21" s="99"/>
      <c r="E21" s="99"/>
      <c r="F21" s="102"/>
      <c r="G21" s="101"/>
      <c r="H21" s="210"/>
      <c r="I21" s="117"/>
      <c r="J21" s="117"/>
      <c r="K21" s="117"/>
      <c r="L21" s="210"/>
      <c r="M21" s="117"/>
      <c r="N21" s="117"/>
    </row>
    <row r="22" spans="1:14" ht="15" customHeight="1" x14ac:dyDescent="0.2">
      <c r="A22" s="98"/>
      <c r="B22" s="103"/>
      <c r="C22" s="98" t="s">
        <v>206</v>
      </c>
      <c r="D22" s="99"/>
      <c r="E22" s="99"/>
      <c r="F22" s="102">
        <v>14</v>
      </c>
      <c r="G22" s="101"/>
      <c r="H22" s="210">
        <v>-24131</v>
      </c>
      <c r="I22" s="117"/>
      <c r="J22" s="117">
        <v>-4137598</v>
      </c>
      <c r="K22" s="117"/>
      <c r="L22" s="210">
        <v>-856203</v>
      </c>
      <c r="M22" s="117"/>
      <c r="N22" s="117">
        <v>-2821318</v>
      </c>
    </row>
    <row r="23" spans="1:14" ht="15" customHeight="1" x14ac:dyDescent="0.2">
      <c r="A23" s="98"/>
      <c r="B23" s="98" t="s">
        <v>161</v>
      </c>
      <c r="C23" s="99"/>
      <c r="D23" s="99"/>
      <c r="E23" s="99"/>
      <c r="F23" s="102">
        <v>29</v>
      </c>
      <c r="G23" s="101"/>
      <c r="H23" s="210">
        <v>6622359</v>
      </c>
      <c r="I23" s="117"/>
      <c r="J23" s="117">
        <v>17199981</v>
      </c>
      <c r="K23" s="117"/>
      <c r="L23" s="210">
        <v>7306555</v>
      </c>
      <c r="M23" s="117"/>
      <c r="N23" s="117">
        <v>15606190</v>
      </c>
    </row>
    <row r="24" spans="1:14" ht="15" customHeight="1" x14ac:dyDescent="0.2">
      <c r="A24" s="98"/>
      <c r="B24" s="168" t="s">
        <v>139</v>
      </c>
      <c r="C24" s="168"/>
      <c r="D24" s="169"/>
      <c r="E24" s="169"/>
      <c r="F24" s="102"/>
      <c r="G24" s="101"/>
      <c r="H24" s="210"/>
      <c r="I24" s="117"/>
      <c r="J24" s="117"/>
      <c r="K24" s="117"/>
      <c r="L24" s="210"/>
      <c r="M24" s="117"/>
      <c r="N24" s="117"/>
    </row>
    <row r="25" spans="1:14" ht="15" customHeight="1" x14ac:dyDescent="0.2">
      <c r="A25" s="98"/>
      <c r="B25" s="168"/>
      <c r="C25" s="168" t="s">
        <v>132</v>
      </c>
      <c r="D25" s="169"/>
      <c r="E25" s="169"/>
      <c r="F25" s="102">
        <v>35</v>
      </c>
      <c r="G25" s="101"/>
      <c r="H25" s="210">
        <v>0</v>
      </c>
      <c r="I25" s="117"/>
      <c r="J25" s="117">
        <v>-3197850</v>
      </c>
      <c r="K25" s="117"/>
      <c r="L25" s="210">
        <v>0</v>
      </c>
      <c r="M25" s="117"/>
      <c r="N25" s="117">
        <v>-3197850</v>
      </c>
    </row>
    <row r="26" spans="1:14" ht="15" customHeight="1" x14ac:dyDescent="0.2">
      <c r="A26" s="98"/>
      <c r="B26" s="98" t="s">
        <v>185</v>
      </c>
      <c r="C26" s="99"/>
      <c r="D26" s="99"/>
      <c r="E26" s="99"/>
      <c r="F26" s="102">
        <v>35</v>
      </c>
      <c r="G26" s="101"/>
      <c r="H26" s="210">
        <v>-20986</v>
      </c>
      <c r="I26" s="117"/>
      <c r="J26" s="117">
        <v>-37698</v>
      </c>
      <c r="K26" s="117"/>
      <c r="L26" s="210">
        <v>-15975</v>
      </c>
      <c r="M26" s="117"/>
      <c r="N26" s="117">
        <v>-22995</v>
      </c>
    </row>
    <row r="27" spans="1:14" ht="15" customHeight="1" x14ac:dyDescent="0.2">
      <c r="A27" s="98"/>
      <c r="B27" s="98" t="s">
        <v>186</v>
      </c>
      <c r="C27" s="99"/>
      <c r="D27" s="99"/>
      <c r="E27" s="99"/>
      <c r="F27" s="102">
        <v>35</v>
      </c>
      <c r="G27" s="101"/>
      <c r="H27" s="210">
        <v>0</v>
      </c>
      <c r="I27" s="117"/>
      <c r="J27" s="117">
        <v>0</v>
      </c>
      <c r="K27" s="117"/>
      <c r="L27" s="210">
        <v>-235274</v>
      </c>
      <c r="M27" s="117"/>
      <c r="N27" s="117">
        <v>0</v>
      </c>
    </row>
    <row r="28" spans="1:14" ht="15" customHeight="1" x14ac:dyDescent="0.2">
      <c r="A28" s="98"/>
      <c r="B28" s="98" t="s">
        <v>187</v>
      </c>
      <c r="C28" s="99"/>
      <c r="D28" s="99"/>
      <c r="E28" s="99"/>
      <c r="F28" s="102">
        <v>35</v>
      </c>
      <c r="G28" s="101"/>
      <c r="H28" s="210">
        <v>-64045</v>
      </c>
      <c r="I28" s="117"/>
      <c r="J28" s="117">
        <v>-75104</v>
      </c>
      <c r="K28" s="117"/>
      <c r="L28" s="210">
        <v>-64045</v>
      </c>
      <c r="M28" s="117"/>
      <c r="N28" s="117">
        <v>-75104</v>
      </c>
    </row>
    <row r="29" spans="1:14" ht="15" customHeight="1" x14ac:dyDescent="0.2">
      <c r="A29" s="98"/>
      <c r="B29" s="98" t="s">
        <v>64</v>
      </c>
      <c r="C29" s="99"/>
      <c r="D29" s="99"/>
      <c r="E29" s="99"/>
      <c r="F29" s="102"/>
      <c r="G29" s="101"/>
      <c r="H29" s="210">
        <v>4654219</v>
      </c>
      <c r="I29" s="117"/>
      <c r="J29" s="117">
        <v>-964031</v>
      </c>
      <c r="K29" s="117"/>
      <c r="L29" s="210">
        <v>1918876</v>
      </c>
      <c r="M29" s="117"/>
      <c r="N29" s="117">
        <v>-964031</v>
      </c>
    </row>
    <row r="30" spans="1:14" ht="15" customHeight="1" x14ac:dyDescent="0.2">
      <c r="A30" s="98"/>
      <c r="B30" s="98" t="s">
        <v>188</v>
      </c>
      <c r="C30" s="99"/>
      <c r="D30" s="99"/>
      <c r="E30" s="99"/>
      <c r="F30" s="102">
        <v>36</v>
      </c>
      <c r="G30" s="101"/>
      <c r="H30" s="210">
        <v>-5365</v>
      </c>
      <c r="I30" s="117"/>
      <c r="J30" s="117">
        <v>0</v>
      </c>
      <c r="K30" s="117"/>
      <c r="L30" s="210">
        <v>-5365</v>
      </c>
      <c r="M30" s="117"/>
      <c r="N30" s="117">
        <v>0</v>
      </c>
    </row>
    <row r="31" spans="1:14" ht="15" customHeight="1" x14ac:dyDescent="0.2">
      <c r="A31" s="98"/>
      <c r="B31" s="98" t="s">
        <v>84</v>
      </c>
      <c r="C31" s="99"/>
      <c r="D31" s="99"/>
      <c r="E31" s="99"/>
      <c r="F31" s="102">
        <v>36</v>
      </c>
      <c r="G31" s="101"/>
      <c r="H31" s="210">
        <v>21636</v>
      </c>
      <c r="I31" s="117"/>
      <c r="J31" s="117">
        <v>14049</v>
      </c>
      <c r="K31" s="117"/>
      <c r="L31" s="210">
        <v>21636</v>
      </c>
      <c r="M31" s="117"/>
      <c r="N31" s="117">
        <v>14049</v>
      </c>
    </row>
    <row r="32" spans="1:14" ht="15" customHeight="1" x14ac:dyDescent="0.2">
      <c r="A32" s="98"/>
      <c r="B32" s="98" t="s">
        <v>162</v>
      </c>
      <c r="C32" s="99"/>
      <c r="D32" s="99"/>
      <c r="E32" s="99"/>
      <c r="F32" s="102">
        <v>37</v>
      </c>
      <c r="G32" s="101"/>
      <c r="H32" s="210"/>
      <c r="I32" s="117"/>
      <c r="J32" s="117"/>
      <c r="K32" s="117"/>
      <c r="L32" s="210"/>
      <c r="M32" s="117"/>
      <c r="N32" s="117"/>
    </row>
    <row r="33" spans="1:14" s="7" customFormat="1" ht="15" customHeight="1" x14ac:dyDescent="0.2">
      <c r="A33" s="98"/>
      <c r="B33" s="105"/>
      <c r="C33" s="104" t="s">
        <v>163</v>
      </c>
      <c r="D33" s="104"/>
      <c r="F33" s="102"/>
      <c r="G33" s="101"/>
      <c r="H33" s="210">
        <v>15255372</v>
      </c>
      <c r="I33" s="117"/>
      <c r="J33" s="117">
        <v>16437577</v>
      </c>
      <c r="K33" s="117"/>
      <c r="L33" s="212">
        <v>13334516</v>
      </c>
      <c r="M33" s="119"/>
      <c r="N33" s="118">
        <v>15248598</v>
      </c>
    </row>
    <row r="34" spans="1:14" s="7" customFormat="1" ht="15" customHeight="1" x14ac:dyDescent="0.2">
      <c r="A34" s="98"/>
      <c r="B34" s="105"/>
      <c r="C34" s="104" t="s">
        <v>164</v>
      </c>
      <c r="D34" s="104"/>
      <c r="F34" s="102"/>
      <c r="G34" s="101"/>
      <c r="H34" s="211">
        <v>1272893</v>
      </c>
      <c r="I34" s="118"/>
      <c r="J34" s="121">
        <v>98486</v>
      </c>
      <c r="K34" s="117"/>
      <c r="L34" s="211">
        <v>1230173</v>
      </c>
      <c r="M34" s="117"/>
      <c r="N34" s="121">
        <v>0</v>
      </c>
    </row>
    <row r="35" spans="1:14" ht="15" customHeight="1" x14ac:dyDescent="0.2">
      <c r="A35" s="98"/>
      <c r="B35" s="103"/>
      <c r="C35" s="104"/>
      <c r="D35" s="99"/>
      <c r="E35" s="99"/>
      <c r="F35" s="102"/>
      <c r="G35" s="101"/>
      <c r="H35" s="210"/>
      <c r="I35" s="117"/>
      <c r="J35" s="117"/>
      <c r="K35" s="117"/>
      <c r="L35" s="210"/>
      <c r="M35" s="117"/>
      <c r="N35" s="117"/>
    </row>
    <row r="36" spans="1:14" ht="15" customHeight="1" x14ac:dyDescent="0.2">
      <c r="B36" s="98"/>
      <c r="C36" s="99"/>
      <c r="D36" s="99"/>
      <c r="E36" s="99"/>
      <c r="F36" s="102"/>
      <c r="G36" s="101"/>
      <c r="H36" s="210">
        <f>SUM(H11:H34)</f>
        <v>331592129</v>
      </c>
      <c r="I36" s="117"/>
      <c r="J36" s="117">
        <f>SUM(J11:J34)</f>
        <v>275463984</v>
      </c>
      <c r="K36" s="117"/>
      <c r="L36" s="210">
        <f>SUM(L11:L34)</f>
        <v>347680617</v>
      </c>
      <c r="M36" s="117"/>
      <c r="N36" s="117">
        <f>SUM(N11:N34)</f>
        <v>285523937</v>
      </c>
    </row>
    <row r="37" spans="1:14" ht="15" customHeight="1" x14ac:dyDescent="0.2">
      <c r="A37" s="98" t="s">
        <v>52</v>
      </c>
      <c r="B37" s="98"/>
      <c r="C37" s="99"/>
      <c r="D37" s="99"/>
      <c r="E37" s="99"/>
      <c r="F37" s="102"/>
      <c r="G37" s="101"/>
      <c r="H37" s="210"/>
      <c r="I37" s="117"/>
      <c r="J37" s="117"/>
      <c r="K37" s="117"/>
      <c r="L37" s="210"/>
      <c r="M37" s="117"/>
      <c r="N37" s="117"/>
    </row>
    <row r="38" spans="1:14" ht="15" customHeight="1" x14ac:dyDescent="0.2">
      <c r="A38" s="104" t="s">
        <v>165</v>
      </c>
      <c r="B38" s="98"/>
      <c r="C38" s="99"/>
      <c r="D38" s="99"/>
      <c r="E38" s="99"/>
      <c r="F38" s="102"/>
      <c r="G38" s="101"/>
      <c r="H38" s="210">
        <v>-56367456</v>
      </c>
      <c r="I38" s="117"/>
      <c r="J38" s="117">
        <v>-149742226</v>
      </c>
      <c r="K38" s="117"/>
      <c r="L38" s="210">
        <v>-68448301</v>
      </c>
      <c r="M38" s="117"/>
      <c r="N38" s="117">
        <v>-151798260</v>
      </c>
    </row>
    <row r="39" spans="1:14" ht="15" customHeight="1" x14ac:dyDescent="0.2">
      <c r="A39" s="104" t="s">
        <v>166</v>
      </c>
      <c r="B39" s="98"/>
      <c r="C39" s="99"/>
      <c r="D39" s="99"/>
      <c r="E39" s="99"/>
      <c r="F39" s="102"/>
      <c r="G39" s="101"/>
      <c r="H39" s="210">
        <v>-34081453</v>
      </c>
      <c r="I39" s="117"/>
      <c r="J39" s="117">
        <v>-7631847</v>
      </c>
      <c r="K39" s="117"/>
      <c r="L39" s="210">
        <v>-33716564</v>
      </c>
      <c r="M39" s="117"/>
      <c r="N39" s="117">
        <v>-681600</v>
      </c>
    </row>
    <row r="40" spans="1:14" ht="15" customHeight="1" x14ac:dyDescent="0.2">
      <c r="A40" s="104" t="s">
        <v>167</v>
      </c>
      <c r="B40" s="98"/>
      <c r="C40" s="99"/>
      <c r="D40" s="99"/>
      <c r="E40" s="99"/>
      <c r="F40" s="102"/>
      <c r="G40" s="101"/>
      <c r="H40" s="210">
        <v>-634785</v>
      </c>
      <c r="I40" s="117"/>
      <c r="J40" s="117">
        <v>18670840</v>
      </c>
      <c r="K40" s="117"/>
      <c r="L40" s="210">
        <v>197917</v>
      </c>
      <c r="M40" s="117"/>
      <c r="N40" s="117">
        <v>17787227</v>
      </c>
    </row>
    <row r="41" spans="1:14" ht="15" customHeight="1" x14ac:dyDescent="0.2">
      <c r="A41" s="104" t="s">
        <v>141</v>
      </c>
      <c r="B41" s="98"/>
      <c r="C41" s="99"/>
      <c r="D41" s="99"/>
      <c r="E41" s="99"/>
      <c r="F41" s="102"/>
      <c r="G41" s="101"/>
      <c r="H41" s="210">
        <v>0</v>
      </c>
      <c r="I41" s="117"/>
      <c r="J41" s="117">
        <v>2000000</v>
      </c>
      <c r="K41" s="117"/>
      <c r="L41" s="210">
        <v>0</v>
      </c>
      <c r="M41" s="117"/>
      <c r="N41" s="117">
        <v>0</v>
      </c>
    </row>
    <row r="42" spans="1:14" ht="15" customHeight="1" x14ac:dyDescent="0.2">
      <c r="A42" s="104" t="s">
        <v>168</v>
      </c>
      <c r="B42" s="98"/>
      <c r="C42" s="99"/>
      <c r="D42" s="99"/>
      <c r="E42" s="99"/>
      <c r="F42" s="102"/>
      <c r="G42" s="101"/>
      <c r="H42" s="210">
        <v>-33351</v>
      </c>
      <c r="I42" s="117"/>
      <c r="J42" s="117">
        <v>-41120</v>
      </c>
      <c r="K42" s="117"/>
      <c r="L42" s="210">
        <v>-90071</v>
      </c>
      <c r="M42" s="117"/>
      <c r="N42" s="117">
        <v>2600</v>
      </c>
    </row>
    <row r="43" spans="1:14" ht="15" customHeight="1" x14ac:dyDescent="0.2">
      <c r="A43" s="104" t="s">
        <v>169</v>
      </c>
      <c r="B43" s="98"/>
      <c r="C43" s="99"/>
      <c r="D43" s="99"/>
      <c r="E43" s="99"/>
      <c r="F43" s="102"/>
      <c r="G43" s="101"/>
      <c r="H43" s="210">
        <v>58933177</v>
      </c>
      <c r="I43" s="117"/>
      <c r="J43" s="117">
        <v>-17452609</v>
      </c>
      <c r="K43" s="117"/>
      <c r="L43" s="217">
        <v>60711483</v>
      </c>
      <c r="M43" s="117"/>
      <c r="N43" s="101">
        <v>-11689380</v>
      </c>
    </row>
    <row r="44" spans="1:14" ht="15" customHeight="1" x14ac:dyDescent="0.2">
      <c r="A44" s="104" t="s">
        <v>170</v>
      </c>
      <c r="B44" s="98"/>
      <c r="C44" s="99"/>
      <c r="D44" s="99"/>
      <c r="E44" s="99"/>
      <c r="F44" s="102"/>
      <c r="G44" s="101"/>
      <c r="H44" s="210">
        <v>-232360</v>
      </c>
      <c r="I44" s="117"/>
      <c r="J44" s="117">
        <v>432999</v>
      </c>
      <c r="K44" s="117"/>
      <c r="L44" s="210">
        <v>-124717</v>
      </c>
      <c r="M44" s="117"/>
      <c r="N44" s="117">
        <v>337316</v>
      </c>
    </row>
    <row r="45" spans="1:14" ht="15" customHeight="1" x14ac:dyDescent="0.2">
      <c r="A45" s="104" t="s">
        <v>65</v>
      </c>
      <c r="B45" s="98"/>
      <c r="C45" s="99"/>
      <c r="D45" s="99"/>
      <c r="E45" s="99"/>
      <c r="F45" s="102"/>
      <c r="G45" s="101"/>
      <c r="H45" s="211">
        <v>-334442</v>
      </c>
      <c r="I45" s="118"/>
      <c r="J45" s="121">
        <v>-206647</v>
      </c>
      <c r="K45" s="117"/>
      <c r="L45" s="211">
        <v>0</v>
      </c>
      <c r="M45" s="117"/>
      <c r="N45" s="121">
        <v>-206647</v>
      </c>
    </row>
    <row r="46" spans="1:14" ht="15" customHeight="1" x14ac:dyDescent="0.2">
      <c r="A46" s="98"/>
      <c r="B46" s="98"/>
      <c r="C46" s="99"/>
      <c r="D46" s="99"/>
      <c r="E46" s="99"/>
      <c r="F46" s="102"/>
      <c r="G46" s="101"/>
      <c r="H46" s="210"/>
      <c r="I46" s="117"/>
      <c r="J46" s="117"/>
      <c r="K46" s="117"/>
      <c r="L46" s="210"/>
      <c r="M46" s="117"/>
      <c r="N46" s="117"/>
    </row>
    <row r="47" spans="1:14" ht="15" customHeight="1" x14ac:dyDescent="0.2">
      <c r="A47" s="98" t="s">
        <v>208</v>
      </c>
      <c r="B47" s="98"/>
      <c r="C47" s="99"/>
      <c r="D47" s="99"/>
      <c r="E47" s="99"/>
      <c r="F47" s="102"/>
      <c r="G47" s="101"/>
      <c r="H47" s="210"/>
      <c r="I47" s="117"/>
      <c r="J47" s="117"/>
      <c r="K47" s="117"/>
      <c r="L47" s="210"/>
      <c r="M47" s="117"/>
      <c r="N47" s="117"/>
    </row>
    <row r="48" spans="1:14" ht="15" customHeight="1" x14ac:dyDescent="0.2">
      <c r="A48" s="99"/>
      <c r="B48" s="98" t="s">
        <v>207</v>
      </c>
      <c r="C48" s="99"/>
      <c r="D48" s="99"/>
      <c r="E48" s="99"/>
      <c r="F48" s="102"/>
      <c r="G48" s="101"/>
      <c r="H48" s="210">
        <f>SUM(H36:H45)</f>
        <v>298841459</v>
      </c>
      <c r="I48" s="117"/>
      <c r="J48" s="117">
        <f>SUM(J36:J45)</f>
        <v>121493374</v>
      </c>
      <c r="K48" s="117"/>
      <c r="L48" s="210">
        <f>SUM(L36:L45)</f>
        <v>306210364</v>
      </c>
      <c r="M48" s="117"/>
      <c r="N48" s="117">
        <f>SUM(N36:N45)</f>
        <v>139275193</v>
      </c>
    </row>
    <row r="49" spans="1:14" ht="15" customHeight="1" x14ac:dyDescent="0.2">
      <c r="A49" s="98" t="s">
        <v>133</v>
      </c>
      <c r="B49" s="98"/>
      <c r="C49" s="99"/>
      <c r="D49" s="99"/>
      <c r="E49" s="99"/>
      <c r="F49" s="102"/>
      <c r="G49" s="101"/>
      <c r="H49" s="210">
        <v>20986</v>
      </c>
      <c r="I49" s="117"/>
      <c r="J49" s="117">
        <v>37698</v>
      </c>
      <c r="K49" s="117"/>
      <c r="L49" s="210">
        <v>15975</v>
      </c>
      <c r="M49" s="117"/>
      <c r="N49" s="117">
        <v>22995</v>
      </c>
    </row>
    <row r="50" spans="1:14" ht="15" customHeight="1" x14ac:dyDescent="0.2">
      <c r="A50" s="98" t="s">
        <v>53</v>
      </c>
      <c r="B50" s="98"/>
      <c r="C50" s="99"/>
      <c r="D50" s="99"/>
      <c r="E50" s="99"/>
      <c r="F50" s="102"/>
      <c r="G50" s="101"/>
      <c r="H50" s="214">
        <v>-13968902</v>
      </c>
      <c r="I50" s="117"/>
      <c r="J50" s="122">
        <v>-12221236</v>
      </c>
      <c r="K50" s="117"/>
      <c r="L50" s="214">
        <v>-9416949</v>
      </c>
      <c r="M50" s="117"/>
      <c r="N50" s="122">
        <v>-6195082</v>
      </c>
    </row>
    <row r="51" spans="1:14" ht="15" customHeight="1" x14ac:dyDescent="0.2">
      <c r="A51" s="98"/>
      <c r="B51" s="98"/>
      <c r="C51" s="99"/>
      <c r="D51" s="99"/>
      <c r="E51" s="99"/>
      <c r="F51" s="102"/>
      <c r="G51" s="101"/>
      <c r="H51" s="210"/>
      <c r="I51" s="117"/>
      <c r="J51" s="117"/>
      <c r="K51" s="117"/>
      <c r="L51" s="210"/>
      <c r="M51" s="117"/>
      <c r="N51" s="117"/>
    </row>
    <row r="52" spans="1:14" ht="15" customHeight="1" x14ac:dyDescent="0.2">
      <c r="A52" s="98" t="s">
        <v>140</v>
      </c>
      <c r="B52" s="98"/>
      <c r="C52" s="99"/>
      <c r="D52" s="99"/>
      <c r="E52" s="99"/>
      <c r="F52" s="102"/>
      <c r="G52" s="101"/>
      <c r="H52" s="214">
        <f>SUM(H48:H50)</f>
        <v>284893543</v>
      </c>
      <c r="I52" s="117"/>
      <c r="J52" s="122">
        <f>SUM(J48:J50)</f>
        <v>109309836</v>
      </c>
      <c r="K52" s="117"/>
      <c r="L52" s="214">
        <f>SUM(L48:L50)</f>
        <v>296809390</v>
      </c>
      <c r="M52" s="117"/>
      <c r="N52" s="122">
        <f>SUM(N48:N50)</f>
        <v>133103106</v>
      </c>
    </row>
    <row r="53" spans="1:14" ht="15" customHeight="1" x14ac:dyDescent="0.2">
      <c r="A53" s="98"/>
      <c r="B53" s="98"/>
      <c r="C53" s="99"/>
      <c r="D53" s="99"/>
      <c r="E53" s="99"/>
      <c r="F53" s="102"/>
      <c r="G53" s="101"/>
      <c r="H53" s="117"/>
      <c r="I53" s="117"/>
      <c r="J53" s="117"/>
      <c r="K53" s="117"/>
      <c r="L53" s="117"/>
      <c r="M53" s="117"/>
      <c r="N53" s="117"/>
    </row>
    <row r="54" spans="1:14" ht="15" customHeight="1" x14ac:dyDescent="0.2">
      <c r="A54" s="98"/>
      <c r="B54" s="98"/>
      <c r="C54" s="99"/>
      <c r="D54" s="99"/>
      <c r="E54" s="99"/>
      <c r="F54" s="102"/>
      <c r="G54" s="101"/>
      <c r="H54" s="117"/>
      <c r="I54" s="117"/>
      <c r="J54" s="117"/>
      <c r="K54" s="117"/>
      <c r="L54" s="117"/>
      <c r="M54" s="117"/>
      <c r="N54" s="117"/>
    </row>
    <row r="55" spans="1:14" ht="17.25" customHeight="1" x14ac:dyDescent="0.2">
      <c r="A55" s="91"/>
      <c r="B55" s="91"/>
      <c r="C55" s="91"/>
      <c r="D55" s="91"/>
      <c r="E55" s="91"/>
      <c r="F55" s="92"/>
      <c r="G55" s="93"/>
      <c r="K55" s="144"/>
      <c r="L55" s="116"/>
      <c r="M55" s="116"/>
      <c r="N55" s="116"/>
    </row>
    <row r="56" spans="1:14" ht="21.95" customHeight="1" x14ac:dyDescent="0.2">
      <c r="A56" s="86" t="str">
        <f>'5-6'!A49</f>
        <v>The accompanying notes on pages 12 to 57 are an integral part of these consolidated and separate financial statements.</v>
      </c>
      <c r="B56" s="87"/>
      <c r="C56" s="88"/>
      <c r="D56" s="88"/>
      <c r="E56" s="88"/>
      <c r="F56" s="89"/>
      <c r="G56" s="9"/>
      <c r="H56" s="136"/>
      <c r="I56" s="136"/>
      <c r="J56" s="136"/>
      <c r="K56" s="136"/>
      <c r="L56" s="122"/>
      <c r="M56" s="136"/>
      <c r="N56" s="122"/>
    </row>
    <row r="57" spans="1:14" ht="15" customHeight="1" x14ac:dyDescent="0.2">
      <c r="A57" s="83" t="str">
        <f>+A1</f>
        <v>Thai Nippon Rubber Industry Public Co., Ltd.</v>
      </c>
      <c r="B57" s="1"/>
      <c r="C57" s="1"/>
      <c r="D57" s="1"/>
      <c r="E57" s="1"/>
      <c r="F57" s="2"/>
      <c r="G57" s="3"/>
      <c r="H57" s="133"/>
      <c r="I57" s="133"/>
      <c r="J57" s="133"/>
      <c r="K57" s="133"/>
      <c r="L57" s="137"/>
      <c r="M57" s="133"/>
      <c r="N57" s="137"/>
    </row>
    <row r="58" spans="1:14" ht="15" customHeight="1" x14ac:dyDescent="0.2">
      <c r="A58" s="11" t="s">
        <v>111</v>
      </c>
      <c r="B58" s="10"/>
      <c r="C58" s="10"/>
      <c r="D58" s="10"/>
      <c r="E58" s="10"/>
      <c r="F58" s="5"/>
      <c r="G58" s="6"/>
      <c r="H58" s="135"/>
      <c r="I58" s="135"/>
      <c r="J58" s="135"/>
      <c r="K58" s="135"/>
      <c r="L58" s="117"/>
      <c r="M58" s="135"/>
      <c r="N58" s="117"/>
    </row>
    <row r="59" spans="1:14" ht="15" customHeight="1" x14ac:dyDescent="0.2">
      <c r="A59" s="90" t="str">
        <f>A3</f>
        <v>For the year ended 31 December 2020</v>
      </c>
      <c r="B59" s="85"/>
      <c r="C59" s="85"/>
      <c r="D59" s="85"/>
      <c r="E59" s="85"/>
      <c r="F59" s="8"/>
      <c r="G59" s="9"/>
      <c r="H59" s="136"/>
      <c r="I59" s="136"/>
      <c r="J59" s="136"/>
      <c r="K59" s="136"/>
      <c r="L59" s="122"/>
      <c r="M59" s="136"/>
      <c r="N59" s="122"/>
    </row>
    <row r="60" spans="1:14" s="103" customFormat="1" ht="8.1" customHeight="1" x14ac:dyDescent="0.2">
      <c r="A60" s="106"/>
      <c r="B60" s="107"/>
      <c r="C60" s="107"/>
      <c r="D60" s="107"/>
      <c r="E60" s="107"/>
      <c r="F60" s="100"/>
      <c r="G60" s="101"/>
      <c r="H60" s="117"/>
      <c r="I60" s="117"/>
      <c r="J60" s="117"/>
      <c r="K60" s="117"/>
      <c r="L60" s="117"/>
      <c r="M60" s="117"/>
      <c r="N60" s="117"/>
    </row>
    <row r="61" spans="1:14" s="103" customFormat="1" ht="8.1" customHeight="1" x14ac:dyDescent="0.2">
      <c r="A61" s="106"/>
      <c r="B61" s="107"/>
      <c r="C61" s="107"/>
      <c r="D61" s="107"/>
      <c r="E61" s="107"/>
      <c r="F61" s="100"/>
      <c r="G61" s="101"/>
      <c r="H61" s="117"/>
      <c r="I61" s="117"/>
      <c r="J61" s="117"/>
      <c r="K61" s="117"/>
      <c r="L61" s="117"/>
      <c r="M61" s="117"/>
      <c r="N61" s="117"/>
    </row>
    <row r="62" spans="1:14" s="103" customFormat="1" ht="14.1" customHeight="1" x14ac:dyDescent="0.2">
      <c r="A62" s="106"/>
      <c r="B62" s="107"/>
      <c r="C62" s="107"/>
      <c r="D62" s="107"/>
      <c r="E62" s="107"/>
      <c r="F62" s="100"/>
      <c r="G62" s="101"/>
      <c r="H62" s="278" t="s">
        <v>95</v>
      </c>
      <c r="I62" s="278"/>
      <c r="J62" s="278"/>
      <c r="K62" s="138"/>
      <c r="L62" s="278" t="s">
        <v>115</v>
      </c>
      <c r="M62" s="278"/>
      <c r="N62" s="278"/>
    </row>
    <row r="63" spans="1:14" s="103" customFormat="1" ht="14.1" customHeight="1" x14ac:dyDescent="0.2">
      <c r="A63" s="91"/>
      <c r="B63" s="91"/>
      <c r="C63" s="91"/>
      <c r="D63" s="91"/>
      <c r="E63" s="91"/>
      <c r="F63" s="92"/>
      <c r="G63" s="93"/>
      <c r="H63" s="277" t="s">
        <v>113</v>
      </c>
      <c r="I63" s="277"/>
      <c r="J63" s="277"/>
      <c r="K63" s="138"/>
      <c r="L63" s="277" t="s">
        <v>113</v>
      </c>
      <c r="M63" s="277"/>
      <c r="N63" s="277"/>
    </row>
    <row r="64" spans="1:14" s="103" customFormat="1" ht="14.1" customHeight="1" x14ac:dyDescent="0.2">
      <c r="A64" s="91"/>
      <c r="B64" s="91"/>
      <c r="C64" s="91"/>
      <c r="D64" s="91"/>
      <c r="E64" s="91"/>
      <c r="F64" s="92"/>
      <c r="G64" s="93"/>
      <c r="H64" s="139" t="s">
        <v>147</v>
      </c>
      <c r="I64" s="139"/>
      <c r="J64" s="139" t="s">
        <v>121</v>
      </c>
      <c r="K64" s="137"/>
      <c r="L64" s="139" t="s">
        <v>147</v>
      </c>
      <c r="M64" s="140"/>
      <c r="N64" s="139" t="s">
        <v>121</v>
      </c>
    </row>
    <row r="65" spans="1:14" s="103" customFormat="1" ht="14.1" customHeight="1" x14ac:dyDescent="0.2">
      <c r="A65" s="94"/>
      <c r="B65" s="94"/>
      <c r="C65" s="94"/>
      <c r="D65" s="94"/>
      <c r="E65" s="94"/>
      <c r="F65" s="95" t="s">
        <v>0</v>
      </c>
      <c r="G65" s="96"/>
      <c r="H65" s="142" t="s">
        <v>29</v>
      </c>
      <c r="I65" s="141"/>
      <c r="J65" s="142" t="s">
        <v>29</v>
      </c>
      <c r="K65" s="143"/>
      <c r="L65" s="142" t="s">
        <v>29</v>
      </c>
      <c r="M65" s="140"/>
      <c r="N65" s="142" t="s">
        <v>29</v>
      </c>
    </row>
    <row r="66" spans="1:14" s="103" customFormat="1" ht="14.1" customHeight="1" x14ac:dyDescent="0.2">
      <c r="A66" s="97" t="s">
        <v>54</v>
      </c>
      <c r="B66" s="98"/>
      <c r="C66" s="99"/>
      <c r="D66" s="99"/>
      <c r="E66" s="99"/>
      <c r="F66" s="102"/>
      <c r="G66" s="101"/>
      <c r="H66" s="210"/>
      <c r="I66" s="117"/>
      <c r="J66" s="117"/>
      <c r="K66" s="117"/>
      <c r="L66" s="210"/>
      <c r="M66" s="117"/>
      <c r="N66" s="117"/>
    </row>
    <row r="67" spans="1:14" s="103" customFormat="1" ht="14.1" customHeight="1" x14ac:dyDescent="0.2">
      <c r="A67" s="98" t="s">
        <v>189</v>
      </c>
      <c r="B67" s="98"/>
      <c r="C67" s="99"/>
      <c r="D67" s="99"/>
      <c r="E67" s="99"/>
      <c r="F67" s="102" t="s">
        <v>191</v>
      </c>
      <c r="G67" s="101"/>
      <c r="H67" s="210">
        <v>0</v>
      </c>
      <c r="I67" s="117"/>
      <c r="J67" s="117">
        <v>0</v>
      </c>
      <c r="K67" s="117"/>
      <c r="L67" s="210">
        <v>10000000</v>
      </c>
      <c r="M67" s="117"/>
      <c r="N67" s="117">
        <v>0</v>
      </c>
    </row>
    <row r="68" spans="1:14" s="103" customFormat="1" ht="14.1" customHeight="1" x14ac:dyDescent="0.2">
      <c r="A68" s="98" t="s">
        <v>190</v>
      </c>
      <c r="B68" s="98"/>
      <c r="C68" s="99"/>
      <c r="D68" s="99"/>
      <c r="E68" s="99"/>
      <c r="F68" s="102" t="s">
        <v>191</v>
      </c>
      <c r="G68" s="101"/>
      <c r="H68" s="210">
        <v>0</v>
      </c>
      <c r="I68" s="117"/>
      <c r="J68" s="117">
        <v>0</v>
      </c>
      <c r="K68" s="117"/>
      <c r="L68" s="210">
        <v>-20000000</v>
      </c>
      <c r="M68" s="117"/>
      <c r="N68" s="117">
        <v>0</v>
      </c>
    </row>
    <row r="69" spans="1:14" s="103" customFormat="1" ht="14.1" customHeight="1" x14ac:dyDescent="0.2">
      <c r="A69" s="98" t="s">
        <v>85</v>
      </c>
      <c r="B69" s="104"/>
      <c r="C69" s="99"/>
      <c r="D69" s="99"/>
      <c r="E69" s="99"/>
      <c r="F69" s="102"/>
      <c r="G69" s="101"/>
      <c r="H69" s="210">
        <v>93800</v>
      </c>
      <c r="I69" s="117"/>
      <c r="J69" s="117">
        <v>88034</v>
      </c>
      <c r="K69" s="117"/>
      <c r="L69" s="210">
        <v>93800</v>
      </c>
      <c r="M69" s="117"/>
      <c r="N69" s="117">
        <v>88034</v>
      </c>
    </row>
    <row r="70" spans="1:14" s="103" customFormat="1" ht="14.1" customHeight="1" x14ac:dyDescent="0.2">
      <c r="A70" s="98" t="s">
        <v>192</v>
      </c>
      <c r="B70" s="104"/>
      <c r="C70" s="99"/>
      <c r="D70" s="99"/>
      <c r="E70" s="99"/>
      <c r="F70" s="102" t="s">
        <v>193</v>
      </c>
      <c r="G70" s="101"/>
      <c r="H70" s="210">
        <v>0</v>
      </c>
      <c r="I70" s="117"/>
      <c r="J70" s="117">
        <v>0</v>
      </c>
      <c r="K70" s="117"/>
      <c r="L70" s="210">
        <v>235274</v>
      </c>
      <c r="M70" s="117"/>
      <c r="N70" s="117">
        <v>0</v>
      </c>
    </row>
    <row r="71" spans="1:14" s="103" customFormat="1" ht="14.1" customHeight="1" x14ac:dyDescent="0.2">
      <c r="A71" s="98" t="s">
        <v>194</v>
      </c>
      <c r="B71" s="104"/>
      <c r="C71" s="99"/>
      <c r="D71" s="99"/>
      <c r="E71" s="99"/>
      <c r="F71" s="102"/>
      <c r="G71" s="101"/>
      <c r="H71" s="210">
        <v>64045</v>
      </c>
      <c r="I71" s="117"/>
      <c r="J71" s="117">
        <v>75104</v>
      </c>
      <c r="K71" s="117"/>
      <c r="L71" s="210">
        <v>64045</v>
      </c>
      <c r="M71" s="117"/>
      <c r="N71" s="117">
        <v>75104</v>
      </c>
    </row>
    <row r="72" spans="1:14" s="103" customFormat="1" ht="14.1" customHeight="1" x14ac:dyDescent="0.2">
      <c r="A72" s="104" t="s">
        <v>134</v>
      </c>
      <c r="B72" s="104"/>
      <c r="C72" s="99"/>
      <c r="D72" s="99"/>
      <c r="E72" s="99"/>
      <c r="F72" s="102"/>
      <c r="G72" s="101"/>
      <c r="H72" s="210">
        <v>-1721925</v>
      </c>
      <c r="I72" s="117"/>
      <c r="J72" s="117">
        <v>-2173</v>
      </c>
      <c r="K72" s="117"/>
      <c r="L72" s="212">
        <v>0</v>
      </c>
      <c r="M72" s="117"/>
      <c r="N72" s="118">
        <v>0</v>
      </c>
    </row>
    <row r="73" spans="1:14" s="103" customFormat="1" ht="14.1" customHeight="1" x14ac:dyDescent="0.2">
      <c r="A73" s="104" t="s">
        <v>171</v>
      </c>
      <c r="B73" s="104"/>
      <c r="C73" s="99"/>
      <c r="D73" s="99"/>
      <c r="E73" s="99"/>
      <c r="F73" s="102"/>
      <c r="G73" s="101"/>
      <c r="H73" s="210">
        <v>0</v>
      </c>
      <c r="I73" s="117"/>
      <c r="J73" s="117">
        <v>0</v>
      </c>
      <c r="K73" s="117"/>
      <c r="L73" s="210">
        <v>-2724000</v>
      </c>
      <c r="M73" s="117"/>
      <c r="N73" s="117">
        <v>0</v>
      </c>
    </row>
    <row r="74" spans="1:14" s="103" customFormat="1" ht="14.1" customHeight="1" x14ac:dyDescent="0.2">
      <c r="A74" s="98" t="s">
        <v>172</v>
      </c>
      <c r="B74" s="98"/>
      <c r="C74" s="98"/>
      <c r="D74" s="98"/>
      <c r="E74" s="98"/>
      <c r="F74" s="102"/>
      <c r="G74" s="101"/>
      <c r="H74" s="210">
        <v>-61534541</v>
      </c>
      <c r="I74" s="117"/>
      <c r="J74" s="117">
        <v>-45716914</v>
      </c>
      <c r="K74" s="145"/>
      <c r="L74" s="217">
        <v>-59343721</v>
      </c>
      <c r="M74" s="117"/>
      <c r="N74" s="101">
        <v>-35398188</v>
      </c>
    </row>
    <row r="75" spans="1:14" s="103" customFormat="1" ht="14.1" customHeight="1" x14ac:dyDescent="0.2">
      <c r="A75" s="98" t="s">
        <v>116</v>
      </c>
      <c r="B75" s="98"/>
      <c r="C75" s="98"/>
      <c r="D75" s="98"/>
      <c r="E75" s="98"/>
      <c r="F75" s="102"/>
      <c r="G75" s="101"/>
      <c r="H75" s="210">
        <v>-717500</v>
      </c>
      <c r="I75" s="117"/>
      <c r="J75" s="117">
        <v>-3527294</v>
      </c>
      <c r="K75" s="117"/>
      <c r="L75" s="210">
        <v>-705701</v>
      </c>
      <c r="M75" s="117"/>
      <c r="N75" s="117">
        <v>-3484294</v>
      </c>
    </row>
    <row r="76" spans="1:14" s="103" customFormat="1" ht="14.1" customHeight="1" x14ac:dyDescent="0.2">
      <c r="A76" s="98" t="s">
        <v>118</v>
      </c>
      <c r="B76" s="98"/>
      <c r="C76" s="98"/>
      <c r="D76" s="98"/>
      <c r="E76" s="98"/>
      <c r="F76" s="102"/>
      <c r="G76" s="101"/>
      <c r="H76" s="210">
        <v>0</v>
      </c>
      <c r="I76" s="117"/>
      <c r="J76" s="117">
        <v>-159876150</v>
      </c>
      <c r="K76" s="117"/>
      <c r="L76" s="210">
        <v>0</v>
      </c>
      <c r="M76" s="117"/>
      <c r="N76" s="117">
        <v>-159876150</v>
      </c>
    </row>
    <row r="77" spans="1:14" s="103" customFormat="1" ht="14.1" customHeight="1" x14ac:dyDescent="0.2">
      <c r="A77" s="104" t="s">
        <v>66</v>
      </c>
      <c r="B77" s="98"/>
      <c r="C77" s="99"/>
      <c r="D77" s="99"/>
      <c r="E77" s="99"/>
      <c r="F77" s="102"/>
      <c r="G77" s="101"/>
      <c r="H77" s="211">
        <v>1232478</v>
      </c>
      <c r="I77" s="118"/>
      <c r="J77" s="121">
        <v>1516841</v>
      </c>
      <c r="K77" s="145"/>
      <c r="L77" s="218">
        <v>32479</v>
      </c>
      <c r="M77" s="117"/>
      <c r="N77" s="146">
        <v>1516841</v>
      </c>
    </row>
    <row r="78" spans="1:14" s="103" customFormat="1" ht="5.0999999999999996" customHeight="1" x14ac:dyDescent="0.2">
      <c r="A78" s="104"/>
      <c r="B78" s="98"/>
      <c r="C78" s="99"/>
      <c r="D78" s="99"/>
      <c r="E78" s="99"/>
      <c r="F78" s="102"/>
      <c r="G78" s="101"/>
      <c r="H78" s="210"/>
      <c r="I78" s="117"/>
      <c r="J78" s="117"/>
      <c r="K78" s="117"/>
      <c r="L78" s="210"/>
      <c r="M78" s="117"/>
      <c r="N78" s="117"/>
    </row>
    <row r="79" spans="1:14" s="103" customFormat="1" ht="14.1" customHeight="1" x14ac:dyDescent="0.2">
      <c r="A79" s="104" t="s">
        <v>173</v>
      </c>
      <c r="B79" s="98"/>
      <c r="C79" s="99"/>
      <c r="D79" s="99"/>
      <c r="E79" s="99"/>
      <c r="F79" s="102"/>
      <c r="G79" s="101"/>
      <c r="H79" s="211">
        <f>SUM(H67:H78)</f>
        <v>-62583643</v>
      </c>
      <c r="I79" s="118"/>
      <c r="J79" s="121">
        <f>SUM(J67:J78)</f>
        <v>-207442552</v>
      </c>
      <c r="K79" s="117"/>
      <c r="L79" s="211">
        <f>SUM(L67:L78)</f>
        <v>-72347824</v>
      </c>
      <c r="M79" s="117"/>
      <c r="N79" s="121">
        <f>SUM(N67:N78)</f>
        <v>-197078653</v>
      </c>
    </row>
    <row r="80" spans="1:14" s="103" customFormat="1" ht="3.95" customHeight="1" x14ac:dyDescent="0.2">
      <c r="A80" s="98"/>
      <c r="B80" s="104"/>
      <c r="C80" s="99"/>
      <c r="D80" s="99"/>
      <c r="E80" s="99"/>
      <c r="F80" s="102"/>
      <c r="G80" s="101"/>
      <c r="H80" s="212"/>
      <c r="I80" s="118"/>
      <c r="J80" s="118"/>
      <c r="K80" s="117"/>
      <c r="L80" s="212"/>
      <c r="M80" s="117"/>
      <c r="N80" s="118"/>
    </row>
    <row r="81" spans="1:14" s="103" customFormat="1" ht="14.1" customHeight="1" x14ac:dyDescent="0.2">
      <c r="A81" s="97" t="s">
        <v>55</v>
      </c>
      <c r="B81" s="98"/>
      <c r="C81" s="98"/>
      <c r="D81" s="98"/>
      <c r="E81" s="98"/>
      <c r="F81" s="102"/>
      <c r="G81" s="101"/>
      <c r="H81" s="210"/>
      <c r="I81" s="117"/>
      <c r="J81" s="117"/>
      <c r="K81" s="117"/>
      <c r="L81" s="210"/>
      <c r="M81" s="117"/>
      <c r="N81" s="117"/>
    </row>
    <row r="82" spans="1:14" s="103" customFormat="1" ht="13.5" customHeight="1" x14ac:dyDescent="0.2">
      <c r="A82" s="98" t="s">
        <v>60</v>
      </c>
      <c r="B82" s="98"/>
      <c r="C82" s="98"/>
      <c r="D82" s="98"/>
      <c r="E82" s="98"/>
      <c r="F82" s="102">
        <v>24</v>
      </c>
      <c r="G82" s="101"/>
      <c r="H82" s="212">
        <v>1136800000</v>
      </c>
      <c r="I82" s="118"/>
      <c r="J82" s="118">
        <v>711000000</v>
      </c>
      <c r="K82" s="117"/>
      <c r="L82" s="212">
        <v>1001800000</v>
      </c>
      <c r="M82" s="117"/>
      <c r="N82" s="118">
        <v>661000000</v>
      </c>
    </row>
    <row r="83" spans="1:14" s="103" customFormat="1" ht="13.5" customHeight="1" x14ac:dyDescent="0.2">
      <c r="A83" s="98" t="s">
        <v>117</v>
      </c>
      <c r="B83" s="98"/>
      <c r="C83" s="98"/>
      <c r="D83" s="98"/>
      <c r="E83" s="98"/>
      <c r="F83" s="102">
        <v>24</v>
      </c>
      <c r="G83" s="101"/>
      <c r="H83" s="212">
        <v>-1157900000</v>
      </c>
      <c r="I83" s="118"/>
      <c r="J83" s="118">
        <v>-477600000</v>
      </c>
      <c r="K83" s="117"/>
      <c r="L83" s="212">
        <v>-1022900000</v>
      </c>
      <c r="M83" s="117"/>
      <c r="N83" s="118">
        <v>-467600000</v>
      </c>
    </row>
    <row r="84" spans="1:14" s="103" customFormat="1" ht="14.1" customHeight="1" x14ac:dyDescent="0.2">
      <c r="A84" s="98" t="s">
        <v>195</v>
      </c>
      <c r="B84" s="98"/>
      <c r="C84" s="98"/>
      <c r="D84" s="98"/>
      <c r="E84" s="98"/>
      <c r="F84" s="102">
        <v>27</v>
      </c>
      <c r="G84" s="101"/>
      <c r="H84" s="210">
        <v>-80040000</v>
      </c>
      <c r="I84" s="117"/>
      <c r="J84" s="117">
        <v>-90540000</v>
      </c>
      <c r="K84" s="117"/>
      <c r="L84" s="210">
        <v>-80040000</v>
      </c>
      <c r="M84" s="117"/>
      <c r="N84" s="117">
        <v>-90540000</v>
      </c>
    </row>
    <row r="85" spans="1:14" s="103" customFormat="1" ht="14.1" customHeight="1" x14ac:dyDescent="0.2">
      <c r="A85" s="103" t="s">
        <v>209</v>
      </c>
      <c r="B85" s="98"/>
      <c r="C85" s="99"/>
      <c r="D85" s="99"/>
      <c r="E85" s="104"/>
      <c r="F85" s="102"/>
      <c r="G85" s="101"/>
      <c r="H85" s="210">
        <v>-15173441</v>
      </c>
      <c r="I85" s="117"/>
      <c r="J85" s="117">
        <v>-16500762</v>
      </c>
      <c r="K85" s="117"/>
      <c r="L85" s="210">
        <v>-13252585</v>
      </c>
      <c r="M85" s="117"/>
      <c r="N85" s="117">
        <v>-15311783</v>
      </c>
    </row>
    <row r="86" spans="1:14" s="103" customFormat="1" ht="14.1" customHeight="1" x14ac:dyDescent="0.2">
      <c r="A86" s="98" t="s">
        <v>175</v>
      </c>
      <c r="B86" s="98"/>
      <c r="C86" s="99"/>
      <c r="D86" s="99"/>
      <c r="E86" s="99"/>
      <c r="F86" s="102"/>
      <c r="G86" s="101"/>
      <c r="H86" s="210">
        <v>-9125569</v>
      </c>
      <c r="I86" s="117"/>
      <c r="J86" s="117">
        <v>-3918610</v>
      </c>
      <c r="K86" s="117"/>
      <c r="L86" s="210">
        <v>-8576329</v>
      </c>
      <c r="M86" s="117"/>
      <c r="N86" s="117">
        <v>-57600</v>
      </c>
    </row>
    <row r="87" spans="1:14" s="103" customFormat="1" ht="14.1" customHeight="1" x14ac:dyDescent="0.2">
      <c r="A87" s="98" t="s">
        <v>176</v>
      </c>
      <c r="B87" s="98"/>
      <c r="C87" s="99"/>
      <c r="D87" s="99"/>
      <c r="E87" s="99"/>
      <c r="F87" s="102"/>
      <c r="G87" s="101"/>
      <c r="H87" s="210">
        <v>-1272893</v>
      </c>
      <c r="I87" s="117"/>
      <c r="J87" s="117">
        <v>0</v>
      </c>
      <c r="K87" s="117"/>
      <c r="L87" s="210">
        <v>-1230173</v>
      </c>
      <c r="M87" s="117"/>
      <c r="N87" s="117">
        <v>0</v>
      </c>
    </row>
    <row r="88" spans="1:14" s="103" customFormat="1" ht="14.1" customHeight="1" x14ac:dyDescent="0.2">
      <c r="A88" s="98" t="s">
        <v>174</v>
      </c>
      <c r="B88" s="98"/>
      <c r="C88" s="98"/>
      <c r="D88" s="98"/>
      <c r="E88" s="98"/>
      <c r="F88" s="102">
        <v>32</v>
      </c>
      <c r="G88" s="101"/>
      <c r="H88" s="211">
        <v>-71999200</v>
      </c>
      <c r="I88" s="118"/>
      <c r="J88" s="121">
        <v>-59995600</v>
      </c>
      <c r="K88" s="117"/>
      <c r="L88" s="211">
        <v>-71999200</v>
      </c>
      <c r="M88" s="117"/>
      <c r="N88" s="121">
        <v>-59995600</v>
      </c>
    </row>
    <row r="89" spans="1:14" s="103" customFormat="1" ht="3.95" customHeight="1" x14ac:dyDescent="0.2">
      <c r="A89" s="98"/>
      <c r="B89" s="98"/>
      <c r="C89" s="98"/>
      <c r="D89" s="98"/>
      <c r="E89" s="98"/>
      <c r="F89" s="102"/>
      <c r="G89" s="101"/>
      <c r="H89" s="213"/>
      <c r="I89" s="120"/>
      <c r="J89" s="120"/>
      <c r="K89" s="117"/>
      <c r="L89" s="213"/>
      <c r="M89" s="120"/>
      <c r="N89" s="120"/>
    </row>
    <row r="90" spans="1:14" s="103" customFormat="1" ht="14.1" customHeight="1" x14ac:dyDescent="0.2">
      <c r="A90" s="98" t="s">
        <v>177</v>
      </c>
      <c r="B90" s="98"/>
      <c r="C90" s="98"/>
      <c r="D90" s="98"/>
      <c r="E90" s="98"/>
      <c r="F90" s="102"/>
      <c r="G90" s="101"/>
      <c r="H90" s="214">
        <f>SUM(H82:H88)</f>
        <v>-198711103</v>
      </c>
      <c r="I90" s="117"/>
      <c r="J90" s="122">
        <f>SUM(J82:J88)</f>
        <v>62445028</v>
      </c>
      <c r="K90" s="117"/>
      <c r="L90" s="214">
        <f>SUM(L82:L88)</f>
        <v>-196198287</v>
      </c>
      <c r="M90" s="117"/>
      <c r="N90" s="122">
        <f>SUM(N82:N88)</f>
        <v>27495017</v>
      </c>
    </row>
    <row r="91" spans="1:14" s="103" customFormat="1" ht="6" customHeight="1" x14ac:dyDescent="0.2">
      <c r="A91" s="98"/>
      <c r="B91" s="98"/>
      <c r="C91" s="107"/>
      <c r="D91" s="107"/>
      <c r="E91" s="107"/>
      <c r="F91" s="102"/>
      <c r="G91" s="101"/>
      <c r="H91" s="210"/>
      <c r="I91" s="117"/>
      <c r="J91" s="117"/>
      <c r="K91" s="117"/>
      <c r="L91" s="210"/>
      <c r="M91" s="117"/>
      <c r="N91" s="117"/>
    </row>
    <row r="92" spans="1:14" s="103" customFormat="1" ht="14.1" customHeight="1" x14ac:dyDescent="0.2">
      <c r="A92" s="97" t="s">
        <v>210</v>
      </c>
      <c r="B92" s="98"/>
      <c r="C92" s="107"/>
      <c r="D92" s="107"/>
      <c r="E92" s="107"/>
      <c r="F92" s="102"/>
      <c r="G92" s="101"/>
      <c r="H92" s="212">
        <f>SUM(H90,H52,H79)</f>
        <v>23598797</v>
      </c>
      <c r="I92" s="118"/>
      <c r="J92" s="118">
        <f>SUM(J90,J52,J79)</f>
        <v>-35687688</v>
      </c>
      <c r="K92" s="117"/>
      <c r="L92" s="212">
        <f>SUM(L90,L52,L79)</f>
        <v>28263279</v>
      </c>
      <c r="M92" s="117"/>
      <c r="N92" s="118">
        <f>SUM(N90,N52,N79)</f>
        <v>-36480530</v>
      </c>
    </row>
    <row r="93" spans="1:14" s="103" customFormat="1" ht="14.1" customHeight="1" x14ac:dyDescent="0.2">
      <c r="A93" s="98" t="s">
        <v>56</v>
      </c>
      <c r="B93" s="98"/>
      <c r="C93" s="107"/>
      <c r="D93" s="107"/>
      <c r="E93" s="107"/>
      <c r="F93" s="102"/>
      <c r="G93" s="101"/>
      <c r="H93" s="211">
        <v>49308187</v>
      </c>
      <c r="I93" s="118"/>
      <c r="J93" s="121">
        <v>84995875</v>
      </c>
      <c r="K93" s="117"/>
      <c r="L93" s="211">
        <v>37156574</v>
      </c>
      <c r="M93" s="117"/>
      <c r="N93" s="121">
        <v>73637104</v>
      </c>
    </row>
    <row r="94" spans="1:14" s="103" customFormat="1" ht="3.95" customHeight="1" x14ac:dyDescent="0.2">
      <c r="A94" s="98"/>
      <c r="B94" s="98"/>
      <c r="C94" s="107"/>
      <c r="D94" s="107"/>
      <c r="E94" s="107"/>
      <c r="F94" s="102"/>
      <c r="G94" s="101"/>
      <c r="H94" s="212"/>
      <c r="I94" s="118"/>
      <c r="J94" s="118"/>
      <c r="K94" s="117"/>
      <c r="L94" s="212"/>
      <c r="M94" s="117"/>
      <c r="N94" s="118"/>
    </row>
    <row r="95" spans="1:14" s="103" customFormat="1" ht="14.1" customHeight="1" thickBot="1" x14ac:dyDescent="0.25">
      <c r="A95" s="98" t="s">
        <v>57</v>
      </c>
      <c r="B95" s="98"/>
      <c r="C95" s="107"/>
      <c r="D95" s="107"/>
      <c r="E95" s="107"/>
      <c r="F95" s="102"/>
      <c r="G95" s="101"/>
      <c r="H95" s="215">
        <f>SUM(H92:H93)</f>
        <v>72906984</v>
      </c>
      <c r="I95" s="118"/>
      <c r="J95" s="123">
        <f>SUM(J92:J93)</f>
        <v>49308187</v>
      </c>
      <c r="K95" s="117"/>
      <c r="L95" s="215">
        <f>SUM(L92:L93)</f>
        <v>65419853</v>
      </c>
      <c r="M95" s="117"/>
      <c r="N95" s="123">
        <f>SUM(N92:N93)</f>
        <v>37156574</v>
      </c>
    </row>
    <row r="96" spans="1:14" s="103" customFormat="1" ht="6" customHeight="1" thickTop="1" x14ac:dyDescent="0.2">
      <c r="A96" s="107"/>
      <c r="B96" s="107"/>
      <c r="C96" s="107"/>
      <c r="D96" s="107"/>
      <c r="E96" s="107"/>
      <c r="F96" s="102"/>
      <c r="G96" s="101"/>
      <c r="H96" s="210"/>
      <c r="I96" s="117"/>
      <c r="J96" s="117"/>
      <c r="K96" s="117"/>
      <c r="L96" s="210"/>
      <c r="M96" s="117"/>
      <c r="N96" s="117"/>
    </row>
    <row r="97" spans="1:14" s="103" customFormat="1" ht="14.1" customHeight="1" x14ac:dyDescent="0.2">
      <c r="A97" s="106" t="s">
        <v>88</v>
      </c>
      <c r="B97" s="107"/>
      <c r="C97" s="107"/>
      <c r="D97" s="107"/>
      <c r="E97" s="107"/>
      <c r="F97" s="102"/>
      <c r="G97" s="101"/>
      <c r="H97" s="212"/>
      <c r="I97" s="118"/>
      <c r="J97" s="118"/>
      <c r="K97" s="117"/>
      <c r="L97" s="212"/>
      <c r="M97" s="117"/>
      <c r="N97" s="118"/>
    </row>
    <row r="98" spans="1:14" s="103" customFormat="1" ht="5.0999999999999996" customHeight="1" x14ac:dyDescent="0.2">
      <c r="A98" s="107"/>
      <c r="B98" s="107"/>
      <c r="C98" s="107"/>
      <c r="D98" s="107"/>
      <c r="E98" s="107"/>
      <c r="F98" s="102"/>
      <c r="G98" s="101"/>
      <c r="H98" s="210"/>
      <c r="I98" s="117"/>
      <c r="J98" s="117"/>
      <c r="K98" s="117"/>
      <c r="L98" s="210"/>
      <c r="M98" s="117"/>
      <c r="N98" s="117"/>
    </row>
    <row r="99" spans="1:14" s="103" customFormat="1" ht="14.1" customHeight="1" thickBot="1" x14ac:dyDescent="0.25">
      <c r="A99" s="107" t="s">
        <v>120</v>
      </c>
      <c r="B99" s="108"/>
      <c r="C99" s="108"/>
      <c r="D99" s="107"/>
      <c r="E99" s="107"/>
      <c r="F99" s="102">
        <v>14</v>
      </c>
      <c r="G99" s="101"/>
      <c r="H99" s="216">
        <v>12934964</v>
      </c>
      <c r="I99" s="117"/>
      <c r="J99" s="124">
        <v>10396383</v>
      </c>
      <c r="K99" s="117"/>
      <c r="L99" s="216">
        <v>11140615</v>
      </c>
      <c r="M99" s="117"/>
      <c r="N99" s="124">
        <v>9091351</v>
      </c>
    </row>
    <row r="100" spans="1:14" s="103" customFormat="1" ht="3.95" customHeight="1" thickTop="1" x14ac:dyDescent="0.2">
      <c r="A100" s="107"/>
      <c r="B100" s="107"/>
      <c r="C100" s="107"/>
      <c r="D100" s="107"/>
      <c r="E100" s="107"/>
      <c r="F100" s="102"/>
      <c r="G100" s="101"/>
      <c r="H100" s="210"/>
      <c r="I100" s="117"/>
      <c r="J100" s="117"/>
      <c r="K100" s="117"/>
      <c r="L100" s="210"/>
      <c r="M100" s="117"/>
      <c r="N100" s="117"/>
    </row>
    <row r="101" spans="1:14" s="103" customFormat="1" ht="14.1" customHeight="1" x14ac:dyDescent="0.2">
      <c r="A101" s="107" t="s">
        <v>90</v>
      </c>
      <c r="B101" s="107"/>
      <c r="C101" s="107"/>
      <c r="D101" s="107"/>
      <c r="E101" s="107"/>
      <c r="F101" s="102">
        <v>25</v>
      </c>
      <c r="G101" s="101"/>
      <c r="H101" s="210"/>
      <c r="I101" s="117"/>
      <c r="J101" s="117"/>
      <c r="K101" s="117"/>
      <c r="L101" s="210"/>
      <c r="M101" s="117"/>
      <c r="N101" s="117"/>
    </row>
    <row r="102" spans="1:14" s="103" customFormat="1" ht="3.95" customHeight="1" x14ac:dyDescent="0.2">
      <c r="A102" s="107"/>
      <c r="B102" s="107"/>
      <c r="C102" s="107"/>
      <c r="D102" s="107"/>
      <c r="E102" s="107"/>
      <c r="F102" s="102"/>
      <c r="G102" s="101"/>
      <c r="H102" s="210"/>
      <c r="I102" s="117"/>
      <c r="J102" s="117"/>
      <c r="K102" s="117"/>
      <c r="L102" s="210"/>
      <c r="M102" s="117"/>
      <c r="N102" s="117"/>
    </row>
    <row r="103" spans="1:14" s="103" customFormat="1" ht="14.1" customHeight="1" thickBot="1" x14ac:dyDescent="0.25">
      <c r="A103" s="107"/>
      <c r="B103" s="107"/>
      <c r="C103" s="108" t="s">
        <v>86</v>
      </c>
      <c r="D103" s="107"/>
      <c r="E103" s="107"/>
      <c r="F103" s="102"/>
      <c r="G103" s="101"/>
      <c r="H103" s="216">
        <v>8278705</v>
      </c>
      <c r="I103" s="117"/>
      <c r="J103" s="124">
        <v>3123993</v>
      </c>
      <c r="K103" s="117"/>
      <c r="L103" s="216">
        <v>5809206</v>
      </c>
      <c r="M103" s="117"/>
      <c r="N103" s="124">
        <v>3048486</v>
      </c>
    </row>
    <row r="104" spans="1:14" s="103" customFormat="1" ht="3.95" customHeight="1" thickTop="1" x14ac:dyDescent="0.2">
      <c r="A104" s="107"/>
      <c r="B104" s="107"/>
      <c r="C104" s="107"/>
      <c r="D104" s="107"/>
      <c r="E104" s="107"/>
      <c r="F104" s="102"/>
      <c r="G104" s="101"/>
      <c r="H104" s="210"/>
      <c r="I104" s="117"/>
      <c r="J104" s="117"/>
      <c r="K104" s="117"/>
      <c r="L104" s="210"/>
      <c r="M104" s="117"/>
      <c r="N104" s="117"/>
    </row>
    <row r="105" spans="1:14" s="103" customFormat="1" ht="14.1" customHeight="1" thickBot="1" x14ac:dyDescent="0.25">
      <c r="A105" s="107"/>
      <c r="B105" s="108"/>
      <c r="C105" s="108" t="s">
        <v>87</v>
      </c>
      <c r="D105" s="107"/>
      <c r="E105" s="107"/>
      <c r="F105" s="102"/>
      <c r="G105" s="101"/>
      <c r="H105" s="216">
        <v>0</v>
      </c>
      <c r="I105" s="117"/>
      <c r="J105" s="124">
        <v>26750</v>
      </c>
      <c r="K105" s="117"/>
      <c r="L105" s="216">
        <v>0</v>
      </c>
      <c r="M105" s="117"/>
      <c r="N105" s="124">
        <v>26750</v>
      </c>
    </row>
    <row r="106" spans="1:14" s="103" customFormat="1" ht="3.95" customHeight="1" thickTop="1" x14ac:dyDescent="0.2">
      <c r="A106" s="107"/>
      <c r="B106" s="107"/>
      <c r="C106" s="107"/>
      <c r="D106" s="107"/>
      <c r="E106" s="107"/>
      <c r="F106" s="102"/>
      <c r="G106" s="101"/>
      <c r="H106" s="210"/>
      <c r="I106" s="117"/>
      <c r="J106" s="117"/>
      <c r="K106" s="117"/>
      <c r="L106" s="210"/>
      <c r="M106" s="117"/>
      <c r="N106" s="117"/>
    </row>
    <row r="107" spans="1:14" s="103" customFormat="1" ht="14.1" customHeight="1" thickBot="1" x14ac:dyDescent="0.25">
      <c r="A107" s="108" t="s">
        <v>211</v>
      </c>
      <c r="B107" s="108"/>
      <c r="D107" s="107"/>
      <c r="E107" s="107"/>
      <c r="F107" s="102">
        <v>25</v>
      </c>
      <c r="G107" s="101"/>
      <c r="H107" s="216">
        <v>986824</v>
      </c>
      <c r="I107" s="117"/>
      <c r="J107" s="124">
        <v>0</v>
      </c>
      <c r="K107" s="117"/>
      <c r="L107" s="216">
        <v>986824</v>
      </c>
      <c r="M107" s="117"/>
      <c r="N107" s="124">
        <v>0</v>
      </c>
    </row>
    <row r="108" spans="1:14" s="103" customFormat="1" ht="3.95" customHeight="1" thickTop="1" x14ac:dyDescent="0.2">
      <c r="A108" s="107"/>
      <c r="B108" s="108"/>
      <c r="C108" s="108"/>
      <c r="D108" s="107"/>
      <c r="E108" s="107"/>
      <c r="F108" s="102"/>
      <c r="G108" s="101"/>
      <c r="H108" s="210"/>
      <c r="I108" s="117"/>
      <c r="J108" s="117"/>
      <c r="K108" s="117"/>
      <c r="L108" s="210"/>
      <c r="M108" s="117"/>
      <c r="N108" s="117"/>
    </row>
    <row r="109" spans="1:14" s="103" customFormat="1" ht="14.1" customHeight="1" thickBot="1" x14ac:dyDescent="0.25">
      <c r="A109" s="107" t="s">
        <v>112</v>
      </c>
      <c r="B109" s="108"/>
      <c r="C109" s="108"/>
      <c r="D109" s="107"/>
      <c r="E109" s="107"/>
      <c r="F109" s="102">
        <v>25</v>
      </c>
      <c r="G109" s="101"/>
      <c r="H109" s="216">
        <v>19228</v>
      </c>
      <c r="I109" s="117"/>
      <c r="J109" s="124">
        <v>18428</v>
      </c>
      <c r="K109" s="117"/>
      <c r="L109" s="216">
        <v>19228</v>
      </c>
      <c r="M109" s="117"/>
      <c r="N109" s="124">
        <v>18428</v>
      </c>
    </row>
    <row r="110" spans="1:14" s="103" customFormat="1" ht="3.95" customHeight="1" thickTop="1" x14ac:dyDescent="0.2">
      <c r="A110" s="107"/>
      <c r="B110" s="108"/>
      <c r="C110" s="108"/>
      <c r="D110" s="107"/>
      <c r="E110" s="107"/>
      <c r="F110" s="102"/>
      <c r="G110" s="101"/>
      <c r="H110" s="210"/>
      <c r="I110" s="117"/>
      <c r="J110" s="117"/>
      <c r="K110" s="117"/>
      <c r="L110" s="210"/>
      <c r="M110" s="117"/>
      <c r="N110" s="117"/>
    </row>
    <row r="111" spans="1:14" s="103" customFormat="1" ht="14.1" customHeight="1" x14ac:dyDescent="0.2">
      <c r="A111" s="107" t="s">
        <v>153</v>
      </c>
      <c r="B111" s="108"/>
      <c r="C111" s="108"/>
      <c r="D111" s="107"/>
      <c r="E111" s="107"/>
      <c r="F111" s="102"/>
      <c r="G111" s="101"/>
      <c r="H111" s="210"/>
      <c r="I111" s="117"/>
      <c r="J111" s="117"/>
      <c r="K111" s="117"/>
      <c r="L111" s="210"/>
      <c r="M111" s="117"/>
      <c r="N111" s="117"/>
    </row>
    <row r="112" spans="1:14" s="103" customFormat="1" ht="14.1" customHeight="1" x14ac:dyDescent="0.2">
      <c r="A112" s="108" t="s">
        <v>201</v>
      </c>
      <c r="C112" s="107"/>
      <c r="D112" s="107"/>
      <c r="E112" s="107"/>
      <c r="F112" s="102"/>
      <c r="G112" s="101"/>
      <c r="H112" s="210">
        <v>0</v>
      </c>
      <c r="I112" s="117"/>
      <c r="J112" s="117">
        <v>0</v>
      </c>
      <c r="K112" s="117"/>
      <c r="L112" s="210">
        <v>0</v>
      </c>
      <c r="M112" s="117"/>
      <c r="N112" s="117">
        <v>0</v>
      </c>
    </row>
    <row r="113" spans="1:14" s="103" customFormat="1" ht="14.1" customHeight="1" x14ac:dyDescent="0.2">
      <c r="A113" s="107"/>
      <c r="B113" s="108" t="s">
        <v>178</v>
      </c>
      <c r="C113" s="107"/>
      <c r="D113" s="107"/>
      <c r="E113" s="107"/>
      <c r="F113" s="102"/>
      <c r="G113" s="101"/>
      <c r="H113" s="210"/>
      <c r="I113" s="117"/>
      <c r="J113" s="117"/>
      <c r="K113" s="117"/>
      <c r="L113" s="210"/>
      <c r="M113" s="117"/>
      <c r="N113" s="117"/>
    </row>
    <row r="114" spans="1:14" s="103" customFormat="1" ht="14.1" customHeight="1" x14ac:dyDescent="0.2">
      <c r="A114" s="107"/>
      <c r="B114" s="108"/>
      <c r="C114" s="107"/>
      <c r="D114" s="107" t="s">
        <v>179</v>
      </c>
      <c r="E114" s="107"/>
      <c r="F114" s="102"/>
      <c r="G114" s="101"/>
      <c r="H114" s="210">
        <v>38051617</v>
      </c>
      <c r="I114" s="117"/>
      <c r="J114" s="117">
        <v>0</v>
      </c>
      <c r="K114" s="117"/>
      <c r="L114" s="210">
        <v>36861207</v>
      </c>
      <c r="M114" s="117"/>
      <c r="N114" s="117">
        <v>0</v>
      </c>
    </row>
    <row r="115" spans="1:14" s="103" customFormat="1" ht="14.1" customHeight="1" x14ac:dyDescent="0.2">
      <c r="A115" s="107"/>
      <c r="B115" s="108" t="s">
        <v>182</v>
      </c>
      <c r="C115" s="107"/>
      <c r="D115" s="107"/>
      <c r="E115" s="107"/>
      <c r="F115" s="102"/>
      <c r="G115" s="101"/>
      <c r="H115" s="222">
        <v>536022</v>
      </c>
      <c r="I115" s="223"/>
      <c r="J115" s="223">
        <v>0</v>
      </c>
      <c r="K115" s="223"/>
      <c r="L115" s="222">
        <v>536022</v>
      </c>
      <c r="M115" s="117"/>
      <c r="N115" s="117">
        <v>0</v>
      </c>
    </row>
    <row r="116" spans="1:14" s="103" customFormat="1" ht="14.1" customHeight="1" x14ac:dyDescent="0.2">
      <c r="A116" s="107"/>
      <c r="B116" s="108" t="s">
        <v>198</v>
      </c>
      <c r="C116" s="107"/>
      <c r="D116" s="107"/>
      <c r="E116" s="107"/>
      <c r="F116" s="102"/>
      <c r="G116" s="101"/>
      <c r="H116" s="222">
        <v>1272893</v>
      </c>
      <c r="I116" s="223"/>
      <c r="J116" s="223">
        <v>0</v>
      </c>
      <c r="K116" s="223"/>
      <c r="L116" s="222">
        <v>1230173</v>
      </c>
      <c r="M116" s="117"/>
      <c r="N116" s="117"/>
    </row>
    <row r="117" spans="1:14" s="103" customFormat="1" ht="14.1" customHeight="1" x14ac:dyDescent="0.2">
      <c r="A117" s="107"/>
      <c r="B117" s="108" t="s">
        <v>196</v>
      </c>
      <c r="C117" s="107"/>
      <c r="D117" s="107"/>
      <c r="E117" s="107"/>
      <c r="F117" s="102"/>
      <c r="G117" s="101"/>
      <c r="H117" s="222">
        <v>-431225</v>
      </c>
      <c r="I117" s="223"/>
      <c r="J117" s="223">
        <v>0</v>
      </c>
      <c r="K117" s="223"/>
      <c r="L117" s="222">
        <v>-431225</v>
      </c>
      <c r="M117" s="117"/>
      <c r="N117" s="117">
        <v>0</v>
      </c>
    </row>
    <row r="118" spans="1:14" s="103" customFormat="1" ht="14.1" customHeight="1" x14ac:dyDescent="0.2">
      <c r="A118" s="107"/>
      <c r="B118" s="108" t="s">
        <v>183</v>
      </c>
      <c r="C118" s="107"/>
      <c r="D118" s="107"/>
      <c r="E118" s="107"/>
      <c r="F118" s="102"/>
      <c r="G118" s="101"/>
      <c r="H118" s="224">
        <v>-10398462</v>
      </c>
      <c r="I118" s="225"/>
      <c r="J118" s="226">
        <v>0</v>
      </c>
      <c r="K118" s="227"/>
      <c r="L118" s="224">
        <v>-9806502</v>
      </c>
      <c r="M118" s="117"/>
      <c r="N118" s="121">
        <v>0</v>
      </c>
    </row>
    <row r="119" spans="1:14" s="103" customFormat="1" ht="3.95" customHeight="1" x14ac:dyDescent="0.2">
      <c r="A119" s="107"/>
      <c r="B119" s="108"/>
      <c r="C119" s="108"/>
      <c r="D119" s="107"/>
      <c r="E119" s="107"/>
      <c r="F119" s="102"/>
      <c r="G119" s="101"/>
      <c r="H119" s="210"/>
      <c r="I119" s="117"/>
      <c r="J119" s="117"/>
      <c r="K119" s="117"/>
      <c r="L119" s="210"/>
      <c r="M119" s="117"/>
      <c r="N119" s="117"/>
    </row>
    <row r="120" spans="1:14" s="103" customFormat="1" ht="14.1" customHeight="1" thickBot="1" x14ac:dyDescent="0.25">
      <c r="A120" s="108" t="s">
        <v>202</v>
      </c>
      <c r="C120" s="107"/>
      <c r="D120" s="107"/>
      <c r="E120" s="107"/>
      <c r="F120" s="102"/>
      <c r="G120" s="101"/>
      <c r="H120" s="216">
        <f>SUM(H112:H118)</f>
        <v>29030845</v>
      </c>
      <c r="I120" s="117"/>
      <c r="J120" s="124">
        <v>0</v>
      </c>
      <c r="K120" s="117"/>
      <c r="L120" s="216">
        <f>SUM(L112:L118)</f>
        <v>28389675</v>
      </c>
      <c r="M120" s="117"/>
      <c r="N120" s="124">
        <v>0</v>
      </c>
    </row>
    <row r="121" spans="1:14" s="103" customFormat="1" ht="14.1" customHeight="1" thickTop="1" x14ac:dyDescent="0.2">
      <c r="A121" s="107"/>
      <c r="B121" s="108"/>
      <c r="C121" s="107"/>
      <c r="D121" s="107"/>
      <c r="E121" s="107"/>
      <c r="F121" s="102"/>
      <c r="G121" s="101"/>
      <c r="H121" s="117"/>
      <c r="I121" s="117"/>
      <c r="J121" s="117"/>
      <c r="K121" s="117"/>
      <c r="L121" s="117"/>
      <c r="M121" s="117"/>
      <c r="N121" s="117"/>
    </row>
    <row r="122" spans="1:14" s="103" customFormat="1" ht="14.1" customHeight="1" x14ac:dyDescent="0.2">
      <c r="A122" s="107"/>
      <c r="B122" s="108"/>
      <c r="C122" s="107"/>
      <c r="D122" s="107"/>
      <c r="E122" s="107"/>
      <c r="F122" s="102"/>
      <c r="G122" s="101"/>
      <c r="H122" s="117"/>
      <c r="I122" s="117"/>
      <c r="J122" s="117"/>
      <c r="K122" s="117"/>
      <c r="L122" s="117"/>
      <c r="M122" s="117"/>
      <c r="N122" s="117"/>
    </row>
    <row r="123" spans="1:14" s="103" customFormat="1" ht="14.1" customHeight="1" x14ac:dyDescent="0.2">
      <c r="A123" s="107"/>
      <c r="B123" s="108"/>
      <c r="C123" s="107"/>
      <c r="D123" s="107"/>
      <c r="E123" s="107"/>
      <c r="F123" s="102"/>
      <c r="G123" s="101"/>
      <c r="H123" s="117"/>
      <c r="I123" s="117"/>
      <c r="J123" s="117"/>
      <c r="K123" s="117"/>
      <c r="L123" s="117"/>
      <c r="M123" s="117"/>
      <c r="N123" s="117"/>
    </row>
    <row r="124" spans="1:14" s="103" customFormat="1" ht="14.1" customHeight="1" x14ac:dyDescent="0.2">
      <c r="A124" s="107"/>
      <c r="B124" s="108"/>
      <c r="C124" s="107"/>
      <c r="D124" s="107"/>
      <c r="E124" s="107"/>
      <c r="F124" s="102"/>
      <c r="G124" s="101"/>
      <c r="H124" s="117"/>
      <c r="I124" s="117"/>
      <c r="J124" s="117"/>
      <c r="K124" s="117"/>
      <c r="L124" s="117"/>
      <c r="M124" s="117"/>
      <c r="N124" s="117"/>
    </row>
    <row r="125" spans="1:14" s="103" customFormat="1" ht="14.1" customHeight="1" x14ac:dyDescent="0.2">
      <c r="A125" s="107"/>
      <c r="B125" s="108"/>
      <c r="C125" s="107"/>
      <c r="D125" s="107"/>
      <c r="E125" s="107"/>
      <c r="F125" s="102"/>
      <c r="G125" s="101"/>
      <c r="H125" s="117"/>
      <c r="I125" s="117"/>
      <c r="J125" s="117"/>
      <c r="K125" s="117"/>
      <c r="L125" s="117"/>
      <c r="M125" s="117"/>
      <c r="N125" s="117"/>
    </row>
    <row r="126" spans="1:14" s="103" customFormat="1" ht="11.25" customHeight="1" x14ac:dyDescent="0.2">
      <c r="A126" s="107"/>
      <c r="B126" s="108"/>
      <c r="C126" s="107"/>
      <c r="D126" s="107"/>
      <c r="E126" s="107"/>
      <c r="F126" s="102"/>
      <c r="G126" s="101"/>
      <c r="H126" s="117"/>
      <c r="I126" s="117"/>
      <c r="J126" s="117"/>
      <c r="K126" s="117"/>
      <c r="L126" s="117"/>
      <c r="M126" s="117"/>
      <c r="N126" s="117"/>
    </row>
    <row r="127" spans="1:14" ht="21.95" customHeight="1" x14ac:dyDescent="0.2">
      <c r="A127" s="286" t="str">
        <f>'5-6'!A49</f>
        <v>The accompanying notes on pages 12 to 57 are an integral part of these consolidated and separate financial statements.</v>
      </c>
      <c r="B127" s="287"/>
      <c r="C127" s="287"/>
      <c r="D127" s="287"/>
      <c r="E127" s="287"/>
      <c r="F127" s="287"/>
      <c r="G127" s="287"/>
      <c r="H127" s="287"/>
      <c r="I127" s="287"/>
      <c r="J127" s="287"/>
      <c r="K127" s="287"/>
      <c r="L127" s="287"/>
      <c r="M127" s="287"/>
      <c r="N127" s="287"/>
    </row>
  </sheetData>
  <mergeCells count="9">
    <mergeCell ref="A127:N127"/>
    <mergeCell ref="L7:N7"/>
    <mergeCell ref="L63:N63"/>
    <mergeCell ref="L6:N6"/>
    <mergeCell ref="L62:N62"/>
    <mergeCell ref="H6:J6"/>
    <mergeCell ref="H7:J7"/>
    <mergeCell ref="H62:J62"/>
    <mergeCell ref="H63:J63"/>
  </mergeCells>
  <pageMargins left="0.8" right="0.5" top="0.5" bottom="0.6" header="0.49" footer="0.4"/>
  <pageSetup paperSize="9" scale="94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H8:N8 H64:N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</vt:lpstr>
      <vt:lpstr>8</vt:lpstr>
      <vt:lpstr>9</vt:lpstr>
      <vt:lpstr>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</cp:lastModifiedBy>
  <cp:lastPrinted>2021-02-23T07:42:59Z</cp:lastPrinted>
  <dcterms:created xsi:type="dcterms:W3CDTF">1999-01-06T06:23:01Z</dcterms:created>
  <dcterms:modified xsi:type="dcterms:W3CDTF">2021-02-24T05:16:46Z</dcterms:modified>
</cp:coreProperties>
</file>