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backupFile="1" defaultThemeVersion="124226"/>
  <bookViews>
    <workbookView xWindow="-120" yWindow="-120" windowWidth="20730" windowHeight="11760"/>
  </bookViews>
  <sheets>
    <sheet name="T 7-9" sheetId="8" r:id="rId1"/>
    <sheet name="T10-11" sheetId="6" r:id="rId2"/>
    <sheet name="T12" sheetId="10" r:id="rId3"/>
    <sheet name="T13" sheetId="14" r:id="rId4"/>
    <sheet name="T14-16" sheetId="12" r:id="rId5"/>
    <sheet name="8" sheetId="4" state="hidden" r:id="rId6"/>
    <sheet name="WP Energy 31.12.2014" sheetId="15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0">#REF!</definedName>
    <definedName name="\g" localSheetId="3">#REF!</definedName>
    <definedName name="\g" localSheetId="4">#REF!</definedName>
    <definedName name="\g">#REF!</definedName>
    <definedName name="__123Graph_D" localSheetId="0" hidden="1">[1]A!#REF!</definedName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h1" localSheetId="0">#REF!</definedName>
    <definedName name="_h1" localSheetId="3">#REF!</definedName>
    <definedName name="_h1" localSheetId="4">#REF!</definedName>
    <definedName name="_h1">#REF!</definedName>
    <definedName name="_Order1" hidden="1">255</definedName>
    <definedName name="_Order2" hidden="1">0</definedName>
    <definedName name="_pa2" localSheetId="0">'T 7-9'!_pa2</definedName>
    <definedName name="_pa2" localSheetId="1">'T10-11'!_pa2</definedName>
    <definedName name="_pa2" localSheetId="3">#N/A</definedName>
    <definedName name="_pa2" localSheetId="4">#N/A</definedName>
    <definedName name="_pa2">'T 7-9'!_pa2</definedName>
    <definedName name="A" localSheetId="0">#REF!</definedName>
    <definedName name="A" localSheetId="3">#REF!</definedName>
    <definedName name="A" localSheetId="4">#REF!</definedName>
    <definedName name="A">#REF!</definedName>
    <definedName name="A.C.I.B.Carpet_Int." localSheetId="0">'[2]B-105'!#REF!</definedName>
    <definedName name="A.C.I.B.Carpet_Int." localSheetId="3">'[2]B-105'!#REF!</definedName>
    <definedName name="A.C.I.B.Carpet_Int." localSheetId="4">'[2]B-105'!#REF!</definedName>
    <definedName name="A.C.I.B.Carpet_Int.">'[2]B-105'!#REF!</definedName>
    <definedName name="A_Top_Paint" localSheetId="0">#REF!</definedName>
    <definedName name="A_Top_Paint" localSheetId="3">#REF!</definedName>
    <definedName name="A_Top_Paint">#REF!</definedName>
    <definedName name="aa" localSheetId="0">'T 7-9'!aa</definedName>
    <definedName name="aa" localSheetId="1">'T10-11'!aa</definedName>
    <definedName name="aa" localSheetId="3">#N/A</definedName>
    <definedName name="aa" localSheetId="4">#N/A</definedName>
    <definedName name="aa">'T 7-9'!aa</definedName>
    <definedName name="AAA" localSheetId="0">#REF!</definedName>
    <definedName name="AAA" localSheetId="3">#REF!</definedName>
    <definedName name="AAA" localSheetId="4">#REF!</definedName>
    <definedName name="AAA">#REF!</definedName>
    <definedName name="ABC" localSheetId="0">#REF!</definedName>
    <definedName name="ABC" localSheetId="3">#REF!</definedName>
    <definedName name="ABC">#REF!</definedName>
    <definedName name="ACT__THAILAND__CO._LTD." localSheetId="0">#REF!</definedName>
    <definedName name="ACT__THAILAND__CO._LTD." localSheetId="3">#REF!</definedName>
    <definedName name="ACT__THAILAND__CO._LTD.">#REF!</definedName>
    <definedName name="adj" localSheetId="0">'T 7-9'!adj</definedName>
    <definedName name="adj" localSheetId="1">'T10-11'!adj</definedName>
    <definedName name="adj" localSheetId="3">#N/A</definedName>
    <definedName name="adj" localSheetId="4">#N/A</definedName>
    <definedName name="adj">'T 7-9'!adj</definedName>
    <definedName name="Advance_Paint___Chemical" localSheetId="0">'[2]B-105'!#REF!</definedName>
    <definedName name="Advance_Paint___Chemical" localSheetId="3">'[2]B-105'!#REF!</definedName>
    <definedName name="Advance_Paint___Chemical" localSheetId="4">'[2]B-105'!#REF!</definedName>
    <definedName name="Advance_Paint___Chemical">'[2]B-105'!#REF!</definedName>
    <definedName name="ALLIED_PRODUCTS_THAILAND__LTD." localSheetId="0">#REF!</definedName>
    <definedName name="ALLIED_PRODUCTS_THAILAND__LTD." localSheetId="3">#REF!</definedName>
    <definedName name="ALLIED_PRODUCTS_THAILAND__LTD." localSheetId="4">#REF!</definedName>
    <definedName name="ALLIED_PRODUCTS_THAILAND__LTD.">#REF!</definedName>
    <definedName name="Alpha_Envirotech_Eng." localSheetId="0">'[2]B-105'!#REF!</definedName>
    <definedName name="Alpha_Envirotech_Eng." localSheetId="3">'[2]B-105'!#REF!</definedName>
    <definedName name="Alpha_Envirotech_Eng." localSheetId="4">'[2]B-105'!#REF!</definedName>
    <definedName name="Alpha_Envirotech_Eng.">'[2]B-105'!#REF!</definedName>
    <definedName name="ar" localSheetId="0">'T 7-9'!ar</definedName>
    <definedName name="ar" localSheetId="1">'T10-11'!ar</definedName>
    <definedName name="ar" localSheetId="3">#N/A</definedName>
    <definedName name="ar" localSheetId="4">#N/A</definedName>
    <definedName name="ar">'T 7-9'!ar</definedName>
    <definedName name="Areadata" localSheetId="0">#REF!</definedName>
    <definedName name="Areadata" localSheetId="3">#REF!</definedName>
    <definedName name="Areadata" localSheetId="4">#REF!</definedName>
    <definedName name="Areadata">#REF!</definedName>
    <definedName name="AreaFill" localSheetId="0">#REF!,#REF!,#REF!,#REF!</definedName>
    <definedName name="AreaFill" localSheetId="3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 localSheetId="0">'T 7-9'!as</definedName>
    <definedName name="as" localSheetId="1">'T10-11'!as</definedName>
    <definedName name="as" localSheetId="3">#N/A</definedName>
    <definedName name="as" localSheetId="4">#N/A</definedName>
    <definedName name="as">'T 7-9'!as</definedName>
    <definedName name="AS2DocOpenMode" hidden="1">"AS2DocumentEdit"</definedName>
    <definedName name="ASHKALIT_CHEMIPROD_LTD." localSheetId="0">'[2]B-105'!#REF!</definedName>
    <definedName name="ASHKALIT_CHEMIPROD_LTD." localSheetId="3">'[2]B-105'!#REF!</definedName>
    <definedName name="ASHKALIT_CHEMIPROD_LTD.">'[2]B-105'!#REF!</definedName>
    <definedName name="ass" localSheetId="0">'T 7-9'!ass</definedName>
    <definedName name="ass" localSheetId="1">'T10-11'!ass</definedName>
    <definedName name="ass" localSheetId="3">#N/A</definedName>
    <definedName name="ass" localSheetId="4">#N/A</definedName>
    <definedName name="ass">'T 7-9'!ass</definedName>
    <definedName name="assss" localSheetId="0">'T 7-9'!assss</definedName>
    <definedName name="assss" localSheetId="1">'T10-11'!assss</definedName>
    <definedName name="assss" localSheetId="3">#N/A</definedName>
    <definedName name="assss" localSheetId="4">#N/A</definedName>
    <definedName name="assss">'T 7-9'!assss</definedName>
    <definedName name="ATAC_CHEMICAL_CO._LTD." localSheetId="0">#REF!</definedName>
    <definedName name="ATAC_CHEMICAL_CO._LTD." localSheetId="3">#REF!</definedName>
    <definedName name="ATAC_CHEMICAL_CO._LTD." localSheetId="4">#REF!</definedName>
    <definedName name="ATAC_CHEMICAL_CO._LTD.">#REF!</definedName>
    <definedName name="B" localSheetId="0">#REF!</definedName>
    <definedName name="B" localSheetId="3">#REF!</definedName>
    <definedName name="B">#REF!</definedName>
    <definedName name="BAMCO_LIMITED" localSheetId="0">#REF!</definedName>
    <definedName name="BAMCO_LIMITED" localSheetId="3">#REF!</definedName>
    <definedName name="BAMCO_LIMITED">#REF!</definedName>
    <definedName name="Bangkok_China_Paint_MFG." localSheetId="0">#REF!</definedName>
    <definedName name="Bangkok_China_Paint_MFG." localSheetId="3">#REF!</definedName>
    <definedName name="Bangkok_China_Paint_MFG.">#REF!</definedName>
    <definedName name="BB" localSheetId="0" hidden="1">{"'Eng (page2)'!$A$1:$D$52"}</definedName>
    <definedName name="BB" localSheetId="1" hidden="1">{"'Eng (page2)'!$A$1:$D$52"}</definedName>
    <definedName name="BB" localSheetId="4" hidden="1">{"'Eng (page2)'!$A$1:$D$52"}</definedName>
    <definedName name="BB" hidden="1">{"'Eng (page2)'!$A$1:$D$52"}</definedName>
    <definedName name="BBB" localSheetId="0">#REF!</definedName>
    <definedName name="BBB" localSheetId="3">#REF!</definedName>
    <definedName name="BBB">#REF!</definedName>
    <definedName name="bbc" localSheetId="0">'T 7-9'!bbc</definedName>
    <definedName name="bbc" localSheetId="1">'T10-11'!bbc</definedName>
    <definedName name="bbc" localSheetId="3">#N/A</definedName>
    <definedName name="bbc" localSheetId="4">#N/A</definedName>
    <definedName name="bbc">'T 7-9'!bbc</definedName>
    <definedName name="BCExport" localSheetId="0">#REF!</definedName>
    <definedName name="BCExport" localSheetId="3">#REF!</definedName>
    <definedName name="BCExport" localSheetId="4">#REF!</definedName>
    <definedName name="BCExport">#REF!</definedName>
    <definedName name="be" localSheetId="0">'T 7-9'!be</definedName>
    <definedName name="be" localSheetId="1">'T10-11'!be</definedName>
    <definedName name="be" localSheetId="3">#N/A</definedName>
    <definedName name="be" localSheetId="4">#N/A</definedName>
    <definedName name="be">'T 7-9'!be</definedName>
    <definedName name="Beg_Bal" localSheetId="0">#REF!</definedName>
    <definedName name="Beg_Bal" localSheetId="3">#REF!</definedName>
    <definedName name="Beg_Bal" localSheetId="4">#REF!</definedName>
    <definedName name="Beg_Bal">#REF!</definedName>
    <definedName name="BENJAKIT_GROUP__THAILAND__CO._LTD." localSheetId="0">#REF!</definedName>
    <definedName name="BENJAKIT_GROUP__THAILAND__CO._LTD." localSheetId="3">#REF!</definedName>
    <definedName name="BENJAKIT_GROUP__THAILAND__CO._LTD.">#REF!</definedName>
    <definedName name="BLUE_LABEL_LIMITED" localSheetId="0">#REF!</definedName>
    <definedName name="BLUE_LABEL_LIMITED" localSheetId="3">#REF!</definedName>
    <definedName name="BLUE_LABEL_LIMITED">#REF!</definedName>
    <definedName name="BUILDING_COAT_CO._LTD." localSheetId="0">#REF!</definedName>
    <definedName name="BUILDING_COAT_CO._LTD." localSheetId="3">#REF!</definedName>
    <definedName name="BUILDING_COAT_CO._LTD.">#REF!</definedName>
    <definedName name="button_area_1" localSheetId="0">#REF!</definedName>
    <definedName name="button_area_1" localSheetId="3">#REF!</definedName>
    <definedName name="button_area_1">#REF!</definedName>
    <definedName name="Carpet_Maker" localSheetId="0">#REF!</definedName>
    <definedName name="Carpet_Maker" localSheetId="3">#REF!</definedName>
    <definedName name="Carpet_Maker">#REF!</definedName>
    <definedName name="CC" localSheetId="0">#REF!</definedName>
    <definedName name="CC" localSheetId="3">#REF!</definedName>
    <definedName name="CC">#REF!</definedName>
    <definedName name="CELL_PRO_INTERNATIONAL_CO._LTD." localSheetId="0">'[2]B-105'!#REF!</definedName>
    <definedName name="CELL_PRO_INTERNATIONAL_CO._LTD." localSheetId="3">'[2]B-105'!#REF!</definedName>
    <definedName name="CELL_PRO_INTERNATIONAL_CO._LTD.">'[2]B-105'!#REF!</definedName>
    <definedName name="celltips_area" localSheetId="0">#REF!</definedName>
    <definedName name="celltips_area" localSheetId="3">#REF!</definedName>
    <definedName name="celltips_area">#REF!</definedName>
    <definedName name="CHING_MEI_PAPER_CO._LTD." localSheetId="0">#REF!</definedName>
    <definedName name="CHING_MEI_PAPER_CO._LTD." localSheetId="3">#REF!</definedName>
    <definedName name="CHING_MEI_PAPER_CO._LTD.">#REF!</definedName>
    <definedName name="CHUAN_INDUSTRIES_PTE_LTD" localSheetId="0">'[2]B-105'!#REF!</definedName>
    <definedName name="CHUAN_INDUSTRIES_PTE_LTD" localSheetId="3">'[2]B-105'!#REF!</definedName>
    <definedName name="CHUAN_INDUSTRIES_PTE_LTD">'[2]B-105'!#REF!</definedName>
    <definedName name="CIVIC_CHEMICAL_LTD._PART." localSheetId="0">#REF!</definedName>
    <definedName name="CIVIC_CHEMICAL_LTD._PART." localSheetId="3">#REF!</definedName>
    <definedName name="CIVIC_CHEMICAL_LTD._PART.">#REF!</definedName>
    <definedName name="CLEANOSOL" localSheetId="0">#REF!</definedName>
    <definedName name="CLEANOSOL" localSheetId="3">#REF!</definedName>
    <definedName name="CLEANOSOL">#REF!</definedName>
    <definedName name="CLEANOSOL_TRAFFIC__THAILAND__CO._LTD." localSheetId="0">#REF!</definedName>
    <definedName name="CLEANOSOL_TRAFFIC__THAILAND__CO._LTD." localSheetId="3">#REF!</definedName>
    <definedName name="CLEANOSOL_TRAFFIC__THAILAND__CO._LTD.">#REF!</definedName>
    <definedName name="Code" localSheetId="0">#REF!</definedName>
    <definedName name="Code" localSheetId="3">#REF!</definedName>
    <definedName name="Code">#REF!</definedName>
    <definedName name="Cormix_Int." localSheetId="0">#REF!</definedName>
    <definedName name="Cormix_Int." localSheetId="3">#REF!</definedName>
    <definedName name="Cormix_Int.">#REF!</definedName>
    <definedName name="CREATE" localSheetId="0">#REF!</definedName>
    <definedName name="CREATE" localSheetId="3">#REF!</definedName>
    <definedName name="CREATE">#REF!</definedName>
    <definedName name="CREATE_COLOR_LTD._PART." localSheetId="0">#REF!</definedName>
    <definedName name="CREATE_COLOR_LTD._PART." localSheetId="3">#REF!</definedName>
    <definedName name="CREATE_COLOR_LTD._PART.">#REF!</definedName>
    <definedName name="Credo_Int." localSheetId="0">#REF!</definedName>
    <definedName name="Credo_Int." localSheetId="3">#REF!</definedName>
    <definedName name="Credo_Int.">#REF!</definedName>
    <definedName name="d" localSheetId="0">#REF!</definedName>
    <definedName name="d" localSheetId="3">#REF!</definedName>
    <definedName name="d">#REF!</definedName>
    <definedName name="D.D._Carpet_Industry" localSheetId="0">#REF!</definedName>
    <definedName name="D.D._Carpet_Industry" localSheetId="3">#REF!</definedName>
    <definedName name="D.D._Carpet_Industry">#REF!</definedName>
    <definedName name="D.G.I_PAINT" localSheetId="0">#REF!</definedName>
    <definedName name="D.G.I_PAINT" localSheetId="3">#REF!</definedName>
    <definedName name="D.G.I_PAINT">#REF!</definedName>
    <definedName name="D.O.P_Paint" localSheetId="0">#REF!</definedName>
    <definedName name="D.O.P_Paint" localSheetId="3">#REF!</definedName>
    <definedName name="D.O.P_Paint">#REF!</definedName>
    <definedName name="Data" localSheetId="0">#REF!</definedName>
    <definedName name="Data" localSheetId="3">#REF!</definedName>
    <definedName name="Data">#REF!</definedName>
    <definedName name="_xlnm.Database" localSheetId="0">#REF!</definedName>
    <definedName name="_xlnm.Database" localSheetId="3">#REF!</definedName>
    <definedName name="_xlnm.Database">#REF!</definedName>
    <definedName name="DD" localSheetId="0">#REF!</definedName>
    <definedName name="DD" localSheetId="3">#REF!</definedName>
    <definedName name="DD">#REF!</definedName>
    <definedName name="DDD" localSheetId="0">'T 7-9'!DDD</definedName>
    <definedName name="DDD" localSheetId="1">'T10-11'!DDD</definedName>
    <definedName name="DDD" localSheetId="3">#N/A</definedName>
    <definedName name="DDD" localSheetId="4">#N/A</definedName>
    <definedName name="DDD">'T 7-9'!DDD</definedName>
    <definedName name="dfg" localSheetId="0">'[3]B-105'!#REF!</definedName>
    <definedName name="dfg" localSheetId="3">'[3]B-105'!#REF!</definedName>
    <definedName name="dfg" localSheetId="4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0">#REF!</definedName>
    <definedName name="DRAGA_PAINT_CO._LTD." localSheetId="3">#REF!</definedName>
    <definedName name="DRAGA_PAINT_CO._LTD.">#REF!</definedName>
    <definedName name="Duracrete" localSheetId="0">#REF!</definedName>
    <definedName name="Duracrete" localSheetId="3">#REF!</definedName>
    <definedName name="Duracrete">#REF!</definedName>
    <definedName name="DURASEAL_SUPPLY_CO._LTD." localSheetId="0">#REF!</definedName>
    <definedName name="DURASEAL_SUPPLY_CO._LTD." localSheetId="3">#REF!</definedName>
    <definedName name="DURASEAL_SUPPLY_CO._LTD.">#REF!</definedName>
    <definedName name="DYNEA__THAILAND__CO._LTD." localSheetId="0">#REF!</definedName>
    <definedName name="DYNEA__THAILAND__CO._LTD." localSheetId="3">#REF!</definedName>
    <definedName name="DYNEA__THAILAND__CO._LTD.">#REF!</definedName>
    <definedName name="E" localSheetId="0">#REF!</definedName>
    <definedName name="E" localSheetId="3">#REF!</definedName>
    <definedName name="E">#REF!</definedName>
    <definedName name="EAC_CHEMICALS_SINGAPORE_PTE_LTD." localSheetId="3">'[2]B-105'!#REF!</definedName>
    <definedName name="EAC_CHEMICALS_SINGAPORE_PTE_LTD.">'[2]B-105'!#REF!</definedName>
    <definedName name="Eastern_Marketing" localSheetId="3">'[2]B-105'!#REF!</definedName>
    <definedName name="Eastern_Marketing">'[2]B-105'!#REF!</definedName>
    <definedName name="EE" localSheetId="0">'T 7-9'!EE</definedName>
    <definedName name="EE" localSheetId="1">'T10-11'!EE</definedName>
    <definedName name="EE" localSheetId="3">#N/A</definedName>
    <definedName name="EE" localSheetId="4">#N/A</definedName>
    <definedName name="EE">'T 7-9'!EE</definedName>
    <definedName name="EEE" localSheetId="0">'T 7-9'!EEE</definedName>
    <definedName name="EEE" localSheetId="1">'T10-11'!EEE</definedName>
    <definedName name="EEE" localSheetId="3">#N/A</definedName>
    <definedName name="EEE" localSheetId="4">#N/A</definedName>
    <definedName name="EEE">'T 7-9'!EEE</definedName>
    <definedName name="EJ_CHEMICALS" localSheetId="0">'[2]B-105'!#REF!</definedName>
    <definedName name="EJ_CHEMICALS" localSheetId="3">'[2]B-105'!#REF!</definedName>
    <definedName name="EJ_CHEMICALS" localSheetId="4">'[2]B-105'!#REF!</definedName>
    <definedName name="EJ_CHEMICALS">'[2]B-105'!#REF!</definedName>
    <definedName name="End" localSheetId="0">#REF!</definedName>
    <definedName name="End" localSheetId="3">#REF!</definedName>
    <definedName name="End" localSheetId="4">#REF!</definedName>
    <definedName name="End">#REF!</definedName>
    <definedName name="End_Bal" localSheetId="0">#REF!</definedName>
    <definedName name="End_Bal" localSheetId="3">#REF!</definedName>
    <definedName name="End_Bal">#REF!</definedName>
    <definedName name="Enhanced_No_Charge_List_Excel" localSheetId="0">#REF!</definedName>
    <definedName name="Enhanced_No_Charge_List_Excel" localSheetId="3">#REF!</definedName>
    <definedName name="Enhanced_No_Charge_List_Excel">#REF!</definedName>
    <definedName name="enough" localSheetId="0">'T 7-9'!enough</definedName>
    <definedName name="enough" localSheetId="1">'T10-11'!enough</definedName>
    <definedName name="enough" localSheetId="3">#N/A</definedName>
    <definedName name="enough" localSheetId="4">#N/A</definedName>
    <definedName name="enough">'T 7-9'!enough</definedName>
    <definedName name="EOC_Polymer_Inv" localSheetId="0">'[2]B-105'!#REF!</definedName>
    <definedName name="EOC_Polymer_Inv" localSheetId="3">'[2]B-105'!#REF!</definedName>
    <definedName name="EOC_Polymer_Inv" localSheetId="4">'[2]B-105'!#REF!</definedName>
    <definedName name="EOC_Polymer_Inv">'[2]B-105'!#REF!</definedName>
    <definedName name="EOCB" localSheetId="3">'[2]B-105'!#REF!</definedName>
    <definedName name="EOCB" localSheetId="4">'[2]B-105'!#REF!</definedName>
    <definedName name="EOCB">'[2]B-105'!#REF!</definedName>
    <definedName name="ETERNAL_SAKATA_INX_CO._LTD." localSheetId="0">#REF!</definedName>
    <definedName name="ETERNAL_SAKATA_INX_CO._LTD." localSheetId="3">#REF!</definedName>
    <definedName name="ETERNAL_SAKATA_INX_CO._LTD." localSheetId="4">#REF!</definedName>
    <definedName name="ETERNAL_SAKATA_INX_CO._LTD.">#REF!</definedName>
    <definedName name="EVERRED_CO._LTD." localSheetId="0">#REF!</definedName>
    <definedName name="EVERRED_CO._LTD." localSheetId="3">#REF!</definedName>
    <definedName name="EVERRED_CO._LTD.">#REF!</definedName>
    <definedName name="ew" localSheetId="0">#REF!</definedName>
    <definedName name="ew" localSheetId="3">#REF!</definedName>
    <definedName name="ew">#REF!</definedName>
    <definedName name="Export" localSheetId="0">#REF!</definedName>
    <definedName name="Export" localSheetId="3">#REF!</definedName>
    <definedName name="Export">#REF!</definedName>
    <definedName name="Extra_Pay" localSheetId="0">#REF!</definedName>
    <definedName name="Extra_Pay" localSheetId="3">#REF!</definedName>
    <definedName name="Extra_Pay">#REF!</definedName>
    <definedName name="F" localSheetId="0">#REF!</definedName>
    <definedName name="F" localSheetId="3">#REF!</definedName>
    <definedName name="F">#REF!</definedName>
    <definedName name="FELT___ROGS_SDN._BHD." localSheetId="3">'[2]B-105'!#REF!</definedName>
    <definedName name="FELT___ROGS_SDN._BHD.">'[2]B-105'!#REF!</definedName>
    <definedName name="Feltol" localSheetId="0">#REF!</definedName>
    <definedName name="Feltol" localSheetId="3">#REF!</definedName>
    <definedName name="Feltol">#REF!</definedName>
    <definedName name="FELTOL_MANUFACTURING_CO._LTD." localSheetId="0">#REF!</definedName>
    <definedName name="FELTOL_MANUFACTURING_CO._LTD." localSheetId="3">#REF!</definedName>
    <definedName name="FELTOL_MANUFACTURING_CO._LTD.">#REF!</definedName>
    <definedName name="FF" localSheetId="0">#REF!</definedName>
    <definedName name="FF" localSheetId="3">#REF!</definedName>
    <definedName name="FF">#REF!</definedName>
    <definedName name="FFF" localSheetId="0">#REF!</definedName>
    <definedName name="FFF" localSheetId="3">#REF!</definedName>
    <definedName name="FFF">#REF!</definedName>
    <definedName name="From" localSheetId="0">#REF!</definedName>
    <definedName name="From" localSheetId="3">#REF!</definedName>
    <definedName name="From">#REF!</definedName>
    <definedName name="Full_Print" localSheetId="0">#REF!</definedName>
    <definedName name="Full_Print" localSheetId="3">#REF!</definedName>
    <definedName name="Full_Print">#REF!</definedName>
    <definedName name="G" localSheetId="0">#REF!</definedName>
    <definedName name="G" localSheetId="3">#REF!</definedName>
    <definedName name="G">#REF!</definedName>
    <definedName name="GALLOT_CHEMICAL_LTD._PART." localSheetId="0">#REF!</definedName>
    <definedName name="GALLOT_CHEMICAL_LTD._PART." localSheetId="3">#REF!</definedName>
    <definedName name="GALLOT_CHEMICAL_LTD._PART.">#REF!</definedName>
    <definedName name="GG" localSheetId="0">#REF!</definedName>
    <definedName name="GG" localSheetId="3">#REF!</definedName>
    <definedName name="GG">#REF!</definedName>
    <definedName name="GGG" localSheetId="0">#REF!</definedName>
    <definedName name="GGG" localSheetId="3">#REF!</definedName>
    <definedName name="GGG">#REF!</definedName>
    <definedName name="GRAND_ASIA_PACIFIC_COPORATION_CO._LTD." localSheetId="0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3">#REF!</definedName>
    <definedName name="GRAND_ASIA_PACIFIC_CORPORATION_CO._LTD.">#REF!</definedName>
    <definedName name="GRANDLITE" localSheetId="0">#REF!</definedName>
    <definedName name="GRANDLITE" localSheetId="3">#REF!</definedName>
    <definedName name="GRANDLITE">#REF!</definedName>
    <definedName name="H" localSheetId="0">#REF!</definedName>
    <definedName name="H" localSheetId="3">#REF!</definedName>
    <definedName name="H">#REF!</definedName>
    <definedName name="H.B.FULLER__THAILAND_CO._LTD." localSheetId="0">#REF!</definedName>
    <definedName name="H.B.FULLER__THAILAND_CO._LTD." localSheetId="3">#REF!</definedName>
    <definedName name="H.B.FULLER__THAILAND_CO._LTD.">#REF!</definedName>
    <definedName name="Habitat_Industries__Thailand" localSheetId="0">#REF!</definedName>
    <definedName name="Habitat_Industries__Thailand" localSheetId="3">#REF!</definedName>
    <definedName name="Habitat_Industries__Thailand">#REF!</definedName>
    <definedName name="Hachem_Paint" localSheetId="0">#REF!</definedName>
    <definedName name="Hachem_Paint" localSheetId="3">#REF!</definedName>
    <definedName name="Hachem_Paint">#REF!</definedName>
    <definedName name="HAMMERSMITH_LTD." localSheetId="0">#REF!</definedName>
    <definedName name="HAMMERSMITH_LTD." localSheetId="3">#REF!</definedName>
    <definedName name="HAMMERSMITH_LTD.">#REF!</definedName>
    <definedName name="HARTFORD" localSheetId="0">#REF!</definedName>
    <definedName name="HARTFORD" localSheetId="3">#REF!</definedName>
    <definedName name="HARTFORD">#REF!</definedName>
    <definedName name="Header_Row" localSheetId="0">ROW(#REF!)</definedName>
    <definedName name="Header_Row" localSheetId="3">ROW(#REF!)</definedName>
    <definedName name="Header_Row">ROW(#REF!)</definedName>
    <definedName name="HH" localSheetId="0">#REF!</definedName>
    <definedName name="HH" localSheetId="3">#REF!</definedName>
    <definedName name="HH">#REF!</definedName>
    <definedName name="HHH" localSheetId="0">#REF!</definedName>
    <definedName name="HHH" localSheetId="3">#REF!</definedName>
    <definedName name="HHH">#REF!</definedName>
    <definedName name="hjh" localSheetId="0">'T 7-9'!hjh</definedName>
    <definedName name="hjh" localSheetId="1">'T10-11'!hjh</definedName>
    <definedName name="hjh" localSheetId="3">#N/A</definedName>
    <definedName name="hjh" localSheetId="4">#N/A</definedName>
    <definedName name="hjh">'T 7-9'!hjh</definedName>
    <definedName name="HOSPITALITY_CO._LTD." localSheetId="0">#REF!</definedName>
    <definedName name="HOSPITALITY_CO._LTD." localSheetId="3">#REF!</definedName>
    <definedName name="HOSPITALITY_CO._LTD." localSheetId="4">#REF!</definedName>
    <definedName name="HOSPITALITY_CO._LTD.">#REF!</definedName>
    <definedName name="ht" localSheetId="0">#REF!</definedName>
    <definedName name="ht" localSheetId="3">#REF!</definedName>
    <definedName name="ht">#REF!</definedName>
    <definedName name="HTML" localSheetId="0" hidden="1">{"'Eng (page2)'!$A$1:$D$52"}</definedName>
    <definedName name="HTML" localSheetId="1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>#REF!</definedName>
    <definedName name="I" localSheetId="3">#REF!</definedName>
    <definedName name="I">#REF!</definedName>
    <definedName name="II" localSheetId="0">#REF!</definedName>
    <definedName name="II" localSheetId="3">#REF!</definedName>
    <definedName name="II">#REF!</definedName>
    <definedName name="III" localSheetId="0">#REF!</definedName>
    <definedName name="III" localSheetId="3">#REF!</definedName>
    <definedName name="III">#REF!</definedName>
    <definedName name="IMG___ASIA_CO._LTD." localSheetId="0">'[5]AGING LOCAL'!#REF!</definedName>
    <definedName name="IMG___ASIA_CO._LTD." localSheetId="3">'[5]AGING LOCAL'!#REF!</definedName>
    <definedName name="IMG___ASIA_CO._LTD.">'[5]AGING LOCAL'!#REF!</definedName>
    <definedName name="INFINITE_CHEMICAL_LTD.__PART." localSheetId="0">#REF!</definedName>
    <definedName name="INFINITE_CHEMICAL_LTD.__PART." localSheetId="3">#REF!</definedName>
    <definedName name="INFINITE_CHEMICAL_LTD.__PART.">#REF!</definedName>
    <definedName name="Int" localSheetId="0">#REF!</definedName>
    <definedName name="Int" localSheetId="3">#REF!</definedName>
    <definedName name="Int">#REF!</definedName>
    <definedName name="Inter_Aerosol_Products" localSheetId="0">'[2]B-105'!#REF!</definedName>
    <definedName name="Inter_Aerosol_Products" localSheetId="3">'[2]B-105'!#REF!</definedName>
    <definedName name="Inter_Aerosol_Products">'[2]B-105'!#REF!</definedName>
    <definedName name="Inter_Ink" localSheetId="0">#REF!</definedName>
    <definedName name="Inter_Ink" localSheetId="3">#REF!</definedName>
    <definedName name="Inter_Ink">#REF!</definedName>
    <definedName name="INTER_KRAI_CO._LTD." localSheetId="0">#REF!</definedName>
    <definedName name="INTER_KRAI_CO._LTD." localSheetId="3">#REF!</definedName>
    <definedName name="INTER_KRAI_CO._LTD.">#REF!</definedName>
    <definedName name="Interest_Rate" localSheetId="0">#REF!</definedName>
    <definedName name="Interest_Rate" localSheetId="3">#REF!</definedName>
    <definedName name="Interest_Rate">#REF!</definedName>
    <definedName name="Inv.No." localSheetId="0">#REF!,#REF!,#REF!</definedName>
    <definedName name="Inv.No." localSheetId="3">#REF!,#REF!,#REF!</definedName>
    <definedName name="Inv.No.">#REF!,#REF!,#REF!</definedName>
    <definedName name="J" localSheetId="0">#REF!</definedName>
    <definedName name="J" localSheetId="3">#REF!</definedName>
    <definedName name="J">#REF!</definedName>
    <definedName name="J.B.P.INTERNATIONAL_PAINT_CO._LTD." localSheetId="0">#REF!</definedName>
    <definedName name="J.B.P.INTERNATIONAL_PAINT_CO._LTD." localSheetId="3">#REF!</definedName>
    <definedName name="J.B.P.INTERNATIONAL_PAINT_CO._LTD.">#REF!</definedName>
    <definedName name="JAX_PAINTS__THAILAND__CO._LTD." localSheetId="0">#REF!</definedName>
    <definedName name="JAX_PAINTS__THAILAND__CO._LTD." localSheetId="3">#REF!</definedName>
    <definedName name="JAX_PAINTS__THAILAND__CO._LTD.">#REF!</definedName>
    <definedName name="JJ" localSheetId="0">#REF!</definedName>
    <definedName name="JJ" localSheetId="3">#REF!</definedName>
    <definedName name="JJ">#REF!</definedName>
    <definedName name="JJJ" localSheetId="0">#REF!</definedName>
    <definedName name="JJJ" localSheetId="3">#REF!</definedName>
    <definedName name="JJJ">#REF!</definedName>
    <definedName name="JUPITER_INK___CHEMICAL_CO._LTD." localSheetId="0">#REF!</definedName>
    <definedName name="JUPITER_INK___CHEMICAL_CO._LTD." localSheetId="3">#REF!</definedName>
    <definedName name="JUPITER_INK___CHEMICAL_CO._LTD.">#REF!</definedName>
    <definedName name="K" localSheetId="0">#REF!</definedName>
    <definedName name="K" localSheetId="3">#REF!</definedName>
    <definedName name="K">#REF!</definedName>
    <definedName name="K.R.Color_Mixed" localSheetId="0">#REF!</definedName>
    <definedName name="K.R.Color_Mixed" localSheetId="3">#REF!</definedName>
    <definedName name="K.R.Color_Mixed">#REF!</definedName>
    <definedName name="K_BOND_INDUSTRY_CO._LTD." localSheetId="3">'[2]B-105'!#REF!</definedName>
    <definedName name="K_BOND_INDUSTRY_CO._LTD.">'[2]B-105'!#REF!</definedName>
    <definedName name="KK" localSheetId="0">#REF!</definedName>
    <definedName name="KK" localSheetId="3">#REF!</definedName>
    <definedName name="KK">#REF!</definedName>
    <definedName name="KKK" localSheetId="0">#REF!</definedName>
    <definedName name="KKK" localSheetId="3">#REF!</definedName>
    <definedName name="KKK">#REF!</definedName>
    <definedName name="KOGU_CHEMICAL" localSheetId="0">#REF!</definedName>
    <definedName name="KOGU_CHEMICAL" localSheetId="3">#REF!</definedName>
    <definedName name="KOGU_CHEMICAL">#REF!</definedName>
    <definedName name="Korale_Carpet_Industry" localSheetId="3">'[2]B-105'!#REF!</definedName>
    <definedName name="Korale_Carpet_Industry">'[2]B-105'!#REF!</definedName>
    <definedName name="KOSMIK_POLYMER_CO._LTD." localSheetId="0">#REF!</definedName>
    <definedName name="KOSMIK_POLYMER_CO._LTD." localSheetId="3">#REF!</definedName>
    <definedName name="KOSMIK_POLYMER_CO._LTD.">#REF!</definedName>
    <definedName name="L" localSheetId="0">#REF!</definedName>
    <definedName name="L" localSheetId="3">#REF!</definedName>
    <definedName name="L">#REF!</definedName>
    <definedName name="L.I.S._INTERNATIONAL_CO._LTD." localSheetId="0">#REF!</definedName>
    <definedName name="L.I.S._INTERNATIONAL_CO._LTD." localSheetId="3">#REF!</definedName>
    <definedName name="L.I.S._INTERNATIONAL_CO._LTD.">#REF!</definedName>
    <definedName name="Last_Row" localSheetId="0">IF('T 7-9'!Values_Entered,'T 7-9'!Header_Row+'T 7-9'!Number_of_Payments,'T 7-9'!Header_Row)</definedName>
    <definedName name="Last_Row" localSheetId="1">IF('T10-11'!Values_Entered,Header_Row+'T10-11'!Number_of_Payments,Header_Row)</definedName>
    <definedName name="Last_Row" localSheetId="3">IF('T13'!Values_Entered,'T13'!Header_Row+'T13'!Number_of_Payments,'T13'!Header_Row)</definedName>
    <definedName name="Last_Row" localSheetId="4">IF('T14-16'!Values_Entered,Header_Row+'T14-16'!Number_of_Payments,Header_Row)</definedName>
    <definedName name="Last_Row">IF('T 7-9'!Values_Entered,Header_Row+'T 7-9'!Number_of_Payments,Header_Row)</definedName>
    <definedName name="LENA__THAILAND" localSheetId="0">#REF!</definedName>
    <definedName name="LENA__THAILAND" localSheetId="3">#REF!</definedName>
    <definedName name="LENA__THAILAND" localSheetId="4">#REF!</definedName>
    <definedName name="LENA__THAILAND">#REF!</definedName>
    <definedName name="Liang_Chemical" localSheetId="0">#REF!</definedName>
    <definedName name="Liang_Chemical" localSheetId="3">#REF!</definedName>
    <definedName name="Liang_Chemical">#REF!</definedName>
    <definedName name="LL" localSheetId="0">#REF!</definedName>
    <definedName name="LL" localSheetId="3">#REF!</definedName>
    <definedName name="LL">#REF!</definedName>
    <definedName name="Loan_Amount" localSheetId="0">#REF!</definedName>
    <definedName name="Loan_Amount" localSheetId="3">#REF!</definedName>
    <definedName name="Loan_Amount">#REF!</definedName>
    <definedName name="Loan_Start" localSheetId="0">#REF!</definedName>
    <definedName name="Loan_Start" localSheetId="3">#REF!</definedName>
    <definedName name="Loan_Start">#REF!</definedName>
    <definedName name="Loan_Years" localSheetId="0">#REF!</definedName>
    <definedName name="Loan_Years" localSheetId="3">#REF!</definedName>
    <definedName name="Loan_Years">#REF!</definedName>
    <definedName name="m" localSheetId="0">'T 7-9'!m</definedName>
    <definedName name="m" localSheetId="1">'T10-11'!m</definedName>
    <definedName name="m" localSheetId="3">#N/A</definedName>
    <definedName name="m" localSheetId="4">#N/A</definedName>
    <definedName name="m">'T 7-9'!m</definedName>
    <definedName name="MBT__Malaysia" localSheetId="0">'[2]B-105'!#REF!</definedName>
    <definedName name="MBT__Malaysia" localSheetId="3">'[2]B-105'!#REF!</definedName>
    <definedName name="MBT__Malaysia" localSheetId="4">'[2]B-105'!#REF!</definedName>
    <definedName name="MBT__Malaysia">'[2]B-105'!#REF!</definedName>
    <definedName name="MM" localSheetId="0">#REF!</definedName>
    <definedName name="MM" localSheetId="3">#REF!</definedName>
    <definedName name="MM" localSheetId="4">#REF!</definedName>
    <definedName name="MM">#REF!</definedName>
    <definedName name="mms" localSheetId="0">'T 7-9'!mms</definedName>
    <definedName name="mms" localSheetId="1">'T10-11'!mms</definedName>
    <definedName name="mms" localSheetId="3">#N/A</definedName>
    <definedName name="mms" localSheetId="4">#N/A</definedName>
    <definedName name="mms">'T 7-9'!mms</definedName>
    <definedName name="ms" localSheetId="0">'T 7-9'!ms</definedName>
    <definedName name="ms" localSheetId="1">'T10-11'!ms</definedName>
    <definedName name="ms" localSheetId="3">#N/A</definedName>
    <definedName name="ms" localSheetId="4">#N/A</definedName>
    <definedName name="ms">'T 7-9'!ms</definedName>
    <definedName name="MS.SUNASSADA" localSheetId="0">'T 7-9'!MS.SUNASSADA</definedName>
    <definedName name="MS.SUNASSADA" localSheetId="1">'T10-11'!MS.SUNASSADA</definedName>
    <definedName name="MS.SUNASSADA" localSheetId="3">#N/A</definedName>
    <definedName name="MS.SUNASSADA" localSheetId="4">#N/A</definedName>
    <definedName name="MS.SUNASSADA">'T 7-9'!MS.SUNASSADA</definedName>
    <definedName name="N" localSheetId="0">#REF!</definedName>
    <definedName name="N" localSheetId="3">#REF!</definedName>
    <definedName name="N" localSheetId="4">#REF!</definedName>
    <definedName name="N">#REF!</definedName>
    <definedName name="N.S.PAINT_CO._LTD." localSheetId="0">'[2]B-105'!#REF!</definedName>
    <definedName name="N.S.PAINT_CO._LTD." localSheetId="3">'[2]B-105'!#REF!</definedName>
    <definedName name="N.S.PAINT_CO._LTD." localSheetId="4">'[2]B-105'!#REF!</definedName>
    <definedName name="N.S.PAINT_CO._LTD.">'[2]B-105'!#REF!</definedName>
    <definedName name="N.T.P.GROUP_CO._LTD." localSheetId="0">#REF!</definedName>
    <definedName name="N.T.P.GROUP_CO._LTD." localSheetId="3">#REF!</definedName>
    <definedName name="N.T.P.GROUP_CO._LTD.">#REF!</definedName>
    <definedName name="na" localSheetId="0">'T 7-9'!na</definedName>
    <definedName name="na" localSheetId="1">'T10-11'!na</definedName>
    <definedName name="na" localSheetId="3">#N/A</definedName>
    <definedName name="na" localSheetId="4">#N/A</definedName>
    <definedName name="na">'T 7-9'!na</definedName>
    <definedName name="NATIONAL_ADHESIVES_CO._LTD." localSheetId="0">#REF!</definedName>
    <definedName name="NATIONAL_ADHESIVES_CO._LTD." localSheetId="3">#REF!</definedName>
    <definedName name="NATIONAL_ADHESIVES_CO._LTD." localSheetId="4">#REF!</definedName>
    <definedName name="NATIONAL_ADHESIVES_CO._LTD.">#REF!</definedName>
    <definedName name="NATIONAL_STARCH" localSheetId="0">'[2]B-105'!#REF!</definedName>
    <definedName name="NATIONAL_STARCH" localSheetId="3">'[2]B-105'!#REF!</definedName>
    <definedName name="NATIONAL_STARCH" localSheetId="4">'[2]B-105'!#REF!</definedName>
    <definedName name="NATIONAL_STARCH">'[2]B-105'!#REF!</definedName>
    <definedName name="NATIONAL_STARCH_AND_CHEMICAL" localSheetId="0">#REF!</definedName>
    <definedName name="NATIONAL_STARCH_AND_CHEMICAL" localSheetId="3">#REF!</definedName>
    <definedName name="NATIONAL_STARCH_AND_CHEMICAL">#REF!</definedName>
    <definedName name="ne" localSheetId="0">'T 7-9'!ne</definedName>
    <definedName name="ne" localSheetId="1">'T10-11'!ne</definedName>
    <definedName name="ne" localSheetId="3">#N/A</definedName>
    <definedName name="ne" localSheetId="4">#N/A</definedName>
    <definedName name="ne">'T 7-9'!ne</definedName>
    <definedName name="NEOMAT_CO._LTD.">"NEOMAT CO.,LTD."</definedName>
    <definedName name="NN" localSheetId="0">#REF!</definedName>
    <definedName name="NN" localSheetId="3">#REF!</definedName>
    <definedName name="NN">#REF!</definedName>
    <definedName name="NO" localSheetId="0">#REF!</definedName>
    <definedName name="NO" localSheetId="3">#REF!</definedName>
    <definedName name="NO">#REF!</definedName>
    <definedName name="Num_Pmt_Per_Year" localSheetId="0">#REF!</definedName>
    <definedName name="Num_Pmt_Per_Year" localSheetId="3">#REF!</definedName>
    <definedName name="Num_Pmt_Per_Year">#REF!</definedName>
    <definedName name="Number_of_Payments" localSheetId="0">MATCH(0.01,'T 7-9'!End_Bal,-1)+1</definedName>
    <definedName name="Number_of_Payments" localSheetId="1">MATCH(0.01,End_Bal,-1)+1</definedName>
    <definedName name="Number_of_Payments" localSheetId="3">MATCH(0.01,'T13'!End_Bal,-1)+1</definedName>
    <definedName name="Number_of_Payments" localSheetId="4">MATCH(0.01,End_Bal,-1)+1</definedName>
    <definedName name="Number_of_Payments">MATCH(0.01,End_Bal,-1)+1</definedName>
    <definedName name="nut" localSheetId="0" hidden="1">[6]A!#REF!</definedName>
    <definedName name="nut" localSheetId="3" hidden="1">[6]A!#REF!</definedName>
    <definedName name="nut" hidden="1">[6]A!#REF!</definedName>
    <definedName name="O" localSheetId="0">#REF!</definedName>
    <definedName name="O" localSheetId="3">#REF!</definedName>
    <definedName name="O">#REF!</definedName>
    <definedName name="Omnova_Solutions" localSheetId="0">'[2]B-105'!#REF!</definedName>
    <definedName name="Omnova_Solutions" localSheetId="3">'[2]B-105'!#REF!</definedName>
    <definedName name="Omnova_Solutions">'[2]B-105'!#REF!</definedName>
    <definedName name="OO" localSheetId="0">#REF!</definedName>
    <definedName name="OO" localSheetId="3">#REF!</definedName>
    <definedName name="OO">#REF!</definedName>
    <definedName name="ORIENTAL_WEAVERS_CO." localSheetId="0">'[2]B-105'!#REF!</definedName>
    <definedName name="ORIENTAL_WEAVERS_CO." localSheetId="3">'[2]B-105'!#REF!</definedName>
    <definedName name="ORIENTAL_WEAVERS_CO.">'[2]B-105'!#REF!</definedName>
    <definedName name="P" localSheetId="0">#REF!</definedName>
    <definedName name="P" localSheetId="3">#REF!</definedName>
    <definedName name="P">#REF!</definedName>
    <definedName name="P.D.P._Trading" localSheetId="0">#REF!</definedName>
    <definedName name="P.D.P._Trading" localSheetId="3">#REF!</definedName>
    <definedName name="P.D.P._Trading">#REF!</definedName>
    <definedName name="P.T.CLASSIC_PRIMA_CARPET_INDUSTRIES" localSheetId="0">'[2]B-105'!#REF!</definedName>
    <definedName name="P.T.CLASSIC_PRIMA_CARPET_INDUSTRIES" localSheetId="3">'[2]B-105'!#REF!</definedName>
    <definedName name="P.T.CLASSIC_PRIMA_CARPET_INDUSTRIES">'[2]B-105'!#REF!</definedName>
    <definedName name="P_N_C_Chemical" localSheetId="0">#REF!</definedName>
    <definedName name="P_N_C_Chemical" localSheetId="3">#REF!</definedName>
    <definedName name="P_N_C_Chemical">#REF!</definedName>
    <definedName name="pa" localSheetId="0">'T 7-9'!pa</definedName>
    <definedName name="pa" localSheetId="1">'T10-11'!pa</definedName>
    <definedName name="pa" localSheetId="3">#N/A</definedName>
    <definedName name="pa" localSheetId="4">#N/A</definedName>
    <definedName name="pa">'T 7-9'!pa</definedName>
    <definedName name="Pacific_Carpet_co._ltd." localSheetId="0">#REF!</definedName>
    <definedName name="Pacific_Carpet_co._ltd." localSheetId="3">#REF!</definedName>
    <definedName name="Pacific_Carpet_co._ltd." localSheetId="4">#REF!</definedName>
    <definedName name="Pacific_Carpet_co._ltd.">#REF!</definedName>
    <definedName name="Pay_Date" localSheetId="0">#REF!</definedName>
    <definedName name="Pay_Date" localSheetId="3">#REF!</definedName>
    <definedName name="Pay_Date">#REF!</definedName>
    <definedName name="Pay_Num" localSheetId="0">#REF!</definedName>
    <definedName name="Pay_Num" localSheetId="3">#REF!</definedName>
    <definedName name="Pay_Num">#REF!</definedName>
    <definedName name="Payment_Date" localSheetId="0">DATE(YEAR('T 7-9'!Loan_Start),MONTH('T 7-9'!Loan_Start)+Payment_Number,DAY('T 7-9'!Loan_Start))</definedName>
    <definedName name="Payment_Date" localSheetId="1">DATE(YEAR(Loan_Start),MONTH(Loan_Start)+Payment_Number,DAY(Loan_Start))</definedName>
    <definedName name="Payment_Date" localSheetId="3">DATE(YEAR('T13'!Loan_Start),MONTH('T13'!Loan_Start)+Payment_Number,DAY('T13'!Loan_Start))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C" localSheetId="0">#REF!</definedName>
    <definedName name="PC" localSheetId="3">#REF!</definedName>
    <definedName name="PC" localSheetId="4">#REF!</definedName>
    <definedName name="PC">#REF!</definedName>
    <definedName name="PCC" localSheetId="0">#REF!</definedName>
    <definedName name="PCC" localSheetId="3">#REF!</definedName>
    <definedName name="PCC">#REF!</definedName>
    <definedName name="PD" localSheetId="0">#REF!</definedName>
    <definedName name="PD" localSheetId="3">#REF!</definedName>
    <definedName name="PD">#REF!</definedName>
    <definedName name="PDD" localSheetId="0">#REF!</definedName>
    <definedName name="PDD" localSheetId="3">#REF!</definedName>
    <definedName name="PDD">#REF!</definedName>
    <definedName name="PENANG_THAI_RATTAN_LTD._PART." localSheetId="0">#REF!</definedName>
    <definedName name="PENANG_THAI_RATTAN_LTD._PART." localSheetId="3">#REF!</definedName>
    <definedName name="PENANG_THAI_RATTAN_LTD._PART.">#REF!</definedName>
    <definedName name="PERMA_FLEX_CO._LTD." localSheetId="0">#REF!</definedName>
    <definedName name="PERMA_FLEX_CO._LTD." localSheetId="3">#REF!</definedName>
    <definedName name="PERMA_FLEX_CO._LTD.">#REF!</definedName>
    <definedName name="Philippine_Carpet" localSheetId="0">'[2]B-105'!#REF!</definedName>
    <definedName name="Philippine_Carpet" localSheetId="3">'[2]B-105'!#REF!</definedName>
    <definedName name="Philippine_Carpet">'[2]B-105'!#REF!</definedName>
    <definedName name="Polestar_Trading" localSheetId="0">#REF!</definedName>
    <definedName name="Polestar_Trading" localSheetId="3">#REF!</definedName>
    <definedName name="Polestar_Trading">#REF!</definedName>
    <definedName name="POLYMER_INNOVATION_CO.__LTD." localSheetId="0">#REF!</definedName>
    <definedName name="POLYMER_INNOVATION_CO.__LTD." localSheetId="3">#REF!</definedName>
    <definedName name="POLYMER_INNOVATION_CO.__LTD.">#REF!</definedName>
    <definedName name="Pornchira_2538" localSheetId="0">'[2]B-105'!#REF!</definedName>
    <definedName name="Pornchira_2538" localSheetId="3">'[2]B-105'!#REF!</definedName>
    <definedName name="Pornchira_2538">'[2]B-105'!#REF!</definedName>
    <definedName name="PP" localSheetId="0">#REF!</definedName>
    <definedName name="PP" localSheetId="3">#REF!</definedName>
    <definedName name="PP">#REF!</definedName>
    <definedName name="PPC" localSheetId="0">#REF!</definedName>
    <definedName name="PPC" localSheetId="3">#REF!</definedName>
    <definedName name="PPC">#REF!</definedName>
    <definedName name="PPD" localSheetId="0">#REF!</definedName>
    <definedName name="PPD" localSheetId="3">#REF!</definedName>
    <definedName name="PPD">#REF!</definedName>
    <definedName name="PPM_Commercial" localSheetId="0">#REF!</definedName>
    <definedName name="PPM_Commercial" localSheetId="3">#REF!</definedName>
    <definedName name="PPM_Commercial">#REF!</definedName>
    <definedName name="PPP" localSheetId="0">#REF!</definedName>
    <definedName name="PPP" localSheetId="3">#REF!</definedName>
    <definedName name="PPP">#REF!</definedName>
    <definedName name="Premier_Products" localSheetId="0">#REF!</definedName>
    <definedName name="Premier_Products" localSheetId="3">#REF!</definedName>
    <definedName name="Premier_Products">#REF!</definedName>
    <definedName name="Princ" localSheetId="0">#REF!</definedName>
    <definedName name="Princ" localSheetId="3">#REF!</definedName>
    <definedName name="Princ">#REF!</definedName>
    <definedName name="_xlnm.Print_Area" localSheetId="5">'8'!$A$1:$T$39</definedName>
    <definedName name="_xlnm.Print_Area" localSheetId="4">'T14-16'!$A$1:$K$142</definedName>
    <definedName name="Print_Area_MI" localSheetId="0">[7]Detail!#REF!</definedName>
    <definedName name="Print_Area_MI" localSheetId="3">[7]Detail!#REF!</definedName>
    <definedName name="Print_Area_MI" localSheetId="4">[7]Detail!#REF!</definedName>
    <definedName name="Print_Area_MI">[7]Detail!#REF!</definedName>
    <definedName name="Print_Area_Reset" localSheetId="0">OFFSET('T 7-9'!Full_Print,0,0,'T 7-9'!Last_Row)</definedName>
    <definedName name="Print_Area_Reset" localSheetId="1">OFFSET(Full_Print,0,0,'T10-11'!Last_Row)</definedName>
    <definedName name="Print_Area_Reset" localSheetId="3">OFFSET('T13'!Full_Print,0,0,'T13'!Last_Row)</definedName>
    <definedName name="Print_Area_Reset" localSheetId="4">OFFSET(Full_Print,0,0,'T14-16'!Last_Row)</definedName>
    <definedName name="Print_Area_Reset">OFFSET(Full_Print,0,0,Last_Row)</definedName>
    <definedName name="Prior_Company__Singapore" localSheetId="0">'[2]B-105'!#REF!</definedName>
    <definedName name="Prior_Company__Singapore" localSheetId="3">'[2]B-105'!#REF!</definedName>
    <definedName name="Prior_Company__Singapore" localSheetId="4">'[2]B-105'!#REF!</definedName>
    <definedName name="Prior_Company__Singapore">'[2]B-105'!#REF!</definedName>
    <definedName name="Produra_Paint" localSheetId="0">#REF!</definedName>
    <definedName name="Produra_Paint" localSheetId="3">#REF!</definedName>
    <definedName name="Produra_Paint" localSheetId="4">#REF!</definedName>
    <definedName name="Produra_Paint">#REF!</definedName>
    <definedName name="PSI" localSheetId="0">#REF!</definedName>
    <definedName name="PSI" localSheetId="3">#REF!</definedName>
    <definedName name="PSI">#REF!</definedName>
    <definedName name="Ptex_co._ltd." localSheetId="0">#REF!</definedName>
    <definedName name="Ptex_co._ltd." localSheetId="3">#REF!</definedName>
    <definedName name="Ptex_co._ltd.">#REF!</definedName>
    <definedName name="Q" localSheetId="0">#REF!</definedName>
    <definedName name="Q" localSheetId="3">#REF!</definedName>
    <definedName name="Q">#REF!</definedName>
    <definedName name="QQ" localSheetId="0">#REF!</definedName>
    <definedName name="QQ" localSheetId="3">#REF!</definedName>
    <definedName name="QQ">#REF!</definedName>
    <definedName name="QQQ" localSheetId="0">#REF!</definedName>
    <definedName name="QQQ" localSheetId="3">#REF!</definedName>
    <definedName name="QQQ">#REF!</definedName>
    <definedName name="R.J._London_Chem._Ind." localSheetId="0">'[2]B-105'!#REF!</definedName>
    <definedName name="R.J._London_Chem._Ind." localSheetId="3">'[2]B-105'!#REF!</definedName>
    <definedName name="R.J._London_Chem._Ind.">'[2]B-105'!#REF!</definedName>
    <definedName name="R.J.LONDON_CHEMICALS_INDUSTRIES_CO._LTD." localSheetId="0">#REF!</definedName>
    <definedName name="R.J.LONDON_CHEMICALS_INDUSTRIES_CO._LTD." localSheetId="3">#REF!</definedName>
    <definedName name="R.J.LONDON_CHEMICALS_INDUSTRIES_CO._LTD.">#REF!</definedName>
    <definedName name="ra" localSheetId="0">'T 7-9'!ra</definedName>
    <definedName name="ra" localSheetId="1">'T10-11'!ra</definedName>
    <definedName name="ra" localSheetId="3">#N/A</definedName>
    <definedName name="ra" localSheetId="4">#N/A</definedName>
    <definedName name="ra">'T 7-9'!ra</definedName>
    <definedName name="RAJA_UCHINO_CO._LTD." localSheetId="0">#REF!</definedName>
    <definedName name="RAJA_UCHINO_CO._LTD." localSheetId="3">#REF!</definedName>
    <definedName name="RAJA_UCHINO_CO._LTD." localSheetId="4">#REF!</definedName>
    <definedName name="RAJA_UCHINO_CO._LTD.">#REF!</definedName>
    <definedName name="RecnPage1" localSheetId="0">#REF!</definedName>
    <definedName name="RecnPage1" localSheetId="3">#REF!</definedName>
    <definedName name="RecnPage1">#REF!</definedName>
    <definedName name="repax" localSheetId="0">'[5]AGING LOCAL'!#REF!</definedName>
    <definedName name="repax" localSheetId="3">'[5]AGING LOCAL'!#REF!</definedName>
    <definedName name="repax">'[5]AGING LOCAL'!#REF!</definedName>
    <definedName name="Repax_Construction" localSheetId="0">#REF!</definedName>
    <definedName name="Repax_Construction" localSheetId="3">#REF!</definedName>
    <definedName name="Repax_Construction">#REF!</definedName>
    <definedName name="RPSC_CHEMICAL_CO._LTD." localSheetId="0">#REF!</definedName>
    <definedName name="RPSC_CHEMICAL_CO._LTD." localSheetId="3">#REF!</definedName>
    <definedName name="RPSC_CHEMICAL_CO._LTD.">#REF!</definedName>
    <definedName name="RR" localSheetId="0">#REF!</definedName>
    <definedName name="RR" localSheetId="3">#REF!</definedName>
    <definedName name="RR">#REF!</definedName>
    <definedName name="rty" localSheetId="0">'T 7-9'!rty</definedName>
    <definedName name="rty" localSheetId="1">'T10-11'!rty</definedName>
    <definedName name="rty" localSheetId="3">#N/A</definedName>
    <definedName name="rty" localSheetId="4">#N/A</definedName>
    <definedName name="rty">'T 7-9'!rty</definedName>
    <definedName name="RUBRICK_THAI_CO._LTD." localSheetId="0">'[2]B-105'!#REF!</definedName>
    <definedName name="RUBRICK_THAI_CO._LTD." localSheetId="3">'[2]B-105'!#REF!</definedName>
    <definedName name="RUBRICK_THAI_CO._LTD." localSheetId="4">'[2]B-105'!#REF!</definedName>
    <definedName name="RUBRICK_THAI_CO._LTD.">'[2]B-105'!#REF!</definedName>
    <definedName name="s" localSheetId="3">'[2]B-105'!#REF!</definedName>
    <definedName name="s" localSheetId="4">'[2]B-105'!#REF!</definedName>
    <definedName name="s">'[2]B-105'!#REF!</definedName>
    <definedName name="S.A.P._Paint___Chemical" localSheetId="3">'[2]B-105'!#REF!</definedName>
    <definedName name="S.A.P._Paint___Chemical">'[2]B-105'!#REF!</definedName>
    <definedName name="S.A.P._PAINT___CHEMICAL_CO._LTD." localSheetId="3">'[2]B-105'!#REF!</definedName>
    <definedName name="S.A.P._PAINT___CHEMICAL_CO._LTD.">'[2]B-105'!#REF!</definedName>
    <definedName name="S.K.COLOR___CHEMICALS_LIMITED_PARTNERSHIP" localSheetId="0">#REF!</definedName>
    <definedName name="S.K.COLOR___CHEMICALS_LIMITED_PARTNERSHIP" localSheetId="3">#REF!</definedName>
    <definedName name="S.K.COLOR___CHEMICALS_LIMITED_PARTNERSHIP">#REF!</definedName>
    <definedName name="S.P.TEXTURE_PAINT_CO._LTD." localSheetId="0">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abpantawee" localSheetId="0">'[2]B-105'!#REF!</definedName>
    <definedName name="Sabpantawee" localSheetId="3">'[2]B-105'!#REF!</definedName>
    <definedName name="Sabpantawee">'[2]B-105'!#REF!</definedName>
    <definedName name="SAHAKIT_WISARN_CO._LTD." localSheetId="0">#REF!</definedName>
    <definedName name="SAHAKIT_WISARN_CO._LTD." localSheetId="3">#REF!</definedName>
    <definedName name="SAHAKIT_WISARN_CO._LTD.">#REF!</definedName>
    <definedName name="Sched_Pay" localSheetId="0">#REF!</definedName>
    <definedName name="Sched_Pay" localSheetId="3">#REF!</definedName>
    <definedName name="Sched_Pay">#REF!</definedName>
    <definedName name="Scheduled_Extra_Payments" localSheetId="0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3">#REF!</definedName>
    <definedName name="Scheduled_Monthly_Payment">#REF!</definedName>
    <definedName name="Search" localSheetId="0">#REF!</definedName>
    <definedName name="Search" localSheetId="3">#REF!</definedName>
    <definedName name="Search">#REF!</definedName>
    <definedName name="Sefco_Chemical_2001" localSheetId="0">#REF!</definedName>
    <definedName name="Sefco_Chemical_2001" localSheetId="3">#REF!</definedName>
    <definedName name="Sefco_Chemical_2001">#REF!</definedName>
    <definedName name="SHANGHAI_PAINTS_AND_HARDWARE_LTD." localSheetId="0">#REF!</definedName>
    <definedName name="SHANGHAI_PAINTS_AND_HARDWARE_LTD." localSheetId="3">#REF!</definedName>
    <definedName name="SHANGHAI_PAINTS_AND_HARDWARE_LTD.">#REF!</definedName>
    <definedName name="SIAM_EXCEL_POLYTECH_CO._LTD." localSheetId="0">#REF!</definedName>
    <definedName name="SIAM_EXCEL_POLYTECH_CO._LTD." localSheetId="3">#REF!</definedName>
    <definedName name="SIAM_EXCEL_POLYTECH_CO._LTD.">#REF!</definedName>
    <definedName name="Siam_Paint_Industry" localSheetId="0">#REF!</definedName>
    <definedName name="Siam_Paint_Industry" localSheetId="3">#REF!</definedName>
    <definedName name="Siam_Paint_Industry">#REF!</definedName>
    <definedName name="SIAM_SPONG_FOAM_CO._LTD." localSheetId="0">#REF!</definedName>
    <definedName name="SIAM_SPONG_FOAM_CO._LTD." localSheetId="3">#REF!</definedName>
    <definedName name="SIAM_SPONG_FOAM_CO._LTD.">#REF!</definedName>
    <definedName name="Sicpa__Thailand" localSheetId="0">#REF!</definedName>
    <definedName name="Sicpa__Thailand" localSheetId="3">#REF!</definedName>
    <definedName name="Sicpa__Thailand">#REF!</definedName>
    <definedName name="SIKA" localSheetId="0">'[2]B-105'!#REF!</definedName>
    <definedName name="SIKA" localSheetId="3">'[2]B-105'!#REF!</definedName>
    <definedName name="SIKA">'[2]B-105'!#REF!</definedName>
    <definedName name="Sika__Thailand" localSheetId="0">#REF!</definedName>
    <definedName name="Sika__Thailand" localSheetId="3">#REF!</definedName>
    <definedName name="Sika__Thailand">#REF!</definedName>
    <definedName name="Silicone_Coating" localSheetId="0">'[2]B-105'!#REF!</definedName>
    <definedName name="Silicone_Coating" localSheetId="3">'[2]B-105'!#REF!</definedName>
    <definedName name="Silicone_Coating">'[2]B-105'!#REF!</definedName>
    <definedName name="sld" localSheetId="0">#REF!</definedName>
    <definedName name="sld" localSheetId="3">#REF!</definedName>
    <definedName name="sld">#REF!</definedName>
    <definedName name="SOMBOON_SCREEN_CO._LTD." localSheetId="0">'[2]B-105'!#REF!</definedName>
    <definedName name="SOMBOON_SCREEN_CO._LTD." localSheetId="3">'[2]B-105'!#REF!</definedName>
    <definedName name="SOMBOON_SCREEN_CO._LTD.">'[2]B-105'!#REF!</definedName>
    <definedName name="Spec" localSheetId="0">#REF!</definedName>
    <definedName name="Spec" localSheetId="3">#REF!</definedName>
    <definedName name="Spec">#REF!</definedName>
    <definedName name="SS" localSheetId="0">#REF!</definedName>
    <definedName name="SS" localSheetId="3">#REF!</definedName>
    <definedName name="SS">#REF!</definedName>
    <definedName name="star" localSheetId="0">'[2]B-105'!#REF!</definedName>
    <definedName name="star" localSheetId="3">'[2]B-105'!#REF!</definedName>
    <definedName name="star">'[2]B-105'!#REF!</definedName>
    <definedName name="Star_Carpet_co._ltd." localSheetId="0">#REF!</definedName>
    <definedName name="Star_Carpet_co._ltd." localSheetId="3">#REF!</definedName>
    <definedName name="Star_Carpet_co._ltd.">#REF!</definedName>
    <definedName name="Star_Tech_Che." localSheetId="0">#REF!</definedName>
    <definedName name="Star_Tech_Che." localSheetId="3">#REF!</definedName>
    <definedName name="Star_Tech_Che.">#REF!</definedName>
    <definedName name="Start" localSheetId="0">#REF!</definedName>
    <definedName name="Start" localSheetId="3">#REF!</definedName>
    <definedName name="Start">#REF!</definedName>
    <definedName name="StartCode" localSheetId="0">#REF!</definedName>
    <definedName name="StartCode" localSheetId="3">#REF!</definedName>
    <definedName name="StartCode">#REF!</definedName>
    <definedName name="SU" localSheetId="0">'[5]AGING LOCAL'!#REF!</definedName>
    <definedName name="SU" localSheetId="3">'[5]AGING LOCAL'!#REF!</definedName>
    <definedName name="SU">'[5]AGING LOCAL'!#REF!</definedName>
    <definedName name="SUBPANTAVEE_CO._LTD." localSheetId="0">#REF!</definedName>
    <definedName name="SUBPANTAVEE_CO._LTD." localSheetId="3">#REF!</definedName>
    <definedName name="SUBPANTAVEE_CO._LTD.">#REF!</definedName>
    <definedName name="Superior_Construction_C." localSheetId="0">#REF!</definedName>
    <definedName name="Superior_Construction_C." localSheetId="3">#REF!</definedName>
    <definedName name="Superior_Construction_C.">#REF!</definedName>
    <definedName name="Syntec_Quality" localSheetId="0">'[2]B-105'!#REF!</definedName>
    <definedName name="Syntec_Quality" localSheetId="3">'[2]B-105'!#REF!</definedName>
    <definedName name="Syntec_Quality">'[2]B-105'!#REF!</definedName>
    <definedName name="T" localSheetId="0">#REF!</definedName>
    <definedName name="T" localSheetId="3">#REF!</definedName>
    <definedName name="T">#REF!</definedName>
    <definedName name="T.A.T.C." localSheetId="0">#REF!</definedName>
    <definedName name="T.A.T.C." localSheetId="3">#REF!</definedName>
    <definedName name="T.A.T.C.">#REF!</definedName>
    <definedName name="T.R.Y_INTERNATIONAL_CO._LTD." localSheetId="0">#REF!</definedName>
    <definedName name="T.R.Y_INTERNATIONAL_CO._LTD." localSheetId="3">#REF!</definedName>
    <definedName name="T.R.Y_INTERNATIONAL_CO._LTD.">#REF!</definedName>
    <definedName name="tam" localSheetId="0">'T 7-9'!tam</definedName>
    <definedName name="tam" localSheetId="1">'T10-11'!tam</definedName>
    <definedName name="tam" localSheetId="3">#N/A</definedName>
    <definedName name="tam" localSheetId="4">#N/A</definedName>
    <definedName name="tam">'T 7-9'!tam</definedName>
    <definedName name="TANG_TIHUA_HENG_CO._LTD." localSheetId="0">'[2]B-105'!#REF!</definedName>
    <definedName name="TANG_TIHUA_HENG_CO._LTD." localSheetId="3">'[2]B-105'!#REF!</definedName>
    <definedName name="TANG_TIHUA_HENG_CO._LTD." localSheetId="4">'[2]B-105'!#REF!</definedName>
    <definedName name="TANG_TIHUA_HENG_CO._LTD.">'[2]B-105'!#REF!</definedName>
    <definedName name="TextRefCopy1" localSheetId="0">#REF!</definedName>
    <definedName name="TextRefCopy1" localSheetId="3">#REF!</definedName>
    <definedName name="TextRefCopy1" localSheetId="4">#REF!</definedName>
    <definedName name="TextRefCopy1">#REF!</definedName>
    <definedName name="TextRefCopy14" localSheetId="0">#REF!</definedName>
    <definedName name="TextRefCopy14" localSheetId="3">#REF!</definedName>
    <definedName name="TextRefCopy14">#REF!</definedName>
    <definedName name="TextRefCopy57" localSheetId="0">'[8]I-203'!#REF!</definedName>
    <definedName name="TextRefCopy57" localSheetId="3">'[8]I-203'!#REF!</definedName>
    <definedName name="TextRefCopy57">'[8]I-203'!#REF!</definedName>
    <definedName name="TextRefCopyRangeCount" hidden="1">1</definedName>
    <definedName name="thai" localSheetId="0">#REF!</definedName>
    <definedName name="thai" localSheetId="3">#REF!</definedName>
    <definedName name="thai">#REF!</definedName>
    <definedName name="THAI_DNT_PAINT_MFG._CO._LTD." localSheetId="0">#REF!</definedName>
    <definedName name="THAI_DNT_PAINT_MFG._CO._LTD." localSheetId="3">#REF!</definedName>
    <definedName name="THAI_DNT_PAINT_MFG._CO._LTD.">#REF!</definedName>
    <definedName name="THAI_DO_NO___GEN_GEN_CO._LTD." localSheetId="0">#REF!</definedName>
    <definedName name="THAI_DO_NO___GEN_GEN_CO._LTD." localSheetId="3">#REF!</definedName>
    <definedName name="THAI_DO_NO___GEN_GEN_CO._LTD.">#REF!</definedName>
    <definedName name="Thai_Innovation_Chemical" localSheetId="0">#REF!</definedName>
    <definedName name="Thai_Innovation_Chemical" localSheetId="3">#REF!</definedName>
    <definedName name="Thai_Innovation_Chemical">#REF!</definedName>
    <definedName name="THAI_PACIFIC_PAINT" localSheetId="0">'[2]B-105'!#REF!</definedName>
    <definedName name="THAI_PACIFIC_PAINT" localSheetId="3">'[2]B-105'!#REF!</definedName>
    <definedName name="THAI_PACIFIC_PAINT">'[2]B-105'!#REF!</definedName>
    <definedName name="THANABUN_CHEMICAL_CO._LTD." localSheetId="0">#REF!</definedName>
    <definedName name="THANABUN_CHEMICAL_CO._LTD." localSheetId="3">#REF!</definedName>
    <definedName name="THANABUN_CHEMICAL_CO._LTD.">#REF!</definedName>
    <definedName name="THE_FASTER_PAINT__THAILAND__CO._LTD." localSheetId="0">#REF!</definedName>
    <definedName name="THE_FASTER_PAINT__THAILAND__CO._LTD." localSheetId="3">#REF!</definedName>
    <definedName name="THE_FASTER_PAINT__THAILAND__CO._LTD.">#REF!</definedName>
    <definedName name="Theptawee_Coating" localSheetId="0">#REF!</definedName>
    <definedName name="Theptawee_Coating" localSheetId="3">#REF!</definedName>
    <definedName name="Theptawee_Coating">#REF!</definedName>
    <definedName name="Tiansin_Carpet_Industry" localSheetId="0">'[2]B-105'!#REF!</definedName>
    <definedName name="Tiansin_Carpet_Industry" localSheetId="3">'[2]B-105'!#REF!</definedName>
    <definedName name="Tiansin_Carpet_Industry">'[2]B-105'!#REF!</definedName>
    <definedName name="To" localSheetId="0">#REF!</definedName>
    <definedName name="To" localSheetId="3">#REF!</definedName>
    <definedName name="To">#REF!</definedName>
    <definedName name="TO_YO_INK__THAILAND__CO._LTD." localSheetId="0">#REF!</definedName>
    <definedName name="TO_YO_INK__THAILAND__CO._LTD." localSheetId="3">#REF!</definedName>
    <definedName name="TO_YO_INK__THAILAND__CO._LTD.">#REF!</definedName>
    <definedName name="Total_Interest" localSheetId="0">#REF!</definedName>
    <definedName name="Total_Interest" localSheetId="3">#REF!</definedName>
    <definedName name="Total_Interest">#REF!</definedName>
    <definedName name="Total_Pay" localSheetId="0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0">#REF!</definedName>
    <definedName name="TotalFound" localSheetId="3">#REF!</definedName>
    <definedName name="TotalFound" localSheetId="4">#REF!</definedName>
    <definedName name="TotalFound">#REF!</definedName>
    <definedName name="TRIVITH_SUPPLY_CO._LTD." localSheetId="0">#REF!</definedName>
    <definedName name="TRIVITH_SUPPLY_CO._LTD." localSheetId="3">#REF!</definedName>
    <definedName name="TRIVITH_SUPPLY_CO._LTD.">#REF!</definedName>
    <definedName name="tSelect" localSheetId="0">#REF!</definedName>
    <definedName name="tSelect" localSheetId="3">#REF!</definedName>
    <definedName name="tSelect">#REF!</definedName>
    <definedName name="TT" localSheetId="0">#REF!</definedName>
    <definedName name="TT" localSheetId="3">#REF!</definedName>
    <definedName name="TT">#REF!</definedName>
    <definedName name="U" localSheetId="0">#REF!</definedName>
    <definedName name="U" localSheetId="3">#REF!</definedName>
    <definedName name="U">#REF!</definedName>
    <definedName name="U.R._CHEMICAL_CO._LTD." localSheetId="0">#REF!</definedName>
    <definedName name="U.R._CHEMICAL_CO._LTD." localSheetId="3">#REF!</definedName>
    <definedName name="U.R._CHEMICAL_CO._LTD.">#REF!</definedName>
    <definedName name="U___LAND_CO._LTD." localSheetId="0">#REF!</definedName>
    <definedName name="U___LAND_CO._LTD." localSheetId="3">#REF!</definedName>
    <definedName name="U___LAND_CO._LTD.">#REF!</definedName>
    <definedName name="ULAND" localSheetId="0">#REF!</definedName>
    <definedName name="ULAND" localSheetId="3">#REF!</definedName>
    <definedName name="ULAND">#REF!</definedName>
    <definedName name="UNICRON_CHEMICALS_CO._LTD." localSheetId="0">#REF!</definedName>
    <definedName name="UNICRON_CHEMICALS_CO._LTD." localSheetId="3">#REF!</definedName>
    <definedName name="UNICRON_CHEMICALS_CO._LTD.">#REF!</definedName>
    <definedName name="URAI_PHANICH" localSheetId="0">'[2]B-105'!#REF!</definedName>
    <definedName name="URAI_PHANICH" localSheetId="3">'[2]B-105'!#REF!</definedName>
    <definedName name="URAI_PHANICH" localSheetId="4">'[2]B-105'!#REF!</definedName>
    <definedName name="URAI_PHANICH">'[2]B-105'!#REF!</definedName>
    <definedName name="URAI_PHANICH_CO._LTD." localSheetId="0">#REF!</definedName>
    <definedName name="URAI_PHANICH_CO._LTD." localSheetId="3">#REF!</definedName>
    <definedName name="URAI_PHANICH_CO._LTD.">#REF!</definedName>
    <definedName name="US" localSheetId="0">#REF!</definedName>
    <definedName name="US" localSheetId="3">#REF!</definedName>
    <definedName name="US">#REF!</definedName>
    <definedName name="UU" localSheetId="0">#REF!</definedName>
    <definedName name="UU" localSheetId="3">#REF!</definedName>
    <definedName name="UU">#REF!</definedName>
    <definedName name="V" localSheetId="0">#REF!</definedName>
    <definedName name="V" localSheetId="3">#REF!</definedName>
    <definedName name="V">#REF!</definedName>
    <definedName name="V.P." localSheetId="0">'[2]B-105'!#REF!</definedName>
    <definedName name="V.P." localSheetId="3">'[2]B-105'!#REF!</definedName>
    <definedName name="V.P." localSheetId="4">'[2]B-105'!#REF!</definedName>
    <definedName name="V.P.">'[2]B-105'!#REF!</definedName>
    <definedName name="V.P.HARDWARE_LTD._PART." localSheetId="0">#REF!</definedName>
    <definedName name="V.P.HARDWARE_LTD._PART." localSheetId="3">#REF!</definedName>
    <definedName name="V.P.HARDWARE_LTD._PART.">#REF!</definedName>
    <definedName name="VA" localSheetId="0">'T 7-9'!VA</definedName>
    <definedName name="VA" localSheetId="1">'T10-11'!VA</definedName>
    <definedName name="VA" localSheetId="3">#N/A</definedName>
    <definedName name="VA" localSheetId="4">#N/A</definedName>
    <definedName name="VA">'T 7-9'!VA</definedName>
    <definedName name="Values_Entered" localSheetId="0">IF('T 7-9'!Loan_Amount*'T 7-9'!Interest_Rate*'T 7-9'!Loan_Years*'T 7-9'!Loan_Start&gt;0,1,0)</definedName>
    <definedName name="Values_Entered" localSheetId="1">IF(Loan_Amount*Interest_Rate*Loan_Years*Loan_Start&gt;0,1,0)</definedName>
    <definedName name="Values_Entered" localSheetId="3">IF('T13'!Loan_Amount*'T13'!Interest_Rate*'T13'!Loan_Years*'T13'!Loan_Start&gt;0,1,0)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ital5">'[4]Customize Your Invoice'!$E$15</definedName>
    <definedName name="VV" localSheetId="0">#REF!</definedName>
    <definedName name="VV" localSheetId="3">#REF!</definedName>
    <definedName name="VV">#REF!</definedName>
    <definedName name="VVV" localSheetId="0">#REF!</definedName>
    <definedName name="VVV" localSheetId="3">#REF!</definedName>
    <definedName name="VVV">#REF!</definedName>
    <definedName name="W" localSheetId="0">#REF!</definedName>
    <definedName name="W" localSheetId="3">#REF!</definedName>
    <definedName name="W">#REF!</definedName>
    <definedName name="wa" localSheetId="0">'T 7-9'!wa</definedName>
    <definedName name="wa" localSheetId="1">'T10-11'!wa</definedName>
    <definedName name="wa" localSheetId="3">#N/A</definedName>
    <definedName name="wa" localSheetId="4">#N/A</definedName>
    <definedName name="wa">'T 7-9'!wa</definedName>
    <definedName name="WANCHAI_TRADING_LTD._PART." localSheetId="0">#REF!</definedName>
    <definedName name="WANCHAI_TRADING_LTD._PART." localSheetId="3">#REF!</definedName>
    <definedName name="WANCHAI_TRADING_LTD._PART." localSheetId="4">#REF!</definedName>
    <definedName name="WANCHAI_TRADING_LTD._PART.">#REF!</definedName>
    <definedName name="WINCO_SCREEN_CO._LTD." localSheetId="0">#REF!</definedName>
    <definedName name="WINCO_SCREEN_CO._LTD." localSheetId="3">#REF!</definedName>
    <definedName name="WINCO_SCREEN_CO._LTD.">#REF!</definedName>
    <definedName name="Winson_Chemical" localSheetId="0">#REF!</definedName>
    <definedName name="Winson_Chemical" localSheetId="3">#REF!</definedName>
    <definedName name="Winson_Chemical">#REF!</definedName>
    <definedName name="x" localSheetId="0" hidden="1">{"'Eng (page2)'!$A$1:$D$52"}</definedName>
    <definedName name="x" localSheetId="1" hidden="1">{"'Eng (page2)'!$A$1:$D$52"}</definedName>
    <definedName name="x" localSheetId="4" hidden="1">{"'Eng (page2)'!$A$1:$D$52"}</definedName>
    <definedName name="x" hidden="1">{"'Eng (page2)'!$A$1:$D$52"}</definedName>
    <definedName name="y" localSheetId="0">'T 7-9'!y</definedName>
    <definedName name="y" localSheetId="1">'T10-11'!y</definedName>
    <definedName name="y" localSheetId="3">#N/A</definedName>
    <definedName name="y" localSheetId="4">#N/A</definedName>
    <definedName name="y">'T 7-9'!y</definedName>
    <definedName name="Ying_Chareon_Paint_Industry" localSheetId="0">#REF!</definedName>
    <definedName name="Ying_Chareon_Paint_Industry" localSheetId="3">#REF!</definedName>
    <definedName name="Ying_Chareon_Paint_Industry" localSheetId="4">#REF!</definedName>
    <definedName name="Ying_Chareon_Paint_Industry">#REF!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บ้าน" localSheetId="0">#REF!</definedName>
    <definedName name="บ้าน" localSheetId="3">#REF!</definedName>
    <definedName name="บ้าน">#REF!</definedName>
    <definedName name="ฟ31" localSheetId="0">#REF!</definedName>
    <definedName name="ฟ31" localSheetId="3">#REF!</definedName>
    <definedName name="ฟ31">#REF!</definedName>
    <definedName name="ฟ80" localSheetId="0">#REF!</definedName>
    <definedName name="ฟ80" localSheetId="3">#REF!</definedName>
    <definedName name="ฟ80">#REF!</definedName>
    <definedName name="ภงด1" localSheetId="0">'T 7-9'!ภงด1</definedName>
    <definedName name="ภงด1" localSheetId="1">'T10-11'!ภงด1</definedName>
    <definedName name="ภงด1" localSheetId="3">#N/A</definedName>
    <definedName name="ภงด1" localSheetId="4">#N/A</definedName>
    <definedName name="ภงด1">'T 7-9'!ภงด1</definedName>
    <definedName name="อ" localSheetId="0">'[2]Sale 2003'!#REF!</definedName>
    <definedName name="อ" localSheetId="3">'[2]Sale 2003'!#REF!</definedName>
    <definedName name="อ" localSheetId="4">'[2]Sale 2003'!#REF!</definedName>
    <definedName name="อ">'[2]Sale 2003'!#REF!</definedName>
    <definedName name="อ6?Fz" localSheetId="0">#REF!</definedName>
    <definedName name="อ6?Fz" localSheetId="3">#REF!</definedName>
    <definedName name="อ6?Fz" localSheetId="4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4" i="12" l="1"/>
  <c r="I84" i="12"/>
  <c r="J38" i="8" l="1"/>
  <c r="G114" i="12" l="1"/>
  <c r="A1" i="12"/>
  <c r="A48" i="12" s="1"/>
  <c r="E29" i="12"/>
  <c r="E44" i="12" s="1"/>
  <c r="K29" i="12"/>
  <c r="K44" i="12" s="1"/>
  <c r="K56" i="12" s="1"/>
  <c r="K60" i="12" s="1"/>
  <c r="I29" i="12"/>
  <c r="I44" i="12" s="1"/>
  <c r="I56" i="12" s="1"/>
  <c r="I60" i="12" s="1"/>
  <c r="G29" i="12"/>
  <c r="G44" i="12" s="1"/>
  <c r="G56" i="12" s="1"/>
  <c r="G60" i="12" s="1"/>
  <c r="N31" i="10"/>
  <c r="N21" i="10"/>
  <c r="H22" i="8"/>
  <c r="K114" i="12"/>
  <c r="K84" i="12"/>
  <c r="G84" i="12"/>
  <c r="P24" i="14"/>
  <c r="P21" i="14"/>
  <c r="V29" i="10"/>
  <c r="V28" i="10"/>
  <c r="R26" i="10"/>
  <c r="K68" i="6"/>
  <c r="K62" i="6"/>
  <c r="G68" i="6"/>
  <c r="G62" i="6"/>
  <c r="K41" i="6"/>
  <c r="K20" i="6"/>
  <c r="K13" i="6"/>
  <c r="K22" i="6" s="1"/>
  <c r="K28" i="6" s="1"/>
  <c r="K31" i="6" s="1"/>
  <c r="K43" i="6" s="1"/>
  <c r="G41" i="6"/>
  <c r="G20" i="6"/>
  <c r="G13" i="6"/>
  <c r="G22" i="6" s="1"/>
  <c r="G28" i="6" s="1"/>
  <c r="G31" i="6" s="1"/>
  <c r="G43" i="6" s="1"/>
  <c r="L118" i="8"/>
  <c r="L122" i="8" s="1"/>
  <c r="H118" i="8"/>
  <c r="H122" i="8" s="1"/>
  <c r="L77" i="8"/>
  <c r="L66" i="8"/>
  <c r="L79" i="8" s="1"/>
  <c r="H77" i="8"/>
  <c r="H66" i="8"/>
  <c r="L38" i="8"/>
  <c r="L22" i="8"/>
  <c r="L40" i="8" s="1"/>
  <c r="H38" i="8"/>
  <c r="H40" i="8"/>
  <c r="E20" i="6"/>
  <c r="J114" i="12"/>
  <c r="I114" i="12"/>
  <c r="H114" i="12"/>
  <c r="E114" i="12"/>
  <c r="E62" i="6"/>
  <c r="I41" i="6"/>
  <c r="E41" i="6"/>
  <c r="J66" i="8"/>
  <c r="F66" i="8"/>
  <c r="P15" i="14"/>
  <c r="P14" i="14"/>
  <c r="P17" i="14" s="1"/>
  <c r="P12" i="14"/>
  <c r="V18" i="10"/>
  <c r="T17" i="10"/>
  <c r="T21" i="10" s="1"/>
  <c r="T23" i="10" s="1"/>
  <c r="P21" i="10"/>
  <c r="P23" i="10"/>
  <c r="P31" i="10"/>
  <c r="R16" i="10"/>
  <c r="V16" i="10" s="1"/>
  <c r="R17" i="10"/>
  <c r="L17" i="14"/>
  <c r="L19" i="14" s="1"/>
  <c r="L26" i="14" s="1"/>
  <c r="J17" i="14"/>
  <c r="J19" i="14" s="1"/>
  <c r="J26" i="14" s="1"/>
  <c r="H17" i="14"/>
  <c r="H19" i="14" s="1"/>
  <c r="H26" i="14" s="1"/>
  <c r="F17" i="14"/>
  <c r="F19" i="14"/>
  <c r="F26" i="14" s="1"/>
  <c r="J77" i="8"/>
  <c r="R14" i="10"/>
  <c r="L21" i="10"/>
  <c r="L23" i="10"/>
  <c r="L31" i="10" s="1"/>
  <c r="J21" i="10"/>
  <c r="J23" i="10"/>
  <c r="J31" i="10"/>
  <c r="H21" i="10"/>
  <c r="H23" i="10"/>
  <c r="H31" i="10" s="1"/>
  <c r="F21" i="10"/>
  <c r="F23" i="10"/>
  <c r="F31" i="10" s="1"/>
  <c r="V19" i="10"/>
  <c r="V14" i="10"/>
  <c r="A49" i="6"/>
  <c r="F118" i="8"/>
  <c r="F122" i="8" s="1"/>
  <c r="I20" i="6"/>
  <c r="I13" i="6"/>
  <c r="I22" i="6" s="1"/>
  <c r="I28" i="6" s="1"/>
  <c r="E13" i="6"/>
  <c r="J118" i="8"/>
  <c r="J122" i="8" s="1"/>
  <c r="F38" i="8"/>
  <c r="F22" i="8"/>
  <c r="J22" i="8"/>
  <c r="J40" i="8" s="1"/>
  <c r="F77" i="8"/>
  <c r="I62" i="6"/>
  <c r="I43" i="6"/>
  <c r="E68" i="6"/>
  <c r="E43" i="6"/>
  <c r="I68" i="6"/>
  <c r="A3" i="10"/>
  <c r="A3" i="14" s="1"/>
  <c r="A3" i="12" s="1"/>
  <c r="A97" i="12" s="1"/>
  <c r="A1" i="10"/>
  <c r="A1" i="14" s="1"/>
  <c r="A94" i="6"/>
  <c r="A35" i="10" s="1"/>
  <c r="A30" i="14" s="1"/>
  <c r="A47" i="12" s="1"/>
  <c r="D20" i="4"/>
  <c r="D22" i="4"/>
  <c r="H20" i="4"/>
  <c r="H22" i="4"/>
  <c r="F20" i="4"/>
  <c r="F22" i="4"/>
  <c r="P17" i="4"/>
  <c r="L20" i="4"/>
  <c r="L22" i="4"/>
  <c r="N20" i="4"/>
  <c r="N22" i="4"/>
  <c r="P18" i="4"/>
  <c r="P16" i="4"/>
  <c r="P15" i="4"/>
  <c r="T15" i="4"/>
  <c r="P20" i="4"/>
  <c r="P22" i="4"/>
  <c r="H29" i="4"/>
  <c r="F29" i="4"/>
  <c r="J20" i="4"/>
  <c r="J22" i="4"/>
  <c r="T18" i="4"/>
  <c r="A3" i="4"/>
  <c r="N29" i="4"/>
  <c r="A90" i="8"/>
  <c r="A136" i="8" s="1"/>
  <c r="A48" i="8"/>
  <c r="A93" i="8" s="1"/>
  <c r="A46" i="8"/>
  <c r="A91" i="8" s="1"/>
  <c r="A1" i="4"/>
  <c r="A1" i="6"/>
  <c r="A50" i="6" s="1"/>
  <c r="T26" i="4"/>
  <c r="T25" i="4"/>
  <c r="T24" i="4"/>
  <c r="T23" i="4"/>
  <c r="R29" i="4"/>
  <c r="J29" i="4"/>
  <c r="D29" i="4"/>
  <c r="R16" i="4"/>
  <c r="R17" i="4"/>
  <c r="T17" i="4"/>
  <c r="T16" i="4"/>
  <c r="R20" i="4"/>
  <c r="R22" i="4"/>
  <c r="T22" i="4"/>
  <c r="T20" i="4"/>
  <c r="T27" i="4"/>
  <c r="L29" i="4"/>
  <c r="P29" i="4"/>
  <c r="T29" i="4"/>
  <c r="A39" i="4"/>
  <c r="R21" i="10" l="1"/>
  <c r="P19" i="14"/>
  <c r="P26" i="14" s="1"/>
  <c r="E22" i="6"/>
  <c r="E28" i="6" s="1"/>
  <c r="E56" i="12"/>
  <c r="E60" i="12" s="1"/>
  <c r="E116" i="12" s="1"/>
  <c r="E119" i="12" s="1"/>
  <c r="I116" i="12"/>
  <c r="I119" i="12" s="1"/>
  <c r="J79" i="8"/>
  <c r="J124" i="8" s="1"/>
  <c r="F40" i="8"/>
  <c r="H79" i="8"/>
  <c r="L124" i="8"/>
  <c r="H124" i="8"/>
  <c r="F79" i="8"/>
  <c r="F124" i="8" s="1"/>
  <c r="G116" i="12"/>
  <c r="G119" i="12" s="1"/>
  <c r="K116" i="12"/>
  <c r="K119" i="12" s="1"/>
  <c r="R23" i="10"/>
  <c r="R31" i="10" s="1"/>
  <c r="V17" i="10"/>
  <c r="V21" i="10" s="1"/>
  <c r="A50" i="12"/>
  <c r="T31" i="10"/>
  <c r="V26" i="10"/>
  <c r="A142" i="12"/>
  <c r="A94" i="12"/>
  <c r="A95" i="12"/>
  <c r="V23" i="10" l="1"/>
  <c r="V31" i="10" s="1"/>
</calcChain>
</file>

<file path=xl/sharedStrings.xml><?xml version="1.0" encoding="utf-8"?>
<sst xmlns="http://schemas.openxmlformats.org/spreadsheetml/2006/main" count="3842" uniqueCount="1579">
  <si>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</si>
  <si>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</si>
  <si>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</si>
  <si>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</si>
  <si>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</si>
  <si>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</si>
  <si>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</si>
  <si>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รวมสินทรัพย์หมุนเวียน </t>
  </si>
  <si>
    <t xml:space="preserve">รวมสินทรัพย์ </t>
  </si>
  <si>
    <t xml:space="preserve">รวมหนี้สินหมุนเวียน                  </t>
  </si>
  <si>
    <t xml:space="preserve">ทุนเรือนหุ้น                               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</si>
  <si>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</si>
  <si>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</si>
  <si>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</si>
  <si>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</si>
  <si>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</si>
  <si>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ค่าใช้จ่ายในการขาย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</si>
  <si>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</si>
  <si>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</si>
  <si>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</si>
  <si>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</si>
  <si>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</si>
  <si>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-  สินค้าคงเหลือ</t>
  </si>
  <si>
    <t>-  สินทรัพย์ไม่หมุนเวียนอื่น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</si>
  <si>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</si>
  <si>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</si>
  <si>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</si>
  <si>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</si>
  <si>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งบแสดงฐานะการเงิน</t>
  </si>
  <si>
    <t>ภาระผูกพันผลประโยชน์พนักงาน</t>
  </si>
  <si>
    <t>รายได้</t>
  </si>
  <si>
    <t>กำไรขาดทุนเบ็ดเสร็จอื่น</t>
  </si>
  <si>
    <t>ส่วนได้เสียที่ไม่มี</t>
  </si>
  <si>
    <t>อำนาจควบคุม</t>
  </si>
  <si>
    <t>ส่วนของผู้ถือหุ้น</t>
  </si>
  <si>
    <t>งบแสดงการเปลี่ยนแปลงส่วนของผู้ถือหุ้น</t>
  </si>
  <si>
    <t>งบกำไรขาดทุนเบ็ดเสร็จ</t>
  </si>
  <si>
    <t>งบกระแสเงินสด</t>
  </si>
  <si>
    <t>กำไรเบ็ดเสร็จรวมสำหรับปี</t>
  </si>
  <si>
    <t>กรรมการ  ______________________________________      กรรมการ  ______________________________________</t>
  </si>
  <si>
    <t>ส่วนของผู้ถือหุ้นบริษัทใหญ่</t>
  </si>
  <si>
    <t>รวมส่วนของ</t>
  </si>
  <si>
    <t>ชำระแล้ว</t>
  </si>
  <si>
    <t>การเปลี่ยนแปลงของเงินทุนหมุนเวียน</t>
  </si>
  <si>
    <t>-  ลูกหนี้การค้าและลูกหนี้อื่น</t>
  </si>
  <si>
    <t>-  เจ้าหนี้การค้าและเจ้าหนี้อื่น</t>
  </si>
  <si>
    <t>งบการเงินรวม</t>
  </si>
  <si>
    <t>ตามกฎหมาย</t>
  </si>
  <si>
    <t>บริษัทใหญ่</t>
  </si>
  <si>
    <t>จัดสรรทุนสำรองตามกฎหมาย</t>
  </si>
  <si>
    <t>เงินปันผลจ่าย</t>
  </si>
  <si>
    <t>ยอดยกมาต้นปี ณ วันที่ 1 มกราคม พ.ศ. 2556</t>
  </si>
  <si>
    <t>ยอดคงเหลือสิ้นปี ณ วันที่ 31 ธันวาคม พ.ศ. 2556</t>
  </si>
  <si>
    <t>ลงทุนเพิ่มในบริษัทย่อย</t>
  </si>
  <si>
    <t>รายการปรับปรุงค่าใช้จ่าย</t>
  </si>
  <si>
    <t>การเพิ่มหุ้นสามัญ</t>
  </si>
  <si>
    <t>ยอดยกมาต้นปี ณ วันที่ 1 มกราคม พ.ศ. 2557</t>
  </si>
  <si>
    <t>องค์ประกอบอื่น</t>
  </si>
  <si>
    <t>ของส่วนของผู้ถือหุ้น</t>
  </si>
  <si>
    <t>กำไร(ขาดทุน)เบ็ดเสร็จรวมสำหรับปี</t>
  </si>
  <si>
    <t>สินค้าคงเหลือ</t>
  </si>
  <si>
    <t>อสังหาริมทรัพย์เพื่อการลงทุน</t>
  </si>
  <si>
    <t>ภาษีมูลค่าเพิ่มค้างจ่าย</t>
  </si>
  <si>
    <t>ประมาณการหนี้สินระยะสั้น</t>
  </si>
  <si>
    <t>เจ้าหนี้ที่รอการจัดสรรเงินตามแผนฟื้นฟู</t>
  </si>
  <si>
    <t>เงินมัดจำรับ</t>
  </si>
  <si>
    <t>ขาดทุนสะสม</t>
  </si>
  <si>
    <t>รายได้อื่น</t>
  </si>
  <si>
    <t>ค่าใช้จ่ายในการบริหาร</t>
  </si>
  <si>
    <t>ส่วนเกิน</t>
  </si>
  <si>
    <t>มูลค่าหุ้น</t>
  </si>
  <si>
    <t xml:space="preserve"> สำรอง</t>
  </si>
  <si>
    <t>ผลต่างของอัตรา</t>
  </si>
  <si>
    <t>แลกเปลี่ยนจากการ</t>
  </si>
  <si>
    <t>แปลงค่างบการเงิน</t>
  </si>
  <si>
    <t>ส่วนเกินทุนจาก</t>
  </si>
  <si>
    <t>ราคาขายก๊าซ</t>
  </si>
  <si>
    <t>ปิโตรเลียมเหลว</t>
  </si>
  <si>
    <t>การสูญเสียส่วนได้เสียในส่วนที่ไม่มีอำนาจควบคุม</t>
  </si>
  <si>
    <t>ยอดคงเหลือสิ้นรอบบัญชี ณ วันที่ 31 ตุลาคม พ.ศ. 2557</t>
  </si>
  <si>
    <t>-  เงินมัดจำรับ</t>
  </si>
  <si>
    <t>ค่าเสื่อมราคา</t>
  </si>
  <si>
    <t>เจ้าหนี้การค้าและเจ้าหนี้อื่น</t>
  </si>
  <si>
    <t>เงินฝากธนาคารที่ติดภาระค้ำประกัน</t>
  </si>
  <si>
    <t>หนี้สินไม่หมุนเวียนอื่น</t>
  </si>
  <si>
    <t>ต้นทุนขาย</t>
  </si>
  <si>
    <t>รายได้จากการขาย</t>
  </si>
  <si>
    <t>กำไรขั้นต้น</t>
  </si>
  <si>
    <t xml:space="preserve">      มูลค่าที่ได้รับชำระแล้วหุ้นละ 1 บาท</t>
  </si>
  <si>
    <t>-  หนี้สินไม่หมุนเวียนอื่น</t>
  </si>
  <si>
    <t>-  เงินฝากธนาคารที่ติดภาระค้ำประกัน</t>
  </si>
  <si>
    <t>ลูกหนี้การค้าและลูกหนี้อื่น</t>
  </si>
  <si>
    <t xml:space="preserve">เงินให้กู้ยืมระยะสั้นแก่กิจการที่เกี่ยวข้องกัน 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</si>
  <si>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</si>
  <si>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</si>
  <si>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</si>
  <si>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เงินสดสุทธิใช้ไปในกิจกรรมลงทุน</t>
  </si>
  <si>
    <t>บริษัท ดับบลิวพี เอ็นเนอร์ยี่ จำกัด (มหาชน)</t>
  </si>
  <si>
    <t>FSLI No.</t>
  </si>
  <si>
    <t>FSLI</t>
  </si>
  <si>
    <t>Business Process</t>
  </si>
  <si>
    <t>Account No.</t>
  </si>
  <si>
    <t>Account Description</t>
  </si>
  <si>
    <t>Current Period 24 Nov - 31 Dec 2014 (V.3)
24/11/2014 - 31/12/2014
(฿)</t>
  </si>
  <si>
    <t>Adjustments (฿)</t>
  </si>
  <si>
    <t>Adj. Current Period 24 Nov - 31 Dec 2014 (V.3)
24/11/2014 - 31/12/2014
(฿)</t>
  </si>
  <si>
    <t>Comparative 
(฿)</t>
  </si>
  <si>
    <t>Variance (฿)</t>
  </si>
  <si>
    <t>Variance %</t>
  </si>
  <si>
    <t>24 Nov - 31 Dec 14 (v2)
24/11/2014 - 31/12/2014
(฿)</t>
  </si>
  <si>
    <t>24 Nov - 31 Dec 14
24/11/2014 - 31/12/2014
(฿)</t>
  </si>
  <si>
    <t>24 Nov - 31 Dec 2014 (V.3)
24/11/2014 - 31/12/2014
(฿)</t>
  </si>
  <si>
    <t>30050</t>
  </si>
  <si>
    <t>Balance Sheet</t>
  </si>
  <si>
    <t>Assets</t>
  </si>
  <si>
    <t>Current Assets</t>
  </si>
  <si>
    <t>3000</t>
  </si>
  <si>
    <t>Cash and cash equivalents</t>
  </si>
  <si>
    <t>Treasury - Cash &amp; Investments</t>
  </si>
  <si>
    <t>11010200</t>
  </si>
  <si>
    <t>Petty cash</t>
  </si>
  <si>
    <t/>
  </si>
  <si>
    <t>11020200</t>
  </si>
  <si>
    <t>Bank KTB</t>
  </si>
  <si>
    <t>11020110</t>
  </si>
  <si>
    <t>BBL -  วิภาวดีรัสิต  -   196-0-79916-9</t>
  </si>
  <si>
    <t>11020111</t>
  </si>
  <si>
    <t>BAY - สำนักงานใหญ่   -  777-1-02178-0</t>
  </si>
  <si>
    <t>11020112</t>
  </si>
  <si>
    <t>BAY -ชลุบรี  -  017-1-24008-3</t>
  </si>
  <si>
    <t>11020114</t>
  </si>
  <si>
    <t>KB   - บางนา  -  731-2-09934-3</t>
  </si>
  <si>
    <t>11020115</t>
  </si>
  <si>
    <t>KTB - บางนา  -  086-1-04264-6</t>
  </si>
  <si>
    <t>11020118</t>
  </si>
  <si>
    <t>KTB-อาคารสำนักงานใหญ่ สุขุมวิท ซ.2 -982-9-13219-6</t>
  </si>
  <si>
    <t>11020120</t>
  </si>
  <si>
    <t>SCB - อ่อนนุช  -   104-2-23900-1</t>
  </si>
  <si>
    <t>11020121</t>
  </si>
  <si>
    <t>TMB- บางนา -   058-1-11436-9</t>
  </si>
  <si>
    <t>11020122</t>
  </si>
  <si>
    <t>TFB - แม๊กซ์แวลู  -   081-2-63437-2</t>
  </si>
  <si>
    <t>11020124</t>
  </si>
  <si>
    <t>UOB - สาทร2 -   817-3-01848-7</t>
  </si>
  <si>
    <t>11020198</t>
  </si>
  <si>
    <t>Bank SA-Picnic</t>
  </si>
  <si>
    <t>11020201</t>
  </si>
  <si>
    <t>BBL -  วิภาวดีรังสิต   -   196-3-06298-7</t>
  </si>
  <si>
    <t>11020202</t>
  </si>
  <si>
    <t>BAY - สำนักงานใหญ่   -  777-0-00746-6</t>
  </si>
  <si>
    <t>11020203</t>
  </si>
  <si>
    <t>BAY - ชลุบรี  -  017-0-03548-4</t>
  </si>
  <si>
    <t>11020204</t>
  </si>
  <si>
    <t>KTB-อาคารสำนักงานใหญ่ สุขุมวิท ซ.2 -982-9-13218-8</t>
  </si>
  <si>
    <t>11020205</t>
  </si>
  <si>
    <t>KB   - บางนา  -  731-1-00858-1</t>
  </si>
  <si>
    <t>11020206</t>
  </si>
  <si>
    <t>KB - แม๊กซ์แวลู  -   081-1-06076-3</t>
  </si>
  <si>
    <t>11020207</t>
  </si>
  <si>
    <t>KTB - บางนา  -  086-6-00200-6</t>
  </si>
  <si>
    <t>11020298</t>
  </si>
  <si>
    <t>Bank  CA-Picnic</t>
  </si>
  <si>
    <t>11020301</t>
  </si>
  <si>
    <t>BBL   -  ตลาดน้อย  -  154-2-27129-9</t>
  </si>
  <si>
    <t>11020302</t>
  </si>
  <si>
    <t>BBL   -  เอ็มบาสซี   -  009-6-50219-0</t>
  </si>
  <si>
    <t>11020398</t>
  </si>
  <si>
    <t>Bank Fix Picnic</t>
  </si>
  <si>
    <t>11020113</t>
  </si>
  <si>
    <t>BAY- บางปะกง - 085-1-12457-1 (ปิดบัญชี)</t>
  </si>
  <si>
    <t>TFB   - บางนา  -  731-2-09934-3</t>
  </si>
  <si>
    <t>11020116</t>
  </si>
  <si>
    <t>KTB - สุขมวิท2 -  982-8-08406-6 (ปิด28/11/14)</t>
  </si>
  <si>
    <t>11020117</t>
  </si>
  <si>
    <t>KTB - สุขมวิท2(LG) -  982-8-24254-(ปิด28/11/14)</t>
  </si>
  <si>
    <t>11020123</t>
  </si>
  <si>
    <t>TNC -  164-2-08218-9</t>
  </si>
  <si>
    <t>TFB  - บางนา  -  731-1-00858-1</t>
  </si>
  <si>
    <t>TFB - แม๊กซ์แวลู  -   081-1-06076-3</t>
  </si>
  <si>
    <t>11020208</t>
  </si>
  <si>
    <t>KTB - สุขมวิท -  982-8-08405-8 (ปิด28/11/14)</t>
  </si>
  <si>
    <t>11020209</t>
  </si>
  <si>
    <t>SCB - อ่อนนุช  -   104-3-01169-2</t>
  </si>
  <si>
    <t>11020210</t>
  </si>
  <si>
    <t>TMB-  บางนา -   058-1-05455-8</t>
  </si>
  <si>
    <t>11020211</t>
  </si>
  <si>
    <t>TNC -  164-3-00607-1</t>
  </si>
  <si>
    <t>11020212</t>
  </si>
  <si>
    <t>UOB - สาทร2  -   817-3-00340-4</t>
  </si>
  <si>
    <t>11020303</t>
  </si>
  <si>
    <t>BBL   -   วิภาวดี      -  196-2-14446-3 (ปิดบัญชี)</t>
  </si>
  <si>
    <t>11020304</t>
  </si>
  <si>
    <t>TNC  -   บางแค     -   017-3-09947-0(ปิดบัญชี)</t>
  </si>
  <si>
    <t>11020900</t>
  </si>
  <si>
    <t>Fixed Deposit used as Collateral(BBL,TNC,other)</t>
  </si>
  <si>
    <t>11030100</t>
  </si>
  <si>
    <t>Government bond</t>
  </si>
  <si>
    <t>11030200</t>
  </si>
  <si>
    <t>Note Receivable</t>
  </si>
  <si>
    <t>Current Bank</t>
  </si>
  <si>
    <t>Total - Cash and cash equivalents</t>
  </si>
  <si>
    <t>3030</t>
  </si>
  <si>
    <t>Accounts receivable</t>
  </si>
  <si>
    <t>Revenue &amp; Receivables</t>
  </si>
  <si>
    <t>11060110</t>
  </si>
  <si>
    <t>AR Domestic- Trade</t>
  </si>
  <si>
    <t>11060119</t>
  </si>
  <si>
    <t>AR Domestic- Cylinder</t>
  </si>
  <si>
    <t>11060130</t>
  </si>
  <si>
    <t>AR Domestic - Discount</t>
  </si>
  <si>
    <t>11060140</t>
  </si>
  <si>
    <t>Unearned Revenue</t>
  </si>
  <si>
    <t>11060160</t>
  </si>
  <si>
    <t>AR Domestic - Suspense Account (FIN)</t>
  </si>
  <si>
    <t>11060190</t>
  </si>
  <si>
    <t>AR Domestic - Other</t>
  </si>
  <si>
    <t>11050100</t>
  </si>
  <si>
    <t>Post Date Cheque</t>
  </si>
  <si>
    <t>11060120</t>
  </si>
  <si>
    <t>AR Domestic - Accessiries Cylinder</t>
  </si>
  <si>
    <t>11060121</t>
  </si>
  <si>
    <t>AR Domestic - land (ที่ดิน)</t>
  </si>
  <si>
    <t>11060122</t>
  </si>
  <si>
    <t>AR Domestic - longterm(ค้างนาน)</t>
  </si>
  <si>
    <t>11060510</t>
  </si>
  <si>
    <t>Return Cheque (ดำเนินคดี)</t>
  </si>
  <si>
    <t>11060519</t>
  </si>
  <si>
    <t>Provision  Return Cheque</t>
  </si>
  <si>
    <t>11050199</t>
  </si>
  <si>
    <t>Provision Post Date Cheque</t>
  </si>
  <si>
    <t>11060100</t>
  </si>
  <si>
    <t>Account Receivable - Domestic</t>
  </si>
  <si>
    <t>11060123</t>
  </si>
  <si>
    <t>AR Domestic- Legal Case (AR)</t>
  </si>
  <si>
    <t>11060197</t>
  </si>
  <si>
    <t>Provision - Legal case  (AR)</t>
  </si>
  <si>
    <t>11060200</t>
  </si>
  <si>
    <t>Account Receivable - Export</t>
  </si>
  <si>
    <t>11060300</t>
  </si>
  <si>
    <t>Account Receivable - Related Parties</t>
  </si>
  <si>
    <t>11060500</t>
  </si>
  <si>
    <t>Return Cheque</t>
  </si>
  <si>
    <t>Total - Accounts receivable</t>
  </si>
  <si>
    <t>3040</t>
  </si>
  <si>
    <t>Allowance for doubtful accounts</t>
  </si>
  <si>
    <t>11060198</t>
  </si>
  <si>
    <t>Provision AR Trade</t>
  </si>
  <si>
    <t>Total - Allowance for doubtful accounts</t>
  </si>
  <si>
    <t>3090</t>
  </si>
  <si>
    <t>Accrued income</t>
  </si>
  <si>
    <t>11110210</t>
  </si>
  <si>
    <t>Accrued Interest Income - Time Deposit</t>
  </si>
  <si>
    <t>11110290</t>
  </si>
  <si>
    <t>Accrued Other Income</t>
  </si>
  <si>
    <t>11110220</t>
  </si>
  <si>
    <t>Accrued Interest Income - Loan Rece.</t>
  </si>
  <si>
    <t>11110220RJE</t>
  </si>
  <si>
    <t>Provision Accrued Interest Income - Loan Rece.</t>
  </si>
  <si>
    <t>11110229</t>
  </si>
  <si>
    <t>Provision-Interest Income - Loan Rece.</t>
  </si>
  <si>
    <t>11110230</t>
  </si>
  <si>
    <t>Accrued Interest Income (ปิค+eng)</t>
  </si>
  <si>
    <t>11110239</t>
  </si>
  <si>
    <t>Provision- Accrued Interest Income</t>
  </si>
  <si>
    <t>11110200</t>
  </si>
  <si>
    <t>Accrued Income</t>
  </si>
  <si>
    <t>11110298</t>
  </si>
  <si>
    <t>Provision- Interest Income Other</t>
  </si>
  <si>
    <t>Total - Accrued income</t>
  </si>
  <si>
    <t>3091</t>
  </si>
  <si>
    <t>Other receivables</t>
  </si>
  <si>
    <t>11070220</t>
  </si>
  <si>
    <t>Advance to Employee</t>
  </si>
  <si>
    <t>11070280</t>
  </si>
  <si>
    <t>Advance to Gas Shop (Government Project)</t>
  </si>
  <si>
    <t>11070281</t>
  </si>
  <si>
    <t>Advance to Gas Shop (vat_Government Project)</t>
  </si>
  <si>
    <t>11070288</t>
  </si>
  <si>
    <t>Advance to Oil Fund (vat)</t>
  </si>
  <si>
    <t>11070289</t>
  </si>
  <si>
    <t>Advance to Oil Fund</t>
  </si>
  <si>
    <t>11070290</t>
  </si>
  <si>
    <t>Advance Other</t>
  </si>
  <si>
    <t>10000100RJE</t>
  </si>
  <si>
    <t>Other Receivable related parties</t>
  </si>
  <si>
    <t>10000900RJE</t>
  </si>
  <si>
    <t>Receivable - Other</t>
  </si>
  <si>
    <t>11070190</t>
  </si>
  <si>
    <t>Account Rec - Other</t>
  </si>
  <si>
    <t>11070198</t>
  </si>
  <si>
    <t>Provision Account Receivable -  Other</t>
  </si>
  <si>
    <t>7010101RJE</t>
  </si>
  <si>
    <t>Provisions-Other receivable</t>
  </si>
  <si>
    <t>7010102RJE</t>
  </si>
  <si>
    <t>Provision Other Receivable Related Parties</t>
  </si>
  <si>
    <t>11070120</t>
  </si>
  <si>
    <t>Account Rec - Share Capital</t>
  </si>
  <si>
    <t>11070129</t>
  </si>
  <si>
    <t>Provision  Account Rec - Share Capital</t>
  </si>
  <si>
    <t>11070130</t>
  </si>
  <si>
    <t>Account Rec - Related Parties</t>
  </si>
  <si>
    <t>11070139</t>
  </si>
  <si>
    <t>Provision Account Rec - Related Parties</t>
  </si>
  <si>
    <t>11070140</t>
  </si>
  <si>
    <t>Account Rec - Lawyer</t>
  </si>
  <si>
    <t>11070149</t>
  </si>
  <si>
    <t>Provision  Account Rec -Lawyer</t>
  </si>
  <si>
    <t>11070100</t>
  </si>
  <si>
    <t>Account Receivable - Other</t>
  </si>
  <si>
    <t>11070110</t>
  </si>
  <si>
    <t>Account Rec - Investment</t>
  </si>
  <si>
    <t>11070200</t>
  </si>
  <si>
    <t>Advance</t>
  </si>
  <si>
    <t>11070210</t>
  </si>
  <si>
    <t>Advance to Director</t>
  </si>
  <si>
    <t>FSLI adjustments</t>
  </si>
  <si>
    <t>Total - Other receivables</t>
  </si>
  <si>
    <t>3080</t>
  </si>
  <si>
    <t>Prepaid expenses</t>
  </si>
  <si>
    <t>Purchasing &amp; Payables</t>
  </si>
  <si>
    <t>11100110</t>
  </si>
  <si>
    <t>Insurance-Fire</t>
  </si>
  <si>
    <t>11100120</t>
  </si>
  <si>
    <t>Insurance-Accident</t>
  </si>
  <si>
    <t>11100140</t>
  </si>
  <si>
    <t>Insurance-Transportation</t>
  </si>
  <si>
    <t>11100210</t>
  </si>
  <si>
    <t>Prepaid Exp. - Bank guarante</t>
  </si>
  <si>
    <t>11100220</t>
  </si>
  <si>
    <t>Perpaid Exp. - Rental</t>
  </si>
  <si>
    <t>11100230</t>
  </si>
  <si>
    <t>Prepaid Exp. - Computer Maintenance</t>
  </si>
  <si>
    <t>11100250</t>
  </si>
  <si>
    <t>Prepaid Exp. - Seal,Regulator</t>
  </si>
  <si>
    <t>11100290</t>
  </si>
  <si>
    <t>Prepaid Exp. - Others</t>
  </si>
  <si>
    <t>11110130</t>
  </si>
  <si>
    <t>Withholding Tax Receivable</t>
  </si>
  <si>
    <t>11100130</t>
  </si>
  <si>
    <t>Insurance-Health</t>
  </si>
  <si>
    <t>11100298</t>
  </si>
  <si>
    <t>Provision  Prepaid exp. Other</t>
  </si>
  <si>
    <t>11110169</t>
  </si>
  <si>
    <t>Provision  tax</t>
  </si>
  <si>
    <t>11100100</t>
  </si>
  <si>
    <t>Prepaid Insurance</t>
  </si>
  <si>
    <t>11100190</t>
  </si>
  <si>
    <t>Insurance- Others</t>
  </si>
  <si>
    <t>11100200</t>
  </si>
  <si>
    <t>Prepaid Other</t>
  </si>
  <si>
    <t>11100240</t>
  </si>
  <si>
    <t>Prepaid Exp. - Advertising</t>
  </si>
  <si>
    <t>11100260</t>
  </si>
  <si>
    <t>Prepaid Exp. - Goods</t>
  </si>
  <si>
    <t>Total - Prepaid expenses</t>
  </si>
  <si>
    <t>4012</t>
  </si>
  <si>
    <t>Short-term Loan</t>
  </si>
  <si>
    <t>11080210</t>
  </si>
  <si>
    <t>Short term loans - Related Parties - Song Sor</t>
  </si>
  <si>
    <t>11080900</t>
  </si>
  <si>
    <t>Short Term Loans - Other(10010300)</t>
  </si>
  <si>
    <t>11080980</t>
  </si>
  <si>
    <t>Provision Short Term Loans -Other</t>
  </si>
  <si>
    <t>11080100</t>
  </si>
  <si>
    <t>Short term loans - Director</t>
  </si>
  <si>
    <t>11080200</t>
  </si>
  <si>
    <t>Short term loans - Related Parties</t>
  </si>
  <si>
    <t>11080230</t>
  </si>
  <si>
    <t>Shortterm loans-Related Parties-LogisticEnterprize</t>
  </si>
  <si>
    <t>Total - Short-term Loan</t>
  </si>
  <si>
    <t>3060</t>
  </si>
  <si>
    <t>Inventory</t>
  </si>
  <si>
    <t>Production &amp; Inventory</t>
  </si>
  <si>
    <t>11090110</t>
  </si>
  <si>
    <t>Trading Inventory - Gas Bulk</t>
  </si>
  <si>
    <t>11090120</t>
  </si>
  <si>
    <t>Trading Inventory - Gas Cylinder</t>
  </si>
  <si>
    <t>11090100</t>
  </si>
  <si>
    <t>Trading Inventory</t>
  </si>
  <si>
    <t>11090190</t>
  </si>
  <si>
    <t>Goods Intransit</t>
  </si>
  <si>
    <t>11090200</t>
  </si>
  <si>
    <t>Other Inventory</t>
  </si>
  <si>
    <t>11090210</t>
  </si>
  <si>
    <t>Gas Storage for T-put</t>
  </si>
  <si>
    <t>11090290</t>
  </si>
  <si>
    <t>Total - Inventory</t>
  </si>
  <si>
    <t>4011</t>
  </si>
  <si>
    <t>Loan to related parties - Current portion</t>
  </si>
  <si>
    <t>Period-end Financial Reporting</t>
  </si>
  <si>
    <t>11080220</t>
  </si>
  <si>
    <t>Short term loans-Related Parties-Eagle Intertran</t>
  </si>
  <si>
    <t>11080240</t>
  </si>
  <si>
    <t>Short term loans - Related Parties -Picnic Inter</t>
  </si>
  <si>
    <t>11080249</t>
  </si>
  <si>
    <t>Provision - Short term  loans - Picnic Inter</t>
  </si>
  <si>
    <t>11080250</t>
  </si>
  <si>
    <t>Short term loans - Related Parties - World gas</t>
  </si>
  <si>
    <t>11080259</t>
  </si>
  <si>
    <t>Provision - Short term  loans - Other</t>
  </si>
  <si>
    <t>Total - Loan to related parties - Current portion</t>
  </si>
  <si>
    <t>3081</t>
  </si>
  <si>
    <t>Other current assets</t>
  </si>
  <si>
    <t>11110150</t>
  </si>
  <si>
    <t>Corparate Income Taxes (ภงด.51)</t>
  </si>
  <si>
    <t>11110110</t>
  </si>
  <si>
    <t>Value added Tax-Purchase</t>
  </si>
  <si>
    <t>11110120</t>
  </si>
  <si>
    <t>Suspense VAT on P urchase</t>
  </si>
  <si>
    <t>11111030</t>
  </si>
  <si>
    <t>Suspense Account for Vot W/Tax ( AP/AR)</t>
  </si>
  <si>
    <t>11110100</t>
  </si>
  <si>
    <t>VAT Purchases &amp; Tax Receivable</t>
  </si>
  <si>
    <t>11110140</t>
  </si>
  <si>
    <t>Withholding Tax Receivable-Prior Year</t>
  </si>
  <si>
    <t>11110219</t>
  </si>
  <si>
    <t>Provision-Interest Time Deposit</t>
  </si>
  <si>
    <t>11111000</t>
  </si>
  <si>
    <t>Suspense Account</t>
  </si>
  <si>
    <t>11111010</t>
  </si>
  <si>
    <t>Suspense Account for Other (AP/AR)</t>
  </si>
  <si>
    <t>11111020</t>
  </si>
  <si>
    <t>Suspense Account for Fillig Fee (AP/AR)</t>
  </si>
  <si>
    <t>11111040</t>
  </si>
  <si>
    <t>Suspense Account for Gas Adj.</t>
  </si>
  <si>
    <t>Total - Other current assets</t>
  </si>
  <si>
    <t>Total - Current Assets</t>
  </si>
  <si>
    <t>Non-current Assets</t>
  </si>
  <si>
    <t>3001</t>
  </si>
  <si>
    <t>Restricted cash</t>
  </si>
  <si>
    <t>11020119</t>
  </si>
  <si>
    <t>KTB-อาคารสำนักงานฯสุขุมวิท ซ.2 -982-9-13221-8 (LG)</t>
  </si>
  <si>
    <t>Total - Restricted cash</t>
  </si>
  <si>
    <t>3004</t>
  </si>
  <si>
    <t>Reserve for debt payment</t>
  </si>
  <si>
    <t>Total - Reserve for debt payment</t>
  </si>
  <si>
    <t>3130</t>
  </si>
  <si>
    <t>Investments in subsidiaries and affiliates</t>
  </si>
  <si>
    <t>13020100</t>
  </si>
  <si>
    <t>Investment in Gas Station- สอง ส.</t>
  </si>
  <si>
    <t>13020300</t>
  </si>
  <si>
    <t>Investment in Eagle Intertrans</t>
  </si>
  <si>
    <t>Total - Investments in subsidiaries and affiliates</t>
  </si>
  <si>
    <t>3012</t>
  </si>
  <si>
    <t>Other investment</t>
  </si>
  <si>
    <t>13020200</t>
  </si>
  <si>
    <t>Investment in Picnic Corp.</t>
  </si>
  <si>
    <t>13020101-RJE</t>
  </si>
  <si>
    <t>13020102-RJE</t>
  </si>
  <si>
    <t>Provision for other investment</t>
  </si>
  <si>
    <t>13020400</t>
  </si>
  <si>
    <t>Investment in Picnic Maline</t>
  </si>
  <si>
    <t>13020499</t>
  </si>
  <si>
    <t>Provision-Investment in Subsidiaries and Associate</t>
  </si>
  <si>
    <t>13020500</t>
  </si>
  <si>
    <t>Investment in บจ.เอ็นเนซอล</t>
  </si>
  <si>
    <t>13020710</t>
  </si>
  <si>
    <t>Investment in SET</t>
  </si>
  <si>
    <t>13020719</t>
  </si>
  <si>
    <t>Provision-Investment in SET</t>
  </si>
  <si>
    <t>13030100</t>
  </si>
  <si>
    <t>Investment Others</t>
  </si>
  <si>
    <t>13030199</t>
  </si>
  <si>
    <t>Provision-Investment  Other</t>
  </si>
  <si>
    <t>13020700</t>
  </si>
  <si>
    <t>Investment in shorterm</t>
  </si>
  <si>
    <t>Total - Other investment</t>
  </si>
  <si>
    <t>3101</t>
  </si>
  <si>
    <t>Prepaid rent</t>
  </si>
  <si>
    <t>Property, Plant &amp; Equipment</t>
  </si>
  <si>
    <t>10192RJE</t>
  </si>
  <si>
    <t>Provision Intangible Assets</t>
  </si>
  <si>
    <t>12030110</t>
  </si>
  <si>
    <t>Land Leadhold Right</t>
  </si>
  <si>
    <t>12030190</t>
  </si>
  <si>
    <t>Amort.Land Leasehold Right</t>
  </si>
  <si>
    <t>12030310</t>
  </si>
  <si>
    <t>Rental Leadhold Right</t>
  </si>
  <si>
    <t>12030390</t>
  </si>
  <si>
    <t>Accum.Dep-Rental Leadhold Right</t>
  </si>
  <si>
    <t>12030410</t>
  </si>
  <si>
    <t>Leadhold Right Improvement</t>
  </si>
  <si>
    <t>12030490</t>
  </si>
  <si>
    <t>Accum.Leadhold Right Improvement</t>
  </si>
  <si>
    <t>Total - Prepaid rent</t>
  </si>
  <si>
    <t>3120</t>
  </si>
  <si>
    <t>Investment properties</t>
  </si>
  <si>
    <t>12010111</t>
  </si>
  <si>
    <t>ที่ดิน-เพื่อการลงทุน</t>
  </si>
  <si>
    <t>Total - Investment properties</t>
  </si>
  <si>
    <t>3100</t>
  </si>
  <si>
    <t>Property, plant and equipment</t>
  </si>
  <si>
    <t>12010110</t>
  </si>
  <si>
    <t>Land</t>
  </si>
  <si>
    <t>12010120</t>
  </si>
  <si>
    <t>Building</t>
  </si>
  <si>
    <t>12010130</t>
  </si>
  <si>
    <t>Building Improvement</t>
  </si>
  <si>
    <t>12010210</t>
  </si>
  <si>
    <t>Plant Improvement</t>
  </si>
  <si>
    <t>12019120</t>
  </si>
  <si>
    <t>Accum.Depre- Building</t>
  </si>
  <si>
    <t>12019130</t>
  </si>
  <si>
    <t>Accum.Depre- Building Improvement</t>
  </si>
  <si>
    <t>12019210</t>
  </si>
  <si>
    <t>Accum.Depre- Plant Improvement</t>
  </si>
  <si>
    <t>12010310</t>
  </si>
  <si>
    <t>Machine &amp; Installation</t>
  </si>
  <si>
    <t>12010720</t>
  </si>
  <si>
    <t>Plant Equipment</t>
  </si>
  <si>
    <t>12019310</t>
  </si>
  <si>
    <t>Accum.Depre- Machine &amp; Installation</t>
  </si>
  <si>
    <t>12019720</t>
  </si>
  <si>
    <t>Accum.Depre- Plant Equipment</t>
  </si>
  <si>
    <t>12010730</t>
  </si>
  <si>
    <t>Office Equipment</t>
  </si>
  <si>
    <t>12010740</t>
  </si>
  <si>
    <t>Computer</t>
  </si>
  <si>
    <t>12019730</t>
  </si>
  <si>
    <t>Accum.Depre- Office Equipment</t>
  </si>
  <si>
    <t>12019740</t>
  </si>
  <si>
    <t>Accum.Depre- Computer</t>
  </si>
  <si>
    <t>12010410</t>
  </si>
  <si>
    <t>Trucks</t>
  </si>
  <si>
    <t>12010420</t>
  </si>
  <si>
    <t>Passenger Cars</t>
  </si>
  <si>
    <t>12010430</t>
  </si>
  <si>
    <t>Ships</t>
  </si>
  <si>
    <t>12019410</t>
  </si>
  <si>
    <t>Accum.Depre- Trucks</t>
  </si>
  <si>
    <t>12019420</t>
  </si>
  <si>
    <t>Accum.Depre- Passenger Cars</t>
  </si>
  <si>
    <t>12019430</t>
  </si>
  <si>
    <t>Accum.Depre- Ships</t>
  </si>
  <si>
    <t>12010510</t>
  </si>
  <si>
    <t>Gas Cylinders</t>
  </si>
  <si>
    <t>12010520</t>
  </si>
  <si>
    <t>Gas Cylinders 4 KG</t>
  </si>
  <si>
    <t>12010530</t>
  </si>
  <si>
    <t>Gas Cylinders 13.5 KG</t>
  </si>
  <si>
    <t>12010540</t>
  </si>
  <si>
    <t>Gas Cylinders 15 KG</t>
  </si>
  <si>
    <t>12010550</t>
  </si>
  <si>
    <t>Gas Cylinders 48 KG</t>
  </si>
  <si>
    <t>12010560</t>
  </si>
  <si>
    <t>Valve</t>
  </si>
  <si>
    <t>12010610</t>
  </si>
  <si>
    <t>Gas Tanks</t>
  </si>
  <si>
    <t>12019510</t>
  </si>
  <si>
    <t>Accum.Depre- Gas Cylinders</t>
  </si>
  <si>
    <t>12019520</t>
  </si>
  <si>
    <t>Accum.Depre- Gas Cylinders 4 KG</t>
  </si>
  <si>
    <t>12019530</t>
  </si>
  <si>
    <t>Accum.Depre- Gas Cylinders 13.5 KG</t>
  </si>
  <si>
    <t>12019540</t>
  </si>
  <si>
    <t>Accum.Depre- Gas Cylinders 15 KG</t>
  </si>
  <si>
    <t>12019550</t>
  </si>
  <si>
    <t>Accum.Depre- Gas Cylinders 48 KG</t>
  </si>
  <si>
    <t>12019560</t>
  </si>
  <si>
    <t>Accum.Depre- Valve</t>
  </si>
  <si>
    <t>12019610</t>
  </si>
  <si>
    <t>Accum.Depre- Gas Tanks</t>
  </si>
  <si>
    <t>12010320</t>
  </si>
  <si>
    <t>Assets Under Construction</t>
  </si>
  <si>
    <t>12010990</t>
  </si>
  <si>
    <t>Suspense Fixed Assets</t>
  </si>
  <si>
    <t>12019800</t>
  </si>
  <si>
    <t>Provision Fixed Assets</t>
  </si>
  <si>
    <t>12010570</t>
  </si>
  <si>
    <t>Gas Cylinders 3 KG</t>
  </si>
  <si>
    <t>12010580</t>
  </si>
  <si>
    <t>Gas Cylinders 1.25  KG</t>
  </si>
  <si>
    <t>12010710</t>
  </si>
  <si>
    <t>Furniture &amp; Fixture</t>
  </si>
  <si>
    <t>12019570</t>
  </si>
  <si>
    <t>Accum.Depre- Gas Cylinders  3 KG</t>
  </si>
  <si>
    <t>12019580</t>
  </si>
  <si>
    <t>Accum.Depre- Gas Cylinders 1.25 KG</t>
  </si>
  <si>
    <t>12019710</t>
  </si>
  <si>
    <t>Accum.Depre- Furniture &amp; Fixture</t>
  </si>
  <si>
    <t>12010100</t>
  </si>
  <si>
    <t>Land &amp; Building</t>
  </si>
  <si>
    <t>12010200</t>
  </si>
  <si>
    <t>12010300</t>
  </si>
  <si>
    <t>12010400</t>
  </si>
  <si>
    <t>Vehicles</t>
  </si>
  <si>
    <t>12010500</t>
  </si>
  <si>
    <t>12010600</t>
  </si>
  <si>
    <t>12010700</t>
  </si>
  <si>
    <t>Plant &amp; Office Equipment</t>
  </si>
  <si>
    <t>12010750</t>
  </si>
  <si>
    <t>Assets not used in Bussiness</t>
  </si>
  <si>
    <t>12019000</t>
  </si>
  <si>
    <t>Accum.Depreciation</t>
  </si>
  <si>
    <t>12019100</t>
  </si>
  <si>
    <t>Accum. Depre- Land &amp; Building</t>
  </si>
  <si>
    <t>12019110</t>
  </si>
  <si>
    <t>Accum.Depre- Land</t>
  </si>
  <si>
    <t>12019200</t>
  </si>
  <si>
    <t>12019300</t>
  </si>
  <si>
    <t>12019400</t>
  </si>
  <si>
    <t>Accum.Depre- Vehicles</t>
  </si>
  <si>
    <t>12019500</t>
  </si>
  <si>
    <t>12019600</t>
  </si>
  <si>
    <t>12019700</t>
  </si>
  <si>
    <t>Accum.Depre- Plant &amp; Office Equipment</t>
  </si>
  <si>
    <t>12030100</t>
  </si>
  <si>
    <t>Leasehold Rental &amp; Transportation</t>
  </si>
  <si>
    <t>12030210</t>
  </si>
  <si>
    <t>Leasehold Transportation</t>
  </si>
  <si>
    <t>12030290</t>
  </si>
  <si>
    <t>Accum.Dep-Lease Transportation</t>
  </si>
  <si>
    <t>Total - Property, plant and equipment</t>
  </si>
  <si>
    <t>3140</t>
  </si>
  <si>
    <t>Intangible assets subject to amortization</t>
  </si>
  <si>
    <t>Intangible Assets &amp; Goodwill</t>
  </si>
  <si>
    <t>90200RJE</t>
  </si>
  <si>
    <t>Suspenses software</t>
  </si>
  <si>
    <t>12020100</t>
  </si>
  <si>
    <t>Computer Solfware</t>
  </si>
  <si>
    <t>12029100</t>
  </si>
  <si>
    <t>Accum.Dep-Computer Solfware</t>
  </si>
  <si>
    <t>12020200</t>
  </si>
  <si>
    <t>Goodwill</t>
  </si>
  <si>
    <t>12029200</t>
  </si>
  <si>
    <t>Amort.Goodwill</t>
  </si>
  <si>
    <t>Total - Intangible assets subject to amortization</t>
  </si>
  <si>
    <t>3003</t>
  </si>
  <si>
    <t>Cash seized for execution</t>
  </si>
  <si>
    <t>13050100</t>
  </si>
  <si>
    <t>Sequestration</t>
  </si>
  <si>
    <t>Total - Cash seized for execution</t>
  </si>
  <si>
    <t>3082</t>
  </si>
  <si>
    <t>Other non-current assets</t>
  </si>
  <si>
    <t>13040200</t>
  </si>
  <si>
    <t>Deposit - Guarantee for Purchase Gas</t>
  </si>
  <si>
    <t>13040100</t>
  </si>
  <si>
    <t>Deposit -  Rental Office Building</t>
  </si>
  <si>
    <t>13040100RJE</t>
  </si>
  <si>
    <t>Provisions-Deposit building</t>
  </si>
  <si>
    <t>13040300</t>
  </si>
  <si>
    <t>Deposit - Guarantee for Transportation</t>
  </si>
  <si>
    <t>13040500</t>
  </si>
  <si>
    <t>Deposit - Cylinder</t>
  </si>
  <si>
    <t>13040600</t>
  </si>
  <si>
    <t>Deposit - Car Rental</t>
  </si>
  <si>
    <t>13040700</t>
  </si>
  <si>
    <t>Deposit - Utilities  (ไฟฟ้า ประปา โทรศัพท์)</t>
  </si>
  <si>
    <t>13040800</t>
  </si>
  <si>
    <t>Deposit - Rental Land</t>
  </si>
  <si>
    <t>13040900</t>
  </si>
  <si>
    <t>Deposit - Prepayment</t>
  </si>
  <si>
    <t>13040990</t>
  </si>
  <si>
    <t>Deposit - Others</t>
  </si>
  <si>
    <t>13040997</t>
  </si>
  <si>
    <t>Provision-Rental Office Building</t>
  </si>
  <si>
    <t>13040998</t>
  </si>
  <si>
    <t>Provision-Deposit Other</t>
  </si>
  <si>
    <t>13010100</t>
  </si>
  <si>
    <t>Establishment costs deferred</t>
  </si>
  <si>
    <t>13010200</t>
  </si>
  <si>
    <t>Other deferred expenses.</t>
  </si>
  <si>
    <t>13010300</t>
  </si>
  <si>
    <t>Deferred interest - vehicles.</t>
  </si>
  <si>
    <t>13010400</t>
  </si>
  <si>
    <t>Deferred Interest - Leasing.</t>
  </si>
  <si>
    <t>13040400</t>
  </si>
  <si>
    <t>Deposit - Guarantee for Investment</t>
  </si>
  <si>
    <t>Total - Other non-current assets</t>
  </si>
  <si>
    <t>Total - Non-current Assets</t>
  </si>
  <si>
    <t>Total - Assets</t>
  </si>
  <si>
    <t>33050</t>
  </si>
  <si>
    <t>Liabilities</t>
  </si>
  <si>
    <t>Current Liabilities</t>
  </si>
  <si>
    <t>4026</t>
  </si>
  <si>
    <t>Long-term portion liabilities under the financial lease</t>
  </si>
  <si>
    <t>Financing</t>
  </si>
  <si>
    <t>21040400</t>
  </si>
  <si>
    <t>Short Term Lease</t>
  </si>
  <si>
    <t>21040991RJE</t>
  </si>
  <si>
    <t>Leasing payable - LT</t>
  </si>
  <si>
    <t>22020400</t>
  </si>
  <si>
    <t>Defer Interest Expense</t>
  </si>
  <si>
    <t>7410200RJE</t>
  </si>
  <si>
    <t>Accrued Interest under Debt Restructuring agreement</t>
  </si>
  <si>
    <t>7410203RJE</t>
  </si>
  <si>
    <t>Interest from lease agreement - LT</t>
  </si>
  <si>
    <t>8010103RJE</t>
  </si>
  <si>
    <t>Current portion - Long Term Loans-TFB</t>
  </si>
  <si>
    <t>Total - Long-term portion liabilities under the financial lease</t>
  </si>
  <si>
    <t>4050</t>
  </si>
  <si>
    <t>Deferred and unearned revenue</t>
  </si>
  <si>
    <t>23010400</t>
  </si>
  <si>
    <t>เงินรับล่วงหน้า-Billed</t>
  </si>
  <si>
    <t>Total - Deferred and unearned revenue</t>
  </si>
  <si>
    <t>4025</t>
  </si>
  <si>
    <t>Current portion liabilities under the financial lease</t>
  </si>
  <si>
    <t>21040400RJE</t>
  </si>
  <si>
    <t>Short term lease - ST</t>
  </si>
  <si>
    <t>21040990RJE</t>
  </si>
  <si>
    <t>Leasing payable - ST</t>
  </si>
  <si>
    <t>7410201RJE</t>
  </si>
  <si>
    <t>Deferred Int. - ST</t>
  </si>
  <si>
    <t>7410202RJE</t>
  </si>
  <si>
    <t>Interest from lease agreement- ST</t>
  </si>
  <si>
    <t>Total - Current portion liabilities under the financial lease</t>
  </si>
  <si>
    <t>4003</t>
  </si>
  <si>
    <t>Amount due to related parties</t>
  </si>
  <si>
    <t>21030992RJE</t>
  </si>
  <si>
    <t>Account Payable - Others - related parties</t>
  </si>
  <si>
    <t>21030991RJE</t>
  </si>
  <si>
    <t>Account Payable - Others - บจก.ปิคนิก มารีน</t>
  </si>
  <si>
    <t>21090400RJE</t>
  </si>
  <si>
    <t>Advance from PICNIC</t>
  </si>
  <si>
    <t>Total - Amount due to related parties</t>
  </si>
  <si>
    <t>4000</t>
  </si>
  <si>
    <t>Accounts payable</t>
  </si>
  <si>
    <t>21020100</t>
  </si>
  <si>
    <t>Account Payble Trade - Domestic</t>
  </si>
  <si>
    <t>21010200</t>
  </si>
  <si>
    <t>Creditors LC / TR</t>
  </si>
  <si>
    <t>21020200</t>
  </si>
  <si>
    <t>Account Payble Trade - Oversea</t>
  </si>
  <si>
    <t>21030400</t>
  </si>
  <si>
    <t>Account Payable - Factoring</t>
  </si>
  <si>
    <t>Total - Accounts payable</t>
  </si>
  <si>
    <t>4004</t>
  </si>
  <si>
    <t>Accounts payable-debt under restructuring</t>
  </si>
  <si>
    <t>23010100</t>
  </si>
  <si>
    <t>เจ้าหนี้ รอการจัดสรร</t>
  </si>
  <si>
    <t>Total - Accounts payable-debt under restructuring</t>
  </si>
  <si>
    <t>4002</t>
  </si>
  <si>
    <t>Other payable</t>
  </si>
  <si>
    <t>21030100</t>
  </si>
  <si>
    <t>Account Payable - Cylinder</t>
  </si>
  <si>
    <t>21030300</t>
  </si>
  <si>
    <t>Account Payable - Transportation</t>
  </si>
  <si>
    <t>21030990</t>
  </si>
  <si>
    <t>Account Payable - Others</t>
  </si>
  <si>
    <t>23010200</t>
  </si>
  <si>
    <t>เจ้าหนี้ เงินประกัน</t>
  </si>
  <si>
    <t>21010100</t>
  </si>
  <si>
    <t>Bank overdrafts</t>
  </si>
  <si>
    <t>21010300</t>
  </si>
  <si>
    <t>Notes payable - Financial institutions</t>
  </si>
  <si>
    <t>21010400</t>
  </si>
  <si>
    <t>Notes payable - affiliates</t>
  </si>
  <si>
    <t>21010500</t>
  </si>
  <si>
    <t>Pay check advance</t>
  </si>
  <si>
    <t>21030200</t>
  </si>
  <si>
    <t>Account Payable - Repair Cylinder</t>
  </si>
  <si>
    <t>23010300</t>
  </si>
  <si>
    <t>เจ้าหนี้รับล่วงหน้า</t>
  </si>
  <si>
    <t>Total - Other payable</t>
  </si>
  <si>
    <t>4022</t>
  </si>
  <si>
    <t>Other current liabilities</t>
  </si>
  <si>
    <t>11110160</t>
  </si>
  <si>
    <t>Receivable-Revenue Depart.</t>
  </si>
  <si>
    <t>21061900</t>
  </si>
  <si>
    <t>Accrued Liabilities - Retention</t>
  </si>
  <si>
    <t>21062100</t>
  </si>
  <si>
    <t>Accrued Liabilities - Rental Deposit</t>
  </si>
  <si>
    <t>21090100</t>
  </si>
  <si>
    <t>Value added Tax-Sale</t>
  </si>
  <si>
    <t>21090200</t>
  </si>
  <si>
    <t>Account Payable Revenue Department</t>
  </si>
  <si>
    <t>21090300</t>
  </si>
  <si>
    <t>Withholding Tax Payable</t>
  </si>
  <si>
    <t>21090110</t>
  </si>
  <si>
    <t>Suspense-Tax-Sale</t>
  </si>
  <si>
    <t>Total - Other current liabilities</t>
  </si>
  <si>
    <t>4061</t>
  </si>
  <si>
    <t>Short term loan</t>
  </si>
  <si>
    <t>21040990</t>
  </si>
  <si>
    <t>Short Term Loan - Other</t>
  </si>
  <si>
    <t>21040100</t>
  </si>
  <si>
    <t>Short Term Loan from Bank</t>
  </si>
  <si>
    <t>21040200</t>
  </si>
  <si>
    <t>Short Term Loan from Related Parties</t>
  </si>
  <si>
    <t>21040500</t>
  </si>
  <si>
    <t>Trust Received</t>
  </si>
  <si>
    <t>22030100</t>
  </si>
  <si>
    <t>Long Term Loan from Bank</t>
  </si>
  <si>
    <t>22030200</t>
  </si>
  <si>
    <t>Long Term Loan from Related Parties</t>
  </si>
  <si>
    <t>22030300</t>
  </si>
  <si>
    <t>Long Term Loan - Director</t>
  </si>
  <si>
    <t>22030400</t>
  </si>
  <si>
    <t>Long Term Lease</t>
  </si>
  <si>
    <t>22030990</t>
  </si>
  <si>
    <t>Long Term Loan - Other</t>
  </si>
  <si>
    <t>Total - Short term loan</t>
  </si>
  <si>
    <t>4020</t>
  </si>
  <si>
    <t>Provisions</t>
  </si>
  <si>
    <t>21090210</t>
  </si>
  <si>
    <t>ภาระหนี้สินเกี่ยวกับภาษี</t>
  </si>
  <si>
    <t>Total - Provisions</t>
  </si>
  <si>
    <t>4027</t>
  </si>
  <si>
    <t>Accrued expense</t>
  </si>
  <si>
    <t>21060100</t>
  </si>
  <si>
    <t>Accrued Liabilities - Salary</t>
  </si>
  <si>
    <t>21060300</t>
  </si>
  <si>
    <t>Accrued Liabilities - Salary (หักเพื่อนำส่งอื่นๆ)</t>
  </si>
  <si>
    <t>21060400</t>
  </si>
  <si>
    <t>Accrued Liabilities - Bonus</t>
  </si>
  <si>
    <t>21060500</t>
  </si>
  <si>
    <t>Accrued Liabilities - Social Security Premiums</t>
  </si>
  <si>
    <t>21060600</t>
  </si>
  <si>
    <t>Accrued Liabilities - Provident Fund Premiums</t>
  </si>
  <si>
    <t>21061000</t>
  </si>
  <si>
    <t>Accrued Liabilities - Audit Fee</t>
  </si>
  <si>
    <t>21061300</t>
  </si>
  <si>
    <t>Accrued Liabilities - Lawyer Fee</t>
  </si>
  <si>
    <t>21061400</t>
  </si>
  <si>
    <t>Accrued Liabilities - consult</t>
  </si>
  <si>
    <t>21061500</t>
  </si>
  <si>
    <t>Accrued Liabilities - Interest Exp.</t>
  </si>
  <si>
    <t>21061600</t>
  </si>
  <si>
    <t>Accrued Liabilities - Utilities</t>
  </si>
  <si>
    <t>21061700</t>
  </si>
  <si>
    <t>Accrued Liabilities - Filling Fee</t>
  </si>
  <si>
    <t>21062000</t>
  </si>
  <si>
    <t>Accrued Liabilities Cust.GuaranteeforGasPurchasing</t>
  </si>
  <si>
    <t>21062200</t>
  </si>
  <si>
    <t>Accrued Liabilities-3rd Party Sales Commission fee</t>
  </si>
  <si>
    <t>21062990</t>
  </si>
  <si>
    <t>Accrued Liabilities - Other</t>
  </si>
  <si>
    <t>21060200</t>
  </si>
  <si>
    <t>Accrued Liabilities - Salary (Cooperatives-wgt)</t>
  </si>
  <si>
    <t>21061200</t>
  </si>
  <si>
    <t>Accrued Liabilities - Director Fee</t>
  </si>
  <si>
    <t>Accrued Liabilities - Professional Fee</t>
  </si>
  <si>
    <t>21060700</t>
  </si>
  <si>
    <t>Accrued Liabilities - Sales Commissions</t>
  </si>
  <si>
    <t>21060900</t>
  </si>
  <si>
    <t>Accrued Liabilities - Devidend</t>
  </si>
  <si>
    <t>21061100</t>
  </si>
  <si>
    <t>Accrued Liabilities - Consulting</t>
  </si>
  <si>
    <t>21061800</t>
  </si>
  <si>
    <t>Accrued Liabilities - VOT Discount</t>
  </si>
  <si>
    <t>21090400</t>
  </si>
  <si>
    <t>Dividend Tax Payable</t>
  </si>
  <si>
    <t>22020200</t>
  </si>
  <si>
    <t>Defer Expense</t>
  </si>
  <si>
    <t>Total - Accrued expense</t>
  </si>
  <si>
    <t>Total - Current Liabilities</t>
  </si>
  <si>
    <t>33051</t>
  </si>
  <si>
    <t>Non-current liabilities</t>
  </si>
  <si>
    <t>4080</t>
  </si>
  <si>
    <t>Pension, postretirement and other benefits</t>
  </si>
  <si>
    <t>Benefits</t>
  </si>
  <si>
    <t>21060800</t>
  </si>
  <si>
    <t>Accrued Liabilties -  Employee Benefits Obligation</t>
  </si>
  <si>
    <t>Total - Pension, postretirement and other benefits</t>
  </si>
  <si>
    <t>4021</t>
  </si>
  <si>
    <t>Deposit for gas cylinders</t>
  </si>
  <si>
    <t>22010100</t>
  </si>
  <si>
    <t>Cylinder Deposit 4 KG</t>
  </si>
  <si>
    <t>22010200</t>
  </si>
  <si>
    <t>Cylinder Deposit 15 KG</t>
  </si>
  <si>
    <t>22010300</t>
  </si>
  <si>
    <t>Cylinder Deposit 48 KG</t>
  </si>
  <si>
    <t>22010500</t>
  </si>
  <si>
    <t>Cylinder Deposit Shell</t>
  </si>
  <si>
    <t>22010498</t>
  </si>
  <si>
    <t>Provision Cyl. Deposit  WGT</t>
  </si>
  <si>
    <t>22010598</t>
  </si>
  <si>
    <t>Provision Cyl Deposit Shell</t>
  </si>
  <si>
    <t>22010320</t>
  </si>
  <si>
    <t>Cylinder Deposit  13.5 KG</t>
  </si>
  <si>
    <t>22010340</t>
  </si>
  <si>
    <t>Cylinder Deposit 11.5  KG</t>
  </si>
  <si>
    <t>22010360</t>
  </si>
  <si>
    <t>Cylinder Deposit  3 KG</t>
  </si>
  <si>
    <t>22010380</t>
  </si>
  <si>
    <t>Cylinder Deposit 1.25 KG</t>
  </si>
  <si>
    <t>Total - Deposit for gas cylinders</t>
  </si>
  <si>
    <t>4040</t>
  </si>
  <si>
    <t>Income taxes</t>
  </si>
  <si>
    <t>Taxes</t>
  </si>
  <si>
    <t>21090300RJE</t>
  </si>
  <si>
    <t>Accrued income tax</t>
  </si>
  <si>
    <t>21090500</t>
  </si>
  <si>
    <t>Corparate Income Taxes Payable</t>
  </si>
  <si>
    <t>22020100</t>
  </si>
  <si>
    <t>Defer Income Taxes-Operation</t>
  </si>
  <si>
    <t>22020300</t>
  </si>
  <si>
    <t>Defer Income Taxes-Other liabi</t>
  </si>
  <si>
    <t>Total - Income taxes</t>
  </si>
  <si>
    <t>Total - Non-current liabilities</t>
  </si>
  <si>
    <t>Total - Liabilities</t>
  </si>
  <si>
    <t>36050</t>
  </si>
  <si>
    <t>Equity</t>
  </si>
  <si>
    <t>5000</t>
  </si>
  <si>
    <t>Share capital and other equity accounts</t>
  </si>
  <si>
    <t>Capital &amp; Equity</t>
  </si>
  <si>
    <t>31010100</t>
  </si>
  <si>
    <t>Capital Stock</t>
  </si>
  <si>
    <t>31010200</t>
  </si>
  <si>
    <t>Premium on Share Captital</t>
  </si>
  <si>
    <t>31010250</t>
  </si>
  <si>
    <t>ส่วนเกินทุนจากการขายแก๊ส LPG</t>
  </si>
  <si>
    <t>32010100</t>
  </si>
  <si>
    <t>Retained Earnings 2013-23.11.14</t>
  </si>
  <si>
    <t>32010300</t>
  </si>
  <si>
    <t>Legal Reserves</t>
  </si>
  <si>
    <t>31010300</t>
  </si>
  <si>
    <t>Profit and Loss</t>
  </si>
  <si>
    <t>32010200</t>
  </si>
  <si>
    <t>Retained Earnings - Adjust</t>
  </si>
  <si>
    <t>32010400</t>
  </si>
  <si>
    <t>Pl Prior Years Carried Forward</t>
  </si>
  <si>
    <t>Total - Share capital and other equity accounts</t>
  </si>
  <si>
    <t>Total - Equity</t>
  </si>
  <si>
    <t>Total - Balance Sheet</t>
  </si>
  <si>
    <t>40050</t>
  </si>
  <si>
    <t>Income Statement</t>
  </si>
  <si>
    <t>Revenue</t>
  </si>
  <si>
    <t>6000</t>
  </si>
  <si>
    <t>41010100</t>
  </si>
  <si>
    <t>Sales Gas - Wholesales &amp; Contr</t>
  </si>
  <si>
    <t>41010200</t>
  </si>
  <si>
    <t>Sales Gas - Commercials</t>
  </si>
  <si>
    <t>41010300</t>
  </si>
  <si>
    <t>Sales Gas - Gas Shops</t>
  </si>
  <si>
    <t>41010400</t>
  </si>
  <si>
    <t>Sales Gas - Industrials</t>
  </si>
  <si>
    <t>41010500</t>
  </si>
  <si>
    <t>Sales Gas - Auto Gas</t>
  </si>
  <si>
    <t>41010600</t>
  </si>
  <si>
    <t>Sales Gas - Supply Sales</t>
  </si>
  <si>
    <t>41010990</t>
  </si>
  <si>
    <t>Sales Gas - Others</t>
  </si>
  <si>
    <t>41090100</t>
  </si>
  <si>
    <t>Sales Discount-Wholesale</t>
  </si>
  <si>
    <t>41090200</t>
  </si>
  <si>
    <t>Sales Discount-Commercials</t>
  </si>
  <si>
    <t>41090300</t>
  </si>
  <si>
    <t>Sales Discount-Gas Shops</t>
  </si>
  <si>
    <t>41090400</t>
  </si>
  <si>
    <t>Sales Discount-Industrial</t>
  </si>
  <si>
    <t>41090500</t>
  </si>
  <si>
    <t>Sales Discount -Autogas</t>
  </si>
  <si>
    <t>43000100</t>
  </si>
  <si>
    <t>Gas Sphere Rental Income</t>
  </si>
  <si>
    <t>40000001</t>
  </si>
  <si>
    <t>Revenues</t>
  </si>
  <si>
    <t>41010800</t>
  </si>
  <si>
    <t>Sales Gas - Export</t>
  </si>
  <si>
    <t>41090990</t>
  </si>
  <si>
    <t>Sales Discount-Others</t>
  </si>
  <si>
    <t>Total - Revenue</t>
  </si>
  <si>
    <t>43050</t>
  </si>
  <si>
    <t>Expenses</t>
  </si>
  <si>
    <t>6150</t>
  </si>
  <si>
    <t>Cost of sales</t>
  </si>
  <si>
    <t>51010110</t>
  </si>
  <si>
    <t>Purchase Gas</t>
  </si>
  <si>
    <t>51010111</t>
  </si>
  <si>
    <t>Direct cost apply-Gas</t>
  </si>
  <si>
    <t>51010120</t>
  </si>
  <si>
    <t>Purchase Gas-Pack</t>
  </si>
  <si>
    <t>51010121</t>
  </si>
  <si>
    <t>Direct cost apply-Pack</t>
  </si>
  <si>
    <t>51010130</t>
  </si>
  <si>
    <t>Discount CN-LPG</t>
  </si>
  <si>
    <t>51010150</t>
  </si>
  <si>
    <t>Inventory transfer from bulk</t>
  </si>
  <si>
    <t>51010160</t>
  </si>
  <si>
    <t>Inventory transfer to cylinder</t>
  </si>
  <si>
    <t>51010180</t>
  </si>
  <si>
    <t>Gain &amp; Loss from LPG</t>
  </si>
  <si>
    <t>51010210</t>
  </si>
  <si>
    <t>Cost of gas-Wholes&amp;contrac</t>
  </si>
  <si>
    <t>51010220</t>
  </si>
  <si>
    <t>Cost of gas-Commercial</t>
  </si>
  <si>
    <t>51010230</t>
  </si>
  <si>
    <t>Cost of gas- Gas Shop</t>
  </si>
  <si>
    <t>51010240</t>
  </si>
  <si>
    <t>Cost of gas-Industrial</t>
  </si>
  <si>
    <t>51010250</t>
  </si>
  <si>
    <t>Cost of gas-Auto gas</t>
  </si>
  <si>
    <t>51010260</t>
  </si>
  <si>
    <t>Cost of gas-Supply Sales</t>
  </si>
  <si>
    <t>51010290</t>
  </si>
  <si>
    <t>Cost of gas-Other</t>
  </si>
  <si>
    <t>51050100</t>
  </si>
  <si>
    <t>Purchase-Lead, seal</t>
  </si>
  <si>
    <t>51020200</t>
  </si>
  <si>
    <t>Jetty Fee</t>
  </si>
  <si>
    <t>51020210</t>
  </si>
  <si>
    <t>Cost Of Jetty Fee</t>
  </si>
  <si>
    <t>51040100</t>
  </si>
  <si>
    <t>Transportation toTerminal</t>
  </si>
  <si>
    <t>51040200</t>
  </si>
  <si>
    <t>Transportation to COB</t>
  </si>
  <si>
    <t>51040300</t>
  </si>
  <si>
    <t>Transportation to Contract Fill</t>
  </si>
  <si>
    <t>51060100</t>
  </si>
  <si>
    <t>Filling fee expense</t>
  </si>
  <si>
    <t>51060410</t>
  </si>
  <si>
    <t>Trucks Equipment &amp; Supply</t>
  </si>
  <si>
    <t>51060420</t>
  </si>
  <si>
    <t>Trucks Tyre</t>
  </si>
  <si>
    <t>51060430</t>
  </si>
  <si>
    <t>Trucks Fuel</t>
  </si>
  <si>
    <t>51060440</t>
  </si>
  <si>
    <t>Trucks Maintenance</t>
  </si>
  <si>
    <t>51060450</t>
  </si>
  <si>
    <t>Trucks Insurance</t>
  </si>
  <si>
    <t>51060460</t>
  </si>
  <si>
    <t>Trucks Expressway</t>
  </si>
  <si>
    <t>51060470</t>
  </si>
  <si>
    <t>Trucks rental</t>
  </si>
  <si>
    <t>51060480</t>
  </si>
  <si>
    <t>Other Truck Cost Expense(คชจ.อื่นๆ รถบรรทุก)</t>
  </si>
  <si>
    <t>51060490</t>
  </si>
  <si>
    <t>Weight Charges-Truck</t>
  </si>
  <si>
    <t>51060200</t>
  </si>
  <si>
    <t>Repair &amp; Main-Cylinders-Hot Wk</t>
  </si>
  <si>
    <t>51070210</t>
  </si>
  <si>
    <t>Dep.Exp-Plant Improvement</t>
  </si>
  <si>
    <t>51070310</t>
  </si>
  <si>
    <t>Dep.Exp-Machine &amp; Install.</t>
  </si>
  <si>
    <t>51070410</t>
  </si>
  <si>
    <t>Dep.Exp-Trucks</t>
  </si>
  <si>
    <t>51070430</t>
  </si>
  <si>
    <t>Dep.Exp-Ships</t>
  </si>
  <si>
    <t>51070500</t>
  </si>
  <si>
    <t>Dep.Exp-Cylinders</t>
  </si>
  <si>
    <t>51070560</t>
  </si>
  <si>
    <t>Dep.Exp-Valves</t>
  </si>
  <si>
    <t>51070610</t>
  </si>
  <si>
    <t>Dep.Exp-Tanks</t>
  </si>
  <si>
    <t>51070720</t>
  </si>
  <si>
    <t>Dep.Exp-Plant Equipment</t>
  </si>
  <si>
    <t>51030100</t>
  </si>
  <si>
    <t>Oil Fund-FP</t>
  </si>
  <si>
    <t>51030200</t>
  </si>
  <si>
    <t>Oil Fund-CM</t>
  </si>
  <si>
    <t>51030300</t>
  </si>
  <si>
    <t>Oil Fund-GS</t>
  </si>
  <si>
    <t>51030400</t>
  </si>
  <si>
    <t>Oil Fund-IN</t>
  </si>
  <si>
    <t>51030500</t>
  </si>
  <si>
    <t>Oil Fund-AG</t>
  </si>
  <si>
    <t>51050900</t>
  </si>
  <si>
    <t>Purchase-Other</t>
  </si>
  <si>
    <t>51020100</t>
  </si>
  <si>
    <t>Freight Charge Ship</t>
  </si>
  <si>
    <t>51020110</t>
  </si>
  <si>
    <t>Cost Of Freight Charge Ship</t>
  </si>
  <si>
    <t>51010100</t>
  </si>
  <si>
    <t>Gas Purchase</t>
  </si>
  <si>
    <t>51010140</t>
  </si>
  <si>
    <t>Inventory Change</t>
  </si>
  <si>
    <t>51010200</t>
  </si>
  <si>
    <t>Cost of gas direct</t>
  </si>
  <si>
    <t>51010280</t>
  </si>
  <si>
    <t>Cost of gas-export</t>
  </si>
  <si>
    <t>51021000</t>
  </si>
  <si>
    <t>ต้นุทุนอุปกรณ์ถังแก๊ส</t>
  </si>
  <si>
    <t>51021100</t>
  </si>
  <si>
    <t>ซื้ออุปกรณ์ถังบรรจุแก๊ส</t>
  </si>
  <si>
    <t>51021110</t>
  </si>
  <si>
    <t>ต้นทุนซื้ออุปกรณ์ถังบรรจุแก๊ส</t>
  </si>
  <si>
    <t>51050200</t>
  </si>
  <si>
    <t>Direct cost apply-Lead, seal</t>
  </si>
  <si>
    <t>51050910</t>
  </si>
  <si>
    <t>Direct cost apply-Other0</t>
  </si>
  <si>
    <t>51060300</t>
  </si>
  <si>
    <t>Custom Formalities for export</t>
  </si>
  <si>
    <t>51060400</t>
  </si>
  <si>
    <t>Cost of Truck and Weight Charge</t>
  </si>
  <si>
    <t>51060500</t>
  </si>
  <si>
    <t>ค่าเบี้ยประกันภัยทางทะเล</t>
  </si>
  <si>
    <t>Total - Cost of sales</t>
  </si>
  <si>
    <t>6170</t>
  </si>
  <si>
    <t>Administrative expenses</t>
  </si>
  <si>
    <t>53030100</t>
  </si>
  <si>
    <t>Rental-Land</t>
  </si>
  <si>
    <t>53030200</t>
  </si>
  <si>
    <t>Rental-Buildings</t>
  </si>
  <si>
    <t>53030400</t>
  </si>
  <si>
    <t>Rental-Terminal / COB</t>
  </si>
  <si>
    <t>53030600</t>
  </si>
  <si>
    <t>Rental-Car</t>
  </si>
  <si>
    <t>53030900</t>
  </si>
  <si>
    <t>Rental-Others</t>
  </si>
  <si>
    <t>53035200</t>
  </si>
  <si>
    <t>Service-Buildings</t>
  </si>
  <si>
    <t>53035300</t>
  </si>
  <si>
    <t>Service- Machine&amp;Equipment</t>
  </si>
  <si>
    <t>53035900</t>
  </si>
  <si>
    <t>Service-Other</t>
  </si>
  <si>
    <t>53050100</t>
  </si>
  <si>
    <t>LPG Reserve Expense</t>
  </si>
  <si>
    <t>53150120</t>
  </si>
  <si>
    <t>Dep.Exp-Building</t>
  </si>
  <si>
    <t>53150130</t>
  </si>
  <si>
    <t>Dep.Exp-Building Improve.</t>
  </si>
  <si>
    <t>53150420</t>
  </si>
  <si>
    <t>Dep.Exp-Passenger Cars</t>
  </si>
  <si>
    <t>53150730</t>
  </si>
  <si>
    <t>Dep.Exp-Office Equipment</t>
  </si>
  <si>
    <t>53150740</t>
  </si>
  <si>
    <t>Dep.Exp-Computer</t>
  </si>
  <si>
    <t>53151110</t>
  </si>
  <si>
    <t>Dep.Exp-Land Leadhold Right</t>
  </si>
  <si>
    <t>53040300</t>
  </si>
  <si>
    <t>Repair &amp; Main-Machine &amp; Equipment -Terminal &amp; COB</t>
  </si>
  <si>
    <t>53040400</t>
  </si>
  <si>
    <t>Repair &amp; Main.-transport</t>
  </si>
  <si>
    <t>53040500</t>
  </si>
  <si>
    <t>Repair &amp; Main.-Inside Service</t>
  </si>
  <si>
    <t>53100100</t>
  </si>
  <si>
    <t>Computer Maintenance</t>
  </si>
  <si>
    <t>53110120</t>
  </si>
  <si>
    <t>53110130</t>
  </si>
  <si>
    <t>53110140</t>
  </si>
  <si>
    <t>53120200</t>
  </si>
  <si>
    <t>ISO Audit</t>
  </si>
  <si>
    <t>53121000</t>
  </si>
  <si>
    <t>Audit Fee</t>
  </si>
  <si>
    <t>53121400</t>
  </si>
  <si>
    <t>Professional Fee</t>
  </si>
  <si>
    <t>53090200</t>
  </si>
  <si>
    <t>Vat Penalties</t>
  </si>
  <si>
    <t>53090500</t>
  </si>
  <si>
    <t>None Deductable Expense</t>
  </si>
  <si>
    <t>53090600</t>
  </si>
  <si>
    <t>Specific Business Tax(ภาษีธุรกิจเฉพาะ)</t>
  </si>
  <si>
    <t>53130100</t>
  </si>
  <si>
    <t>Printing &amp; Stationary</t>
  </si>
  <si>
    <t>53130200</t>
  </si>
  <si>
    <t>Subscription Expense</t>
  </si>
  <si>
    <t>53130300</t>
  </si>
  <si>
    <t>Office Supply</t>
  </si>
  <si>
    <t>53060100</t>
  </si>
  <si>
    <t>Security And Safety</t>
  </si>
  <si>
    <t>53060200</t>
  </si>
  <si>
    <t>Electricity</t>
  </si>
  <si>
    <t>53060300</t>
  </si>
  <si>
    <t>Water</t>
  </si>
  <si>
    <t>53060400</t>
  </si>
  <si>
    <t>Cleaning</t>
  </si>
  <si>
    <t>53060500</t>
  </si>
  <si>
    <t>Telephone</t>
  </si>
  <si>
    <t>53060600</t>
  </si>
  <si>
    <t>Mobile Phone &amp; Pager</t>
  </si>
  <si>
    <t>53060700</t>
  </si>
  <si>
    <t>Postage &amp; Courier</t>
  </si>
  <si>
    <t>53070100</t>
  </si>
  <si>
    <t>Entertainment</t>
  </si>
  <si>
    <t>53080100</t>
  </si>
  <si>
    <t>Meetings</t>
  </si>
  <si>
    <t>53080200</t>
  </si>
  <si>
    <t>Car Expense</t>
  </si>
  <si>
    <t>53080300</t>
  </si>
  <si>
    <t>Car fuel</t>
  </si>
  <si>
    <t>53080400</t>
  </si>
  <si>
    <t>Travelling Expenses</t>
  </si>
  <si>
    <t>53090100</t>
  </si>
  <si>
    <t>Donation</t>
  </si>
  <si>
    <t>53100200</t>
  </si>
  <si>
    <t>Internet Service Fee</t>
  </si>
  <si>
    <t>53140200</t>
  </si>
  <si>
    <t>Inspection  Expenses</t>
  </si>
  <si>
    <t>53140300</t>
  </si>
  <si>
    <t>Licenses  Fees</t>
  </si>
  <si>
    <t>53140500</t>
  </si>
  <si>
    <t>Delivery Empty Cylinder Charge(ค่าขนถังเปล่า)</t>
  </si>
  <si>
    <t>53140600</t>
  </si>
  <si>
    <t>Loading Servey</t>
  </si>
  <si>
    <t>53130400</t>
  </si>
  <si>
    <t>Other Fee</t>
  </si>
  <si>
    <t>53130500</t>
  </si>
  <si>
    <t>Billing&amp;Collecting Expense</t>
  </si>
  <si>
    <t>53130600</t>
  </si>
  <si>
    <t>External Training Expense(อบรมภายนอก)</t>
  </si>
  <si>
    <t>53130700</t>
  </si>
  <si>
    <t>Fine expenses</t>
  </si>
  <si>
    <t>53131000</t>
  </si>
  <si>
    <t>Decimal Different</t>
  </si>
  <si>
    <t>53131100</t>
  </si>
  <si>
    <t>Miscelleneous</t>
  </si>
  <si>
    <t>45040300</t>
  </si>
  <si>
    <t>Doubful Debts (Reverse)</t>
  </si>
  <si>
    <t>53130800</t>
  </si>
  <si>
    <t>Doubful Debts(หนี้สงสัยจะสูญ)</t>
  </si>
  <si>
    <t>53020100</t>
  </si>
  <si>
    <t>Welfare</t>
  </si>
  <si>
    <t>53020300</t>
  </si>
  <si>
    <t>Training</t>
  </si>
  <si>
    <t>53151310</t>
  </si>
  <si>
    <t>Dep.Exp-Rental Leadhold Right</t>
  </si>
  <si>
    <t>53110110</t>
  </si>
  <si>
    <t>Insurance-Asset</t>
  </si>
  <si>
    <t>53121200</t>
  </si>
  <si>
    <t>Director Fee (มีบันทึกค่าเบี้ยเลี้ยกรรมการไว้)</t>
  </si>
  <si>
    <t>53130110</t>
  </si>
  <si>
    <t>Copier  (ค่าถ่ายเอกสาร)</t>
  </si>
  <si>
    <t>Other Fee  (ประเมินทรัพย์สิน,อื่นๆ)</t>
  </si>
  <si>
    <t>53130750</t>
  </si>
  <si>
    <t>Lawyer expenses(คชจ.ในการสำหรับฝ่ายกฎหมาย)</t>
  </si>
  <si>
    <t>53150710</t>
  </si>
  <si>
    <t>Dep.Exp-Furniture &amp; Fixture</t>
  </si>
  <si>
    <t>53151410</t>
  </si>
  <si>
    <t>Dep.Exp-Leadhold Right Improvement</t>
  </si>
  <si>
    <t>53170100</t>
  </si>
  <si>
    <t>Bank Charge</t>
  </si>
  <si>
    <t>53070200</t>
  </si>
  <si>
    <t>Accommodation (ที่พัก)</t>
  </si>
  <si>
    <t>53170200</t>
  </si>
  <si>
    <t>Bank Guarantee</t>
  </si>
  <si>
    <t>Total - Administrative expenses</t>
  </si>
  <si>
    <t>6171</t>
  </si>
  <si>
    <t>Selling expenses</t>
  </si>
  <si>
    <t>52010200</t>
  </si>
  <si>
    <t>Sales Promotion</t>
  </si>
  <si>
    <t>52010300</t>
  </si>
  <si>
    <t>Repair &amp; Main.-Machine &amp; Equipment (CM,IN)</t>
  </si>
  <si>
    <t>52010400</t>
  </si>
  <si>
    <t>Third Party Sales Co mmission Fee(ค่าบริหารงานขาย)</t>
  </si>
  <si>
    <t>52010600</t>
  </si>
  <si>
    <t>52010700</t>
  </si>
  <si>
    <t>52010900</t>
  </si>
  <si>
    <t>52011000</t>
  </si>
  <si>
    <t>Car Fuel</t>
  </si>
  <si>
    <t>52020100</t>
  </si>
  <si>
    <t>Marketing Expense</t>
  </si>
  <si>
    <t>52020200</t>
  </si>
  <si>
    <t>Advertising Expense</t>
  </si>
  <si>
    <t>52020300</t>
  </si>
  <si>
    <t>Refurbishment of the Gas Station</t>
  </si>
  <si>
    <t>52030100</t>
  </si>
  <si>
    <t>Transportation-Bulk</t>
  </si>
  <si>
    <t>52030200</t>
  </si>
  <si>
    <t>Transportation-Cylinder</t>
  </si>
  <si>
    <t>52030300</t>
  </si>
  <si>
    <t>Transportation-Contract Fill</t>
  </si>
  <si>
    <t>52040100</t>
  </si>
  <si>
    <t>Freight Charge for Through put</t>
  </si>
  <si>
    <t>52040200</t>
  </si>
  <si>
    <t>Jetty Fee for Through put</t>
  </si>
  <si>
    <t>52010800</t>
  </si>
  <si>
    <t>52010100</t>
  </si>
  <si>
    <t>Sales Commission</t>
  </si>
  <si>
    <t>52010500</t>
  </si>
  <si>
    <t>Thru Put Fee Expense</t>
  </si>
  <si>
    <t>52011100</t>
  </si>
  <si>
    <t>Travelling Expenses(เครื่องบิน)</t>
  </si>
  <si>
    <t>Total - Selling expenses</t>
  </si>
  <si>
    <t>6180</t>
  </si>
  <si>
    <t>Salaries/payroll expense</t>
  </si>
  <si>
    <t>Payroll</t>
  </si>
  <si>
    <t>53030300</t>
  </si>
  <si>
    <t>Rental- Machine&amp;Equipment</t>
  </si>
  <si>
    <t>53030500</t>
  </si>
  <si>
    <t>Rental-House</t>
  </si>
  <si>
    <t>53160300</t>
  </si>
  <si>
    <t>Amort.Exp-Goodwill Shell</t>
  </si>
  <si>
    <t>53040200</t>
  </si>
  <si>
    <t>Repair &amp; Main.-Building</t>
  </si>
  <si>
    <t>53110190</t>
  </si>
  <si>
    <t>53120100</t>
  </si>
  <si>
    <t>Management Fee</t>
  </si>
  <si>
    <t>53120300</t>
  </si>
  <si>
    <t>Internal Audit</t>
  </si>
  <si>
    <t>53121300</t>
  </si>
  <si>
    <t>Lawyer Fees</t>
  </si>
  <si>
    <t>53090300</t>
  </si>
  <si>
    <t>Housing Tax</t>
  </si>
  <si>
    <t>53090400</t>
  </si>
  <si>
    <t>Signboard Tax</t>
  </si>
  <si>
    <t>53080500</t>
  </si>
  <si>
    <t>Travelling Expense - Oversea</t>
  </si>
  <si>
    <t>53890990</t>
  </si>
  <si>
    <t>Bad Debt Expenses(หนี้สูญ)</t>
  </si>
  <si>
    <t>53010100</t>
  </si>
  <si>
    <t>Salary&amp;Wages</t>
  </si>
  <si>
    <t>53010200</t>
  </si>
  <si>
    <t>Overtime</t>
  </si>
  <si>
    <t>53010400</t>
  </si>
  <si>
    <t>Bonus</t>
  </si>
  <si>
    <t>53010500</t>
  </si>
  <si>
    <t>Social security premiums</t>
  </si>
  <si>
    <t>53010600</t>
  </si>
  <si>
    <t>Provident fund premiums</t>
  </si>
  <si>
    <t>53010700</t>
  </si>
  <si>
    <t>Compensation personal</t>
  </si>
  <si>
    <t>53010800</t>
  </si>
  <si>
    <t>Employee Benefits Expenses</t>
  </si>
  <si>
    <t>53010900</t>
  </si>
  <si>
    <t>Welfare-Car</t>
  </si>
  <si>
    <t>53010910</t>
  </si>
  <si>
    <t>Welfare-House</t>
  </si>
  <si>
    <t>53010920</t>
  </si>
  <si>
    <t>Welfare-Delivery</t>
  </si>
  <si>
    <t>53010990</t>
  </si>
  <si>
    <t>Welfare-Other</t>
  </si>
  <si>
    <t>53019900</t>
  </si>
  <si>
    <t>Severance Expenses</t>
  </si>
  <si>
    <t>53020200</t>
  </si>
  <si>
    <t>Recruitment</t>
  </si>
  <si>
    <t>53140100</t>
  </si>
  <si>
    <t>Temporary Labour Costs</t>
  </si>
  <si>
    <t>53130900</t>
  </si>
  <si>
    <t>Loss from Foreign Exchange Rate</t>
  </si>
  <si>
    <t>53890100</t>
  </si>
  <si>
    <t>Loss from Disposal of Investment</t>
  </si>
  <si>
    <t>53140400</t>
  </si>
  <si>
    <t>Inspection  Gas</t>
  </si>
  <si>
    <t>53035100</t>
  </si>
  <si>
    <t>Service-Land</t>
  </si>
  <si>
    <t>53035500</t>
  </si>
  <si>
    <t>Service-House</t>
  </si>
  <si>
    <t>53040100</t>
  </si>
  <si>
    <t>Repair &amp; Main.-Land</t>
  </si>
  <si>
    <t>53090450</t>
  </si>
  <si>
    <t>Uncliam vat(ภาษีซื้อเครดิตภาษีไม่ได้)</t>
  </si>
  <si>
    <t>53090550</t>
  </si>
  <si>
    <t>Expenses tax(ค่าตัดจำหน่ายเกี่ยวกับภาษี)</t>
  </si>
  <si>
    <t>53090700</t>
  </si>
  <si>
    <t>Corparate Income Taxes</t>
  </si>
  <si>
    <t>53151210</t>
  </si>
  <si>
    <t>Dep.Exp-Leadhold Transportation</t>
  </si>
  <si>
    <t>53160100</t>
  </si>
  <si>
    <t>Amort.Exp-Preoperating</t>
  </si>
  <si>
    <t>53160200</t>
  </si>
  <si>
    <t>Amort.Exp-Goodwill</t>
  </si>
  <si>
    <t>Total - Salaries/payroll expense</t>
  </si>
  <si>
    <t>Total - Expenses</t>
  </si>
  <si>
    <t>46050</t>
  </si>
  <si>
    <t>Other</t>
  </si>
  <si>
    <t>6350</t>
  </si>
  <si>
    <t>Interest income</t>
  </si>
  <si>
    <t>44000100</t>
  </si>
  <si>
    <t>Interest Income-Short Term Loa</t>
  </si>
  <si>
    <t>44000400</t>
  </si>
  <si>
    <t>Interest Income-Intercompany</t>
  </si>
  <si>
    <t>44000500</t>
  </si>
  <si>
    <t>Interest Income-Time Deposit</t>
  </si>
  <si>
    <t>44000990</t>
  </si>
  <si>
    <t>Interest Income-Others</t>
  </si>
  <si>
    <t>44000200</t>
  </si>
  <si>
    <t>Interest Income-Long Term Loan</t>
  </si>
  <si>
    <t>44000300</t>
  </si>
  <si>
    <t>Interest Income-Bank Current A</t>
  </si>
  <si>
    <t>Total - Interest income</t>
  </si>
  <si>
    <t>6352</t>
  </si>
  <si>
    <t>Interest expense</t>
  </si>
  <si>
    <t>54020100</t>
  </si>
  <si>
    <t>Interest Expense-Short Term Lo</t>
  </si>
  <si>
    <t>54020400</t>
  </si>
  <si>
    <t>Interest Expense-Intercompany</t>
  </si>
  <si>
    <t>54020990</t>
  </si>
  <si>
    <t>Interest Expense-Others</t>
  </si>
  <si>
    <t>54020200</t>
  </si>
  <si>
    <t>Interest Expense-Long Term Loa</t>
  </si>
  <si>
    <t>54020300</t>
  </si>
  <si>
    <t>Interest Expense-Bank Current</t>
  </si>
  <si>
    <t>Total - Interest expense</t>
  </si>
  <si>
    <t>6370</t>
  </si>
  <si>
    <t>Other operating income</t>
  </si>
  <si>
    <t>45010100</t>
  </si>
  <si>
    <t>Sales-Lead Valve Wire</t>
  </si>
  <si>
    <t>45010200</t>
  </si>
  <si>
    <t>Sales-Cylinder Maintenance</t>
  </si>
  <si>
    <t>45020100</t>
  </si>
  <si>
    <t>Rental Income - Land</t>
  </si>
  <si>
    <t>45020200</t>
  </si>
  <si>
    <t>Rental Income - FA</t>
  </si>
  <si>
    <t>45030100</t>
  </si>
  <si>
    <t>Service Income - FA</t>
  </si>
  <si>
    <t>45030200</t>
  </si>
  <si>
    <t>Service Income - Training</t>
  </si>
  <si>
    <t>45030990</t>
  </si>
  <si>
    <t>Service Income - Other</t>
  </si>
  <si>
    <t>45040200</t>
  </si>
  <si>
    <t>Deposit Income</t>
  </si>
  <si>
    <t>45040100</t>
  </si>
  <si>
    <t>Sales scrap</t>
  </si>
  <si>
    <t>45040990</t>
  </si>
  <si>
    <t>Other Income</t>
  </si>
  <si>
    <t>45890100</t>
  </si>
  <si>
    <t>Disposal of Investment</t>
  </si>
  <si>
    <t>45890200</t>
  </si>
  <si>
    <t>Disposal Fixed Assets</t>
  </si>
  <si>
    <t>53890200</t>
  </si>
  <si>
    <t>Loss from Disposal Fixed Asset</t>
  </si>
  <si>
    <t>42000100</t>
  </si>
  <si>
    <t>ค่าขนส่ง</t>
  </si>
  <si>
    <t>45010300</t>
  </si>
  <si>
    <t>Thru Put Fee Income</t>
  </si>
  <si>
    <t>45040900</t>
  </si>
  <si>
    <t>Gain from Foreign Exchange Rate</t>
  </si>
  <si>
    <t>Total - Other operating income</t>
  </si>
  <si>
    <t>Total - Other</t>
  </si>
  <si>
    <t>Total - Income Statement</t>
  </si>
  <si>
    <t>Cash on hand</t>
  </si>
  <si>
    <t>Cash at bank</t>
  </si>
  <si>
    <t>ลูกหนี้เงินมัดจำค่าถังแก๊ส</t>
  </si>
  <si>
    <t>Unknown deposit</t>
  </si>
  <si>
    <t xml:space="preserve"> </t>
  </si>
  <si>
    <t xml:space="preserve">                                                                                                                                                                               </t>
  </si>
  <si>
    <t>Provision -AR other</t>
  </si>
  <si>
    <t>AR-related company</t>
  </si>
  <si>
    <t>Provision-prepaid</t>
  </si>
  <si>
    <t>Prepaid</t>
  </si>
  <si>
    <t>ลูกหนี้อื่นที่อยู่ระหว่างการดำเนินคดี</t>
  </si>
  <si>
    <t xml:space="preserve">ลูกหนี้การค้า - กิจการอื่น </t>
  </si>
  <si>
    <t xml:space="preserve">ลูกหนี้การค้าที่อยู่ระหว่างการดำเนินคดี </t>
  </si>
  <si>
    <t xml:space="preserve">ค่าเผื่อหนี้สงสัยจะสูญ- ลูกหนี้การค้าที่อยู่ระหว่างการดำเนินคดี </t>
  </si>
  <si>
    <t>ลูกหนี้อื่น</t>
  </si>
  <si>
    <t>เงินทดรองจ่าย</t>
  </si>
  <si>
    <t>Provision -ลูกหนี้อื่นที่อยู่ระหว่างการดำเนินคดี</t>
  </si>
  <si>
    <t>Provision -Other</t>
  </si>
  <si>
    <t>ค่าเช่าจ่ายล่วงหน้า</t>
  </si>
  <si>
    <t>หนี้สินตามสัญญาเช่าการเงินที่ถึงกำหนดชำระภายในหนึ่งปี</t>
  </si>
  <si>
    <t>เงินรับล่วงหน้า</t>
  </si>
  <si>
    <t>เจ้าหนี้การค้า - บุคคลภายนอก</t>
  </si>
  <si>
    <t>เจ้าหนี้บุคคลหรือกิจการที่เกี่ยวข้องกัน</t>
  </si>
  <si>
    <t>เจ้าหนี้อื่น</t>
  </si>
  <si>
    <t>ค่าใช้จ่ายค้างจ่าย</t>
  </si>
  <si>
    <t>หนี้สินตามสัญญาเช่าการเงิน</t>
  </si>
  <si>
    <t>&gt;&gt; Reclass to AR</t>
  </si>
  <si>
    <t xml:space="preserve">  </t>
  </si>
  <si>
    <t>ค่าความนิยม</t>
  </si>
  <si>
    <t>สินทรัพย์ภาษีเงินได้รอตัดบัญชี</t>
  </si>
  <si>
    <t>ส่วนได้เสียที่ไม่มีอำนาจควบคุม</t>
  </si>
  <si>
    <t>หนี้สินหมุนเวียนอื่น</t>
  </si>
  <si>
    <t>หนี้สินภาษีเงินได้รอตัดบัญชี</t>
  </si>
  <si>
    <t>รายได้จากการบริการ</t>
  </si>
  <si>
    <t>ต้นทุนบริการ</t>
  </si>
  <si>
    <t>รวมรายได้</t>
  </si>
  <si>
    <t>ต้นทุน</t>
  </si>
  <si>
    <t>รวมต้นทุน</t>
  </si>
  <si>
    <t>ค่าตัดจำหน่าย</t>
  </si>
  <si>
    <t>-  สินทรัพย์หมุนเวียนอื่น</t>
  </si>
  <si>
    <t>-  ค่าเช่าจ่ายล่วงหน้า</t>
  </si>
  <si>
    <t>-  หนี้สินหมุนเวียนอื่น</t>
  </si>
  <si>
    <t>กำไรสะสม</t>
  </si>
  <si>
    <t>ภาษีเงินได้นิติบุคคลค้างจ่าย</t>
  </si>
  <si>
    <t>เงินสดจ่ายเพื่อซื้อสินทรัพย์ไม่มีตัวตน</t>
  </si>
  <si>
    <t>หรือขาดทุนในภายหลัง</t>
  </si>
  <si>
    <t>รายการที่จะไม่จัดประเภทรายการใหม่ไปยังกำไร</t>
  </si>
  <si>
    <t>กำไรต่อหุ้น</t>
  </si>
  <si>
    <t>กำไรต่อหุ้นขั้นพื้นฐาน</t>
  </si>
  <si>
    <t xml:space="preserve">   แก่กิจการที่เกี่ยวข้องกัน</t>
  </si>
  <si>
    <t>สินทรัพย์หมุนเวียนอื่น</t>
  </si>
  <si>
    <t>ส่วนเกินทุนจากราคาขายก๊าซปิโตรเลียมเหลว</t>
  </si>
  <si>
    <t>กำไรสำหรับปี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</si>
  <si>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</si>
  <si>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</si>
  <si>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</si>
  <si>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</si>
  <si>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</si>
  <si>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</si>
  <si>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</si>
  <si>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งบการเงินเฉพาะกิจการ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</si>
  <si>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</si>
  <si>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</si>
  <si>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</si>
  <si>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</si>
  <si>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 xml:space="preserve">   หุ้นสามัญ จำนวน 518,500,000 หุ้น </t>
  </si>
  <si>
    <t>ต้นทุนการกู้ยืม</t>
  </si>
  <si>
    <t>กลับรายการประมาณการหนี้สิน</t>
  </si>
  <si>
    <t>กระแสเงินสดได้มาจากกิจกรรมดำเนินงาน</t>
  </si>
  <si>
    <t>เงินสดสุทธิได้มาจากกิจกรรมดำเนินงาน</t>
  </si>
  <si>
    <t>เงินลงทุนระยะสั้น</t>
  </si>
  <si>
    <t>กำไรก่อนภาษีเงินได้</t>
  </si>
  <si>
    <t>ภาษีเงินได้</t>
  </si>
  <si>
    <t>การวัดมูลค่าใหม่ของภาระผูกพันผลประโยชน์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</si>
  <si>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</si>
  <si>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</si>
  <si>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กลับรายการค่าเผื่อหนี้สงสัยจะสูญ</t>
  </si>
  <si>
    <t>เงินให้กู้ยืมระยะสั้นแก่กิจการที่เกี่ยวข้องกัน</t>
  </si>
  <si>
    <t>เงินสดรับคืนจากเงินให้กู้ยืมระยะสั้น</t>
  </si>
  <si>
    <t>พ.ศ. 2562</t>
  </si>
  <si>
    <t>ยอดยกมา ณ วันที่ 1 มกราคม พ.ศ. 2562</t>
  </si>
  <si>
    <t>ยอดคงเหลือ ณ วันที่ 31 ธันวาคม พ.ศ. 2562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</si>
  <si>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</si>
  <si>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</si>
  <si>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</si>
  <si>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</si>
  <si>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</si>
  <si>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</si>
  <si>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</si>
  <si>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จัดสรรแล้ว - สำรองตามกฎหมาย</t>
  </si>
  <si>
    <t>องค์ประกอบอื่นของส่วนของเจ้าของ</t>
  </si>
  <si>
    <t>-</t>
  </si>
  <si>
    <t>- บริษัทใหญ่</t>
  </si>
  <si>
    <t>- ส่วนได้เสียที่ไม่มีอำนาจควบคุม</t>
  </si>
  <si>
    <t xml:space="preserve">   หลังออกจากงาน</t>
  </si>
  <si>
    <t>การแบ่งปันกำไร (ขาดทุน)</t>
  </si>
  <si>
    <t>กำไร (ขาดทุน) เบ็ดเสร็จอื่น :</t>
  </si>
  <si>
    <t>การแบ่งปันกำไร (ขาดทุน) เบ็ดเสร็จรวม</t>
  </si>
  <si>
    <t>ยังไม่ได้จัดสรร</t>
  </si>
  <si>
    <t>(ขาดทุนสะสม)</t>
  </si>
  <si>
    <t xml:space="preserve">
ของส่วนของเจ้าของ</t>
  </si>
  <si>
    <t>การเปลี่ยนแปลง</t>
  </si>
  <si>
    <t>สัดส่วนในบริษัทย่อย</t>
  </si>
  <si>
    <t>ซื้อเงินลงทุนในบริษัทย่อย</t>
  </si>
  <si>
    <t>จัดสรรสำรองตามกฎหมาย</t>
  </si>
  <si>
    <t>การเปลี่ยนแปลงสัดส่วนในบริษัทย่อย</t>
  </si>
  <si>
    <t>กำไรจากการตีมูลค่ายุติธรรมของหลักทรัพย์เพื่อค้า</t>
  </si>
  <si>
    <t>รายได้ค่าเช่ารับจากอสังหาริมทรัพย์เพื่อการลงทุน</t>
  </si>
  <si>
    <t>-  จ่ายภาระผูกพันผลประโยชน์พนักงาน</t>
  </si>
  <si>
    <t xml:space="preserve">       จ่ายภาษีเงินได้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</si>
  <si>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</si>
  <si>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</si>
  <si>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เงินสดจ่ายเพื่อซื้อบริษัทย่อย - สุทธิจากเงินสดที่ได้มา</t>
  </si>
  <si>
    <t>เงินสดจ่ายเพื่อเพิ่มทุนในบริษัทย่อย</t>
  </si>
  <si>
    <t>เงินสดรับจากการขายเงินลงทุนในบริษัทย่อย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</si>
  <si>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</si>
  <si>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</si>
  <si>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รายการที่ไม่ใช่เงินสด</t>
  </si>
  <si>
    <t>ยอดหนี้ค้างชำระจากการซื้ออุปกรณ์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</si>
  <si>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</si>
  <si>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</si>
  <si>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ประมาณการรื้อถอน</t>
  </si>
  <si>
    <t>เงินสดจ่ายเพื่อซื้ออสังหาริมทรัพย์เพื่อการลงทุน</t>
  </si>
  <si>
    <t xml:space="preserve">      มูลค่าที่ตราไว้หุ้นละ 1 บาท</t>
  </si>
  <si>
    <t>-  อสังหาริมทรัพย์เพื่อการลงทุนถือไว้เพื่อขาย</t>
  </si>
  <si>
    <t>เงินสดรับจากรายได้ค่าเช่ารับ</t>
  </si>
  <si>
    <t xml:space="preserve">   จากอสังหาริมทรัพย์เพื่อการลงทุน</t>
  </si>
  <si>
    <t>กำไร (ขาดทุน) เบ็ดเสร็จรวมสำหรับปี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</si>
  <si>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</si>
  <si>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</si>
  <si>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</si>
  <si>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ยอดยกมา ณ วันที่ 1 มกราคม พ.ศ. 2563</t>
  </si>
  <si>
    <t>ยอดคงเหลือ ณ วันที่ 31 ธันวาคม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</si>
  <si>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</si>
  <si>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</si>
  <si>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สินทรัพย์สิทธิการใช้</t>
  </si>
  <si>
    <t>หนี้สินตามสัญญาเช่าส่วนที่ถึงกำหนดชำระ</t>
  </si>
  <si>
    <t>ภายในหนึ่งปี</t>
  </si>
  <si>
    <t>หนี้สินตามสัญญาเช่า</t>
  </si>
  <si>
    <t>หุ้นทุนซื้อคืน</t>
  </si>
  <si>
    <t>ภาษีเงินได้ที่เกี่ยวกับรายการที่จะไม่จัดประเภท</t>
  </si>
  <si>
    <t xml:space="preserve">   รายการใหม่ไปยังกำไรหรือขาดทุนในภายหลัง</t>
  </si>
  <si>
    <t>การจัดตั้งบริษัทย่อย</t>
  </si>
  <si>
    <t>เงินปันผล</t>
  </si>
  <si>
    <t>ขาดทุนจากการตัดจำหน่ายสินทรัพย์สิทธิการใช้</t>
  </si>
  <si>
    <t>(กำไร) ขาดทุนจากสัญญาเช่าทางการเงิน</t>
  </si>
  <si>
    <t>กำไรจากการตีมูลค่ายุติธรรมของสินทรัพย์ทางการเงิน</t>
  </si>
  <si>
    <t>เงินสดรับจากการขายสินทรัพย์ทางการเงิน</t>
  </si>
  <si>
    <t>วัดมูลค่ายุติธรรมผ่านกำไรหรือขาดทุน</t>
  </si>
  <si>
    <t>เงินสดจ่ายเพื่อซื้อสินทรัพย์ทางการเงิน</t>
  </si>
  <si>
    <t>เงินสดจ่ายสำหรับเงินให้กู้ยืมระยะยาว</t>
  </si>
  <si>
    <t>แก่กิจการที่เกี่ยวข้องกัน</t>
  </si>
  <si>
    <t>เงินสดจ่ายคืนหนี้สินตามสัญญาเช่าการเงิน</t>
  </si>
  <si>
    <t>เงินสดรับจากส่วนได้เสียที่ไม่มีอำนาจควบคุม</t>
  </si>
  <si>
    <t>เงินสดจ่ายเงินปันผล</t>
  </si>
  <si>
    <t>เงินสดจ่ายซื้อหุ้นคืน</t>
  </si>
  <si>
    <t>เงินสดจ่ายคืนเงินกู้ยืมระยะยาวจากสถาบันการเงิน</t>
  </si>
  <si>
    <t>การซื้อสินทรัพย์ไม่มีตัวตนโดยยังมิได้ชำระเงิน</t>
  </si>
  <si>
    <t>เพิ่มขึ้นของส่วนได้เสียที่ไม่มีอำนาจควบคุม</t>
  </si>
  <si>
    <t>จากการแลกเปลี่ยนของที่ดิน อาคารและอุปกรณ์</t>
  </si>
  <si>
    <t>จากการแลกเปลี่ยนของสินทรัพย์ไม่มีตัวตน</t>
  </si>
  <si>
    <t>เงินให้กู้ยืมระยะยาวแก่กิจการที่เกี่ยวข้องกัน</t>
  </si>
  <si>
    <t>กระแสเงินสดได้มาจากกิจกรรมดำเนินงาน (ยกมา)</t>
  </si>
  <si>
    <t>กำไรสะสมยังไม่ได้จัดสรร</t>
  </si>
  <si>
    <t>16,17</t>
  </si>
  <si>
    <t>18,20</t>
  </si>
  <si>
    <t>ขาดทุนจากการด้อยค่าค่าความนิยม</t>
  </si>
  <si>
    <t>เงินสดรับจากเงินกู้ยืมระยะยาวจากสถาบันการเงิน</t>
  </si>
  <si>
    <t>กลับรายการค่าเผื่อผลขาดทุนที่คาดว่าจะเกิดขึ้น</t>
  </si>
  <si>
    <t xml:space="preserve">   วัดมูลค่าผ่านกำไรหรือขาดทุน</t>
  </si>
  <si>
    <t>รายได้ดอกเบี้ยรับ</t>
  </si>
  <si>
    <t>ส่วนของเงินกู้ยืมระยะยาวที่ถึงกำหนดชำระ</t>
  </si>
  <si>
    <t>ขาดทุนเบ็ดเสร็จอื่นสำหรับปี - สุทธิจากภาษี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</si>
  <si>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</si>
  <si>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13ข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</si>
  <si>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</si>
  <si>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</si>
  <si>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เงินสดจ่ายเพื่อซื้ออาคารและอุปกรณ์</t>
  </si>
  <si>
    <t>เงินสดรับจากการจำหน่ายอาคารและอุปกรณ์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</si>
</sst>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3" formatCode="_-* #,##0.00_-;\-* #,##0.00_-;_-* &quot;-&quot;??_-;_-@_-"/>
    <numFmt numFmtId="187" formatCode="_(&quot;£&quot;* #,##0_);_(&quot;£&quot;* \(#,##0\);_(&quot;£&quot;* &quot;-&quot;_);_(@_)"/>
    <numFmt numFmtId="188" formatCode="_(&quot;£&quot;* #,##0.00_);_(&quot;£&quot;* \(#,##0.00\);_(&quot;£&quot;* &quot;-&quot;??_);_(@_)"/>
    <numFmt numFmtId="189" formatCode="_(* #,##0.00_);_(* \(#,##0.00\);_(* &quot;-&quot;??_);_(@_)"/>
    <numFmt numFmtId="190" formatCode="_(* #,##0_);_(* \(#,##0\);_(* &quot;-&quot;_);_(@_)"/>
    <numFmt numFmtId="191" formatCode="&quot;$&quot;#,##0_);\(&quot;$&quot;#,##0\)"/>
    <numFmt numFmtId="192" formatCode="#,##0;\(#,##0\)"/>
    <numFmt numFmtId="193" formatCode="_(* #,##0_);_(* \(#,##0\);_(* &quot;-&quot;?????_);_(@_)"/>
    <numFmt numFmtId="194" formatCode="#,##0;\(#,##0\);&quot;-&quot;;@"/>
    <numFmt numFmtId="195" formatCode="#,##0.00;\(#,##0.00\);&quot;-&quot;;@"/>
    <numFmt numFmtId="196" formatCode="General_)"/>
    <numFmt numFmtId="197" formatCode="_(* #,##0.0_);_(* \(#,##0.0\);_(* &quot;-&quot;??_);_(@_)"/>
    <numFmt numFmtId="198" formatCode="0.00_);\(0.00\)"/>
    <numFmt numFmtId="199" formatCode="0.0_);\(0.0\)"/>
    <numFmt numFmtId="200" formatCode="\$#,##0;\(\$#,##0\)"/>
    <numFmt numFmtId="201" formatCode="\$#,##0.00;\(\$#,##0.00\)"/>
    <numFmt numFmtId="202" formatCode="_-[$€]* #,##0.00_-;\-[$€]* #,##0.00_-;_-[$€]* &quot;-&quot;??_-;_-@_-"/>
    <numFmt numFmtId="203" formatCode="mm/dd/yy"/>
    <numFmt numFmtId="204" formatCode="0_);\(0\)"/>
    <numFmt numFmtId="205" formatCode="_-* #,##0_-;\-* #,##0_-;_-* &quot;-&quot;??_-;_-@_-"/>
    <numFmt numFmtId="206" formatCode="0.0%"/>
    <numFmt numFmtId="207" formatCode="#,##0.0000;\(#,##0.0000\);&quot;-&quot;;@"/>
    <numFmt numFmtId="208" formatCode="#,##0.0;\(#,##0.0\)"/>
    <numFmt numFmtId="209" formatCode="_-* #,##0.00\ &quot;€&quot;_-;\-* #,##0.00\ &quot;€&quot;_-;_-* &quot;-&quot;??\ &quot;€&quot;_-;_-@_-"/>
    <numFmt numFmtId="210" formatCode="_-* #,##0.00\ _€_-;\-* #,##0.00\ _€_-;_-* &quot;-&quot;??\ _€_-;_-@_-"/>
    <numFmt numFmtId="211" formatCode="_-* #,##0.00\ _D_M_-;\-* #,##0.00\ _D_M_-;_-* &quot;-&quot;??\ _D_M_-;_-@_-"/>
  </numFmts>
  <fonts count="9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3"/>
      <name val="Angsana New"/>
      <family val="1"/>
    </font>
    <font>
      <sz val="13"/>
      <name val="Angsana New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8"/>
      <color theme="1"/>
      <name val="Tahoma"/>
      <family val="2"/>
      <scheme val="minor"/>
    </font>
    <font>
      <sz val="8"/>
      <color theme="1"/>
      <name val="Arial"/>
      <family val="2"/>
    </font>
    <font>
      <sz val="9"/>
      <color theme="1"/>
      <name val="Tahoma"/>
      <family val="2"/>
      <scheme val="minor"/>
    </font>
    <font>
      <b/>
      <sz val="8"/>
      <color theme="1"/>
      <name val="Arial"/>
      <family val="2"/>
    </font>
    <font>
      <sz val="9"/>
      <color rgb="FFFF0000"/>
      <name val="Tahoma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i/>
      <sz val="13"/>
      <name val="Browallia New"/>
      <family val="2"/>
    </font>
    <font>
      <sz val="11"/>
      <color rgb="FF9C6500"/>
      <name val="Tahoma"/>
      <family val="2"/>
      <scheme val="minor"/>
    </font>
    <font>
      <b/>
      <i/>
      <sz val="13"/>
      <name val="Browallia New"/>
      <family val="2"/>
    </font>
    <font>
      <sz val="10"/>
      <color theme="1"/>
      <name val="Arial Unicode MS"/>
      <family val="2"/>
    </font>
    <font>
      <b/>
      <sz val="12"/>
      <name val="Browallia New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sz val="10"/>
      <color indexed="8"/>
      <name val="Arial Unicode MS"/>
      <family val="2"/>
    </font>
    <font>
      <u/>
      <sz val="11"/>
      <color theme="10"/>
      <name val="Tahoma"/>
      <family val="2"/>
      <scheme val="minor"/>
    </font>
    <font>
      <u/>
      <sz val="9"/>
      <color theme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</font>
    <font>
      <u/>
      <sz val="9.9"/>
      <color theme="10"/>
      <name val="Arial"/>
      <family val="2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0"/>
      <name val="Times New Roman"/>
      <family val="1"/>
      <charset val="22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/>
      <top/>
      <bottom/>
      <diagonal/>
    </border>
  </borders>
  <cellStyleXfs count="350">
    <xf numFmtId="0" fontId="0" fillId="0" borderId="0"/>
    <xf numFmtId="196" fontId="10" fillId="0" borderId="0"/>
    <xf numFmtId="196" fontId="10" fillId="0" borderId="0"/>
    <xf numFmtId="196" fontId="10" fillId="0" borderId="0"/>
    <xf numFmtId="9" fontId="12" fillId="0" borderId="0"/>
    <xf numFmtId="0" fontId="13" fillId="0" borderId="0" applyNumberFormat="0" applyFill="0" applyBorder="0" applyAlignment="0" applyProtection="0"/>
    <xf numFmtId="191" fontId="14" fillId="0" borderId="1" applyAlignment="0" applyProtection="0"/>
    <xf numFmtId="0" fontId="15" fillId="0" borderId="0" applyFill="0" applyBorder="0" applyAlignment="0"/>
    <xf numFmtId="197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8" fontId="15" fillId="0" borderId="0" applyFill="0" applyBorder="0" applyAlignment="0"/>
    <xf numFmtId="0" fontId="15" fillId="0" borderId="0" applyFill="0" applyBorder="0" applyAlignment="0"/>
    <xf numFmtId="199" fontId="15" fillId="0" borderId="0" applyFill="0" applyBorder="0" applyAlignment="0"/>
    <xf numFmtId="197" fontId="15" fillId="0" borderId="0" applyFill="0" applyBorder="0" applyAlignment="0"/>
    <xf numFmtId="0" fontId="15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16" fillId="0" borderId="0"/>
    <xf numFmtId="0" fontId="17" fillId="0" borderId="0" applyNumberFormat="0" applyAlignment="0">
      <alignment horizontal="left"/>
    </xf>
    <xf numFmtId="0" fontId="13" fillId="0" borderId="2"/>
    <xf numFmtId="197" fontId="15" fillId="0" borderId="0" applyFont="0" applyFill="0" applyBorder="0" applyAlignment="0" applyProtection="0"/>
    <xf numFmtId="201" fontId="16" fillId="0" borderId="0"/>
    <xf numFmtId="14" fontId="11" fillId="0" borderId="0" applyFill="0" applyBorder="0" applyAlignment="0"/>
    <xf numFmtId="38" fontId="18" fillId="0" borderId="3">
      <alignment vertical="center"/>
    </xf>
    <xf numFmtId="19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00" fontId="16" fillId="0" borderId="0"/>
    <xf numFmtId="0" fontId="15" fillId="0" borderId="0"/>
    <xf numFmtId="0" fontId="15" fillId="0" borderId="0" applyFill="0" applyBorder="0" applyAlignment="0"/>
    <xf numFmtId="197" fontId="15" fillId="0" borderId="0" applyFill="0" applyBorder="0" applyAlignment="0"/>
    <xf numFmtId="0" fontId="15" fillId="0" borderId="0" applyFill="0" applyBorder="0" applyAlignment="0"/>
    <xf numFmtId="199" fontId="15" fillId="0" borderId="0" applyFill="0" applyBorder="0" applyAlignment="0"/>
    <xf numFmtId="197" fontId="15" fillId="0" borderId="0" applyFill="0" applyBorder="0" applyAlignment="0"/>
    <xf numFmtId="0" fontId="19" fillId="0" borderId="0" applyNumberFormat="0" applyAlignment="0">
      <alignment horizontal="left"/>
    </xf>
    <xf numFmtId="0" fontId="20" fillId="0" borderId="2">
      <alignment horizontal="center"/>
    </xf>
    <xf numFmtId="202" fontId="15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38" fontId="22" fillId="2" borderId="0" applyNumberFormat="0" applyBorder="0" applyAlignment="0" applyProtection="0"/>
    <xf numFmtId="0" fontId="23" fillId="0" borderId="4" applyNumberFormat="0" applyAlignment="0" applyProtection="0">
      <alignment horizontal="left" vertical="center"/>
    </xf>
    <xf numFmtId="0" fontId="23" fillId="0" borderId="5">
      <alignment horizontal="left" vertical="center"/>
    </xf>
    <xf numFmtId="10" fontId="22" fillId="3" borderId="2" applyNumberFormat="0" applyBorder="0" applyAlignment="0" applyProtection="0"/>
    <xf numFmtId="0" fontId="24" fillId="0" borderId="0"/>
    <xf numFmtId="0" fontId="15" fillId="0" borderId="0" applyFill="0" applyBorder="0" applyAlignment="0"/>
    <xf numFmtId="197" fontId="15" fillId="0" borderId="0" applyFill="0" applyBorder="0" applyAlignment="0"/>
    <xf numFmtId="0" fontId="15" fillId="0" borderId="0" applyFill="0" applyBorder="0" applyAlignment="0"/>
    <xf numFmtId="199" fontId="15" fillId="0" borderId="0" applyFill="0" applyBorder="0" applyAlignment="0"/>
    <xf numFmtId="197" fontId="15" fillId="0" borderId="0" applyFill="0" applyBorder="0" applyAlignment="0"/>
    <xf numFmtId="0" fontId="25" fillId="0" borderId="0"/>
    <xf numFmtId="0" fontId="26" fillId="0" borderId="0"/>
    <xf numFmtId="0" fontId="25" fillId="0" borderId="0"/>
    <xf numFmtId="0" fontId="26" fillId="0" borderId="0"/>
    <xf numFmtId="0" fontId="27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7" fontId="29" fillId="0" borderId="0"/>
    <xf numFmtId="0" fontId="25" fillId="0" borderId="0"/>
    <xf numFmtId="0" fontId="26" fillId="0" borderId="0"/>
    <xf numFmtId="0" fontId="26" fillId="0" borderId="0"/>
    <xf numFmtId="0" fontId="30" fillId="0" borderId="0"/>
    <xf numFmtId="0" fontId="15" fillId="0" borderId="0"/>
    <xf numFmtId="0" fontId="9" fillId="0" borderId="0"/>
    <xf numFmtId="0" fontId="8" fillId="0" borderId="0"/>
    <xf numFmtId="40" fontId="31" fillId="4" borderId="0">
      <alignment horizontal="right"/>
    </xf>
    <xf numFmtId="0" fontId="32" fillId="4" borderId="6"/>
    <xf numFmtId="19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7" applyNumberFormat="0" applyBorder="0"/>
    <xf numFmtId="0" fontId="15" fillId="0" borderId="0" applyFill="0" applyBorder="0" applyAlignment="0"/>
    <xf numFmtId="197" fontId="15" fillId="0" borderId="0" applyFill="0" applyBorder="0" applyAlignment="0"/>
    <xf numFmtId="0" fontId="15" fillId="0" borderId="0" applyFill="0" applyBorder="0" applyAlignment="0"/>
    <xf numFmtId="199" fontId="15" fillId="0" borderId="0" applyFill="0" applyBorder="0" applyAlignment="0"/>
    <xf numFmtId="197" fontId="15" fillId="0" borderId="0" applyFill="0" applyBorder="0" applyAlignment="0"/>
    <xf numFmtId="0" fontId="15" fillId="0" borderId="2" applyNumberFormat="0" applyFont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4" fillId="0" borderId="8">
      <alignment horizontal="center"/>
    </xf>
    <xf numFmtId="3" fontId="18" fillId="0" borderId="0" applyFont="0" applyFill="0" applyBorder="0" applyAlignment="0" applyProtection="0"/>
    <xf numFmtId="0" fontId="18" fillId="5" borderId="0" applyNumberFormat="0" applyFont="0" applyBorder="0" applyAlignment="0" applyProtection="0"/>
    <xf numFmtId="37" fontId="33" fillId="0" borderId="0"/>
    <xf numFmtId="1" fontId="15" fillId="0" borderId="9" applyNumberFormat="0" applyFill="0" applyAlignment="0" applyProtection="0">
      <alignment horizontal="center" vertical="center"/>
    </xf>
    <xf numFmtId="203" fontId="34" fillId="0" borderId="0" applyNumberFormat="0" applyFill="0" applyBorder="0" applyAlignment="0" applyProtection="0">
      <alignment horizontal="left"/>
    </xf>
    <xf numFmtId="0" fontId="15" fillId="0" borderId="2" applyNumberFormat="0"/>
    <xf numFmtId="0" fontId="35" fillId="0" borderId="10"/>
    <xf numFmtId="0" fontId="15" fillId="6" borderId="0"/>
    <xf numFmtId="0" fontId="15" fillId="0" borderId="0" applyNumberFormat="0" applyFill="0" applyBorder="0" applyAlignment="0" applyProtection="0"/>
    <xf numFmtId="196" fontId="10" fillId="0" borderId="0"/>
    <xf numFmtId="0" fontId="36" fillId="0" borderId="11"/>
    <xf numFmtId="40" fontId="37" fillId="0" borderId="0" applyBorder="0">
      <alignment horizontal="right"/>
    </xf>
    <xf numFmtId="49" fontId="11" fillId="0" borderId="0" applyFill="0" applyBorder="0" applyAlignment="0"/>
    <xf numFmtId="204" fontId="15" fillId="0" borderId="0" applyFill="0" applyBorder="0" applyAlignment="0"/>
    <xf numFmtId="0" fontId="15" fillId="0" borderId="0" applyFill="0" applyBorder="0" applyAlignment="0"/>
    <xf numFmtId="0" fontId="38" fillId="7" borderId="2"/>
    <xf numFmtId="205" fontId="22" fillId="0" borderId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189" fontId="45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6" fillId="0" borderId="0"/>
    <xf numFmtId="18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53" fillId="0" borderId="0"/>
    <xf numFmtId="0" fontId="54" fillId="0" borderId="0">
      <protection locked="0"/>
    </xf>
    <xf numFmtId="0" fontId="54" fillId="0" borderId="0">
      <protection locked="0"/>
    </xf>
    <xf numFmtId="209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6" fillId="0" borderId="0" applyNumberFormat="0" applyFill="0" applyBorder="0" applyAlignment="0">
      <protection locked="0"/>
    </xf>
    <xf numFmtId="0" fontId="54" fillId="0" borderId="0"/>
    <xf numFmtId="0" fontId="53" fillId="0" borderId="0"/>
    <xf numFmtId="0" fontId="56" fillId="0" borderId="0" applyNumberFormat="0" applyFill="0" applyBorder="0" applyAlignment="0" applyProtection="0"/>
    <xf numFmtId="0" fontId="54" fillId="0" borderId="0"/>
    <xf numFmtId="0" fontId="55" fillId="0" borderId="0" applyNumberFormat="0" applyFill="0" applyBorder="0" applyAlignment="0" applyProtection="0"/>
    <xf numFmtId="0" fontId="53" fillId="0" borderId="0"/>
    <xf numFmtId="0" fontId="5" fillId="0" borderId="0"/>
    <xf numFmtId="43" fontId="5" fillId="0" borderId="0" applyFont="0" applyFill="0" applyBorder="0" applyAlignment="0" applyProtection="0"/>
    <xf numFmtId="0" fontId="54" fillId="0" borderId="0">
      <protection locked="0"/>
    </xf>
    <xf numFmtId="0" fontId="54" fillId="0" borderId="0">
      <protection locked="0"/>
    </xf>
    <xf numFmtId="0" fontId="7" fillId="0" borderId="0"/>
    <xf numFmtId="0" fontId="60" fillId="0" borderId="0" applyNumberFormat="0" applyFill="0" applyBorder="0" applyAlignment="0" applyProtection="0"/>
    <xf numFmtId="0" fontId="61" fillId="0" borderId="14" applyNumberFormat="0" applyFill="0" applyAlignment="0" applyProtection="0"/>
    <xf numFmtId="0" fontId="62" fillId="0" borderId="15" applyNumberFormat="0" applyFill="0" applyAlignment="0" applyProtection="0"/>
    <xf numFmtId="0" fontId="63" fillId="0" borderId="16" applyNumberFormat="0" applyFill="0" applyAlignment="0" applyProtection="0"/>
    <xf numFmtId="0" fontId="63" fillId="0" borderId="0" applyNumberFormat="0" applyFill="0" applyBorder="0" applyAlignment="0" applyProtection="0"/>
    <xf numFmtId="0" fontId="64" fillId="18" borderId="0" applyNumberFormat="0" applyBorder="0" applyAlignment="0" applyProtection="0"/>
    <xf numFmtId="0" fontId="65" fillId="19" borderId="0" applyNumberFormat="0" applyBorder="0" applyAlignment="0" applyProtection="0"/>
    <xf numFmtId="0" fontId="66" fillId="21" borderId="17" applyNumberFormat="0" applyAlignment="0" applyProtection="0"/>
    <xf numFmtId="0" fontId="67" fillId="22" borderId="18" applyNumberFormat="0" applyAlignment="0" applyProtection="0"/>
    <xf numFmtId="0" fontId="68" fillId="22" borderId="17" applyNumberFormat="0" applyAlignment="0" applyProtection="0"/>
    <xf numFmtId="0" fontId="69" fillId="0" borderId="19" applyNumberFormat="0" applyFill="0" applyAlignment="0" applyProtection="0"/>
    <xf numFmtId="0" fontId="70" fillId="23" borderId="20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22" applyNumberFormat="0" applyFill="0" applyAlignment="0" applyProtection="0"/>
    <xf numFmtId="0" fontId="7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7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7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7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7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7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4" fillId="28" borderId="0" applyNumberFormat="0" applyBorder="0" applyAlignment="0" applyProtection="0"/>
    <xf numFmtId="0" fontId="74" fillId="32" borderId="0" applyNumberFormat="0" applyBorder="0" applyAlignment="0" applyProtection="0"/>
    <xf numFmtId="0" fontId="74" fillId="36" borderId="0" applyNumberFormat="0" applyBorder="0" applyAlignment="0" applyProtection="0"/>
    <xf numFmtId="0" fontId="74" fillId="40" borderId="0" applyNumberFormat="0" applyBorder="0" applyAlignment="0" applyProtection="0"/>
    <xf numFmtId="0" fontId="74" fillId="44" borderId="0" applyNumberFormat="0" applyBorder="0" applyAlignment="0" applyProtection="0"/>
    <xf numFmtId="0" fontId="74" fillId="48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76" fillId="20" borderId="0" applyNumberFormat="0" applyBorder="0" applyAlignment="0" applyProtection="0"/>
    <xf numFmtId="0" fontId="15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5" fillId="0" borderId="0">
      <protection locked="0"/>
    </xf>
    <xf numFmtId="0" fontId="15" fillId="0" borderId="0"/>
    <xf numFmtId="0" fontId="4" fillId="24" borderId="21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43" fontId="54" fillId="0" borderId="0" applyFont="0" applyFill="0" applyBorder="0" applyAlignment="0" applyProtection="0"/>
    <xf numFmtId="0" fontId="54" fillId="0" borderId="0">
      <protection locked="0"/>
    </xf>
    <xf numFmtId="0" fontId="2" fillId="0" borderId="0"/>
    <xf numFmtId="0" fontId="2" fillId="0" borderId="0"/>
    <xf numFmtId="43" fontId="54" fillId="0" borderId="0" applyFont="0" applyFill="0" applyBorder="0" applyAlignment="0" applyProtection="0"/>
    <xf numFmtId="0" fontId="7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0" borderId="0">
      <protection locked="0"/>
    </xf>
    <xf numFmtId="0" fontId="54" fillId="0" borderId="0">
      <protection locked="0"/>
    </xf>
    <xf numFmtId="43" fontId="54" fillId="0" borderId="0" applyFont="0" applyFill="0" applyBorder="0" applyAlignment="0" applyProtection="0"/>
    <xf numFmtId="0" fontId="54" fillId="0" borderId="0">
      <protection locked="0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81" fillId="0" borderId="2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8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7" fillId="0" borderId="0" applyFont="0" applyFill="0" applyBorder="0" applyAlignment="0" applyProtection="0"/>
    <xf numFmtId="0" fontId="85" fillId="0" borderId="0"/>
    <xf numFmtId="43" fontId="53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81" fillId="0" borderId="25" applyNumberFormat="0" applyFill="0" applyAlignment="0">
      <alignment wrapText="1"/>
      <protection locked="0"/>
    </xf>
    <xf numFmtId="0" fontId="54" fillId="0" borderId="0">
      <protection locked="0"/>
    </xf>
    <xf numFmtId="0" fontId="15" fillId="0" borderId="0"/>
    <xf numFmtId="43" fontId="86" fillId="0" borderId="0" applyFont="0" applyFill="0" applyBorder="0" applyAlignment="0" applyProtection="0"/>
    <xf numFmtId="0" fontId="86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1" fontId="15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85" fillId="0" borderId="0"/>
    <xf numFmtId="0" fontId="1" fillId="0" borderId="0"/>
    <xf numFmtId="0" fontId="88" fillId="0" borderId="25" applyNumberFormat="0" applyFill="0" applyAlignment="0">
      <protection locked="0"/>
    </xf>
    <xf numFmtId="43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1" fillId="0" borderId="25" applyNumberFormat="0" applyFill="0" applyAlignment="0">
      <protection locked="0"/>
    </xf>
    <xf numFmtId="43" fontId="1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43" fontId="15" fillId="0" borderId="0" applyFont="0" applyFill="0" applyBorder="0" applyAlignment="0" applyProtection="0"/>
    <xf numFmtId="0" fontId="89" fillId="0" borderId="0"/>
    <xf numFmtId="0" fontId="89" fillId="0" borderId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90" fillId="0" borderId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440">
    <xf numFmtId="0" fontId="0" fillId="0" borderId="0" xfId="0"/>
    <xf numFmtId="194" fontId="42" fillId="0" borderId="0" xfId="0" applyNumberFormat="1" applyFont="1" applyFill="1" applyBorder="1" applyAlignment="1">
      <alignment horizontal="right" vertical="top"/>
    </xf>
    <xf numFmtId="192" fontId="42" fillId="0" borderId="0" xfId="0" applyNumberFormat="1" applyFont="1" applyFill="1" applyBorder="1" applyAlignment="1">
      <alignment horizontal="right" vertical="top"/>
    </xf>
    <xf numFmtId="194" fontId="43" fillId="0" borderId="0" xfId="118" applyNumberFormat="1" applyFont="1" applyFill="1" applyBorder="1" applyAlignment="1">
      <alignment horizontal="right" vertical="center"/>
    </xf>
    <xf numFmtId="194" fontId="43" fillId="0" borderId="12" xfId="118" applyNumberFormat="1" applyFont="1" applyFill="1" applyBorder="1" applyAlignment="1">
      <alignment horizontal="right" vertical="center"/>
    </xf>
    <xf numFmtId="0" fontId="42" fillId="0" borderId="0" xfId="0" applyFont="1" applyAlignment="1">
      <alignment vertical="top"/>
    </xf>
    <xf numFmtId="194" fontId="42" fillId="0" borderId="0" xfId="0" applyNumberFormat="1" applyFont="1" applyAlignment="1">
      <alignment horizontal="center" vertical="top"/>
    </xf>
    <xf numFmtId="192" fontId="42" fillId="0" borderId="0" xfId="0" applyNumberFormat="1" applyFont="1" applyAlignment="1">
      <alignment horizontal="center" vertical="top"/>
    </xf>
    <xf numFmtId="194" fontId="42" fillId="0" borderId="0" xfId="0" applyNumberFormat="1" applyFont="1" applyAlignment="1">
      <alignment horizontal="right" vertical="top"/>
    </xf>
    <xf numFmtId="192" fontId="42" fillId="0" borderId="0" xfId="0" applyNumberFormat="1" applyFont="1" applyAlignment="1">
      <alignment horizontal="right" vertical="top"/>
    </xf>
    <xf numFmtId="0" fontId="42" fillId="0" borderId="0" xfId="0" applyFont="1" applyBorder="1" applyAlignment="1">
      <alignment vertical="top"/>
    </xf>
    <xf numFmtId="0" fontId="42" fillId="0" borderId="12" xfId="0" applyFont="1" applyBorder="1" applyAlignment="1">
      <alignment vertical="top"/>
    </xf>
    <xf numFmtId="194" fontId="42" fillId="0" borderId="12" xfId="0" applyNumberFormat="1" applyFont="1" applyBorder="1" applyAlignment="1">
      <alignment horizontal="center" vertical="top"/>
    </xf>
    <xf numFmtId="192" fontId="42" fillId="0" borderId="12" xfId="0" applyNumberFormat="1" applyFont="1" applyBorder="1" applyAlignment="1">
      <alignment horizontal="center" vertical="top"/>
    </xf>
    <xf numFmtId="194" fontId="42" fillId="0" borderId="12" xfId="0" applyNumberFormat="1" applyFont="1" applyBorder="1" applyAlignment="1">
      <alignment horizontal="right" vertical="top"/>
    </xf>
    <xf numFmtId="192" fontId="42" fillId="0" borderId="12" xfId="0" applyNumberFormat="1" applyFont="1" applyBorder="1" applyAlignment="1">
      <alignment horizontal="right" vertical="top"/>
    </xf>
    <xf numFmtId="194" fontId="42" fillId="0" borderId="0" xfId="0" applyNumberFormat="1" applyFont="1" applyBorder="1" applyAlignment="1">
      <alignment horizontal="center" vertical="top"/>
    </xf>
    <xf numFmtId="192" fontId="42" fillId="0" borderId="0" xfId="0" applyNumberFormat="1" applyFont="1" applyBorder="1" applyAlignment="1">
      <alignment horizontal="center" vertical="top"/>
    </xf>
    <xf numFmtId="194" fontId="42" fillId="0" borderId="0" xfId="0" applyNumberFormat="1" applyFont="1" applyBorder="1" applyAlignment="1">
      <alignment horizontal="right" vertical="top"/>
    </xf>
    <xf numFmtId="192" fontId="42" fillId="0" borderId="0" xfId="0" applyNumberFormat="1" applyFont="1" applyBorder="1" applyAlignment="1">
      <alignment horizontal="right" vertical="top"/>
    </xf>
    <xf numFmtId="0" fontId="42" fillId="0" borderId="0" xfId="118" applyFont="1" applyAlignment="1">
      <alignment vertical="top"/>
    </xf>
    <xf numFmtId="194" fontId="42" fillId="0" borderId="0" xfId="118" applyNumberFormat="1" applyFont="1" applyBorder="1" applyAlignment="1">
      <alignment vertical="top"/>
    </xf>
    <xf numFmtId="192" fontId="42" fillId="0" borderId="0" xfId="118" applyNumberFormat="1" applyFont="1" applyBorder="1" applyAlignment="1">
      <alignment horizontal="center" vertical="top"/>
    </xf>
    <xf numFmtId="194" fontId="42" fillId="0" borderId="0" xfId="118" applyNumberFormat="1" applyFont="1" applyAlignment="1">
      <alignment horizontal="right" vertical="top"/>
    </xf>
    <xf numFmtId="192" fontId="42" fillId="0" borderId="0" xfId="118" applyNumberFormat="1" applyFont="1" applyFill="1" applyBorder="1" applyAlignment="1">
      <alignment horizontal="right" vertical="top"/>
    </xf>
    <xf numFmtId="194" fontId="42" fillId="0" borderId="0" xfId="118" applyNumberFormat="1" applyFont="1" applyFill="1" applyBorder="1" applyAlignment="1">
      <alignment horizontal="right" vertical="top"/>
    </xf>
    <xf numFmtId="0" fontId="43" fillId="0" borderId="0" xfId="118" applyFont="1" applyBorder="1" applyAlignment="1">
      <alignment vertical="top"/>
    </xf>
    <xf numFmtId="194" fontId="43" fillId="0" borderId="0" xfId="118" applyNumberFormat="1" applyFont="1" applyBorder="1" applyAlignment="1">
      <alignment horizontal="right" vertical="top"/>
    </xf>
    <xf numFmtId="192" fontId="43" fillId="0" borderId="0" xfId="118" applyNumberFormat="1" applyFont="1" applyBorder="1" applyAlignment="1">
      <alignment horizontal="right" vertical="top"/>
    </xf>
    <xf numFmtId="194" fontId="42" fillId="0" borderId="0" xfId="118" applyNumberFormat="1" applyFont="1" applyBorder="1" applyAlignment="1">
      <alignment horizontal="right" vertical="top"/>
    </xf>
    <xf numFmtId="194" fontId="42" fillId="0" borderId="1" xfId="118" applyNumberFormat="1" applyFont="1" applyBorder="1" applyAlignment="1">
      <alignment horizontal="right" vertical="top"/>
    </xf>
    <xf numFmtId="194" fontId="42" fillId="0" borderId="0" xfId="118" quotePrefix="1" applyNumberFormat="1" applyFont="1" applyBorder="1" applyAlignment="1">
      <alignment horizontal="right" vertical="top"/>
    </xf>
    <xf numFmtId="0" fontId="43" fillId="0" borderId="0" xfId="0" applyFont="1" applyBorder="1" applyAlignment="1">
      <alignment vertical="top"/>
    </xf>
    <xf numFmtId="0" fontId="42" fillId="0" borderId="0" xfId="118" applyFont="1" applyBorder="1" applyAlignment="1">
      <alignment vertical="top"/>
    </xf>
    <xf numFmtId="192" fontId="42" fillId="0" borderId="0" xfId="118" applyNumberFormat="1" applyFont="1" applyBorder="1" applyAlignment="1">
      <alignment horizontal="right" vertical="top"/>
    </xf>
    <xf numFmtId="194" fontId="42" fillId="0" borderId="12" xfId="118" applyNumberFormat="1" applyFont="1" applyBorder="1" applyAlignment="1">
      <alignment horizontal="right" vertical="top"/>
    </xf>
    <xf numFmtId="194" fontId="43" fillId="0" borderId="0" xfId="118" applyNumberFormat="1" applyFont="1" applyBorder="1" applyAlignment="1">
      <alignment horizontal="right" vertical="center"/>
    </xf>
    <xf numFmtId="192" fontId="43" fillId="0" borderId="0" xfId="118" applyNumberFormat="1" applyFont="1" applyBorder="1" applyAlignment="1">
      <alignment horizontal="right" vertical="center"/>
    </xf>
    <xf numFmtId="192" fontId="43" fillId="0" borderId="0" xfId="118" applyNumberFormat="1" applyFont="1" applyFill="1" applyBorder="1" applyAlignment="1">
      <alignment horizontal="right" vertical="center"/>
    </xf>
    <xf numFmtId="194" fontId="43" fillId="0" borderId="0" xfId="119" applyNumberFormat="1" applyFont="1" applyBorder="1" applyAlignment="1">
      <alignment horizontal="right" vertical="center"/>
    </xf>
    <xf numFmtId="192" fontId="43" fillId="0" borderId="0" xfId="0" applyNumberFormat="1" applyFont="1" applyBorder="1" applyAlignment="1">
      <alignment horizontal="right" vertical="center"/>
    </xf>
    <xf numFmtId="192" fontId="43" fillId="0" borderId="0" xfId="0" applyNumberFormat="1" applyFont="1" applyFill="1" applyBorder="1" applyAlignment="1">
      <alignment horizontal="right" vertical="center"/>
    </xf>
    <xf numFmtId="0" fontId="43" fillId="0" borderId="0" xfId="118" applyFont="1" applyAlignment="1">
      <alignment vertical="top"/>
    </xf>
    <xf numFmtId="194" fontId="43" fillId="0" borderId="12" xfId="118" applyNumberFormat="1" applyFont="1" applyBorder="1" applyAlignment="1">
      <alignment horizontal="right" vertical="center"/>
    </xf>
    <xf numFmtId="194" fontId="43" fillId="0" borderId="12" xfId="119" applyNumberFormat="1" applyFont="1" applyFill="1" applyBorder="1" applyAlignment="1">
      <alignment vertical="center"/>
    </xf>
    <xf numFmtId="194" fontId="43" fillId="0" borderId="13" xfId="118" applyNumberFormat="1" applyFont="1" applyBorder="1" applyAlignment="1">
      <alignment horizontal="right" vertical="top"/>
    </xf>
    <xf numFmtId="194" fontId="43" fillId="0" borderId="13" xfId="118" applyNumberFormat="1" applyFont="1" applyFill="1" applyBorder="1" applyAlignment="1">
      <alignment horizontal="right" vertical="top"/>
    </xf>
    <xf numFmtId="194" fontId="43" fillId="0" borderId="0" xfId="118" applyNumberFormat="1" applyFont="1" applyFill="1" applyBorder="1" applyAlignment="1">
      <alignment horizontal="right" vertical="top"/>
    </xf>
    <xf numFmtId="192" fontId="43" fillId="0" borderId="0" xfId="118" applyNumberFormat="1" applyFont="1" applyFill="1" applyBorder="1" applyAlignment="1">
      <alignment horizontal="right" vertical="top"/>
    </xf>
    <xf numFmtId="194" fontId="43" fillId="0" borderId="0" xfId="0" applyNumberFormat="1" applyFont="1" applyBorder="1" applyAlignment="1">
      <alignment horizontal="right" vertical="center"/>
    </xf>
    <xf numFmtId="194" fontId="43" fillId="0" borderId="0" xfId="0" applyNumberFormat="1" applyFont="1" applyFill="1" applyBorder="1" applyAlignment="1">
      <alignment horizontal="right" vertical="center"/>
    </xf>
    <xf numFmtId="0" fontId="43" fillId="0" borderId="12" xfId="0" applyFont="1" applyBorder="1" applyAlignment="1">
      <alignment vertical="top"/>
    </xf>
    <xf numFmtId="194" fontId="43" fillId="0" borderId="12" xfId="0" applyNumberFormat="1" applyFont="1" applyBorder="1" applyAlignment="1">
      <alignment horizontal="center" vertical="top"/>
    </xf>
    <xf numFmtId="192" fontId="43" fillId="0" borderId="12" xfId="0" applyNumberFormat="1" applyFont="1" applyBorder="1" applyAlignment="1">
      <alignment horizontal="center" vertical="top"/>
    </xf>
    <xf numFmtId="194" fontId="43" fillId="0" borderId="12" xfId="0" applyNumberFormat="1" applyFont="1" applyBorder="1" applyAlignment="1">
      <alignment horizontal="right" vertical="top"/>
    </xf>
    <xf numFmtId="192" fontId="43" fillId="0" borderId="12" xfId="0" applyNumberFormat="1" applyFont="1" applyBorder="1" applyAlignment="1">
      <alignment horizontal="right" vertical="top"/>
    </xf>
    <xf numFmtId="0" fontId="43" fillId="0" borderId="0" xfId="0" applyFont="1" applyAlignment="1">
      <alignment vertical="top"/>
    </xf>
    <xf numFmtId="194" fontId="43" fillId="0" borderId="0" xfId="0" applyNumberFormat="1" applyFont="1" applyAlignment="1">
      <alignment horizontal="center" vertical="top"/>
    </xf>
    <xf numFmtId="192" fontId="43" fillId="0" borderId="0" xfId="0" applyNumberFormat="1" applyFont="1" applyAlignment="1">
      <alignment horizontal="center" vertical="top"/>
    </xf>
    <xf numFmtId="194" fontId="43" fillId="0" borderId="0" xfId="0" applyNumberFormat="1" applyFont="1" applyAlignment="1">
      <alignment horizontal="right" vertical="top"/>
    </xf>
    <xf numFmtId="192" fontId="43" fillId="0" borderId="0" xfId="0" applyNumberFormat="1" applyFont="1" applyAlignment="1">
      <alignment horizontal="right" vertical="top"/>
    </xf>
    <xf numFmtId="194" fontId="43" fillId="0" borderId="0" xfId="0" applyNumberFormat="1" applyFont="1" applyAlignment="1">
      <alignment vertical="top"/>
    </xf>
    <xf numFmtId="194" fontId="43" fillId="0" borderId="0" xfId="0" applyNumberFormat="1" applyFont="1" applyBorder="1" applyAlignment="1">
      <alignment horizontal="right" vertical="top"/>
    </xf>
    <xf numFmtId="192" fontId="43" fillId="0" borderId="0" xfId="0" applyNumberFormat="1" applyFont="1" applyBorder="1" applyAlignment="1">
      <alignment horizontal="right" vertical="top"/>
    </xf>
    <xf numFmtId="193" fontId="43" fillId="0" borderId="0" xfId="0" applyNumberFormat="1" applyFont="1" applyAlignment="1">
      <alignment horizontal="right" vertical="top"/>
    </xf>
    <xf numFmtId="192" fontId="42" fillId="0" borderId="12" xfId="0" applyNumberFormat="1" applyFont="1" applyFill="1" applyBorder="1" applyAlignment="1">
      <alignment horizontal="right" vertical="top"/>
    </xf>
    <xf numFmtId="194" fontId="42" fillId="0" borderId="0" xfId="118" applyNumberFormat="1" applyFont="1" applyBorder="1" applyAlignment="1">
      <alignment horizontal="center" vertical="top"/>
    </xf>
    <xf numFmtId="194" fontId="42" fillId="0" borderId="1" xfId="118" applyNumberFormat="1" applyFont="1" applyBorder="1" applyAlignment="1">
      <alignment horizontal="center" vertical="top"/>
    </xf>
    <xf numFmtId="0" fontId="43" fillId="0" borderId="0" xfId="118" applyFont="1" applyFill="1" applyAlignment="1">
      <alignment vertical="top"/>
    </xf>
    <xf numFmtId="0" fontId="42" fillId="0" borderId="5" xfId="0" applyFont="1" applyBorder="1" applyAlignment="1">
      <alignment vertical="top"/>
    </xf>
    <xf numFmtId="0" fontId="42" fillId="0" borderId="0" xfId="0" applyFont="1" applyAlignment="1">
      <alignment horizontal="center" vertical="top"/>
    </xf>
    <xf numFmtId="194" fontId="42" fillId="0" borderId="12" xfId="118" applyNumberFormat="1" applyFont="1" applyFill="1" applyBorder="1" applyAlignment="1">
      <alignment horizontal="right" vertical="top"/>
    </xf>
    <xf numFmtId="0" fontId="42" fillId="0" borderId="0" xfId="0" applyFont="1" applyAlignment="1">
      <alignment horizontal="right" vertical="top"/>
    </xf>
    <xf numFmtId="194" fontId="42" fillId="0" borderId="0" xfId="118" applyNumberFormat="1" applyFont="1" applyFill="1" applyAlignment="1">
      <alignment horizontal="right" vertical="top"/>
    </xf>
    <xf numFmtId="194" fontId="43" fillId="0" borderId="0" xfId="119" applyNumberFormat="1" applyFont="1" applyFill="1" applyBorder="1" applyAlignment="1">
      <alignment vertical="center"/>
    </xf>
    <xf numFmtId="49" fontId="46" fillId="2" borderId="0" xfId="128" applyNumberFormat="1" applyFont="1" applyFill="1" applyAlignment="1" applyProtection="1">
      <alignment horizontal="left" wrapText="1"/>
      <protection locked="0"/>
    </xf>
    <xf numFmtId="189" fontId="46" fillId="2" borderId="0" xfId="128" applyNumberFormat="1" applyFont="1" applyFill="1" applyAlignment="1" applyProtection="1">
      <alignment horizontal="right" wrapText="1"/>
      <protection locked="0"/>
    </xf>
    <xf numFmtId="206" fontId="46" fillId="2" borderId="0" xfId="128" applyNumberFormat="1" applyFont="1" applyFill="1" applyAlignment="1" applyProtection="1">
      <alignment horizontal="right" wrapText="1"/>
      <protection locked="0"/>
    </xf>
    <xf numFmtId="189" fontId="46" fillId="0" borderId="0" xfId="128" applyNumberFormat="1" applyFont="1" applyAlignment="1" applyProtection="1">
      <alignment horizontal="right" wrapText="1"/>
      <protection locked="0"/>
    </xf>
    <xf numFmtId="0" fontId="46" fillId="0" borderId="0" xfId="128" applyFont="1" applyAlignment="1" applyProtection="1">
      <alignment wrapText="1"/>
      <protection locked="0"/>
    </xf>
    <xf numFmtId="0" fontId="47" fillId="0" borderId="0" xfId="128" applyFont="1"/>
    <xf numFmtId="49" fontId="48" fillId="0" borderId="0" xfId="128" applyNumberFormat="1" applyFont="1" applyProtection="1">
      <protection locked="0"/>
    </xf>
    <xf numFmtId="189" fontId="48" fillId="0" borderId="0" xfId="128" applyNumberFormat="1" applyFont="1" applyProtection="1">
      <protection locked="0"/>
    </xf>
    <xf numFmtId="206" fontId="48" fillId="0" borderId="0" xfId="128" applyNumberFormat="1" applyFont="1" applyProtection="1">
      <protection locked="0"/>
    </xf>
    <xf numFmtId="189" fontId="48" fillId="0" borderId="0" xfId="128" applyNumberFormat="1" applyFont="1" applyAlignment="1" applyProtection="1">
      <alignment horizontal="right"/>
      <protection locked="0"/>
    </xf>
    <xf numFmtId="0" fontId="48" fillId="0" borderId="0" xfId="128" applyFont="1" applyProtection="1">
      <protection locked="0"/>
    </xf>
    <xf numFmtId="0" fontId="47" fillId="0" borderId="0" xfId="128" applyFont="1" applyAlignment="1">
      <alignment indent="1"/>
    </xf>
    <xf numFmtId="0" fontId="47" fillId="0" borderId="0" xfId="128" applyFont="1" applyAlignment="1">
      <alignment indent="2"/>
    </xf>
    <xf numFmtId="0" fontId="47" fillId="0" borderId="0" xfId="128" applyFont="1" applyAlignment="1">
      <alignment indent="3"/>
    </xf>
    <xf numFmtId="189" fontId="47" fillId="0" borderId="0" xfId="128" applyNumberFormat="1" applyFont="1"/>
    <xf numFmtId="0" fontId="49" fillId="0" borderId="0" xfId="128" applyFont="1"/>
    <xf numFmtId="189" fontId="49" fillId="0" borderId="0" xfId="128" applyNumberFormat="1" applyFont="1"/>
    <xf numFmtId="0" fontId="47" fillId="8" borderId="0" xfId="128" applyFont="1" applyFill="1"/>
    <xf numFmtId="0" fontId="47" fillId="8" borderId="0" xfId="128" applyFont="1" applyFill="1" applyAlignment="1">
      <alignment indent="3"/>
    </xf>
    <xf numFmtId="49" fontId="48" fillId="8" borderId="0" xfId="128" applyNumberFormat="1" applyFont="1" applyFill="1" applyProtection="1">
      <protection locked="0"/>
    </xf>
    <xf numFmtId="189" fontId="48" fillId="8" borderId="0" xfId="128" applyNumberFormat="1" applyFont="1" applyFill="1" applyProtection="1">
      <protection locked="0"/>
    </xf>
    <xf numFmtId="206" fontId="48" fillId="8" borderId="0" xfId="128" applyNumberFormat="1" applyFont="1" applyFill="1" applyProtection="1">
      <protection locked="0"/>
    </xf>
    <xf numFmtId="189" fontId="48" fillId="8" borderId="0" xfId="128" applyNumberFormat="1" applyFont="1" applyFill="1" applyAlignment="1" applyProtection="1">
      <alignment horizontal="right"/>
      <protection locked="0"/>
    </xf>
    <xf numFmtId="189" fontId="47" fillId="8" borderId="0" xfId="128" applyNumberFormat="1" applyFont="1" applyFill="1"/>
    <xf numFmtId="0" fontId="49" fillId="8" borderId="0" xfId="128" applyFont="1" applyFill="1"/>
    <xf numFmtId="189" fontId="49" fillId="8" borderId="0" xfId="128" applyNumberFormat="1" applyFont="1" applyFill="1"/>
    <xf numFmtId="49" fontId="48" fillId="9" borderId="0" xfId="128" applyNumberFormat="1" applyFont="1" applyFill="1" applyProtection="1">
      <protection locked="0"/>
    </xf>
    <xf numFmtId="0" fontId="47" fillId="9" borderId="0" xfId="128" applyFont="1" applyFill="1"/>
    <xf numFmtId="189" fontId="47" fillId="9" borderId="0" xfId="128" applyNumberFormat="1" applyFont="1" applyFill="1"/>
    <xf numFmtId="189" fontId="48" fillId="9" borderId="0" xfId="128" applyNumberFormat="1" applyFont="1" applyFill="1" applyAlignment="1" applyProtection="1">
      <alignment horizontal="right"/>
      <protection locked="0"/>
    </xf>
    <xf numFmtId="49" fontId="48" fillId="0" borderId="0" xfId="128" applyNumberFormat="1" applyFont="1" applyFill="1" applyProtection="1">
      <protection locked="0"/>
    </xf>
    <xf numFmtId="0" fontId="47" fillId="0" borderId="0" xfId="128" applyFont="1" applyFill="1"/>
    <xf numFmtId="189" fontId="47" fillId="0" borderId="0" xfId="128" applyNumberFormat="1" applyFont="1" applyFill="1"/>
    <xf numFmtId="189" fontId="48" fillId="0" borderId="0" xfId="128" applyNumberFormat="1" applyFont="1" applyFill="1" applyAlignment="1" applyProtection="1">
      <alignment horizontal="right"/>
      <protection locked="0"/>
    </xf>
    <xf numFmtId="49" fontId="48" fillId="10" borderId="0" xfId="128" applyNumberFormat="1" applyFont="1" applyFill="1" applyProtection="1">
      <protection locked="0"/>
    </xf>
    <xf numFmtId="0" fontId="47" fillId="10" borderId="0" xfId="128" applyFont="1" applyFill="1"/>
    <xf numFmtId="189" fontId="47" fillId="10" borderId="0" xfId="128" applyNumberFormat="1" applyFont="1" applyFill="1"/>
    <xf numFmtId="189" fontId="48" fillId="10" borderId="0" xfId="128" applyNumberFormat="1" applyFont="1" applyFill="1" applyAlignment="1" applyProtection="1">
      <alignment horizontal="right"/>
      <protection locked="0"/>
    </xf>
    <xf numFmtId="0" fontId="47" fillId="11" borderId="0" xfId="128" applyFont="1" applyFill="1"/>
    <xf numFmtId="189" fontId="47" fillId="11" borderId="0" xfId="128" applyNumberFormat="1" applyFont="1" applyFill="1"/>
    <xf numFmtId="49" fontId="48" fillId="12" borderId="0" xfId="128" applyNumberFormat="1" applyFont="1" applyFill="1" applyProtection="1">
      <protection locked="0"/>
    </xf>
    <xf numFmtId="0" fontId="47" fillId="12" borderId="0" xfId="128" applyFont="1" applyFill="1"/>
    <xf numFmtId="189" fontId="47" fillId="12" borderId="0" xfId="128" applyNumberFormat="1" applyFont="1" applyFill="1"/>
    <xf numFmtId="189" fontId="48" fillId="12" borderId="0" xfId="128" applyNumberFormat="1" applyFont="1" applyFill="1" applyAlignment="1" applyProtection="1">
      <alignment horizontal="right"/>
      <protection locked="0"/>
    </xf>
    <xf numFmtId="49" fontId="48" fillId="13" borderId="0" xfId="128" applyNumberFormat="1" applyFont="1" applyFill="1" applyProtection="1">
      <protection locked="0"/>
    </xf>
    <xf numFmtId="0" fontId="47" fillId="13" borderId="0" xfId="128" applyFont="1" applyFill="1"/>
    <xf numFmtId="189" fontId="47" fillId="13" borderId="0" xfId="128" applyNumberFormat="1" applyFont="1" applyFill="1"/>
    <xf numFmtId="189" fontId="48" fillId="13" borderId="0" xfId="128" applyNumberFormat="1" applyFont="1" applyFill="1" applyAlignment="1" applyProtection="1">
      <alignment horizontal="right"/>
      <protection locked="0"/>
    </xf>
    <xf numFmtId="49" fontId="48" fillId="14" borderId="0" xfId="128" applyNumberFormat="1" applyFont="1" applyFill="1" applyProtection="1">
      <protection locked="0"/>
    </xf>
    <xf numFmtId="0" fontId="47" fillId="14" borderId="0" xfId="128" applyFont="1" applyFill="1"/>
    <xf numFmtId="189" fontId="47" fillId="14" borderId="0" xfId="128" applyNumberFormat="1" applyFont="1" applyFill="1"/>
    <xf numFmtId="189" fontId="48" fillId="14" borderId="0" xfId="128" applyNumberFormat="1" applyFont="1" applyFill="1" applyAlignment="1" applyProtection="1">
      <alignment horizontal="right"/>
      <protection locked="0"/>
    </xf>
    <xf numFmtId="49" fontId="48" fillId="15" borderId="0" xfId="128" applyNumberFormat="1" applyFont="1" applyFill="1" applyProtection="1">
      <protection locked="0"/>
    </xf>
    <xf numFmtId="0" fontId="47" fillId="15" borderId="0" xfId="128" applyFont="1" applyFill="1"/>
    <xf numFmtId="189" fontId="47" fillId="15" borderId="0" xfId="128" applyNumberFormat="1" applyFont="1" applyFill="1"/>
    <xf numFmtId="189" fontId="48" fillId="15" borderId="0" xfId="128" applyNumberFormat="1" applyFont="1" applyFill="1" applyAlignment="1" applyProtection="1">
      <alignment horizontal="right"/>
      <protection locked="0"/>
    </xf>
    <xf numFmtId="49" fontId="48" fillId="16" borderId="0" xfId="128" applyNumberFormat="1" applyFont="1" applyFill="1" applyProtection="1">
      <protection locked="0"/>
    </xf>
    <xf numFmtId="0" fontId="47" fillId="16" borderId="0" xfId="128" applyFont="1" applyFill="1"/>
    <xf numFmtId="189" fontId="47" fillId="16" borderId="0" xfId="128" applyNumberFormat="1" applyFont="1" applyFill="1"/>
    <xf numFmtId="189" fontId="48" fillId="16" borderId="0" xfId="128" applyNumberFormat="1" applyFont="1" applyFill="1" applyAlignment="1" applyProtection="1">
      <alignment horizontal="right"/>
      <protection locked="0"/>
    </xf>
    <xf numFmtId="49" fontId="48" fillId="17" borderId="0" xfId="128" applyNumberFormat="1" applyFont="1" applyFill="1" applyProtection="1">
      <protection locked="0"/>
    </xf>
    <xf numFmtId="0" fontId="47" fillId="17" borderId="0" xfId="128" applyFont="1" applyFill="1"/>
    <xf numFmtId="189" fontId="47" fillId="17" borderId="0" xfId="128" applyNumberFormat="1" applyFont="1" applyFill="1"/>
    <xf numFmtId="189" fontId="48" fillId="17" borderId="0" xfId="128" applyNumberFormat="1" applyFont="1" applyFill="1" applyAlignment="1" applyProtection="1">
      <alignment horizontal="right"/>
      <protection locked="0"/>
    </xf>
    <xf numFmtId="0" fontId="47" fillId="10" borderId="0" xfId="128" applyFont="1" applyFill="1" applyAlignment="1">
      <alignment indent="3"/>
    </xf>
    <xf numFmtId="189" fontId="48" fillId="10" borderId="0" xfId="128" applyNumberFormat="1" applyFont="1" applyFill="1" applyProtection="1">
      <protection locked="0"/>
    </xf>
    <xf numFmtId="206" fontId="48" fillId="10" borderId="0" xfId="128" applyNumberFormat="1" applyFont="1" applyFill="1" applyProtection="1">
      <protection locked="0"/>
    </xf>
    <xf numFmtId="0" fontId="49" fillId="10" borderId="0" xfId="128" applyFont="1" applyFill="1"/>
    <xf numFmtId="189" fontId="49" fillId="10" borderId="0" xfId="128" applyNumberFormat="1" applyFont="1" applyFill="1"/>
    <xf numFmtId="0" fontId="49" fillId="15" borderId="0" xfId="128" applyFont="1" applyFill="1"/>
    <xf numFmtId="189" fontId="49" fillId="15" borderId="0" xfId="128" applyNumberFormat="1" applyFont="1" applyFill="1"/>
    <xf numFmtId="189" fontId="50" fillId="15" borderId="0" xfId="128" applyNumberFormat="1" applyFont="1" applyFill="1" applyAlignment="1" applyProtection="1">
      <alignment horizontal="right"/>
      <protection locked="0"/>
    </xf>
    <xf numFmtId="49" fontId="50" fillId="15" borderId="0" xfId="128" applyNumberFormat="1" applyFont="1" applyFill="1" applyProtection="1">
      <protection locked="0"/>
    </xf>
    <xf numFmtId="0" fontId="51" fillId="15" borderId="0" xfId="128" applyFont="1" applyFill="1"/>
    <xf numFmtId="189" fontId="51" fillId="15" borderId="0" xfId="128" applyNumberFormat="1" applyFont="1" applyFill="1"/>
    <xf numFmtId="0" fontId="52" fillId="15" borderId="0" xfId="128" applyFont="1" applyFill="1"/>
    <xf numFmtId="189" fontId="52" fillId="15" borderId="0" xfId="128" applyNumberFormat="1" applyFont="1" applyFill="1"/>
    <xf numFmtId="0" fontId="57" fillId="0" borderId="0" xfId="118" applyFont="1" applyFill="1" applyAlignment="1">
      <alignment vertical="center"/>
    </xf>
    <xf numFmtId="0" fontId="57" fillId="0" borderId="0" xfId="118" applyFont="1" applyFill="1" applyAlignment="1">
      <alignment horizontal="center" vertical="center"/>
    </xf>
    <xf numFmtId="194" fontId="57" fillId="0" borderId="0" xfId="118" applyNumberFormat="1" applyFont="1" applyFill="1" applyAlignment="1">
      <alignment horizontal="right" vertical="center"/>
    </xf>
    <xf numFmtId="192" fontId="57" fillId="0" borderId="12" xfId="118" applyNumberFormat="1" applyFont="1" applyFill="1" applyBorder="1" applyAlignment="1">
      <alignment vertical="center"/>
    </xf>
    <xf numFmtId="0" fontId="57" fillId="0" borderId="12" xfId="118" applyFont="1" applyFill="1" applyBorder="1" applyAlignment="1">
      <alignment vertical="center"/>
    </xf>
    <xf numFmtId="0" fontId="57" fillId="0" borderId="12" xfId="118" applyFont="1" applyFill="1" applyBorder="1" applyAlignment="1">
      <alignment horizontal="center" vertical="center"/>
    </xf>
    <xf numFmtId="194" fontId="57" fillId="0" borderId="12" xfId="118" applyNumberFormat="1" applyFont="1" applyFill="1" applyBorder="1" applyAlignment="1">
      <alignment horizontal="right" vertical="center"/>
    </xf>
    <xf numFmtId="194" fontId="57" fillId="0" borderId="0" xfId="118" applyNumberFormat="1" applyFont="1" applyFill="1" applyAlignment="1">
      <alignment horizontal="center" vertical="center"/>
    </xf>
    <xf numFmtId="194" fontId="57" fillId="0" borderId="0" xfId="118" applyNumberFormat="1" applyFont="1" applyFill="1" applyBorder="1" applyAlignment="1">
      <alignment horizontal="right" vertical="center"/>
    </xf>
    <xf numFmtId="0" fontId="57" fillId="0" borderId="0" xfId="124" applyFont="1" applyFill="1" applyBorder="1" applyAlignment="1">
      <alignment horizontal="right" vertical="center"/>
    </xf>
    <xf numFmtId="192" fontId="57" fillId="0" borderId="0" xfId="124" applyNumberFormat="1" applyFont="1" applyFill="1" applyAlignment="1">
      <alignment horizontal="right" vertical="center"/>
    </xf>
    <xf numFmtId="0" fontId="57" fillId="0" borderId="0" xfId="118" applyFont="1" applyFill="1" applyBorder="1" applyAlignment="1">
      <alignment horizontal="center" vertical="center"/>
    </xf>
    <xf numFmtId="0" fontId="58" fillId="0" borderId="0" xfId="118" applyFont="1" applyFill="1" applyBorder="1" applyAlignment="1">
      <alignment vertical="center"/>
    </xf>
    <xf numFmtId="0" fontId="58" fillId="0" borderId="0" xfId="118" applyFont="1" applyFill="1" applyBorder="1" applyAlignment="1">
      <alignment horizontal="center" vertical="center"/>
    </xf>
    <xf numFmtId="194" fontId="58" fillId="0" borderId="0" xfId="118" applyNumberFormat="1" applyFont="1" applyFill="1" applyBorder="1" applyAlignment="1">
      <alignment horizontal="right" vertical="center"/>
    </xf>
    <xf numFmtId="0" fontId="58" fillId="0" borderId="0" xfId="118" applyFont="1" applyFill="1" applyAlignment="1">
      <alignment vertical="center"/>
    </xf>
    <xf numFmtId="0" fontId="58" fillId="0" borderId="0" xfId="118" quotePrefix="1" applyFont="1" applyFill="1" applyBorder="1" applyAlignment="1">
      <alignment vertical="center"/>
    </xf>
    <xf numFmtId="0" fontId="58" fillId="0" borderId="0" xfId="123" applyNumberFormat="1" applyFont="1" applyFill="1"/>
    <xf numFmtId="0" fontId="58" fillId="0" borderId="0" xfId="118" applyFont="1" applyFill="1" applyAlignment="1">
      <alignment horizontal="center" vertical="center"/>
    </xf>
    <xf numFmtId="194" fontId="58" fillId="0" borderId="0" xfId="118" applyNumberFormat="1" applyFont="1" applyFill="1" applyAlignment="1">
      <alignment horizontal="right" vertical="center"/>
    </xf>
    <xf numFmtId="194" fontId="58" fillId="0" borderId="12" xfId="118" applyNumberFormat="1" applyFont="1" applyFill="1" applyBorder="1" applyAlignment="1">
      <alignment horizontal="right" vertical="center"/>
    </xf>
    <xf numFmtId="194" fontId="58" fillId="0" borderId="13" xfId="118" applyNumberFormat="1" applyFont="1" applyFill="1" applyBorder="1" applyAlignment="1">
      <alignment horizontal="right" vertical="center"/>
    </xf>
    <xf numFmtId="0" fontId="58" fillId="0" borderId="12" xfId="118" applyFont="1" applyFill="1" applyBorder="1" applyAlignment="1">
      <alignment vertical="center"/>
    </xf>
    <xf numFmtId="194" fontId="58" fillId="0" borderId="12" xfId="118" applyNumberFormat="1" applyFont="1" applyFill="1" applyBorder="1" applyAlignment="1">
      <alignment vertical="center"/>
    </xf>
    <xf numFmtId="0" fontId="57" fillId="0" borderId="0" xfId="118" applyFont="1" applyFill="1" applyBorder="1" applyAlignment="1">
      <alignment vertical="center"/>
    </xf>
    <xf numFmtId="194" fontId="58" fillId="0" borderId="0" xfId="118" applyNumberFormat="1" applyFont="1" applyFill="1" applyBorder="1" applyAlignment="1">
      <alignment vertical="center"/>
    </xf>
    <xf numFmtId="0" fontId="58" fillId="0" borderId="12" xfId="118" applyFont="1" applyFill="1" applyBorder="1" applyAlignment="1">
      <alignment horizontal="center" vertical="center"/>
    </xf>
    <xf numFmtId="194" fontId="58" fillId="0" borderId="13" xfId="119" applyNumberFormat="1" applyFont="1" applyFill="1" applyBorder="1" applyAlignment="1">
      <alignment horizontal="right" vertical="center"/>
    </xf>
    <xf numFmtId="194" fontId="58" fillId="0" borderId="0" xfId="119" applyNumberFormat="1" applyFont="1" applyFill="1" applyBorder="1" applyAlignment="1">
      <alignment horizontal="right" vertical="center"/>
    </xf>
    <xf numFmtId="194" fontId="58" fillId="0" borderId="0" xfId="118" applyNumberFormat="1" applyFont="1" applyFill="1" applyBorder="1" applyAlignment="1">
      <alignment horizontal="center" vertical="center"/>
    </xf>
    <xf numFmtId="189" fontId="58" fillId="0" borderId="0" xfId="123" applyFont="1" applyFill="1" applyBorder="1" applyAlignment="1">
      <alignment vertical="center"/>
    </xf>
    <xf numFmtId="189" fontId="58" fillId="0" borderId="0" xfId="123" applyFont="1" applyFill="1" applyBorder="1" applyAlignment="1">
      <alignment horizontal="center" vertical="center"/>
    </xf>
    <xf numFmtId="189" fontId="58" fillId="0" borderId="0" xfId="123" applyFont="1" applyFill="1" applyBorder="1" applyAlignment="1">
      <alignment horizontal="right" vertical="center"/>
    </xf>
    <xf numFmtId="195" fontId="58" fillId="0" borderId="0" xfId="118" applyNumberFormat="1" applyFont="1" applyFill="1" applyAlignment="1">
      <alignment horizontal="right" vertical="center"/>
    </xf>
    <xf numFmtId="0" fontId="57" fillId="0" borderId="0" xfId="157" applyFont="1" applyFill="1" applyAlignment="1">
      <alignment vertical="top"/>
    </xf>
    <xf numFmtId="0" fontId="58" fillId="0" borderId="0" xfId="157" applyFont="1" applyFill="1" applyAlignment="1">
      <alignment vertical="center"/>
    </xf>
    <xf numFmtId="194" fontId="57" fillId="0" borderId="0" xfId="157" applyNumberFormat="1" applyFont="1" applyFill="1" applyAlignment="1">
      <alignment horizontal="right" vertical="center"/>
    </xf>
    <xf numFmtId="192" fontId="57" fillId="0" borderId="0" xfId="157" quotePrefix="1" applyNumberFormat="1" applyFont="1" applyFill="1" applyAlignment="1">
      <alignment horizontal="left" vertical="center"/>
    </xf>
    <xf numFmtId="194" fontId="58" fillId="0" borderId="0" xfId="157" applyNumberFormat="1" applyFont="1" applyFill="1" applyAlignment="1">
      <alignment horizontal="centerContinuous" vertical="center"/>
    </xf>
    <xf numFmtId="192" fontId="57" fillId="0" borderId="12" xfId="157" applyNumberFormat="1" applyFont="1" applyFill="1" applyBorder="1" applyAlignment="1">
      <alignment horizontal="left" vertical="center"/>
    </xf>
    <xf numFmtId="0" fontId="58" fillId="0" borderId="12" xfId="157" applyFont="1" applyFill="1" applyBorder="1" applyAlignment="1">
      <alignment vertical="center"/>
    </xf>
    <xf numFmtId="194" fontId="58" fillId="0" borderId="12" xfId="157" applyNumberFormat="1" applyFont="1" applyFill="1" applyBorder="1" applyAlignment="1">
      <alignment horizontal="centerContinuous" vertical="center"/>
    </xf>
    <xf numFmtId="192" fontId="57" fillId="0" borderId="0" xfId="157" applyNumberFormat="1" applyFont="1" applyFill="1" applyBorder="1" applyAlignment="1">
      <alignment horizontal="left" vertical="center"/>
    </xf>
    <xf numFmtId="0" fontId="58" fillId="0" borderId="0" xfId="157" applyFont="1" applyFill="1" applyBorder="1" applyAlignment="1">
      <alignment vertical="center"/>
    </xf>
    <xf numFmtId="194" fontId="57" fillId="0" borderId="0" xfId="157" applyNumberFormat="1" applyFont="1" applyFill="1" applyAlignment="1">
      <alignment horizontal="center" vertical="center"/>
    </xf>
    <xf numFmtId="0" fontId="57" fillId="0" borderId="0" xfId="157" applyFont="1" applyFill="1" applyAlignment="1">
      <alignment horizontal="center" vertical="top"/>
    </xf>
    <xf numFmtId="0" fontId="57" fillId="0" borderId="0" xfId="157" applyFont="1" applyFill="1" applyBorder="1" applyAlignment="1">
      <alignment horizontal="right" vertical="center"/>
    </xf>
    <xf numFmtId="0" fontId="57" fillId="0" borderId="12" xfId="157" applyFont="1" applyFill="1" applyBorder="1" applyAlignment="1">
      <alignment horizontal="center" vertical="center"/>
    </xf>
    <xf numFmtId="0" fontId="57" fillId="0" borderId="0" xfId="157" applyFont="1" applyFill="1" applyAlignment="1">
      <alignment horizontal="center" vertical="center"/>
    </xf>
    <xf numFmtId="192" fontId="57" fillId="0" borderId="0" xfId="157" applyNumberFormat="1" applyFont="1" applyFill="1" applyAlignment="1">
      <alignment horizontal="left" vertical="center"/>
    </xf>
    <xf numFmtId="192" fontId="58" fillId="0" borderId="0" xfId="157" applyNumberFormat="1" applyFont="1" applyFill="1" applyAlignment="1">
      <alignment horizontal="left" vertical="center"/>
    </xf>
    <xf numFmtId="192" fontId="58" fillId="0" borderId="0" xfId="157" applyNumberFormat="1" applyFont="1" applyFill="1" applyBorder="1" applyAlignment="1">
      <alignment horizontal="left" vertical="center"/>
    </xf>
    <xf numFmtId="194" fontId="58" fillId="0" borderId="0" xfId="157" applyNumberFormat="1" applyFont="1" applyFill="1" applyAlignment="1">
      <alignment horizontal="right" vertical="center" wrapText="1"/>
    </xf>
    <xf numFmtId="194" fontId="58" fillId="0" borderId="0" xfId="157" applyNumberFormat="1" applyFont="1" applyFill="1" applyAlignment="1">
      <alignment horizontal="right" vertical="center"/>
    </xf>
    <xf numFmtId="194" fontId="58" fillId="0" borderId="0" xfId="157" applyNumberFormat="1" applyFont="1" applyFill="1" applyBorder="1" applyAlignment="1">
      <alignment horizontal="right" vertical="center"/>
    </xf>
    <xf numFmtId="192" fontId="58" fillId="0" borderId="0" xfId="157" applyNumberFormat="1" applyFont="1" applyFill="1" applyAlignment="1">
      <alignment horizontal="center" vertical="center"/>
    </xf>
    <xf numFmtId="194" fontId="58" fillId="0" borderId="12" xfId="157" applyNumberFormat="1" applyFont="1" applyFill="1" applyBorder="1" applyAlignment="1">
      <alignment horizontal="right" vertical="center"/>
    </xf>
    <xf numFmtId="194" fontId="58" fillId="0" borderId="0" xfId="157" applyNumberFormat="1" applyFont="1" applyFill="1" applyBorder="1" applyAlignment="1">
      <alignment horizontal="right" vertical="top"/>
    </xf>
    <xf numFmtId="194" fontId="58" fillId="0" borderId="0" xfId="157" quotePrefix="1" applyNumberFormat="1" applyFont="1" applyFill="1" applyBorder="1" applyAlignment="1">
      <alignment horizontal="right" vertical="center"/>
    </xf>
    <xf numFmtId="192" fontId="58" fillId="0" borderId="0" xfId="157" quotePrefix="1" applyNumberFormat="1" applyFont="1" applyFill="1" applyAlignment="1">
      <alignment horizontal="left" vertical="center"/>
    </xf>
    <xf numFmtId="0" fontId="58" fillId="0" borderId="0" xfId="157" quotePrefix="1" applyNumberFormat="1" applyFont="1" applyFill="1"/>
    <xf numFmtId="0" fontId="58" fillId="0" borderId="0" xfId="157" quotePrefix="1" applyFont="1" applyFill="1" applyAlignment="1">
      <alignment vertical="center"/>
    </xf>
    <xf numFmtId="192" fontId="58" fillId="0" borderId="12" xfId="157" applyNumberFormat="1" applyFont="1" applyFill="1" applyBorder="1" applyAlignment="1">
      <alignment horizontal="left" vertical="center"/>
    </xf>
    <xf numFmtId="192" fontId="57" fillId="0" borderId="0" xfId="157" applyNumberFormat="1" applyFont="1" applyFill="1" applyAlignment="1">
      <alignment vertical="center"/>
    </xf>
    <xf numFmtId="192" fontId="58" fillId="0" borderId="0" xfId="157" applyNumberFormat="1" applyFont="1" applyFill="1" applyAlignment="1">
      <alignment vertical="center"/>
    </xf>
    <xf numFmtId="0" fontId="57" fillId="0" borderId="0" xfId="157" applyFont="1" applyFill="1" applyBorder="1" applyAlignment="1">
      <alignment horizontal="center" vertical="center"/>
    </xf>
    <xf numFmtId="194" fontId="57" fillId="0" borderId="0" xfId="157" applyNumberFormat="1" applyFont="1" applyFill="1" applyBorder="1" applyAlignment="1">
      <alignment horizontal="right" vertical="center"/>
    </xf>
    <xf numFmtId="192" fontId="57" fillId="0" borderId="0" xfId="157" applyNumberFormat="1" applyFont="1" applyFill="1" applyAlignment="1">
      <alignment horizontal="right" vertical="center"/>
    </xf>
    <xf numFmtId="194" fontId="58" fillId="0" borderId="1" xfId="157" applyNumberFormat="1" applyFont="1" applyFill="1" applyBorder="1" applyAlignment="1">
      <alignment horizontal="right" vertical="center"/>
    </xf>
    <xf numFmtId="0" fontId="58" fillId="0" borderId="0" xfId="157" applyFont="1" applyFill="1" applyAlignment="1">
      <alignment horizontal="left" vertical="center"/>
    </xf>
    <xf numFmtId="192" fontId="57" fillId="0" borderId="0" xfId="157" applyNumberFormat="1" applyFont="1" applyFill="1" applyBorder="1" applyAlignment="1">
      <alignment vertical="center"/>
    </xf>
    <xf numFmtId="192" fontId="58" fillId="0" borderId="0" xfId="157" applyNumberFormat="1" applyFont="1" applyFill="1" applyBorder="1" applyAlignment="1">
      <alignment vertical="center"/>
    </xf>
    <xf numFmtId="194" fontId="58" fillId="0" borderId="13" xfId="157" applyNumberFormat="1" applyFont="1" applyFill="1" applyBorder="1" applyAlignment="1">
      <alignment horizontal="right" vertical="center"/>
    </xf>
    <xf numFmtId="192" fontId="57" fillId="0" borderId="0" xfId="157" applyNumberFormat="1" applyFont="1" applyFill="1" applyBorder="1" applyAlignment="1">
      <alignment horizontal="left" vertical="top"/>
    </xf>
    <xf numFmtId="194" fontId="58" fillId="0" borderId="0" xfId="157" applyNumberFormat="1" applyFont="1" applyFill="1" applyAlignment="1">
      <alignment vertical="center"/>
    </xf>
    <xf numFmtId="192" fontId="58" fillId="0" borderId="12" xfId="157" applyNumberFormat="1" applyFont="1" applyFill="1" applyBorder="1" applyAlignment="1">
      <alignment vertical="center"/>
    </xf>
    <xf numFmtId="194" fontId="58" fillId="0" borderId="12" xfId="157" applyNumberFormat="1" applyFont="1" applyFill="1" applyBorder="1" applyAlignment="1">
      <alignment vertical="center"/>
    </xf>
    <xf numFmtId="0" fontId="58" fillId="0" borderId="0" xfId="157" applyFont="1" applyFill="1" applyAlignment="1">
      <alignment vertical="top"/>
    </xf>
    <xf numFmtId="194" fontId="58" fillId="0" borderId="0" xfId="157" applyNumberFormat="1" applyFont="1" applyFill="1" applyAlignment="1">
      <alignment vertical="top"/>
    </xf>
    <xf numFmtId="0" fontId="57" fillId="0" borderId="0" xfId="0" applyFont="1" applyAlignment="1">
      <alignment vertical="top"/>
    </xf>
    <xf numFmtId="192" fontId="57" fillId="0" borderId="0" xfId="0" applyNumberFormat="1" applyFont="1" applyAlignment="1">
      <alignment horizontal="center" vertical="top"/>
    </xf>
    <xf numFmtId="194" fontId="57" fillId="0" borderId="0" xfId="0" applyNumberFormat="1" applyFont="1" applyAlignment="1">
      <alignment horizontal="right" vertical="top"/>
    </xf>
    <xf numFmtId="192" fontId="57" fillId="0" borderId="0" xfId="0" applyNumberFormat="1" applyFont="1" applyAlignment="1">
      <alignment horizontal="right" vertical="top"/>
    </xf>
    <xf numFmtId="0" fontId="57" fillId="0" borderId="0" xfId="0" applyFont="1" applyBorder="1" applyAlignment="1">
      <alignment vertical="top"/>
    </xf>
    <xf numFmtId="0" fontId="57" fillId="0" borderId="12" xfId="0" applyFont="1" applyBorder="1" applyAlignment="1">
      <alignment vertical="top"/>
    </xf>
    <xf numFmtId="192" fontId="57" fillId="0" borderId="12" xfId="0" applyNumberFormat="1" applyFont="1" applyBorder="1" applyAlignment="1">
      <alignment horizontal="center" vertical="top"/>
    </xf>
    <xf numFmtId="194" fontId="57" fillId="0" borderId="12" xfId="0" applyNumberFormat="1" applyFont="1" applyBorder="1" applyAlignment="1">
      <alignment horizontal="right" vertical="top"/>
    </xf>
    <xf numFmtId="192" fontId="57" fillId="0" borderId="12" xfId="0" applyNumberFormat="1" applyFont="1" applyBorder="1" applyAlignment="1">
      <alignment horizontal="right" vertical="top"/>
    </xf>
    <xf numFmtId="192" fontId="57" fillId="0" borderId="0" xfId="0" applyNumberFormat="1" applyFont="1" applyBorder="1" applyAlignment="1">
      <alignment horizontal="center" vertical="top"/>
    </xf>
    <xf numFmtId="194" fontId="57" fillId="0" borderId="0" xfId="0" applyNumberFormat="1" applyFont="1" applyBorder="1" applyAlignment="1">
      <alignment horizontal="right" vertical="top"/>
    </xf>
    <xf numFmtId="192" fontId="57" fillId="0" borderId="0" xfId="0" applyNumberFormat="1" applyFont="1" applyBorder="1" applyAlignment="1">
      <alignment horizontal="right" vertical="top"/>
    </xf>
    <xf numFmtId="194" fontId="57" fillId="0" borderId="0" xfId="0" applyNumberFormat="1" applyFont="1" applyBorder="1" applyAlignment="1">
      <alignment vertical="top"/>
    </xf>
    <xf numFmtId="0" fontId="57" fillId="0" borderId="0" xfId="118" applyFont="1" applyAlignment="1">
      <alignment vertical="top"/>
    </xf>
    <xf numFmtId="194" fontId="57" fillId="0" borderId="0" xfId="118" applyNumberFormat="1" applyFont="1" applyBorder="1" applyAlignment="1">
      <alignment horizontal="right" vertical="top"/>
    </xf>
    <xf numFmtId="192" fontId="57" fillId="0" borderId="0" xfId="118" applyNumberFormat="1" applyFont="1" applyBorder="1" applyAlignment="1">
      <alignment horizontal="center" vertical="top"/>
    </xf>
    <xf numFmtId="194" fontId="57" fillId="0" borderId="0" xfId="118" applyNumberFormat="1" applyFont="1" applyAlignment="1">
      <alignment horizontal="right" vertical="top"/>
    </xf>
    <xf numFmtId="0" fontId="58" fillId="0" borderId="0" xfId="0" applyFont="1" applyBorder="1" applyAlignment="1">
      <alignment vertical="top"/>
    </xf>
    <xf numFmtId="194" fontId="57" fillId="0" borderId="0" xfId="118" quotePrefix="1" applyNumberFormat="1" applyFont="1" applyBorder="1" applyAlignment="1">
      <alignment horizontal="right" vertical="top"/>
    </xf>
    <xf numFmtId="192" fontId="57" fillId="0" borderId="0" xfId="118" applyNumberFormat="1" applyFont="1" applyFill="1" applyBorder="1" applyAlignment="1">
      <alignment horizontal="right" vertical="top"/>
    </xf>
    <xf numFmtId="192" fontId="57" fillId="0" borderId="0" xfId="118" applyNumberFormat="1" applyFont="1" applyBorder="1" applyAlignment="1">
      <alignment horizontal="right" vertical="top"/>
    </xf>
    <xf numFmtId="0" fontId="58" fillId="0" borderId="0" xfId="118" applyFont="1" applyBorder="1" applyAlignment="1">
      <alignment vertical="top"/>
    </xf>
    <xf numFmtId="194" fontId="57" fillId="0" borderId="12" xfId="118" applyNumberFormat="1" applyFont="1" applyBorder="1" applyAlignment="1">
      <alignment horizontal="right" vertical="top"/>
    </xf>
    <xf numFmtId="0" fontId="58" fillId="0" borderId="0" xfId="118" applyFont="1" applyBorder="1" applyAlignment="1">
      <alignment horizontal="center" vertical="top"/>
    </xf>
    <xf numFmtId="0" fontId="57" fillId="0" borderId="0" xfId="118" applyFont="1" applyBorder="1" applyAlignment="1">
      <alignment vertical="top"/>
    </xf>
    <xf numFmtId="192" fontId="58" fillId="0" borderId="0" xfId="118" applyNumberFormat="1" applyFont="1" applyFill="1" applyBorder="1" applyAlignment="1">
      <alignment horizontal="right" vertical="center"/>
    </xf>
    <xf numFmtId="194" fontId="58" fillId="0" borderId="13" xfId="118" applyNumberFormat="1" applyFont="1" applyFill="1" applyBorder="1" applyAlignment="1">
      <alignment horizontal="right" vertical="top"/>
    </xf>
    <xf numFmtId="194" fontId="58" fillId="0" borderId="0" xfId="118" applyNumberFormat="1" applyFont="1" applyFill="1" applyBorder="1" applyAlignment="1">
      <alignment horizontal="right" vertical="top"/>
    </xf>
    <xf numFmtId="192" fontId="58" fillId="0" borderId="0" xfId="118" applyNumberFormat="1" applyFont="1" applyFill="1" applyBorder="1" applyAlignment="1">
      <alignment horizontal="right" vertical="top"/>
    </xf>
    <xf numFmtId="0" fontId="58" fillId="0" borderId="12" xfId="0" applyFont="1" applyBorder="1" applyAlignment="1">
      <alignment vertical="top"/>
    </xf>
    <xf numFmtId="192" fontId="58" fillId="0" borderId="12" xfId="0" applyNumberFormat="1" applyFont="1" applyBorder="1" applyAlignment="1">
      <alignment horizontal="center" vertical="top"/>
    </xf>
    <xf numFmtId="194" fontId="58" fillId="0" borderId="12" xfId="0" applyNumberFormat="1" applyFont="1" applyBorder="1" applyAlignment="1">
      <alignment horizontal="right" vertical="top"/>
    </xf>
    <xf numFmtId="192" fontId="58" fillId="0" borderId="12" xfId="0" applyNumberFormat="1" applyFont="1" applyBorder="1" applyAlignment="1">
      <alignment horizontal="right" vertical="top"/>
    </xf>
    <xf numFmtId="0" fontId="58" fillId="0" borderId="0" xfId="0" applyFont="1" applyAlignment="1">
      <alignment vertical="top"/>
    </xf>
    <xf numFmtId="192" fontId="58" fillId="0" borderId="0" xfId="0" applyNumberFormat="1" applyFont="1" applyAlignment="1">
      <alignment horizontal="center" vertical="top"/>
    </xf>
    <xf numFmtId="194" fontId="58" fillId="0" borderId="0" xfId="0" applyNumberFormat="1" applyFont="1" applyAlignment="1">
      <alignment horizontal="right" vertical="top"/>
    </xf>
    <xf numFmtId="192" fontId="58" fillId="0" borderId="0" xfId="0" applyNumberFormat="1" applyFont="1" applyAlignment="1">
      <alignment horizontal="right" vertical="top"/>
    </xf>
    <xf numFmtId="0" fontId="58" fillId="0" borderId="0" xfId="118" applyFont="1" applyFill="1" applyBorder="1" applyAlignment="1">
      <alignment vertical="top"/>
    </xf>
    <xf numFmtId="0" fontId="58" fillId="0" borderId="0" xfId="0" applyFont="1" applyFill="1" applyBorder="1" applyAlignment="1">
      <alignment vertical="top"/>
    </xf>
    <xf numFmtId="0" fontId="57" fillId="0" borderId="0" xfId="118" applyFont="1" applyFill="1" applyBorder="1" applyAlignment="1">
      <alignment vertical="top"/>
    </xf>
    <xf numFmtId="0" fontId="57" fillId="0" borderId="0" xfId="0" applyFont="1" applyFill="1" applyAlignment="1">
      <alignment vertical="top"/>
    </xf>
    <xf numFmtId="0" fontId="57" fillId="0" borderId="0" xfId="0" applyFont="1" applyFill="1" applyBorder="1" applyAlignment="1">
      <alignment vertical="top"/>
    </xf>
    <xf numFmtId="192" fontId="57" fillId="0" borderId="0" xfId="0" applyNumberFormat="1" applyFont="1" applyFill="1" applyBorder="1" applyAlignment="1">
      <alignment horizontal="right" vertical="top"/>
    </xf>
    <xf numFmtId="0" fontId="57" fillId="0" borderId="0" xfId="0" applyFont="1" applyFill="1" applyAlignment="1">
      <alignment horizontal="center" vertical="top"/>
    </xf>
    <xf numFmtId="194" fontId="57" fillId="0" borderId="0" xfId="0" applyNumberFormat="1" applyFont="1" applyFill="1" applyAlignment="1">
      <alignment horizontal="right" vertical="top"/>
    </xf>
    <xf numFmtId="190" fontId="57" fillId="0" borderId="0" xfId="0" applyNumberFormat="1" applyFont="1" applyFill="1" applyAlignment="1">
      <alignment horizontal="right" vertical="top"/>
    </xf>
    <xf numFmtId="0" fontId="58" fillId="0" borderId="0" xfId="0" applyFont="1" applyFill="1" applyAlignment="1">
      <alignment vertical="top"/>
    </xf>
    <xf numFmtId="192" fontId="57" fillId="0" borderId="12" xfId="0" applyNumberFormat="1" applyFont="1" applyFill="1" applyBorder="1" applyAlignment="1">
      <alignment vertical="top"/>
    </xf>
    <xf numFmtId="0" fontId="57" fillId="0" borderId="12" xfId="0" applyFont="1" applyFill="1" applyBorder="1" applyAlignment="1">
      <alignment vertical="top"/>
    </xf>
    <xf numFmtId="0" fontId="57" fillId="0" borderId="12" xfId="0" applyFont="1" applyFill="1" applyBorder="1" applyAlignment="1">
      <alignment horizontal="center" vertical="top"/>
    </xf>
    <xf numFmtId="194" fontId="57" fillId="0" borderId="12" xfId="0" applyNumberFormat="1" applyFont="1" applyFill="1" applyBorder="1" applyAlignment="1">
      <alignment horizontal="right" vertical="top"/>
    </xf>
    <xf numFmtId="190" fontId="57" fillId="0" borderId="12" xfId="0" applyNumberFormat="1" applyFont="1" applyFill="1" applyBorder="1" applyAlignment="1">
      <alignment horizontal="right" vertical="top"/>
    </xf>
    <xf numFmtId="194" fontId="57" fillId="0" borderId="0" xfId="0" applyNumberFormat="1" applyFont="1" applyFill="1" applyBorder="1" applyAlignment="1">
      <alignment horizontal="right" vertical="top"/>
    </xf>
    <xf numFmtId="192" fontId="57" fillId="0" borderId="0" xfId="0" applyNumberFormat="1" applyFont="1" applyFill="1" applyAlignment="1">
      <alignment horizontal="right" vertical="top"/>
    </xf>
    <xf numFmtId="0" fontId="58" fillId="0" borderId="0" xfId="0" applyFont="1" applyFill="1" applyBorder="1" applyAlignment="1">
      <alignment horizontal="center" vertical="top"/>
    </xf>
    <xf numFmtId="195" fontId="58" fillId="0" borderId="0" xfId="69" applyNumberFormat="1" applyFont="1" applyFill="1" applyBorder="1" applyAlignment="1">
      <alignment vertical="top"/>
    </xf>
    <xf numFmtId="195" fontId="58" fillId="0" borderId="0" xfId="69" applyNumberFormat="1" applyFont="1" applyFill="1" applyBorder="1" applyAlignment="1">
      <alignment horizontal="right" vertical="top"/>
    </xf>
    <xf numFmtId="0" fontId="58" fillId="0" borderId="0" xfId="0" applyFont="1" applyFill="1"/>
    <xf numFmtId="0" fontId="57" fillId="0" borderId="0" xfId="0" applyFont="1" applyFill="1" applyBorder="1" applyAlignment="1">
      <alignment horizontal="center" vertical="top"/>
    </xf>
    <xf numFmtId="194" fontId="58" fillId="0" borderId="0" xfId="69" applyNumberFormat="1" applyFont="1" applyFill="1" applyBorder="1" applyAlignment="1">
      <alignment horizontal="right" vertical="top"/>
    </xf>
    <xf numFmtId="194" fontId="58" fillId="0" borderId="12" xfId="69" applyNumberFormat="1" applyFont="1" applyFill="1" applyBorder="1" applyAlignment="1">
      <alignment horizontal="right" vertical="top"/>
    </xf>
    <xf numFmtId="0" fontId="57" fillId="0" borderId="0" xfId="0" applyFont="1" applyFill="1"/>
    <xf numFmtId="194" fontId="58" fillId="0" borderId="12" xfId="0" applyNumberFormat="1" applyFont="1" applyFill="1" applyBorder="1" applyAlignment="1">
      <alignment horizontal="right" vertical="top"/>
    </xf>
    <xf numFmtId="192" fontId="58" fillId="0" borderId="0" xfId="0" applyNumberFormat="1" applyFont="1" applyFill="1" applyAlignment="1">
      <alignment horizontal="right" vertical="top"/>
    </xf>
    <xf numFmtId="194" fontId="58" fillId="0" borderId="0" xfId="0" applyNumberFormat="1" applyFont="1" applyFill="1" applyBorder="1" applyAlignment="1">
      <alignment horizontal="right" vertical="top"/>
    </xf>
    <xf numFmtId="0" fontId="58" fillId="0" borderId="0" xfId="0" applyFont="1" applyFill="1" applyAlignment="1">
      <alignment horizontal="center" vertical="top"/>
    </xf>
    <xf numFmtId="0" fontId="58" fillId="0" borderId="0" xfId="0" applyFont="1" applyFill="1" applyAlignment="1">
      <alignment horizontal="left"/>
    </xf>
    <xf numFmtId="194" fontId="58" fillId="0" borderId="0" xfId="0" applyNumberFormat="1" applyFont="1" applyFill="1" applyAlignment="1">
      <alignment vertical="top"/>
    </xf>
    <xf numFmtId="192" fontId="58" fillId="0" borderId="0" xfId="0" applyNumberFormat="1" applyFont="1" applyFill="1" applyBorder="1" applyAlignment="1">
      <alignment horizontal="right" vertical="top"/>
    </xf>
    <xf numFmtId="0" fontId="58" fillId="0" borderId="0" xfId="69" applyFont="1" applyFill="1" applyAlignment="1">
      <alignment vertical="top"/>
    </xf>
    <xf numFmtId="0" fontId="58" fillId="0" borderId="0" xfId="0" applyFont="1" applyFill="1" applyAlignment="1">
      <alignment vertical="center"/>
    </xf>
    <xf numFmtId="194" fontId="58" fillId="0" borderId="13" xfId="0" applyNumberFormat="1" applyFont="1" applyFill="1" applyBorder="1" applyAlignment="1">
      <alignment horizontal="right" vertical="top"/>
    </xf>
    <xf numFmtId="190" fontId="58" fillId="0" borderId="0" xfId="0" applyNumberFormat="1" applyFont="1" applyFill="1" applyBorder="1" applyAlignment="1">
      <alignment horizontal="right" vertical="top"/>
    </xf>
    <xf numFmtId="0" fontId="58" fillId="0" borderId="12" xfId="0" applyFont="1" applyFill="1" applyBorder="1" applyAlignment="1">
      <alignment vertical="top"/>
    </xf>
    <xf numFmtId="0" fontId="58" fillId="0" borderId="12" xfId="0" applyFont="1" applyFill="1" applyBorder="1" applyAlignment="1">
      <alignment horizontal="center" vertical="top"/>
    </xf>
    <xf numFmtId="195" fontId="58" fillId="0" borderId="12" xfId="69" applyNumberFormat="1" applyFont="1" applyFill="1" applyBorder="1" applyAlignment="1">
      <alignment vertical="top"/>
    </xf>
    <xf numFmtId="195" fontId="58" fillId="0" borderId="12" xfId="69" applyNumberFormat="1" applyFont="1" applyFill="1" applyBorder="1" applyAlignment="1">
      <alignment horizontal="right" vertical="top"/>
    </xf>
    <xf numFmtId="195" fontId="58" fillId="0" borderId="0" xfId="119" applyNumberFormat="1" applyFont="1" applyFill="1" applyBorder="1" applyAlignment="1">
      <alignment vertical="top"/>
    </xf>
    <xf numFmtId="195" fontId="58" fillId="0" borderId="0" xfId="119" applyNumberFormat="1" applyFont="1" applyFill="1" applyBorder="1" applyAlignment="1">
      <alignment horizontal="right" vertical="top"/>
    </xf>
    <xf numFmtId="194" fontId="58" fillId="0" borderId="0" xfId="119" applyNumberFormat="1" applyFont="1" applyFill="1" applyBorder="1" applyAlignment="1">
      <alignment vertical="top"/>
    </xf>
    <xf numFmtId="194" fontId="58" fillId="0" borderId="0" xfId="119" applyNumberFormat="1" applyFont="1" applyFill="1" applyBorder="1" applyAlignment="1">
      <alignment horizontal="right" vertical="top"/>
    </xf>
    <xf numFmtId="194" fontId="58" fillId="0" borderId="12" xfId="119" applyNumberFormat="1" applyFont="1" applyFill="1" applyBorder="1" applyAlignment="1">
      <alignment vertical="top"/>
    </xf>
    <xf numFmtId="194" fontId="58" fillId="0" borderId="12" xfId="119" applyNumberFormat="1" applyFont="1" applyFill="1" applyBorder="1" applyAlignment="1">
      <alignment horizontal="right" vertical="top"/>
    </xf>
    <xf numFmtId="194" fontId="58" fillId="0" borderId="13" xfId="119" applyNumberFormat="1" applyFont="1" applyFill="1" applyBorder="1" applyAlignment="1">
      <alignment vertical="top"/>
    </xf>
    <xf numFmtId="207" fontId="58" fillId="0" borderId="0" xfId="119" applyNumberFormat="1" applyFont="1" applyFill="1" applyBorder="1" applyAlignment="1">
      <alignment vertical="top"/>
    </xf>
    <xf numFmtId="195" fontId="58" fillId="0" borderId="12" xfId="119" applyNumberFormat="1" applyFont="1" applyFill="1" applyBorder="1" applyAlignment="1">
      <alignment vertical="top"/>
    </xf>
    <xf numFmtId="195" fontId="58" fillId="0" borderId="12" xfId="119" applyNumberFormat="1" applyFont="1" applyFill="1" applyBorder="1" applyAlignment="1">
      <alignment horizontal="right" vertical="top"/>
    </xf>
    <xf numFmtId="194" fontId="58" fillId="0" borderId="0" xfId="0" applyNumberFormat="1" applyFont="1" applyFill="1" applyAlignment="1">
      <alignment horizontal="right" vertical="top"/>
    </xf>
    <xf numFmtId="190" fontId="58" fillId="0" borderId="0" xfId="0" applyNumberFormat="1" applyFont="1" applyFill="1" applyAlignment="1">
      <alignment horizontal="right" vertical="top"/>
    </xf>
    <xf numFmtId="0" fontId="58" fillId="0" borderId="0" xfId="225" applyFont="1" applyFill="1" applyAlignment="1">
      <alignment horizontal="left" vertical="center"/>
    </xf>
    <xf numFmtId="0" fontId="58" fillId="0" borderId="0" xfId="227" applyFont="1" applyFill="1" applyBorder="1" applyAlignment="1">
      <alignment vertical="center"/>
    </xf>
    <xf numFmtId="195" fontId="58" fillId="0" borderId="13" xfId="119" applyNumberFormat="1" applyFont="1" applyFill="1" applyBorder="1" applyAlignment="1">
      <alignment vertical="top"/>
    </xf>
    <xf numFmtId="0" fontId="58" fillId="0" borderId="0" xfId="0" quotePrefix="1" applyFont="1" applyFill="1" applyAlignment="1">
      <alignment vertical="top"/>
    </xf>
    <xf numFmtId="0" fontId="58" fillId="0" borderId="0" xfId="225" applyFont="1" applyFill="1" applyAlignment="1">
      <alignment vertical="center"/>
    </xf>
    <xf numFmtId="194" fontId="58" fillId="0" borderId="0" xfId="119" applyNumberFormat="1" applyFont="1" applyFill="1" applyAlignment="1">
      <alignment horizontal="right" vertical="center"/>
    </xf>
    <xf numFmtId="0" fontId="77" fillId="0" borderId="0" xfId="0" applyFont="1" applyFill="1" applyBorder="1" applyAlignment="1">
      <alignment vertical="top"/>
    </xf>
    <xf numFmtId="0" fontId="75" fillId="0" borderId="0" xfId="0" applyFont="1" applyFill="1" applyAlignment="1">
      <alignment vertical="center"/>
    </xf>
    <xf numFmtId="194" fontId="57" fillId="0" borderId="0" xfId="118" applyNumberFormat="1" applyFont="1" applyBorder="1" applyAlignment="1">
      <alignment horizontal="center" vertical="top"/>
    </xf>
    <xf numFmtId="194" fontId="57" fillId="0" borderId="0" xfId="237" applyNumberFormat="1" applyFont="1" applyFill="1" applyBorder="1" applyAlignment="1">
      <alignment horizontal="right" vertical="top"/>
    </xf>
    <xf numFmtId="194" fontId="57" fillId="0" borderId="0" xfId="237" applyNumberFormat="1" applyFont="1" applyFill="1" applyAlignment="1">
      <alignment horizontal="right" vertical="top"/>
    </xf>
    <xf numFmtId="194" fontId="57" fillId="0" borderId="23" xfId="237" applyNumberFormat="1" applyFont="1" applyFill="1" applyBorder="1" applyAlignment="1">
      <alignment horizontal="right" vertical="top"/>
    </xf>
    <xf numFmtId="192" fontId="57" fillId="0" borderId="23" xfId="238" applyNumberFormat="1" applyFont="1" applyFill="1" applyBorder="1" applyAlignment="1">
      <alignment horizontal="center" vertical="top"/>
    </xf>
    <xf numFmtId="194" fontId="57" fillId="0" borderId="0" xfId="238" applyNumberFormat="1" applyFont="1" applyFill="1" applyBorder="1" applyAlignment="1">
      <alignment horizontal="center" vertical="top"/>
    </xf>
    <xf numFmtId="192" fontId="57" fillId="0" borderId="23" xfId="239" applyNumberFormat="1" applyFont="1" applyFill="1" applyBorder="1" applyAlignment="1">
      <alignment horizontal="right" vertical="top"/>
    </xf>
    <xf numFmtId="192" fontId="57" fillId="0" borderId="0" xfId="239" applyNumberFormat="1" applyFont="1" applyFill="1" applyBorder="1" applyAlignment="1">
      <alignment horizontal="right" vertical="top"/>
    </xf>
    <xf numFmtId="194" fontId="58" fillId="0" borderId="0" xfId="241" applyNumberFormat="1" applyFont="1" applyFill="1" applyBorder="1" applyAlignment="1">
      <alignment horizontal="right" vertical="center"/>
    </xf>
    <xf numFmtId="194" fontId="58" fillId="0" borderId="23" xfId="241" applyNumberFormat="1" applyFont="1" applyFill="1" applyBorder="1" applyAlignment="1">
      <alignment horizontal="right" vertical="center"/>
    </xf>
    <xf numFmtId="194" fontId="58" fillId="0" borderId="24" xfId="241" applyNumberFormat="1" applyFont="1" applyFill="1" applyBorder="1" applyAlignment="1">
      <alignment horizontal="right" vertical="top"/>
    </xf>
    <xf numFmtId="192" fontId="58" fillId="0" borderId="0" xfId="242" applyNumberFormat="1" applyFont="1" applyFill="1" applyBorder="1" applyAlignment="1">
      <alignment horizontal="right" vertical="top"/>
    </xf>
    <xf numFmtId="0" fontId="58" fillId="0" borderId="0" xfId="242" applyFont="1" applyFill="1" applyBorder="1" applyAlignment="1">
      <alignment vertical="top"/>
    </xf>
    <xf numFmtId="192" fontId="58" fillId="0" borderId="0" xfId="242" applyNumberFormat="1" applyFont="1" applyFill="1" applyBorder="1" applyAlignment="1">
      <alignment horizontal="center" vertical="top"/>
    </xf>
    <xf numFmtId="208" fontId="58" fillId="0" borderId="0" xfId="242" applyNumberFormat="1" applyFont="1" applyFill="1" applyBorder="1" applyAlignment="1">
      <alignment horizontal="center" vertical="top"/>
    </xf>
    <xf numFmtId="0" fontId="57" fillId="0" borderId="0" xfId="243" applyFont="1" applyFill="1" applyBorder="1" applyAlignment="1">
      <alignment horizontal="right" vertical="center"/>
    </xf>
    <xf numFmtId="194" fontId="57" fillId="0" borderId="23" xfId="243" applyNumberFormat="1" applyFont="1" applyFill="1" applyBorder="1" applyAlignment="1">
      <alignment horizontal="right" vertical="center"/>
    </xf>
    <xf numFmtId="194" fontId="57" fillId="0" borderId="0" xfId="243" applyNumberFormat="1" applyFont="1" applyFill="1" applyAlignment="1">
      <alignment horizontal="right" vertical="center"/>
    </xf>
    <xf numFmtId="194" fontId="57" fillId="0" borderId="0" xfId="243" quotePrefix="1" applyNumberFormat="1" applyFont="1" applyFill="1" applyBorder="1" applyAlignment="1">
      <alignment horizontal="right" vertical="center"/>
    </xf>
    <xf numFmtId="0" fontId="58" fillId="0" borderId="0" xfId="244" applyFont="1" applyFill="1" applyBorder="1" applyAlignment="1">
      <alignment vertical="center"/>
    </xf>
    <xf numFmtId="0" fontId="58" fillId="0" borderId="0" xfId="245" applyFont="1" applyFill="1" applyAlignment="1">
      <alignment vertical="center"/>
    </xf>
    <xf numFmtId="194" fontId="58" fillId="0" borderId="0" xfId="245" applyNumberFormat="1" applyFont="1" applyFill="1" applyAlignment="1">
      <alignment horizontal="right" vertical="center" wrapText="1"/>
    </xf>
    <xf numFmtId="0" fontId="58" fillId="0" borderId="0" xfId="246" applyFont="1" applyFill="1" applyAlignment="1">
      <alignment vertical="center"/>
    </xf>
    <xf numFmtId="0" fontId="58" fillId="0" borderId="0" xfId="247" applyFont="1" applyFill="1" applyAlignment="1">
      <alignment vertical="center"/>
    </xf>
    <xf numFmtId="192" fontId="57" fillId="0" borderId="0" xfId="247" applyNumberFormat="1" applyFont="1" applyFill="1" applyAlignment="1">
      <alignment horizontal="left" vertical="center"/>
    </xf>
    <xf numFmtId="192" fontId="58" fillId="0" borderId="0" xfId="247" applyNumberFormat="1" applyFont="1" applyFill="1" applyAlignment="1">
      <alignment horizontal="center" vertical="center"/>
    </xf>
    <xf numFmtId="192" fontId="58" fillId="0" borderId="0" xfId="119" applyNumberFormat="1" applyFont="1" applyFill="1" applyBorder="1" applyAlignment="1">
      <alignment vertical="center"/>
    </xf>
    <xf numFmtId="0" fontId="57" fillId="0" borderId="0" xfId="0" applyFont="1" applyFill="1" applyAlignment="1">
      <alignment vertical="center"/>
    </xf>
    <xf numFmtId="0" fontId="58" fillId="0" borderId="0" xfId="213" applyNumberFormat="1" applyFont="1" applyFill="1"/>
    <xf numFmtId="0" fontId="58" fillId="0" borderId="0" xfId="213" applyNumberFormat="1" applyFont="1" applyFill="1" applyAlignment="1"/>
    <xf numFmtId="0" fontId="58" fillId="0" borderId="0" xfId="227" applyFont="1" applyAlignment="1">
      <alignment vertical="center"/>
    </xf>
    <xf numFmtId="0" fontId="58" fillId="0" borderId="0" xfId="0" applyFont="1" applyAlignment="1">
      <alignment horizontal="left"/>
    </xf>
    <xf numFmtId="192" fontId="58" fillId="0" borderId="0" xfId="127" applyNumberFormat="1" applyFont="1" applyAlignment="1">
      <alignment horizontal="left" vertical="center"/>
    </xf>
    <xf numFmtId="0" fontId="58" fillId="0" borderId="0" xfId="119" applyFont="1" applyAlignment="1">
      <alignment vertical="center"/>
    </xf>
    <xf numFmtId="194" fontId="57" fillId="0" borderId="0" xfId="0" applyNumberFormat="1" applyFont="1" applyFill="1" applyAlignment="1">
      <alignment horizontal="center" vertical="top"/>
    </xf>
    <xf numFmtId="192" fontId="57" fillId="0" borderId="0" xfId="0" applyNumberFormat="1" applyFont="1" applyFill="1" applyAlignment="1">
      <alignment horizontal="center" vertical="top"/>
    </xf>
    <xf numFmtId="192" fontId="57" fillId="0" borderId="12" xfId="0" applyNumberFormat="1" applyFont="1" applyFill="1" applyBorder="1" applyAlignment="1">
      <alignment horizontal="right" vertical="top"/>
    </xf>
    <xf numFmtId="194" fontId="57" fillId="0" borderId="12" xfId="0" applyNumberFormat="1" applyFont="1" applyFill="1" applyBorder="1" applyAlignment="1">
      <alignment horizontal="center" vertical="top"/>
    </xf>
    <xf numFmtId="192" fontId="57" fillId="0" borderId="12" xfId="0" applyNumberFormat="1" applyFont="1" applyFill="1" applyBorder="1" applyAlignment="1">
      <alignment horizontal="center" vertical="top"/>
    </xf>
    <xf numFmtId="194" fontId="57" fillId="0" borderId="0" xfId="0" applyNumberFormat="1" applyFont="1" applyFill="1" applyBorder="1" applyAlignment="1">
      <alignment horizontal="center" vertical="top"/>
    </xf>
    <xf numFmtId="192" fontId="57" fillId="0" borderId="0" xfId="0" applyNumberFormat="1" applyFont="1" applyFill="1" applyBorder="1" applyAlignment="1">
      <alignment horizontal="center" vertical="top"/>
    </xf>
    <xf numFmtId="194" fontId="57" fillId="0" borderId="0" xfId="118" applyNumberFormat="1" applyFont="1" applyFill="1" applyBorder="1" applyAlignment="1">
      <alignment horizontal="center" vertical="top"/>
    </xf>
    <xf numFmtId="0" fontId="57" fillId="0" borderId="0" xfId="118" applyFont="1" applyFill="1" applyAlignment="1">
      <alignment vertical="top"/>
    </xf>
    <xf numFmtId="194" fontId="57" fillId="0" borderId="0" xfId="118" applyNumberFormat="1" applyFont="1" applyFill="1" applyBorder="1" applyAlignment="1">
      <alignment horizontal="right" vertical="top"/>
    </xf>
    <xf numFmtId="192" fontId="57" fillId="0" borderId="0" xfId="118" applyNumberFormat="1" applyFont="1" applyFill="1" applyBorder="1" applyAlignment="1">
      <alignment horizontal="center" vertical="top"/>
    </xf>
    <xf numFmtId="194" fontId="57" fillId="0" borderId="0" xfId="118" applyNumberFormat="1" applyFont="1" applyFill="1" applyAlignment="1">
      <alignment horizontal="right" vertical="top"/>
    </xf>
    <xf numFmtId="194" fontId="57" fillId="0" borderId="0" xfId="118" quotePrefix="1" applyNumberFormat="1" applyFont="1" applyFill="1" applyBorder="1" applyAlignment="1">
      <alignment horizontal="right" vertical="top"/>
    </xf>
    <xf numFmtId="0" fontId="57" fillId="0" borderId="0" xfId="0" applyFont="1" applyFill="1" applyBorder="1" applyAlignment="1">
      <alignment horizontal="right" vertical="top"/>
    </xf>
    <xf numFmtId="192" fontId="79" fillId="0" borderId="0" xfId="225" applyNumberFormat="1" applyFont="1" applyFill="1" applyAlignment="1">
      <alignment horizontal="right" vertical="top"/>
    </xf>
    <xf numFmtId="194" fontId="57" fillId="0" borderId="12" xfId="118" applyNumberFormat="1" applyFont="1" applyFill="1" applyBorder="1" applyAlignment="1">
      <alignment horizontal="right" vertical="top"/>
    </xf>
    <xf numFmtId="192" fontId="79" fillId="0" borderId="23" xfId="225" applyNumberFormat="1" applyFont="1" applyFill="1" applyBorder="1" applyAlignment="1">
      <alignment horizontal="right" vertical="top"/>
    </xf>
    <xf numFmtId="192" fontId="58" fillId="0" borderId="12" xfId="0" applyNumberFormat="1" applyFont="1" applyFill="1" applyBorder="1" applyAlignment="1">
      <alignment horizontal="right" vertical="top"/>
    </xf>
    <xf numFmtId="194" fontId="58" fillId="0" borderId="12" xfId="0" applyNumberFormat="1" applyFont="1" applyFill="1" applyBorder="1" applyAlignment="1">
      <alignment horizontal="center" vertical="top"/>
    </xf>
    <xf numFmtId="192" fontId="58" fillId="0" borderId="12" xfId="0" applyNumberFormat="1" applyFont="1" applyFill="1" applyBorder="1" applyAlignment="1">
      <alignment horizontal="center" vertical="top"/>
    </xf>
    <xf numFmtId="194" fontId="58" fillId="0" borderId="0" xfId="0" applyNumberFormat="1" applyFont="1" applyFill="1" applyAlignment="1">
      <alignment horizontal="center" vertical="top"/>
    </xf>
    <xf numFmtId="192" fontId="58" fillId="0" borderId="0" xfId="0" applyNumberFormat="1" applyFont="1" applyFill="1" applyAlignment="1">
      <alignment horizontal="center" vertical="top"/>
    </xf>
    <xf numFmtId="194" fontId="80" fillId="0" borderId="0" xfId="118" applyNumberFormat="1" applyFont="1" applyAlignment="1">
      <alignment horizontal="right" vertical="center"/>
    </xf>
    <xf numFmtId="194" fontId="80" fillId="0" borderId="0" xfId="118" applyNumberFormat="1" applyFont="1" applyBorder="1" applyAlignment="1">
      <alignment horizontal="right" vertical="center"/>
    </xf>
    <xf numFmtId="3" fontId="80" fillId="0" borderId="0" xfId="118" applyNumberFormat="1" applyFont="1" applyBorder="1" applyAlignment="1">
      <alignment vertical="center"/>
    </xf>
    <xf numFmtId="0" fontId="80" fillId="0" borderId="0" xfId="118" applyFont="1" applyBorder="1" applyAlignment="1">
      <alignment horizontal="right" vertical="center"/>
    </xf>
    <xf numFmtId="3" fontId="80" fillId="0" borderId="0" xfId="118" applyNumberFormat="1" applyFont="1" applyBorder="1" applyAlignment="1">
      <alignment horizontal="right" vertical="center"/>
    </xf>
    <xf numFmtId="194" fontId="80" fillId="0" borderId="0" xfId="118" applyNumberFormat="1" applyFont="1" applyBorder="1" applyAlignment="1">
      <alignment vertical="center"/>
    </xf>
    <xf numFmtId="194" fontId="80" fillId="0" borderId="0" xfId="0" applyNumberFormat="1" applyFont="1" applyAlignment="1">
      <alignment horizontal="right" vertical="center"/>
    </xf>
    <xf numFmtId="192" fontId="80" fillId="0" borderId="0" xfId="0" applyNumberFormat="1" applyFont="1" applyAlignment="1">
      <alignment horizontal="right" vertical="center"/>
    </xf>
    <xf numFmtId="195" fontId="80" fillId="0" borderId="0" xfId="119" applyNumberFormat="1" applyFont="1" applyAlignment="1">
      <alignment vertical="center"/>
    </xf>
    <xf numFmtId="195" fontId="80" fillId="0" borderId="0" xfId="119" applyNumberFormat="1" applyFont="1" applyAlignment="1">
      <alignment horizontal="right" vertical="center"/>
    </xf>
    <xf numFmtId="192" fontId="36" fillId="0" borderId="0" xfId="0" applyNumberFormat="1" applyFont="1" applyBorder="1" applyAlignment="1">
      <alignment horizontal="right" vertical="center"/>
    </xf>
    <xf numFmtId="194" fontId="80" fillId="0" borderId="0" xfId="119" applyNumberFormat="1" applyFont="1" applyBorder="1" applyAlignment="1">
      <alignment horizontal="right" vertical="center"/>
    </xf>
    <xf numFmtId="194" fontId="80" fillId="0" borderId="0" xfId="0" applyNumberFormat="1" applyFont="1" applyBorder="1" applyAlignment="1">
      <alignment horizontal="right" vertical="center"/>
    </xf>
    <xf numFmtId="194" fontId="36" fillId="0" borderId="0" xfId="0" applyNumberFormat="1" applyFont="1" applyBorder="1" applyAlignment="1">
      <alignment horizontal="right" vertical="center"/>
    </xf>
    <xf numFmtId="192" fontId="80" fillId="0" borderId="0" xfId="0" applyNumberFormat="1" applyFont="1" applyBorder="1" applyAlignment="1">
      <alignment horizontal="right" vertical="center"/>
    </xf>
    <xf numFmtId="190" fontId="80" fillId="0" borderId="0" xfId="0" applyNumberFormat="1" applyFont="1" applyBorder="1" applyAlignment="1">
      <alignment horizontal="right" vertical="center"/>
    </xf>
    <xf numFmtId="194" fontId="80" fillId="0" borderId="0" xfId="119" applyNumberFormat="1" applyFont="1" applyBorder="1" applyAlignment="1">
      <alignment vertical="center"/>
    </xf>
    <xf numFmtId="194" fontId="80" fillId="0" borderId="0" xfId="125" applyNumberFormat="1" applyFont="1" applyFill="1" applyBorder="1" applyAlignment="1">
      <alignment horizontal="right" vertical="center"/>
    </xf>
    <xf numFmtId="0" fontId="80" fillId="0" borderId="0" xfId="119" applyFont="1" applyBorder="1" applyAlignment="1">
      <alignment vertical="center"/>
    </xf>
    <xf numFmtId="195" fontId="80" fillId="0" borderId="0" xfId="119" applyNumberFormat="1" applyFont="1" applyBorder="1" applyAlignment="1">
      <alignment vertical="center"/>
    </xf>
    <xf numFmtId="194" fontId="80" fillId="0" borderId="0" xfId="118" applyNumberFormat="1" applyFont="1" applyFill="1" applyBorder="1" applyAlignment="1">
      <alignment horizontal="right" vertical="center"/>
    </xf>
    <xf numFmtId="194" fontId="58" fillId="0" borderId="0" xfId="69" applyNumberFormat="1" applyFont="1" applyFill="1" applyBorder="1" applyAlignment="1">
      <alignment vertical="top"/>
    </xf>
    <xf numFmtId="194" fontId="58" fillId="0" borderId="0" xfId="0" applyNumberFormat="1" applyFont="1" applyFill="1" applyBorder="1" applyAlignment="1">
      <alignment horizontal="center" vertical="top"/>
    </xf>
    <xf numFmtId="194" fontId="58" fillId="0" borderId="0" xfId="123" applyNumberFormat="1" applyFont="1" applyFill="1" applyAlignment="1">
      <alignment vertical="top"/>
    </xf>
    <xf numFmtId="194" fontId="58" fillId="0" borderId="0" xfId="241" applyNumberFormat="1" applyFont="1" applyFill="1" applyBorder="1" applyAlignment="1">
      <alignment horizontal="right" vertical="top"/>
    </xf>
    <xf numFmtId="192" fontId="58" fillId="0" borderId="12" xfId="157" quotePrefix="1" applyNumberFormat="1" applyFont="1" applyFill="1" applyBorder="1" applyAlignment="1">
      <alignment horizontal="left" vertical="center"/>
    </xf>
    <xf numFmtId="0" fontId="58" fillId="0" borderId="0" xfId="123" applyNumberFormat="1" applyFont="1" applyFill="1" applyAlignment="1"/>
    <xf numFmtId="192" fontId="58" fillId="0" borderId="0" xfId="157" applyNumberFormat="1" applyFont="1" applyAlignment="1">
      <alignment horizontal="center" vertical="center"/>
    </xf>
    <xf numFmtId="192" fontId="58" fillId="0" borderId="0" xfId="157" applyNumberFormat="1" applyFont="1" applyAlignment="1">
      <alignment horizontal="left" vertical="center"/>
    </xf>
    <xf numFmtId="192" fontId="57" fillId="0" borderId="0" xfId="157" applyNumberFormat="1" applyFont="1" applyAlignment="1">
      <alignment horizontal="left" vertical="center"/>
    </xf>
    <xf numFmtId="0" fontId="58" fillId="0" borderId="0" xfId="157" applyFont="1" applyAlignment="1">
      <alignment vertical="center"/>
    </xf>
    <xf numFmtId="192" fontId="58" fillId="0" borderId="0" xfId="157" quotePrefix="1" applyNumberFormat="1" applyFont="1" applyAlignment="1">
      <alignment horizontal="center" vertical="center"/>
    </xf>
    <xf numFmtId="208" fontId="58" fillId="0" borderId="0" xfId="157" applyNumberFormat="1" applyFont="1" applyAlignment="1">
      <alignment horizontal="center" vertical="center"/>
    </xf>
    <xf numFmtId="0" fontId="58" fillId="0" borderId="0" xfId="157" applyFont="1" applyAlignment="1">
      <alignment horizontal="left" vertical="center"/>
    </xf>
    <xf numFmtId="192" fontId="58" fillId="0" borderId="0" xfId="157" quotePrefix="1" applyNumberFormat="1" applyFont="1" applyAlignment="1">
      <alignment horizontal="left" vertical="center"/>
    </xf>
    <xf numFmtId="194" fontId="58" fillId="0" borderId="0" xfId="157" applyNumberFormat="1" applyFont="1" applyAlignment="1">
      <alignment horizontal="right" vertical="center" wrapText="1"/>
    </xf>
    <xf numFmtId="194" fontId="58" fillId="0" borderId="0" xfId="157" applyNumberFormat="1" applyFont="1" applyAlignment="1">
      <alignment horizontal="right" vertical="center"/>
    </xf>
    <xf numFmtId="194" fontId="58" fillId="0" borderId="12" xfId="157" applyNumberFormat="1" applyFont="1" applyBorder="1" applyAlignment="1">
      <alignment horizontal="right" vertical="center"/>
    </xf>
    <xf numFmtId="189" fontId="58" fillId="0" borderId="0" xfId="125" applyFont="1" applyFill="1" applyBorder="1" applyAlignment="1">
      <alignment horizontal="right" vertical="center"/>
    </xf>
    <xf numFmtId="194" fontId="58" fillId="0" borderId="0" xfId="157" applyNumberFormat="1" applyFont="1" applyAlignment="1">
      <alignment vertical="center"/>
    </xf>
    <xf numFmtId="194" fontId="58" fillId="0" borderId="0" xfId="157" quotePrefix="1" applyNumberFormat="1" applyFont="1" applyFill="1" applyAlignment="1">
      <alignment horizontal="right" vertical="center"/>
    </xf>
    <xf numFmtId="0" fontId="80" fillId="0" borderId="0" xfId="119" applyFont="1" applyFill="1" applyAlignment="1">
      <alignment vertical="center"/>
    </xf>
    <xf numFmtId="192" fontId="58" fillId="0" borderId="0" xfId="157" quotePrefix="1" applyNumberFormat="1" applyFont="1" applyFill="1" applyAlignment="1">
      <alignment horizontal="center" vertical="center"/>
    </xf>
    <xf numFmtId="208" fontId="58" fillId="0" borderId="0" xfId="157" quotePrefix="1" applyNumberFormat="1" applyFont="1" applyFill="1" applyAlignment="1">
      <alignment horizontal="center" vertical="center"/>
    </xf>
    <xf numFmtId="0" fontId="80" fillId="0" borderId="0" xfId="119" applyFont="1" applyFill="1" applyBorder="1" applyAlignment="1">
      <alignment vertical="center"/>
    </xf>
    <xf numFmtId="0" fontId="58" fillId="0" borderId="0" xfId="157" applyFont="1" applyFill="1" applyAlignment="1">
      <alignment horizontal="center" vertical="center"/>
    </xf>
    <xf numFmtId="208" fontId="58" fillId="0" borderId="0" xfId="157" applyNumberFormat="1" applyFont="1" applyFill="1" applyAlignment="1">
      <alignment horizontal="center" vertical="center"/>
    </xf>
    <xf numFmtId="194" fontId="57" fillId="0" borderId="12" xfId="118" applyNumberFormat="1" applyFont="1" applyFill="1" applyBorder="1" applyAlignment="1">
      <alignment horizontal="center" vertical="center"/>
    </xf>
    <xf numFmtId="194" fontId="57" fillId="0" borderId="0" xfId="118" applyNumberFormat="1" applyFont="1" applyFill="1" applyBorder="1" applyAlignment="1">
      <alignment horizontal="center" vertical="top"/>
    </xf>
    <xf numFmtId="194" fontId="57" fillId="0" borderId="12" xfId="0" applyNumberFormat="1" applyFont="1" applyFill="1" applyBorder="1" applyAlignment="1">
      <alignment horizontal="center" vertical="top"/>
    </xf>
    <xf numFmtId="194" fontId="57" fillId="0" borderId="12" xfId="0" applyNumberFormat="1" applyFont="1" applyBorder="1" applyAlignment="1">
      <alignment horizontal="center" vertical="top"/>
    </xf>
    <xf numFmtId="194" fontId="57" fillId="0" borderId="0" xfId="0" applyNumberFormat="1" applyFont="1" applyBorder="1" applyAlignment="1">
      <alignment horizontal="center" vertical="top"/>
    </xf>
    <xf numFmtId="194" fontId="57" fillId="0" borderId="1" xfId="118" applyNumberFormat="1" applyFont="1" applyBorder="1" applyAlignment="1">
      <alignment horizontal="center" vertical="top"/>
    </xf>
    <xf numFmtId="194" fontId="57" fillId="0" borderId="12" xfId="157" applyNumberFormat="1" applyFont="1" applyFill="1" applyBorder="1" applyAlignment="1">
      <alignment horizontal="center" vertical="center"/>
    </xf>
    <xf numFmtId="194" fontId="42" fillId="0" borderId="12" xfId="118" applyNumberFormat="1" applyFont="1" applyBorder="1" applyAlignment="1">
      <alignment horizontal="center" vertical="top"/>
    </xf>
    <xf numFmtId="194" fontId="42" fillId="0" borderId="5" xfId="118" applyNumberFormat="1" applyFont="1" applyBorder="1" applyAlignment="1">
      <alignment horizontal="center" vertical="top"/>
    </xf>
  </cellXfs>
  <cellStyles count="350">
    <cellStyle name="_Dream_Q1_Sit_1" xfId="1"/>
    <cellStyle name="_Lead TRAF 31.03.08 brief" xfId="2"/>
    <cellStyle name="_LEAD_TRAF_Q1'50 Update" xfId="3"/>
    <cellStyle name="êÊ_PLDT" xfId="32"/>
    <cellStyle name="ÊÝ [0.00]_PLDT" xfId="41"/>
    <cellStyle name="ÊÝ_PLDT" xfId="42"/>
    <cellStyle name="Ý¼ [0]_PLDT" xfId="107"/>
    <cellStyle name="Ý¼_PLDT" xfId="108"/>
    <cellStyle name="20% - Accent1" xfId="174" builtinId="30" customBuiltin="1"/>
    <cellStyle name="20% - Accent2" xfId="177" builtinId="34" customBuiltin="1"/>
    <cellStyle name="20% - Accent3" xfId="180" builtinId="38" customBuiltin="1"/>
    <cellStyle name="20% - Accent4" xfId="183" builtinId="42" customBuiltin="1"/>
    <cellStyle name="20% - Accent5" xfId="186" builtinId="46" customBuiltin="1"/>
    <cellStyle name="20% - Accent6" xfId="189" builtinId="50" customBuiltin="1"/>
    <cellStyle name="40% - Accent1" xfId="175" builtinId="31" customBuiltin="1"/>
    <cellStyle name="40% - Accent2" xfId="178" builtinId="35" customBuiltin="1"/>
    <cellStyle name="40% - Accent3" xfId="181" builtinId="39" customBuiltin="1"/>
    <cellStyle name="40% - Accent4" xfId="184" builtinId="43" customBuiltin="1"/>
    <cellStyle name="40% - Accent5" xfId="187" builtinId="47" customBuiltin="1"/>
    <cellStyle name="40% - Accent6" xfId="190" builtinId="51" customBuiltin="1"/>
    <cellStyle name="60% - Accent1 2" xfId="200"/>
    <cellStyle name="60% - Accent2 2" xfId="201"/>
    <cellStyle name="60% - Accent3 2" xfId="202"/>
    <cellStyle name="60% - Accent4 2" xfId="203"/>
    <cellStyle name="60% - Accent5 2" xfId="204"/>
    <cellStyle name="60% - Accent6 2" xfId="205"/>
    <cellStyle name="75" xfId="4"/>
    <cellStyle name="Accent1" xfId="173" builtinId="29" customBuiltin="1"/>
    <cellStyle name="Accent2" xfId="176" builtinId="33" customBuiltin="1"/>
    <cellStyle name="Accent3" xfId="179" builtinId="37" customBuiltin="1"/>
    <cellStyle name="Accent4" xfId="182" builtinId="41" customBuiltin="1"/>
    <cellStyle name="Accent5" xfId="185" builtinId="45" customBuiltin="1"/>
    <cellStyle name="Accent6" xfId="188" builtinId="49" customBuiltin="1"/>
    <cellStyle name="Bad" xfId="164" builtinId="27" customBuiltin="1"/>
    <cellStyle name="Body" xfId="5"/>
    <cellStyle name="Border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alculation" xfId="167" builtinId="22" customBuiltin="1"/>
    <cellStyle name="Check Cell" xfId="169" builtinId="23" customBuiltin="1"/>
    <cellStyle name="Comma" xfId="123" builtinId="3"/>
    <cellStyle name="Comma [00]" xfId="15"/>
    <cellStyle name="Comma 10" xfId="208"/>
    <cellStyle name="Comma 10 2 4 3" xfId="333"/>
    <cellStyle name="Comma 106" xfId="293"/>
    <cellStyle name="Comma 11" xfId="206"/>
    <cellStyle name="Comma 11 13" xfId="209"/>
    <cellStyle name="Comma 110" xfId="323"/>
    <cellStyle name="Comma 111" xfId="319"/>
    <cellStyle name="Comma 112" xfId="321"/>
    <cellStyle name="Comma 12" xfId="210"/>
    <cellStyle name="Comma 13" xfId="192"/>
    <cellStyle name="Comma 14" xfId="207"/>
    <cellStyle name="Comma 15" xfId="198"/>
    <cellStyle name="Comma 16" xfId="211"/>
    <cellStyle name="Comma 17" xfId="199"/>
    <cellStyle name="Comma 18" xfId="216"/>
    <cellStyle name="Comma 19" xfId="197"/>
    <cellStyle name="Comma 2" xfId="16"/>
    <cellStyle name="Comma 2 2" xfId="125"/>
    <cellStyle name="Comma 2 2 2" xfId="341"/>
    <cellStyle name="Comma 2 2 3" xfId="212"/>
    <cellStyle name="Comma 2 2 3 2" xfId="336"/>
    <cellStyle name="Comma 2 2 4" xfId="346"/>
    <cellStyle name="Comma 2 2 5" xfId="282"/>
    <cellStyle name="Comma 2 3" xfId="143"/>
    <cellStyle name="Comma 2 3 2" xfId="342"/>
    <cellStyle name="Comma 2 3 3" xfId="337"/>
    <cellStyle name="Comma 2 3 4" xfId="317"/>
    <cellStyle name="Comma 2 4" xfId="326"/>
    <cellStyle name="Comma 2 4 2" xfId="343"/>
    <cellStyle name="Comma 2 5" xfId="339"/>
    <cellStyle name="Comma 2 9" xfId="213"/>
    <cellStyle name="Comma 2 9 2" xfId="344"/>
    <cellStyle name="Comma 20" xfId="217"/>
    <cellStyle name="Comma 21" xfId="196"/>
    <cellStyle name="Comma 22" xfId="218"/>
    <cellStyle name="Comma 23" xfId="195"/>
    <cellStyle name="Comma 24" xfId="219"/>
    <cellStyle name="Comma 25" xfId="194"/>
    <cellStyle name="Comma 26" xfId="220"/>
    <cellStyle name="Comma 27" xfId="193"/>
    <cellStyle name="Comma 28" xfId="221"/>
    <cellStyle name="Comma 29" xfId="260"/>
    <cellStyle name="Comma 3" xfId="17"/>
    <cellStyle name="Comma 3 2" xfId="129"/>
    <cellStyle name="Comma 3 2 2" xfId="331"/>
    <cellStyle name="Comma 3 3" xfId="144"/>
    <cellStyle name="Comma 3 3 2" xfId="345"/>
    <cellStyle name="Comma 3 4" xfId="214"/>
    <cellStyle name="Comma 30" xfId="267"/>
    <cellStyle name="Comma 31" xfId="256"/>
    <cellStyle name="Comma 32" xfId="269"/>
    <cellStyle name="Comma 33" xfId="270"/>
    <cellStyle name="Comma 34" xfId="271"/>
    <cellStyle name="Comma 35" xfId="272"/>
    <cellStyle name="Comma 36" xfId="281"/>
    <cellStyle name="Comma 37" xfId="274"/>
    <cellStyle name="Comma 38" xfId="275"/>
    <cellStyle name="Comma 39" xfId="348"/>
    <cellStyle name="Comma 4" xfId="18"/>
    <cellStyle name="Comma 4 15" xfId="291"/>
    <cellStyle name="Comma 4 2" xfId="130"/>
    <cellStyle name="Comma 4 2 2" xfId="313"/>
    <cellStyle name="Comma 4 3" xfId="154"/>
    <cellStyle name="Comma 4 3 2" xfId="310"/>
    <cellStyle name="Comma 4 3 2 3" xfId="289"/>
    <cellStyle name="Comma 4 4" xfId="263"/>
    <cellStyle name="Comma 4 5" xfId="280"/>
    <cellStyle name="Comma 43" xfId="215"/>
    <cellStyle name="Comma 5" xfId="19"/>
    <cellStyle name="Comma 5 2" xfId="20"/>
    <cellStyle name="Comma 5 2 2" xfId="132"/>
    <cellStyle name="Comma 5 2 3" xfId="285"/>
    <cellStyle name="Comma 5 3" xfId="131"/>
    <cellStyle name="Comma 5 3 2" xfId="297"/>
    <cellStyle name="Comma 5 4" xfId="300"/>
    <cellStyle name="Comma 6" xfId="21"/>
    <cellStyle name="Comma 6 2" xfId="133"/>
    <cellStyle name="Comma 6 3" xfId="324"/>
    <cellStyle name="Comma 7" xfId="126"/>
    <cellStyle name="Comma 7 2" xfId="328"/>
    <cellStyle name="Comma 7 4" xfId="284"/>
    <cellStyle name="Comma 8" xfId="137"/>
    <cellStyle name="Comma 8 2" xfId="330"/>
    <cellStyle name="Comma 9" xfId="138"/>
    <cellStyle name="Comma 9 2" xfId="340"/>
    <cellStyle name="comma zerodec" xfId="22"/>
    <cellStyle name="Copied" xfId="23"/>
    <cellStyle name="Currency (0.00)" xfId="24"/>
    <cellStyle name="Currency [00]" xfId="25"/>
    <cellStyle name="Currency 2" xfId="142"/>
    <cellStyle name="Currency1" xfId="26"/>
    <cellStyle name="Date Short" xfId="27"/>
    <cellStyle name="DELTA" xfId="28"/>
    <cellStyle name="Dezimal [0]_Compiling Utility Macros" xfId="29"/>
    <cellStyle name="Dezimal_Compiling Utility Macros" xfId="30"/>
    <cellStyle name="Dollar (zero dec)" xfId="31"/>
    <cellStyle name="Enter Currency (0)" xfId="33"/>
    <cellStyle name="Enter Currency (2)" xfId="34"/>
    <cellStyle name="Enter Units (0)" xfId="35"/>
    <cellStyle name="Enter Units (1)" xfId="36"/>
    <cellStyle name="Enter Units (2)" xfId="37"/>
    <cellStyle name="Entered" xfId="38"/>
    <cellStyle name="Entry" xfId="39"/>
    <cellStyle name="Euro" xfId="40"/>
    <cellStyle name="Explanatory Text" xfId="171" builtinId="53" customBuiltin="1"/>
    <cellStyle name="Followed Hyperlink" xfId="149"/>
    <cellStyle name="Followed Hyperlink 2" xfId="335"/>
    <cellStyle name="Followed Hyperlink 3" xfId="277"/>
    <cellStyle name="Good" xfId="163" builtinId="26" customBuiltin="1"/>
    <cellStyle name="Grey" xfId="43"/>
    <cellStyle name="Header1" xfId="44"/>
    <cellStyle name="Header2" xfId="45"/>
    <cellStyle name="Heading 1" xfId="159" builtinId="16" customBuiltin="1"/>
    <cellStyle name="Heading 2" xfId="160" builtinId="17" customBuiltin="1"/>
    <cellStyle name="Heading 3" xfId="161" builtinId="18" customBuiltin="1"/>
    <cellStyle name="Heading 4" xfId="162" builtinId="19" customBuiltin="1"/>
    <cellStyle name="Hyperlink" xfId="146" builtinId="8" customBuiltin="1"/>
    <cellStyle name="Hyperlink 2" xfId="151"/>
    <cellStyle name="Hyperlink 2 2" xfId="222"/>
    <cellStyle name="Hyperlink 2 2 2" xfId="287"/>
    <cellStyle name="Hyperlink 2 3" xfId="329"/>
    <cellStyle name="Hyperlink 2 4" xfId="316"/>
    <cellStyle name="Hyperlink 2 6" xfId="311"/>
    <cellStyle name="Hyperlink 3" xfId="294"/>
    <cellStyle name="Hyperlink 3 3" xfId="286"/>
    <cellStyle name="Hyperlink 4" xfId="334"/>
    <cellStyle name="Hyperlink 5" xfId="278"/>
    <cellStyle name="Input" xfId="165" builtinId="20" customBuiltin="1"/>
    <cellStyle name="Input [yellow]" xfId="46"/>
    <cellStyle name="lines" xfId="47"/>
    <cellStyle name="Link Currency (0)" xfId="48"/>
    <cellStyle name="Link Currency (2)" xfId="49"/>
    <cellStyle name="Link Units (0)" xfId="50"/>
    <cellStyle name="Link Units (1)" xfId="51"/>
    <cellStyle name="Link Units (2)" xfId="52"/>
    <cellStyle name="Linked Cell" xfId="168" builtinId="24" customBuiltin="1"/>
    <cellStyle name="Miglia - Stile1" xfId="53"/>
    <cellStyle name="Miglia - Stile2" xfId="54"/>
    <cellStyle name="Miglia - Stile3" xfId="55"/>
    <cellStyle name="Miglia - Stile4" xfId="56"/>
    <cellStyle name="Miglia - Stile5" xfId="57"/>
    <cellStyle name="Milliers [0]_AR1194" xfId="58"/>
    <cellStyle name="Milliers_AR1194" xfId="59"/>
    <cellStyle name="Monétaire [0]_AR1194" xfId="60"/>
    <cellStyle name="Monétaire_AR1194" xfId="61"/>
    <cellStyle name="Neutral 2" xfId="223"/>
    <cellStyle name="no dec" xfId="62"/>
    <cellStyle name="Normal" xfId="0" builtinId="0"/>
    <cellStyle name="Normal - Stile6" xfId="63"/>
    <cellStyle name="Normal - Stile7" xfId="64"/>
    <cellStyle name="Normal - Stile8" xfId="65"/>
    <cellStyle name="Normal - Style1" xfId="66"/>
    <cellStyle name="Normal 10" xfId="124"/>
    <cellStyle name="Normal 102" xfId="303"/>
    <cellStyle name="Normal 103" xfId="304"/>
    <cellStyle name="Normal 104" xfId="305"/>
    <cellStyle name="Normal 105" xfId="306"/>
    <cellStyle name="Normal 106" xfId="307"/>
    <cellStyle name="Normal 107" xfId="308"/>
    <cellStyle name="Normal 108" xfId="309"/>
    <cellStyle name="Normal 11" xfId="140"/>
    <cellStyle name="Normal 12" xfId="141"/>
    <cellStyle name="Normal 129" xfId="139"/>
    <cellStyle name="Normal 13" xfId="155"/>
    <cellStyle name="Normal 14" xfId="156"/>
    <cellStyle name="Normal 15" xfId="191"/>
    <cellStyle name="Normal 154" xfId="322"/>
    <cellStyle name="Normal 155" xfId="318"/>
    <cellStyle name="Normal 156" xfId="320"/>
    <cellStyle name="Normal 16" xfId="233"/>
    <cellStyle name="Normal 17" xfId="235"/>
    <cellStyle name="Normal 18" xfId="236"/>
    <cellStyle name="Normal 19" xfId="234"/>
    <cellStyle name="Normal 2" xfId="67"/>
    <cellStyle name="Normal 2 2" xfId="145"/>
    <cellStyle name="Normal 2 2 2" xfId="224"/>
    <cellStyle name="Normal 2 2 3" xfId="225"/>
    <cellStyle name="Normal 2 2 4 3" xfId="299"/>
    <cellStyle name="Normal 20" xfId="237"/>
    <cellStyle name="Normal 21" xfId="238"/>
    <cellStyle name="Normal 22" xfId="239"/>
    <cellStyle name="Normal 23" xfId="240"/>
    <cellStyle name="Normal 24" xfId="241"/>
    <cellStyle name="Normal 25" xfId="242"/>
    <cellStyle name="Normal 26" xfId="243"/>
    <cellStyle name="Normal 27" xfId="244"/>
    <cellStyle name="Normal 28" xfId="245"/>
    <cellStyle name="Normal 29" xfId="246"/>
    <cellStyle name="Normal 3" xfId="68"/>
    <cellStyle name="Normal 3 2" xfId="134"/>
    <cellStyle name="Normal 3 2 2" xfId="150"/>
    <cellStyle name="Normal 3 2 2 10" xfId="288"/>
    <cellStyle name="Normal 3 3" xfId="152"/>
    <cellStyle name="Normal 3 4" xfId="147"/>
    <cellStyle name="Normal 3 4 2" xfId="296"/>
    <cellStyle name="Normal 3 5" xfId="332"/>
    <cellStyle name="Normal 3_CF MNR Q1 10 2" xfId="127"/>
    <cellStyle name="Normal 30" xfId="247"/>
    <cellStyle name="Normal 31" xfId="248"/>
    <cellStyle name="Normal 32" xfId="249"/>
    <cellStyle name="Normal 33" xfId="252"/>
    <cellStyle name="Normal 34" xfId="253"/>
    <cellStyle name="Normal 35" xfId="268"/>
    <cellStyle name="Normal 36" xfId="254"/>
    <cellStyle name="Normal 36 2" xfId="157"/>
    <cellStyle name="Normal 37" xfId="266"/>
    <cellStyle name="Normal 38" xfId="257"/>
    <cellStyle name="Normal 39" xfId="255"/>
    <cellStyle name="Normal 4" xfId="118"/>
    <cellStyle name="Normal 4 2" xfId="148"/>
    <cellStyle name="Normal 4 2 2" xfId="227"/>
    <cellStyle name="Normal 4 2 3" xfId="261"/>
    <cellStyle name="Normal 4 2 3 2" xfId="338"/>
    <cellStyle name="Normal 4 2 4" xfId="327"/>
    <cellStyle name="Normal 4 3" xfId="226"/>
    <cellStyle name="Normal 4 3 2" xfId="292"/>
    <cellStyle name="Normal 4 3 3" xfId="228"/>
    <cellStyle name="Normal 4 5" xfId="229"/>
    <cellStyle name="Normal 4_CF Consolidate" xfId="283"/>
    <cellStyle name="Normal 40" xfId="273"/>
    <cellStyle name="Normal 41" xfId="276"/>
    <cellStyle name="Normal 42" xfId="349"/>
    <cellStyle name="Normal 43" xfId="347"/>
    <cellStyle name="Normal 5" xfId="122"/>
    <cellStyle name="Normal 5 2" xfId="136"/>
    <cellStyle name="Normal 5 2 2" xfId="312"/>
    <cellStyle name="Normal 5 3" xfId="153"/>
    <cellStyle name="Normal 5 3 2" xfId="315"/>
    <cellStyle name="Normal 5 4" xfId="230"/>
    <cellStyle name="Normal 5 4 2" xfId="295"/>
    <cellStyle name="Normal 5 5" xfId="258"/>
    <cellStyle name="Normal 5 5 2" xfId="290"/>
    <cellStyle name="Normal 5 6" xfId="279"/>
    <cellStyle name="Normal 6" xfId="69"/>
    <cellStyle name="Normal 6 2" xfId="119"/>
    <cellStyle name="Normal 6 2 2" xfId="264"/>
    <cellStyle name="Normal 6 3" xfId="231"/>
    <cellStyle name="Normal 6 3 2" xfId="314"/>
    <cellStyle name="Normal 6 4" xfId="250"/>
    <cellStyle name="Normal 6 4 2" xfId="301"/>
    <cellStyle name="Normal 6 5" xfId="251"/>
    <cellStyle name="Normal 6 5 2" xfId="302"/>
    <cellStyle name="Normal 6 6" xfId="259"/>
    <cellStyle name="Normal 7" xfId="121"/>
    <cellStyle name="Normal 7 2" xfId="265"/>
    <cellStyle name="Normal 7 3" xfId="298"/>
    <cellStyle name="Normal 8" xfId="128"/>
    <cellStyle name="Normal 9" xfId="120"/>
    <cellStyle name="Note 2" xfId="232"/>
    <cellStyle name="Output" xfId="166" builtinId="21" customBuiltin="1"/>
    <cellStyle name="Output Amounts" xfId="70"/>
    <cellStyle name="Output Line Items" xfId="71"/>
    <cellStyle name="Percent [0]" xfId="72"/>
    <cellStyle name="Percent [00]" xfId="73"/>
    <cellStyle name="Percent [2]" xfId="74"/>
    <cellStyle name="Percent 2" xfId="75"/>
    <cellStyle name="Percent 3" xfId="76"/>
    <cellStyle name="Percent 3 2" xfId="135"/>
    <cellStyle name="Percent 3 3" xfId="262"/>
    <cellStyle name="Percent 3 4" xfId="325"/>
    <cellStyle name="PERCENTAGE" xfId="77"/>
    <cellStyle name="PrePop Currency (0)" xfId="78"/>
    <cellStyle name="PrePop Currency (2)" xfId="79"/>
    <cellStyle name="PrePop Units (0)" xfId="80"/>
    <cellStyle name="PrePop Units (1)" xfId="81"/>
    <cellStyle name="PrePop Units (2)" xfId="82"/>
    <cellStyle name="price" xfId="83"/>
    <cellStyle name="PSChar" xfId="84"/>
    <cellStyle name="PSDate" xfId="85"/>
    <cellStyle name="PSDec" xfId="86"/>
    <cellStyle name="PSHeading" xfId="87"/>
    <cellStyle name="PSInt" xfId="88"/>
    <cellStyle name="PSSpacer" xfId="89"/>
    <cellStyle name="pwstyle" xfId="90"/>
    <cellStyle name="Quantity" xfId="91"/>
    <cellStyle name="RevList" xfId="92"/>
    <cellStyle name="rob" xfId="93"/>
    <cellStyle name="sbt2" xfId="94"/>
    <cellStyle name="Standard_Anpassen der Amortisation" xfId="95"/>
    <cellStyle name="Style 1" xfId="96"/>
    <cellStyle name="Style 2" xfId="97"/>
    <cellStyle name="subt1" xfId="98"/>
    <cellStyle name="Subtotal" xfId="99"/>
    <cellStyle name="Text Indent A" xfId="100"/>
    <cellStyle name="Text Indent B" xfId="101"/>
    <cellStyle name="Text Indent C" xfId="102"/>
    <cellStyle name="Timing Schedule" xfId="103"/>
    <cellStyle name="Title" xfId="158" builtinId="15" customBuiltin="1"/>
    <cellStyle name="Total" xfId="172" builtinId="25" customBuiltin="1"/>
    <cellStyle name="v" xfId="104"/>
    <cellStyle name="Währung [0]_Compiling Utility Macros" xfId="105"/>
    <cellStyle name="Währung_Compiling Utility Macros" xfId="106"/>
    <cellStyle name="Warning Text" xfId="170" builtinId="11" customBuiltin="1"/>
    <cellStyle name="เชื่อมโยงหลายมิติ" xfId="109"/>
    <cellStyle name="ตามการเชื่อมโยงหลายมิติ" xfId="110"/>
    <cellStyle name="น้บะภฒ_95" xfId="111"/>
    <cellStyle name="ฤธถ [0]_95" xfId="112"/>
    <cellStyle name="ฤธถ_95" xfId="113"/>
    <cellStyle name="ล๋ศญ [0]_95" xfId="114"/>
    <cellStyle name="ล๋ศญ_95" xfId="115"/>
    <cellStyle name="วฅมุ_4ฟ๙ฝวภ๛" xfId="116"/>
    <cellStyle name="常规_Sheet1" xfId="11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showZeros="0" tabSelected="1" zoomScaleNormal="100" zoomScaleSheetLayoutView="120" workbookViewId="0">
      <selection activeCell="B148" sqref="B148"/>
    </sheetView>
  </sheetViews>
  <sheetFormatPr defaultRowHeight="18" customHeight="1"/>
  <cols>
    <col min="1" max="1" width="1.85546875" style="167" customWidth="1"/>
    <col min="2" max="2" width="34" style="167" customWidth="1"/>
    <col min="3" max="3" width="0.85546875" style="167" customWidth="1"/>
    <col min="4" max="4" width="7.7109375" style="170" customWidth="1"/>
    <col min="5" max="5" width="0.7109375" style="171" customWidth="1"/>
    <col min="6" max="6" width="12.7109375" style="171" customWidth="1"/>
    <col min="7" max="7" width="0.7109375" style="171" customWidth="1"/>
    <col min="8" max="8" width="12.7109375" style="171" customWidth="1"/>
    <col min="9" max="9" width="0.7109375" style="171" customWidth="1"/>
    <col min="10" max="10" width="12.7109375" style="171" customWidth="1"/>
    <col min="11" max="11" width="0.7109375" style="171" customWidth="1"/>
    <col min="12" max="12" width="12.7109375" style="171" customWidth="1"/>
    <col min="13" max="13" width="9.140625" style="167"/>
    <col min="14" max="14" width="12.7109375" style="164" bestFit="1" customWidth="1"/>
    <col min="15" max="17" width="9.140625" style="164"/>
    <col min="18" max="18" width="12.7109375" style="164" bestFit="1" customWidth="1"/>
    <col min="19" max="175" width="9.140625" style="167"/>
    <col min="176" max="178" width="2.140625" style="167" customWidth="1"/>
    <col min="179" max="179" width="7.42578125" style="167" customWidth="1"/>
    <col min="180" max="180" width="2.140625" style="167" customWidth="1"/>
    <col min="181" max="181" width="2.42578125" style="167" customWidth="1"/>
    <col min="182" max="182" width="28.85546875" style="167" customWidth="1"/>
    <col min="183" max="183" width="8.140625" style="167" bestFit="1" customWidth="1"/>
    <col min="184" max="184" width="1.7109375" style="167" customWidth="1"/>
    <col min="185" max="185" width="14.7109375" style="167" customWidth="1"/>
    <col min="186" max="186" width="1.7109375" style="167" customWidth="1"/>
    <col min="187" max="187" width="14.7109375" style="167" customWidth="1"/>
    <col min="188" max="188" width="9.140625" style="167"/>
    <col min="189" max="189" width="9.85546875" style="167" bestFit="1" customWidth="1"/>
    <col min="190" max="191" width="10.5703125" style="167" customWidth="1"/>
    <col min="192" max="431" width="9.140625" style="167"/>
    <col min="432" max="434" width="2.140625" style="167" customWidth="1"/>
    <col min="435" max="435" width="7.42578125" style="167" customWidth="1"/>
    <col min="436" max="436" width="2.140625" style="167" customWidth="1"/>
    <col min="437" max="437" width="2.42578125" style="167" customWidth="1"/>
    <col min="438" max="438" width="28.85546875" style="167" customWidth="1"/>
    <col min="439" max="439" width="8.140625" style="167" bestFit="1" customWidth="1"/>
    <col min="440" max="440" width="1.7109375" style="167" customWidth="1"/>
    <col min="441" max="441" width="14.7109375" style="167" customWidth="1"/>
    <col min="442" max="442" width="1.7109375" style="167" customWidth="1"/>
    <col min="443" max="443" width="14.7109375" style="167" customWidth="1"/>
    <col min="444" max="444" width="9.140625" style="167"/>
    <col min="445" max="445" width="9.85546875" style="167" bestFit="1" customWidth="1"/>
    <col min="446" max="447" width="10.5703125" style="167" customWidth="1"/>
    <col min="448" max="687" width="9.140625" style="167"/>
    <col min="688" max="690" width="2.140625" style="167" customWidth="1"/>
    <col min="691" max="691" width="7.42578125" style="167" customWidth="1"/>
    <col min="692" max="692" width="2.140625" style="167" customWidth="1"/>
    <col min="693" max="693" width="2.42578125" style="167" customWidth="1"/>
    <col min="694" max="694" width="28.85546875" style="167" customWidth="1"/>
    <col min="695" max="695" width="8.140625" style="167" bestFit="1" customWidth="1"/>
    <col min="696" max="696" width="1.7109375" style="167" customWidth="1"/>
    <col min="697" max="697" width="14.7109375" style="167" customWidth="1"/>
    <col min="698" max="698" width="1.7109375" style="167" customWidth="1"/>
    <col min="699" max="699" width="14.7109375" style="167" customWidth="1"/>
    <col min="700" max="700" width="9.140625" style="167"/>
    <col min="701" max="701" width="9.85546875" style="167" bestFit="1" customWidth="1"/>
    <col min="702" max="703" width="10.5703125" style="167" customWidth="1"/>
    <col min="704" max="943" width="9.140625" style="167"/>
    <col min="944" max="946" width="2.140625" style="167" customWidth="1"/>
    <col min="947" max="947" width="7.42578125" style="167" customWidth="1"/>
    <col min="948" max="948" width="2.140625" style="167" customWidth="1"/>
    <col min="949" max="949" width="2.42578125" style="167" customWidth="1"/>
    <col min="950" max="950" width="28.85546875" style="167" customWidth="1"/>
    <col min="951" max="951" width="8.140625" style="167" bestFit="1" customWidth="1"/>
    <col min="952" max="952" width="1.7109375" style="167" customWidth="1"/>
    <col min="953" max="953" width="14.7109375" style="167" customWidth="1"/>
    <col min="954" max="954" width="1.7109375" style="167" customWidth="1"/>
    <col min="955" max="955" width="14.7109375" style="167" customWidth="1"/>
    <col min="956" max="956" width="9.140625" style="167"/>
    <col min="957" max="957" width="9.85546875" style="167" bestFit="1" customWidth="1"/>
    <col min="958" max="959" width="10.5703125" style="167" customWidth="1"/>
    <col min="960" max="1199" width="9.140625" style="167"/>
    <col min="1200" max="1202" width="2.140625" style="167" customWidth="1"/>
    <col min="1203" max="1203" width="7.42578125" style="167" customWidth="1"/>
    <col min="1204" max="1204" width="2.140625" style="167" customWidth="1"/>
    <col min="1205" max="1205" width="2.42578125" style="167" customWidth="1"/>
    <col min="1206" max="1206" width="28.85546875" style="167" customWidth="1"/>
    <col min="1207" max="1207" width="8.140625" style="167" bestFit="1" customWidth="1"/>
    <col min="1208" max="1208" width="1.7109375" style="167" customWidth="1"/>
    <col min="1209" max="1209" width="14.7109375" style="167" customWidth="1"/>
    <col min="1210" max="1210" width="1.7109375" style="167" customWidth="1"/>
    <col min="1211" max="1211" width="14.7109375" style="167" customWidth="1"/>
    <col min="1212" max="1212" width="9.140625" style="167"/>
    <col min="1213" max="1213" width="9.85546875" style="167" bestFit="1" customWidth="1"/>
    <col min="1214" max="1215" width="10.5703125" style="167" customWidth="1"/>
    <col min="1216" max="1455" width="9.140625" style="167"/>
    <col min="1456" max="1458" width="2.140625" style="167" customWidth="1"/>
    <col min="1459" max="1459" width="7.42578125" style="167" customWidth="1"/>
    <col min="1460" max="1460" width="2.140625" style="167" customWidth="1"/>
    <col min="1461" max="1461" width="2.42578125" style="167" customWidth="1"/>
    <col min="1462" max="1462" width="28.85546875" style="167" customWidth="1"/>
    <col min="1463" max="1463" width="8.140625" style="167" bestFit="1" customWidth="1"/>
    <col min="1464" max="1464" width="1.7109375" style="167" customWidth="1"/>
    <col min="1465" max="1465" width="14.7109375" style="167" customWidth="1"/>
    <col min="1466" max="1466" width="1.7109375" style="167" customWidth="1"/>
    <col min="1467" max="1467" width="14.7109375" style="167" customWidth="1"/>
    <col min="1468" max="1468" width="9.140625" style="167"/>
    <col min="1469" max="1469" width="9.85546875" style="167" bestFit="1" customWidth="1"/>
    <col min="1470" max="1471" width="10.5703125" style="167" customWidth="1"/>
    <col min="1472" max="1711" width="9.140625" style="167"/>
    <col min="1712" max="1714" width="2.140625" style="167" customWidth="1"/>
    <col min="1715" max="1715" width="7.42578125" style="167" customWidth="1"/>
    <col min="1716" max="1716" width="2.140625" style="167" customWidth="1"/>
    <col min="1717" max="1717" width="2.42578125" style="167" customWidth="1"/>
    <col min="1718" max="1718" width="28.85546875" style="167" customWidth="1"/>
    <col min="1719" max="1719" width="8.140625" style="167" bestFit="1" customWidth="1"/>
    <col min="1720" max="1720" width="1.7109375" style="167" customWidth="1"/>
    <col min="1721" max="1721" width="14.7109375" style="167" customWidth="1"/>
    <col min="1722" max="1722" width="1.7109375" style="167" customWidth="1"/>
    <col min="1723" max="1723" width="14.7109375" style="167" customWidth="1"/>
    <col min="1724" max="1724" width="9.140625" style="167"/>
    <col min="1725" max="1725" width="9.85546875" style="167" bestFit="1" customWidth="1"/>
    <col min="1726" max="1727" width="10.5703125" style="167" customWidth="1"/>
    <col min="1728" max="1967" width="9.140625" style="167"/>
    <col min="1968" max="1970" width="2.140625" style="167" customWidth="1"/>
    <col min="1971" max="1971" width="7.42578125" style="167" customWidth="1"/>
    <col min="1972" max="1972" width="2.140625" style="167" customWidth="1"/>
    <col min="1973" max="1973" width="2.42578125" style="167" customWidth="1"/>
    <col min="1974" max="1974" width="28.85546875" style="167" customWidth="1"/>
    <col min="1975" max="1975" width="8.140625" style="167" bestFit="1" customWidth="1"/>
    <col min="1976" max="1976" width="1.7109375" style="167" customWidth="1"/>
    <col min="1977" max="1977" width="14.7109375" style="167" customWidth="1"/>
    <col min="1978" max="1978" width="1.7109375" style="167" customWidth="1"/>
    <col min="1979" max="1979" width="14.7109375" style="167" customWidth="1"/>
    <col min="1980" max="1980" width="9.140625" style="167"/>
    <col min="1981" max="1981" width="9.85546875" style="167" bestFit="1" customWidth="1"/>
    <col min="1982" max="1983" width="10.5703125" style="167" customWidth="1"/>
    <col min="1984" max="2223" width="9.140625" style="167"/>
    <col min="2224" max="2226" width="2.140625" style="167" customWidth="1"/>
    <col min="2227" max="2227" width="7.42578125" style="167" customWidth="1"/>
    <col min="2228" max="2228" width="2.140625" style="167" customWidth="1"/>
    <col min="2229" max="2229" width="2.42578125" style="167" customWidth="1"/>
    <col min="2230" max="2230" width="28.85546875" style="167" customWidth="1"/>
    <col min="2231" max="2231" width="8.140625" style="167" bestFit="1" customWidth="1"/>
    <col min="2232" max="2232" width="1.7109375" style="167" customWidth="1"/>
    <col min="2233" max="2233" width="14.7109375" style="167" customWidth="1"/>
    <col min="2234" max="2234" width="1.7109375" style="167" customWidth="1"/>
    <col min="2235" max="2235" width="14.7109375" style="167" customWidth="1"/>
    <col min="2236" max="2236" width="9.140625" style="167"/>
    <col min="2237" max="2237" width="9.85546875" style="167" bestFit="1" customWidth="1"/>
    <col min="2238" max="2239" width="10.5703125" style="167" customWidth="1"/>
    <col min="2240" max="2479" width="9.140625" style="167"/>
    <col min="2480" max="2482" width="2.140625" style="167" customWidth="1"/>
    <col min="2483" max="2483" width="7.42578125" style="167" customWidth="1"/>
    <col min="2484" max="2484" width="2.140625" style="167" customWidth="1"/>
    <col min="2485" max="2485" width="2.42578125" style="167" customWidth="1"/>
    <col min="2486" max="2486" width="28.85546875" style="167" customWidth="1"/>
    <col min="2487" max="2487" width="8.140625" style="167" bestFit="1" customWidth="1"/>
    <col min="2488" max="2488" width="1.7109375" style="167" customWidth="1"/>
    <col min="2489" max="2489" width="14.7109375" style="167" customWidth="1"/>
    <col min="2490" max="2490" width="1.7109375" style="167" customWidth="1"/>
    <col min="2491" max="2491" width="14.7109375" style="167" customWidth="1"/>
    <col min="2492" max="2492" width="9.140625" style="167"/>
    <col min="2493" max="2493" width="9.85546875" style="167" bestFit="1" customWidth="1"/>
    <col min="2494" max="2495" width="10.5703125" style="167" customWidth="1"/>
    <col min="2496" max="2735" width="9.140625" style="167"/>
    <col min="2736" max="2738" width="2.140625" style="167" customWidth="1"/>
    <col min="2739" max="2739" width="7.42578125" style="167" customWidth="1"/>
    <col min="2740" max="2740" width="2.140625" style="167" customWidth="1"/>
    <col min="2741" max="2741" width="2.42578125" style="167" customWidth="1"/>
    <col min="2742" max="2742" width="28.85546875" style="167" customWidth="1"/>
    <col min="2743" max="2743" width="8.140625" style="167" bestFit="1" customWidth="1"/>
    <col min="2744" max="2744" width="1.7109375" style="167" customWidth="1"/>
    <col min="2745" max="2745" width="14.7109375" style="167" customWidth="1"/>
    <col min="2746" max="2746" width="1.7109375" style="167" customWidth="1"/>
    <col min="2747" max="2747" width="14.7109375" style="167" customWidth="1"/>
    <col min="2748" max="2748" width="9.140625" style="167"/>
    <col min="2749" max="2749" width="9.85546875" style="167" bestFit="1" customWidth="1"/>
    <col min="2750" max="2751" width="10.5703125" style="167" customWidth="1"/>
    <col min="2752" max="2991" width="9.140625" style="167"/>
    <col min="2992" max="2994" width="2.140625" style="167" customWidth="1"/>
    <col min="2995" max="2995" width="7.42578125" style="167" customWidth="1"/>
    <col min="2996" max="2996" width="2.140625" style="167" customWidth="1"/>
    <col min="2997" max="2997" width="2.42578125" style="167" customWidth="1"/>
    <col min="2998" max="2998" width="28.85546875" style="167" customWidth="1"/>
    <col min="2999" max="2999" width="8.140625" style="167" bestFit="1" customWidth="1"/>
    <col min="3000" max="3000" width="1.7109375" style="167" customWidth="1"/>
    <col min="3001" max="3001" width="14.7109375" style="167" customWidth="1"/>
    <col min="3002" max="3002" width="1.7109375" style="167" customWidth="1"/>
    <col min="3003" max="3003" width="14.7109375" style="167" customWidth="1"/>
    <col min="3004" max="3004" width="9.140625" style="167"/>
    <col min="3005" max="3005" width="9.85546875" style="167" bestFit="1" customWidth="1"/>
    <col min="3006" max="3007" width="10.5703125" style="167" customWidth="1"/>
    <col min="3008" max="3247" width="9.140625" style="167"/>
    <col min="3248" max="3250" width="2.140625" style="167" customWidth="1"/>
    <col min="3251" max="3251" width="7.42578125" style="167" customWidth="1"/>
    <col min="3252" max="3252" width="2.140625" style="167" customWidth="1"/>
    <col min="3253" max="3253" width="2.42578125" style="167" customWidth="1"/>
    <col min="3254" max="3254" width="28.85546875" style="167" customWidth="1"/>
    <col min="3255" max="3255" width="8.140625" style="167" bestFit="1" customWidth="1"/>
    <col min="3256" max="3256" width="1.7109375" style="167" customWidth="1"/>
    <col min="3257" max="3257" width="14.7109375" style="167" customWidth="1"/>
    <col min="3258" max="3258" width="1.7109375" style="167" customWidth="1"/>
    <col min="3259" max="3259" width="14.7109375" style="167" customWidth="1"/>
    <col min="3260" max="3260" width="9.140625" style="167"/>
    <col min="3261" max="3261" width="9.85546875" style="167" bestFit="1" customWidth="1"/>
    <col min="3262" max="3263" width="10.5703125" style="167" customWidth="1"/>
    <col min="3264" max="3503" width="9.140625" style="167"/>
    <col min="3504" max="3506" width="2.140625" style="167" customWidth="1"/>
    <col min="3507" max="3507" width="7.42578125" style="167" customWidth="1"/>
    <col min="3508" max="3508" width="2.140625" style="167" customWidth="1"/>
    <col min="3509" max="3509" width="2.42578125" style="167" customWidth="1"/>
    <col min="3510" max="3510" width="28.85546875" style="167" customWidth="1"/>
    <col min="3511" max="3511" width="8.140625" style="167" bestFit="1" customWidth="1"/>
    <col min="3512" max="3512" width="1.7109375" style="167" customWidth="1"/>
    <col min="3513" max="3513" width="14.7109375" style="167" customWidth="1"/>
    <col min="3514" max="3514" width="1.7109375" style="167" customWidth="1"/>
    <col min="3515" max="3515" width="14.7109375" style="167" customWidth="1"/>
    <col min="3516" max="3516" width="9.140625" style="167"/>
    <col min="3517" max="3517" width="9.85546875" style="167" bestFit="1" customWidth="1"/>
    <col min="3518" max="3519" width="10.5703125" style="167" customWidth="1"/>
    <col min="3520" max="3759" width="9.140625" style="167"/>
    <col min="3760" max="3762" width="2.140625" style="167" customWidth="1"/>
    <col min="3763" max="3763" width="7.42578125" style="167" customWidth="1"/>
    <col min="3764" max="3764" width="2.140625" style="167" customWidth="1"/>
    <col min="3765" max="3765" width="2.42578125" style="167" customWidth="1"/>
    <col min="3766" max="3766" width="28.85546875" style="167" customWidth="1"/>
    <col min="3767" max="3767" width="8.140625" style="167" bestFit="1" customWidth="1"/>
    <col min="3768" max="3768" width="1.7109375" style="167" customWidth="1"/>
    <col min="3769" max="3769" width="14.7109375" style="167" customWidth="1"/>
    <col min="3770" max="3770" width="1.7109375" style="167" customWidth="1"/>
    <col min="3771" max="3771" width="14.7109375" style="167" customWidth="1"/>
    <col min="3772" max="3772" width="9.140625" style="167"/>
    <col min="3773" max="3773" width="9.85546875" style="167" bestFit="1" customWidth="1"/>
    <col min="3774" max="3775" width="10.5703125" style="167" customWidth="1"/>
    <col min="3776" max="4015" width="9.140625" style="167"/>
    <col min="4016" max="4018" width="2.140625" style="167" customWidth="1"/>
    <col min="4019" max="4019" width="7.42578125" style="167" customWidth="1"/>
    <col min="4020" max="4020" width="2.140625" style="167" customWidth="1"/>
    <col min="4021" max="4021" width="2.42578125" style="167" customWidth="1"/>
    <col min="4022" max="4022" width="28.85546875" style="167" customWidth="1"/>
    <col min="4023" max="4023" width="8.140625" style="167" bestFit="1" customWidth="1"/>
    <col min="4024" max="4024" width="1.7109375" style="167" customWidth="1"/>
    <col min="4025" max="4025" width="14.7109375" style="167" customWidth="1"/>
    <col min="4026" max="4026" width="1.7109375" style="167" customWidth="1"/>
    <col min="4027" max="4027" width="14.7109375" style="167" customWidth="1"/>
    <col min="4028" max="4028" width="9.140625" style="167"/>
    <col min="4029" max="4029" width="9.85546875" style="167" bestFit="1" customWidth="1"/>
    <col min="4030" max="4031" width="10.5703125" style="167" customWidth="1"/>
    <col min="4032" max="4271" width="9.140625" style="167"/>
    <col min="4272" max="4274" width="2.140625" style="167" customWidth="1"/>
    <col min="4275" max="4275" width="7.42578125" style="167" customWidth="1"/>
    <col min="4276" max="4276" width="2.140625" style="167" customWidth="1"/>
    <col min="4277" max="4277" width="2.42578125" style="167" customWidth="1"/>
    <col min="4278" max="4278" width="28.85546875" style="167" customWidth="1"/>
    <col min="4279" max="4279" width="8.140625" style="167" bestFit="1" customWidth="1"/>
    <col min="4280" max="4280" width="1.7109375" style="167" customWidth="1"/>
    <col min="4281" max="4281" width="14.7109375" style="167" customWidth="1"/>
    <col min="4282" max="4282" width="1.7109375" style="167" customWidth="1"/>
    <col min="4283" max="4283" width="14.7109375" style="167" customWidth="1"/>
    <col min="4284" max="4284" width="9.140625" style="167"/>
    <col min="4285" max="4285" width="9.85546875" style="167" bestFit="1" customWidth="1"/>
    <col min="4286" max="4287" width="10.5703125" style="167" customWidth="1"/>
    <col min="4288" max="4527" width="9.140625" style="167"/>
    <col min="4528" max="4530" width="2.140625" style="167" customWidth="1"/>
    <col min="4531" max="4531" width="7.42578125" style="167" customWidth="1"/>
    <col min="4532" max="4532" width="2.140625" style="167" customWidth="1"/>
    <col min="4533" max="4533" width="2.42578125" style="167" customWidth="1"/>
    <col min="4534" max="4534" width="28.85546875" style="167" customWidth="1"/>
    <col min="4535" max="4535" width="8.140625" style="167" bestFit="1" customWidth="1"/>
    <col min="4536" max="4536" width="1.7109375" style="167" customWidth="1"/>
    <col min="4537" max="4537" width="14.7109375" style="167" customWidth="1"/>
    <col min="4538" max="4538" width="1.7109375" style="167" customWidth="1"/>
    <col min="4539" max="4539" width="14.7109375" style="167" customWidth="1"/>
    <col min="4540" max="4540" width="9.140625" style="167"/>
    <col min="4541" max="4541" width="9.85546875" style="167" bestFit="1" customWidth="1"/>
    <col min="4542" max="4543" width="10.5703125" style="167" customWidth="1"/>
    <col min="4544" max="4783" width="9.140625" style="167"/>
    <col min="4784" max="4786" width="2.140625" style="167" customWidth="1"/>
    <col min="4787" max="4787" width="7.42578125" style="167" customWidth="1"/>
    <col min="4788" max="4788" width="2.140625" style="167" customWidth="1"/>
    <col min="4789" max="4789" width="2.42578125" style="167" customWidth="1"/>
    <col min="4790" max="4790" width="28.85546875" style="167" customWidth="1"/>
    <col min="4791" max="4791" width="8.140625" style="167" bestFit="1" customWidth="1"/>
    <col min="4792" max="4792" width="1.7109375" style="167" customWidth="1"/>
    <col min="4793" max="4793" width="14.7109375" style="167" customWidth="1"/>
    <col min="4794" max="4794" width="1.7109375" style="167" customWidth="1"/>
    <col min="4795" max="4795" width="14.7109375" style="167" customWidth="1"/>
    <col min="4796" max="4796" width="9.140625" style="167"/>
    <col min="4797" max="4797" width="9.85546875" style="167" bestFit="1" customWidth="1"/>
    <col min="4798" max="4799" width="10.5703125" style="167" customWidth="1"/>
    <col min="4800" max="5039" width="9.140625" style="167"/>
    <col min="5040" max="5042" width="2.140625" style="167" customWidth="1"/>
    <col min="5043" max="5043" width="7.42578125" style="167" customWidth="1"/>
    <col min="5044" max="5044" width="2.140625" style="167" customWidth="1"/>
    <col min="5045" max="5045" width="2.42578125" style="167" customWidth="1"/>
    <col min="5046" max="5046" width="28.85546875" style="167" customWidth="1"/>
    <col min="5047" max="5047" width="8.140625" style="167" bestFit="1" customWidth="1"/>
    <col min="5048" max="5048" width="1.7109375" style="167" customWidth="1"/>
    <col min="5049" max="5049" width="14.7109375" style="167" customWidth="1"/>
    <col min="5050" max="5050" width="1.7109375" style="167" customWidth="1"/>
    <col min="5051" max="5051" width="14.7109375" style="167" customWidth="1"/>
    <col min="5052" max="5052" width="9.140625" style="167"/>
    <col min="5053" max="5053" width="9.85546875" style="167" bestFit="1" customWidth="1"/>
    <col min="5054" max="5055" width="10.5703125" style="167" customWidth="1"/>
    <col min="5056" max="5295" width="9.140625" style="167"/>
    <col min="5296" max="5298" width="2.140625" style="167" customWidth="1"/>
    <col min="5299" max="5299" width="7.42578125" style="167" customWidth="1"/>
    <col min="5300" max="5300" width="2.140625" style="167" customWidth="1"/>
    <col min="5301" max="5301" width="2.42578125" style="167" customWidth="1"/>
    <col min="5302" max="5302" width="28.85546875" style="167" customWidth="1"/>
    <col min="5303" max="5303" width="8.140625" style="167" bestFit="1" customWidth="1"/>
    <col min="5304" max="5304" width="1.7109375" style="167" customWidth="1"/>
    <col min="5305" max="5305" width="14.7109375" style="167" customWidth="1"/>
    <col min="5306" max="5306" width="1.7109375" style="167" customWidth="1"/>
    <col min="5307" max="5307" width="14.7109375" style="167" customWidth="1"/>
    <col min="5308" max="5308" width="9.140625" style="167"/>
    <col min="5309" max="5309" width="9.85546875" style="167" bestFit="1" customWidth="1"/>
    <col min="5310" max="5311" width="10.5703125" style="167" customWidth="1"/>
    <col min="5312" max="5551" width="9.140625" style="167"/>
    <col min="5552" max="5554" width="2.140625" style="167" customWidth="1"/>
    <col min="5555" max="5555" width="7.42578125" style="167" customWidth="1"/>
    <col min="5556" max="5556" width="2.140625" style="167" customWidth="1"/>
    <col min="5557" max="5557" width="2.42578125" style="167" customWidth="1"/>
    <col min="5558" max="5558" width="28.85546875" style="167" customWidth="1"/>
    <col min="5559" max="5559" width="8.140625" style="167" bestFit="1" customWidth="1"/>
    <col min="5560" max="5560" width="1.7109375" style="167" customWidth="1"/>
    <col min="5561" max="5561" width="14.7109375" style="167" customWidth="1"/>
    <col min="5562" max="5562" width="1.7109375" style="167" customWidth="1"/>
    <col min="5563" max="5563" width="14.7109375" style="167" customWidth="1"/>
    <col min="5564" max="5564" width="9.140625" style="167"/>
    <col min="5565" max="5565" width="9.85546875" style="167" bestFit="1" customWidth="1"/>
    <col min="5566" max="5567" width="10.5703125" style="167" customWidth="1"/>
    <col min="5568" max="5807" width="9.140625" style="167"/>
    <col min="5808" max="5810" width="2.140625" style="167" customWidth="1"/>
    <col min="5811" max="5811" width="7.42578125" style="167" customWidth="1"/>
    <col min="5812" max="5812" width="2.140625" style="167" customWidth="1"/>
    <col min="5813" max="5813" width="2.42578125" style="167" customWidth="1"/>
    <col min="5814" max="5814" width="28.85546875" style="167" customWidth="1"/>
    <col min="5815" max="5815" width="8.140625" style="167" bestFit="1" customWidth="1"/>
    <col min="5816" max="5816" width="1.7109375" style="167" customWidth="1"/>
    <col min="5817" max="5817" width="14.7109375" style="167" customWidth="1"/>
    <col min="5818" max="5818" width="1.7109375" style="167" customWidth="1"/>
    <col min="5819" max="5819" width="14.7109375" style="167" customWidth="1"/>
    <col min="5820" max="5820" width="9.140625" style="167"/>
    <col min="5821" max="5821" width="9.85546875" style="167" bestFit="1" customWidth="1"/>
    <col min="5822" max="5823" width="10.5703125" style="167" customWidth="1"/>
    <col min="5824" max="6063" width="9.140625" style="167"/>
    <col min="6064" max="6066" width="2.140625" style="167" customWidth="1"/>
    <col min="6067" max="6067" width="7.42578125" style="167" customWidth="1"/>
    <col min="6068" max="6068" width="2.140625" style="167" customWidth="1"/>
    <col min="6069" max="6069" width="2.42578125" style="167" customWidth="1"/>
    <col min="6070" max="6070" width="28.85546875" style="167" customWidth="1"/>
    <col min="6071" max="6071" width="8.140625" style="167" bestFit="1" customWidth="1"/>
    <col min="6072" max="6072" width="1.7109375" style="167" customWidth="1"/>
    <col min="6073" max="6073" width="14.7109375" style="167" customWidth="1"/>
    <col min="6074" max="6074" width="1.7109375" style="167" customWidth="1"/>
    <col min="6075" max="6075" width="14.7109375" style="167" customWidth="1"/>
    <col min="6076" max="6076" width="9.140625" style="167"/>
    <col min="6077" max="6077" width="9.85546875" style="167" bestFit="1" customWidth="1"/>
    <col min="6078" max="6079" width="10.5703125" style="167" customWidth="1"/>
    <col min="6080" max="6319" width="9.140625" style="167"/>
    <col min="6320" max="6322" width="2.140625" style="167" customWidth="1"/>
    <col min="6323" max="6323" width="7.42578125" style="167" customWidth="1"/>
    <col min="6324" max="6324" width="2.140625" style="167" customWidth="1"/>
    <col min="6325" max="6325" width="2.42578125" style="167" customWidth="1"/>
    <col min="6326" max="6326" width="28.85546875" style="167" customWidth="1"/>
    <col min="6327" max="6327" width="8.140625" style="167" bestFit="1" customWidth="1"/>
    <col min="6328" max="6328" width="1.7109375" style="167" customWidth="1"/>
    <col min="6329" max="6329" width="14.7109375" style="167" customWidth="1"/>
    <col min="6330" max="6330" width="1.7109375" style="167" customWidth="1"/>
    <col min="6331" max="6331" width="14.7109375" style="167" customWidth="1"/>
    <col min="6332" max="6332" width="9.140625" style="167"/>
    <col min="6333" max="6333" width="9.85546875" style="167" bestFit="1" customWidth="1"/>
    <col min="6334" max="6335" width="10.5703125" style="167" customWidth="1"/>
    <col min="6336" max="6575" width="9.140625" style="167"/>
    <col min="6576" max="6578" width="2.140625" style="167" customWidth="1"/>
    <col min="6579" max="6579" width="7.42578125" style="167" customWidth="1"/>
    <col min="6580" max="6580" width="2.140625" style="167" customWidth="1"/>
    <col min="6581" max="6581" width="2.42578125" style="167" customWidth="1"/>
    <col min="6582" max="6582" width="28.85546875" style="167" customWidth="1"/>
    <col min="6583" max="6583" width="8.140625" style="167" bestFit="1" customWidth="1"/>
    <col min="6584" max="6584" width="1.7109375" style="167" customWidth="1"/>
    <col min="6585" max="6585" width="14.7109375" style="167" customWidth="1"/>
    <col min="6586" max="6586" width="1.7109375" style="167" customWidth="1"/>
    <col min="6587" max="6587" width="14.7109375" style="167" customWidth="1"/>
    <col min="6588" max="6588" width="9.140625" style="167"/>
    <col min="6589" max="6589" width="9.85546875" style="167" bestFit="1" customWidth="1"/>
    <col min="6590" max="6591" width="10.5703125" style="167" customWidth="1"/>
    <col min="6592" max="6831" width="9.140625" style="167"/>
    <col min="6832" max="6834" width="2.140625" style="167" customWidth="1"/>
    <col min="6835" max="6835" width="7.42578125" style="167" customWidth="1"/>
    <col min="6836" max="6836" width="2.140625" style="167" customWidth="1"/>
    <col min="6837" max="6837" width="2.42578125" style="167" customWidth="1"/>
    <col min="6838" max="6838" width="28.85546875" style="167" customWidth="1"/>
    <col min="6839" max="6839" width="8.140625" style="167" bestFit="1" customWidth="1"/>
    <col min="6840" max="6840" width="1.7109375" style="167" customWidth="1"/>
    <col min="6841" max="6841" width="14.7109375" style="167" customWidth="1"/>
    <col min="6842" max="6842" width="1.7109375" style="167" customWidth="1"/>
    <col min="6843" max="6843" width="14.7109375" style="167" customWidth="1"/>
    <col min="6844" max="6844" width="9.140625" style="167"/>
    <col min="6845" max="6845" width="9.85546875" style="167" bestFit="1" customWidth="1"/>
    <col min="6846" max="6847" width="10.5703125" style="167" customWidth="1"/>
    <col min="6848" max="7087" width="9.140625" style="167"/>
    <col min="7088" max="7090" width="2.140625" style="167" customWidth="1"/>
    <col min="7091" max="7091" width="7.42578125" style="167" customWidth="1"/>
    <col min="7092" max="7092" width="2.140625" style="167" customWidth="1"/>
    <col min="7093" max="7093" width="2.42578125" style="167" customWidth="1"/>
    <col min="7094" max="7094" width="28.85546875" style="167" customWidth="1"/>
    <col min="7095" max="7095" width="8.140625" style="167" bestFit="1" customWidth="1"/>
    <col min="7096" max="7096" width="1.7109375" style="167" customWidth="1"/>
    <col min="7097" max="7097" width="14.7109375" style="167" customWidth="1"/>
    <col min="7098" max="7098" width="1.7109375" style="167" customWidth="1"/>
    <col min="7099" max="7099" width="14.7109375" style="167" customWidth="1"/>
    <col min="7100" max="7100" width="9.140625" style="167"/>
    <col min="7101" max="7101" width="9.85546875" style="167" bestFit="1" customWidth="1"/>
    <col min="7102" max="7103" width="10.5703125" style="167" customWidth="1"/>
    <col min="7104" max="7343" width="9.140625" style="167"/>
    <col min="7344" max="7346" width="2.140625" style="167" customWidth="1"/>
    <col min="7347" max="7347" width="7.42578125" style="167" customWidth="1"/>
    <col min="7348" max="7348" width="2.140625" style="167" customWidth="1"/>
    <col min="7349" max="7349" width="2.42578125" style="167" customWidth="1"/>
    <col min="7350" max="7350" width="28.85546875" style="167" customWidth="1"/>
    <col min="7351" max="7351" width="8.140625" style="167" bestFit="1" customWidth="1"/>
    <col min="7352" max="7352" width="1.7109375" style="167" customWidth="1"/>
    <col min="7353" max="7353" width="14.7109375" style="167" customWidth="1"/>
    <col min="7354" max="7354" width="1.7109375" style="167" customWidth="1"/>
    <col min="7355" max="7355" width="14.7109375" style="167" customWidth="1"/>
    <col min="7356" max="7356" width="9.140625" style="167"/>
    <col min="7357" max="7357" width="9.85546875" style="167" bestFit="1" customWidth="1"/>
    <col min="7358" max="7359" width="10.5703125" style="167" customWidth="1"/>
    <col min="7360" max="7599" width="9.140625" style="167"/>
    <col min="7600" max="7602" width="2.140625" style="167" customWidth="1"/>
    <col min="7603" max="7603" width="7.42578125" style="167" customWidth="1"/>
    <col min="7604" max="7604" width="2.140625" style="167" customWidth="1"/>
    <col min="7605" max="7605" width="2.42578125" style="167" customWidth="1"/>
    <col min="7606" max="7606" width="28.85546875" style="167" customWidth="1"/>
    <col min="7607" max="7607" width="8.140625" style="167" bestFit="1" customWidth="1"/>
    <col min="7608" max="7608" width="1.7109375" style="167" customWidth="1"/>
    <col min="7609" max="7609" width="14.7109375" style="167" customWidth="1"/>
    <col min="7610" max="7610" width="1.7109375" style="167" customWidth="1"/>
    <col min="7611" max="7611" width="14.7109375" style="167" customWidth="1"/>
    <col min="7612" max="7612" width="9.140625" style="167"/>
    <col min="7613" max="7613" width="9.85546875" style="167" bestFit="1" customWidth="1"/>
    <col min="7614" max="7615" width="10.5703125" style="167" customWidth="1"/>
    <col min="7616" max="7855" width="9.140625" style="167"/>
    <col min="7856" max="7858" width="2.140625" style="167" customWidth="1"/>
    <col min="7859" max="7859" width="7.42578125" style="167" customWidth="1"/>
    <col min="7860" max="7860" width="2.140625" style="167" customWidth="1"/>
    <col min="7861" max="7861" width="2.42578125" style="167" customWidth="1"/>
    <col min="7862" max="7862" width="28.85546875" style="167" customWidth="1"/>
    <col min="7863" max="7863" width="8.140625" style="167" bestFit="1" customWidth="1"/>
    <col min="7864" max="7864" width="1.7109375" style="167" customWidth="1"/>
    <col min="7865" max="7865" width="14.7109375" style="167" customWidth="1"/>
    <col min="7866" max="7866" width="1.7109375" style="167" customWidth="1"/>
    <col min="7867" max="7867" width="14.7109375" style="167" customWidth="1"/>
    <col min="7868" max="7868" width="9.140625" style="167"/>
    <col min="7869" max="7869" width="9.85546875" style="167" bestFit="1" customWidth="1"/>
    <col min="7870" max="7871" width="10.5703125" style="167" customWidth="1"/>
    <col min="7872" max="8111" width="9.140625" style="167"/>
    <col min="8112" max="8114" width="2.140625" style="167" customWidth="1"/>
    <col min="8115" max="8115" width="7.42578125" style="167" customWidth="1"/>
    <col min="8116" max="8116" width="2.140625" style="167" customWidth="1"/>
    <col min="8117" max="8117" width="2.42578125" style="167" customWidth="1"/>
    <col min="8118" max="8118" width="28.85546875" style="167" customWidth="1"/>
    <col min="8119" max="8119" width="8.140625" style="167" bestFit="1" customWidth="1"/>
    <col min="8120" max="8120" width="1.7109375" style="167" customWidth="1"/>
    <col min="8121" max="8121" width="14.7109375" style="167" customWidth="1"/>
    <col min="8122" max="8122" width="1.7109375" style="167" customWidth="1"/>
    <col min="8123" max="8123" width="14.7109375" style="167" customWidth="1"/>
    <col min="8124" max="8124" width="9.140625" style="167"/>
    <col min="8125" max="8125" width="9.85546875" style="167" bestFit="1" customWidth="1"/>
    <col min="8126" max="8127" width="10.5703125" style="167" customWidth="1"/>
    <col min="8128" max="8367" width="9.140625" style="167"/>
    <col min="8368" max="8370" width="2.140625" style="167" customWidth="1"/>
    <col min="8371" max="8371" width="7.42578125" style="167" customWidth="1"/>
    <col min="8372" max="8372" width="2.140625" style="167" customWidth="1"/>
    <col min="8373" max="8373" width="2.42578125" style="167" customWidth="1"/>
    <col min="8374" max="8374" width="28.85546875" style="167" customWidth="1"/>
    <col min="8375" max="8375" width="8.140625" style="167" bestFit="1" customWidth="1"/>
    <col min="8376" max="8376" width="1.7109375" style="167" customWidth="1"/>
    <col min="8377" max="8377" width="14.7109375" style="167" customWidth="1"/>
    <col min="8378" max="8378" width="1.7109375" style="167" customWidth="1"/>
    <col min="8379" max="8379" width="14.7109375" style="167" customWidth="1"/>
    <col min="8380" max="8380" width="9.140625" style="167"/>
    <col min="8381" max="8381" width="9.85546875" style="167" bestFit="1" customWidth="1"/>
    <col min="8382" max="8383" width="10.5703125" style="167" customWidth="1"/>
    <col min="8384" max="8623" width="9.140625" style="167"/>
    <col min="8624" max="8626" width="2.140625" style="167" customWidth="1"/>
    <col min="8627" max="8627" width="7.42578125" style="167" customWidth="1"/>
    <col min="8628" max="8628" width="2.140625" style="167" customWidth="1"/>
    <col min="8629" max="8629" width="2.42578125" style="167" customWidth="1"/>
    <col min="8630" max="8630" width="28.85546875" style="167" customWidth="1"/>
    <col min="8631" max="8631" width="8.140625" style="167" bestFit="1" customWidth="1"/>
    <col min="8632" max="8632" width="1.7109375" style="167" customWidth="1"/>
    <col min="8633" max="8633" width="14.7109375" style="167" customWidth="1"/>
    <col min="8634" max="8634" width="1.7109375" style="167" customWidth="1"/>
    <col min="8635" max="8635" width="14.7109375" style="167" customWidth="1"/>
    <col min="8636" max="8636" width="9.140625" style="167"/>
    <col min="8637" max="8637" width="9.85546875" style="167" bestFit="1" customWidth="1"/>
    <col min="8638" max="8639" width="10.5703125" style="167" customWidth="1"/>
    <col min="8640" max="8879" width="9.140625" style="167"/>
    <col min="8880" max="8882" width="2.140625" style="167" customWidth="1"/>
    <col min="8883" max="8883" width="7.42578125" style="167" customWidth="1"/>
    <col min="8884" max="8884" width="2.140625" style="167" customWidth="1"/>
    <col min="8885" max="8885" width="2.42578125" style="167" customWidth="1"/>
    <col min="8886" max="8886" width="28.85546875" style="167" customWidth="1"/>
    <col min="8887" max="8887" width="8.140625" style="167" bestFit="1" customWidth="1"/>
    <col min="8888" max="8888" width="1.7109375" style="167" customWidth="1"/>
    <col min="8889" max="8889" width="14.7109375" style="167" customWidth="1"/>
    <col min="8890" max="8890" width="1.7109375" style="167" customWidth="1"/>
    <col min="8891" max="8891" width="14.7109375" style="167" customWidth="1"/>
    <col min="8892" max="8892" width="9.140625" style="167"/>
    <col min="8893" max="8893" width="9.85546875" style="167" bestFit="1" customWidth="1"/>
    <col min="8894" max="8895" width="10.5703125" style="167" customWidth="1"/>
    <col min="8896" max="9135" width="9.140625" style="167"/>
    <col min="9136" max="9138" width="2.140625" style="167" customWidth="1"/>
    <col min="9139" max="9139" width="7.42578125" style="167" customWidth="1"/>
    <col min="9140" max="9140" width="2.140625" style="167" customWidth="1"/>
    <col min="9141" max="9141" width="2.42578125" style="167" customWidth="1"/>
    <col min="9142" max="9142" width="28.85546875" style="167" customWidth="1"/>
    <col min="9143" max="9143" width="8.140625" style="167" bestFit="1" customWidth="1"/>
    <col min="9144" max="9144" width="1.7109375" style="167" customWidth="1"/>
    <col min="9145" max="9145" width="14.7109375" style="167" customWidth="1"/>
    <col min="9146" max="9146" width="1.7109375" style="167" customWidth="1"/>
    <col min="9147" max="9147" width="14.7109375" style="167" customWidth="1"/>
    <col min="9148" max="9148" width="9.140625" style="167"/>
    <col min="9149" max="9149" width="9.85546875" style="167" bestFit="1" customWidth="1"/>
    <col min="9150" max="9151" width="10.5703125" style="167" customWidth="1"/>
    <col min="9152" max="9391" width="9.140625" style="167"/>
    <col min="9392" max="9394" width="2.140625" style="167" customWidth="1"/>
    <col min="9395" max="9395" width="7.42578125" style="167" customWidth="1"/>
    <col min="9396" max="9396" width="2.140625" style="167" customWidth="1"/>
    <col min="9397" max="9397" width="2.42578125" style="167" customWidth="1"/>
    <col min="9398" max="9398" width="28.85546875" style="167" customWidth="1"/>
    <col min="9399" max="9399" width="8.140625" style="167" bestFit="1" customWidth="1"/>
    <col min="9400" max="9400" width="1.7109375" style="167" customWidth="1"/>
    <col min="9401" max="9401" width="14.7109375" style="167" customWidth="1"/>
    <col min="9402" max="9402" width="1.7109375" style="167" customWidth="1"/>
    <col min="9403" max="9403" width="14.7109375" style="167" customWidth="1"/>
    <col min="9404" max="9404" width="9.140625" style="167"/>
    <col min="9405" max="9405" width="9.85546875" style="167" bestFit="1" customWidth="1"/>
    <col min="9406" max="9407" width="10.5703125" style="167" customWidth="1"/>
    <col min="9408" max="9647" width="9.140625" style="167"/>
    <col min="9648" max="9650" width="2.140625" style="167" customWidth="1"/>
    <col min="9651" max="9651" width="7.42578125" style="167" customWidth="1"/>
    <col min="9652" max="9652" width="2.140625" style="167" customWidth="1"/>
    <col min="9653" max="9653" width="2.42578125" style="167" customWidth="1"/>
    <col min="9654" max="9654" width="28.85546875" style="167" customWidth="1"/>
    <col min="9655" max="9655" width="8.140625" style="167" bestFit="1" customWidth="1"/>
    <col min="9656" max="9656" width="1.7109375" style="167" customWidth="1"/>
    <col min="9657" max="9657" width="14.7109375" style="167" customWidth="1"/>
    <col min="9658" max="9658" width="1.7109375" style="167" customWidth="1"/>
    <col min="9659" max="9659" width="14.7109375" style="167" customWidth="1"/>
    <col min="9660" max="9660" width="9.140625" style="167"/>
    <col min="9661" max="9661" width="9.85546875" style="167" bestFit="1" customWidth="1"/>
    <col min="9662" max="9663" width="10.5703125" style="167" customWidth="1"/>
    <col min="9664" max="9903" width="9.140625" style="167"/>
    <col min="9904" max="9906" width="2.140625" style="167" customWidth="1"/>
    <col min="9907" max="9907" width="7.42578125" style="167" customWidth="1"/>
    <col min="9908" max="9908" width="2.140625" style="167" customWidth="1"/>
    <col min="9909" max="9909" width="2.42578125" style="167" customWidth="1"/>
    <col min="9910" max="9910" width="28.85546875" style="167" customWidth="1"/>
    <col min="9911" max="9911" width="8.140625" style="167" bestFit="1" customWidth="1"/>
    <col min="9912" max="9912" width="1.7109375" style="167" customWidth="1"/>
    <col min="9913" max="9913" width="14.7109375" style="167" customWidth="1"/>
    <col min="9914" max="9914" width="1.7109375" style="167" customWidth="1"/>
    <col min="9915" max="9915" width="14.7109375" style="167" customWidth="1"/>
    <col min="9916" max="9916" width="9.140625" style="167"/>
    <col min="9917" max="9917" width="9.85546875" style="167" bestFit="1" customWidth="1"/>
    <col min="9918" max="9919" width="10.5703125" style="167" customWidth="1"/>
    <col min="9920" max="10159" width="9.140625" style="167"/>
    <col min="10160" max="10162" width="2.140625" style="167" customWidth="1"/>
    <col min="10163" max="10163" width="7.42578125" style="167" customWidth="1"/>
    <col min="10164" max="10164" width="2.140625" style="167" customWidth="1"/>
    <col min="10165" max="10165" width="2.42578125" style="167" customWidth="1"/>
    <col min="10166" max="10166" width="28.85546875" style="167" customWidth="1"/>
    <col min="10167" max="10167" width="8.140625" style="167" bestFit="1" customWidth="1"/>
    <col min="10168" max="10168" width="1.7109375" style="167" customWidth="1"/>
    <col min="10169" max="10169" width="14.7109375" style="167" customWidth="1"/>
    <col min="10170" max="10170" width="1.7109375" style="167" customWidth="1"/>
    <col min="10171" max="10171" width="14.7109375" style="167" customWidth="1"/>
    <col min="10172" max="10172" width="9.140625" style="167"/>
    <col min="10173" max="10173" width="9.85546875" style="167" bestFit="1" customWidth="1"/>
    <col min="10174" max="10175" width="10.5703125" style="167" customWidth="1"/>
    <col min="10176" max="10415" width="9.140625" style="167"/>
    <col min="10416" max="10418" width="2.140625" style="167" customWidth="1"/>
    <col min="10419" max="10419" width="7.42578125" style="167" customWidth="1"/>
    <col min="10420" max="10420" width="2.140625" style="167" customWidth="1"/>
    <col min="10421" max="10421" width="2.42578125" style="167" customWidth="1"/>
    <col min="10422" max="10422" width="28.85546875" style="167" customWidth="1"/>
    <col min="10423" max="10423" width="8.140625" style="167" bestFit="1" customWidth="1"/>
    <col min="10424" max="10424" width="1.7109375" style="167" customWidth="1"/>
    <col min="10425" max="10425" width="14.7109375" style="167" customWidth="1"/>
    <col min="10426" max="10426" width="1.7109375" style="167" customWidth="1"/>
    <col min="10427" max="10427" width="14.7109375" style="167" customWidth="1"/>
    <col min="10428" max="10428" width="9.140625" style="167"/>
    <col min="10429" max="10429" width="9.85546875" style="167" bestFit="1" customWidth="1"/>
    <col min="10430" max="10431" width="10.5703125" style="167" customWidth="1"/>
    <col min="10432" max="10671" width="9.140625" style="167"/>
    <col min="10672" max="10674" width="2.140625" style="167" customWidth="1"/>
    <col min="10675" max="10675" width="7.42578125" style="167" customWidth="1"/>
    <col min="10676" max="10676" width="2.140625" style="167" customWidth="1"/>
    <col min="10677" max="10677" width="2.42578125" style="167" customWidth="1"/>
    <col min="10678" max="10678" width="28.85546875" style="167" customWidth="1"/>
    <col min="10679" max="10679" width="8.140625" style="167" bestFit="1" customWidth="1"/>
    <col min="10680" max="10680" width="1.7109375" style="167" customWidth="1"/>
    <col min="10681" max="10681" width="14.7109375" style="167" customWidth="1"/>
    <col min="10682" max="10682" width="1.7109375" style="167" customWidth="1"/>
    <col min="10683" max="10683" width="14.7109375" style="167" customWidth="1"/>
    <col min="10684" max="10684" width="9.140625" style="167"/>
    <col min="10685" max="10685" width="9.85546875" style="167" bestFit="1" customWidth="1"/>
    <col min="10686" max="10687" width="10.5703125" style="167" customWidth="1"/>
    <col min="10688" max="10927" width="9.140625" style="167"/>
    <col min="10928" max="10930" width="2.140625" style="167" customWidth="1"/>
    <col min="10931" max="10931" width="7.42578125" style="167" customWidth="1"/>
    <col min="10932" max="10932" width="2.140625" style="167" customWidth="1"/>
    <col min="10933" max="10933" width="2.42578125" style="167" customWidth="1"/>
    <col min="10934" max="10934" width="28.85546875" style="167" customWidth="1"/>
    <col min="10935" max="10935" width="8.140625" style="167" bestFit="1" customWidth="1"/>
    <col min="10936" max="10936" width="1.7109375" style="167" customWidth="1"/>
    <col min="10937" max="10937" width="14.7109375" style="167" customWidth="1"/>
    <col min="10938" max="10938" width="1.7109375" style="167" customWidth="1"/>
    <col min="10939" max="10939" width="14.7109375" style="167" customWidth="1"/>
    <col min="10940" max="10940" width="9.140625" style="167"/>
    <col min="10941" max="10941" width="9.85546875" style="167" bestFit="1" customWidth="1"/>
    <col min="10942" max="10943" width="10.5703125" style="167" customWidth="1"/>
    <col min="10944" max="11183" width="9.140625" style="167"/>
    <col min="11184" max="11186" width="2.140625" style="167" customWidth="1"/>
    <col min="11187" max="11187" width="7.42578125" style="167" customWidth="1"/>
    <col min="11188" max="11188" width="2.140625" style="167" customWidth="1"/>
    <col min="11189" max="11189" width="2.42578125" style="167" customWidth="1"/>
    <col min="11190" max="11190" width="28.85546875" style="167" customWidth="1"/>
    <col min="11191" max="11191" width="8.140625" style="167" bestFit="1" customWidth="1"/>
    <col min="11192" max="11192" width="1.7109375" style="167" customWidth="1"/>
    <col min="11193" max="11193" width="14.7109375" style="167" customWidth="1"/>
    <col min="11194" max="11194" width="1.7109375" style="167" customWidth="1"/>
    <col min="11195" max="11195" width="14.7109375" style="167" customWidth="1"/>
    <col min="11196" max="11196" width="9.140625" style="167"/>
    <col min="11197" max="11197" width="9.85546875" style="167" bestFit="1" customWidth="1"/>
    <col min="11198" max="11199" width="10.5703125" style="167" customWidth="1"/>
    <col min="11200" max="11439" width="9.140625" style="167"/>
    <col min="11440" max="11442" width="2.140625" style="167" customWidth="1"/>
    <col min="11443" max="11443" width="7.42578125" style="167" customWidth="1"/>
    <col min="11444" max="11444" width="2.140625" style="167" customWidth="1"/>
    <col min="11445" max="11445" width="2.42578125" style="167" customWidth="1"/>
    <col min="11446" max="11446" width="28.85546875" style="167" customWidth="1"/>
    <col min="11447" max="11447" width="8.140625" style="167" bestFit="1" customWidth="1"/>
    <col min="11448" max="11448" width="1.7109375" style="167" customWidth="1"/>
    <col min="11449" max="11449" width="14.7109375" style="167" customWidth="1"/>
    <col min="11450" max="11450" width="1.7109375" style="167" customWidth="1"/>
    <col min="11451" max="11451" width="14.7109375" style="167" customWidth="1"/>
    <col min="11452" max="11452" width="9.140625" style="167"/>
    <col min="11453" max="11453" width="9.85546875" style="167" bestFit="1" customWidth="1"/>
    <col min="11454" max="11455" width="10.5703125" style="167" customWidth="1"/>
    <col min="11456" max="11695" width="9.140625" style="167"/>
    <col min="11696" max="11698" width="2.140625" style="167" customWidth="1"/>
    <col min="11699" max="11699" width="7.42578125" style="167" customWidth="1"/>
    <col min="11700" max="11700" width="2.140625" style="167" customWidth="1"/>
    <col min="11701" max="11701" width="2.42578125" style="167" customWidth="1"/>
    <col min="11702" max="11702" width="28.85546875" style="167" customWidth="1"/>
    <col min="11703" max="11703" width="8.140625" style="167" bestFit="1" customWidth="1"/>
    <col min="11704" max="11704" width="1.7109375" style="167" customWidth="1"/>
    <col min="11705" max="11705" width="14.7109375" style="167" customWidth="1"/>
    <col min="11706" max="11706" width="1.7109375" style="167" customWidth="1"/>
    <col min="11707" max="11707" width="14.7109375" style="167" customWidth="1"/>
    <col min="11708" max="11708" width="9.140625" style="167"/>
    <col min="11709" max="11709" width="9.85546875" style="167" bestFit="1" customWidth="1"/>
    <col min="11710" max="11711" width="10.5703125" style="167" customWidth="1"/>
    <col min="11712" max="11951" width="9.140625" style="167"/>
    <col min="11952" max="11954" width="2.140625" style="167" customWidth="1"/>
    <col min="11955" max="11955" width="7.42578125" style="167" customWidth="1"/>
    <col min="11956" max="11956" width="2.140625" style="167" customWidth="1"/>
    <col min="11957" max="11957" width="2.42578125" style="167" customWidth="1"/>
    <col min="11958" max="11958" width="28.85546875" style="167" customWidth="1"/>
    <col min="11959" max="11959" width="8.140625" style="167" bestFit="1" customWidth="1"/>
    <col min="11960" max="11960" width="1.7109375" style="167" customWidth="1"/>
    <col min="11961" max="11961" width="14.7109375" style="167" customWidth="1"/>
    <col min="11962" max="11962" width="1.7109375" style="167" customWidth="1"/>
    <col min="11963" max="11963" width="14.7109375" style="167" customWidth="1"/>
    <col min="11964" max="11964" width="9.140625" style="167"/>
    <col min="11965" max="11965" width="9.85546875" style="167" bestFit="1" customWidth="1"/>
    <col min="11966" max="11967" width="10.5703125" style="167" customWidth="1"/>
    <col min="11968" max="12207" width="9.140625" style="167"/>
    <col min="12208" max="12210" width="2.140625" style="167" customWidth="1"/>
    <col min="12211" max="12211" width="7.42578125" style="167" customWidth="1"/>
    <col min="12212" max="12212" width="2.140625" style="167" customWidth="1"/>
    <col min="12213" max="12213" width="2.42578125" style="167" customWidth="1"/>
    <col min="12214" max="12214" width="28.85546875" style="167" customWidth="1"/>
    <col min="12215" max="12215" width="8.140625" style="167" bestFit="1" customWidth="1"/>
    <col min="12216" max="12216" width="1.7109375" style="167" customWidth="1"/>
    <col min="12217" max="12217" width="14.7109375" style="167" customWidth="1"/>
    <col min="12218" max="12218" width="1.7109375" style="167" customWidth="1"/>
    <col min="12219" max="12219" width="14.7109375" style="167" customWidth="1"/>
    <col min="12220" max="12220" width="9.140625" style="167"/>
    <col min="12221" max="12221" width="9.85546875" style="167" bestFit="1" customWidth="1"/>
    <col min="12222" max="12223" width="10.5703125" style="167" customWidth="1"/>
    <col min="12224" max="12463" width="9.140625" style="167"/>
    <col min="12464" max="12466" width="2.140625" style="167" customWidth="1"/>
    <col min="12467" max="12467" width="7.42578125" style="167" customWidth="1"/>
    <col min="12468" max="12468" width="2.140625" style="167" customWidth="1"/>
    <col min="12469" max="12469" width="2.42578125" style="167" customWidth="1"/>
    <col min="12470" max="12470" width="28.85546875" style="167" customWidth="1"/>
    <col min="12471" max="12471" width="8.140625" style="167" bestFit="1" customWidth="1"/>
    <col min="12472" max="12472" width="1.7109375" style="167" customWidth="1"/>
    <col min="12473" max="12473" width="14.7109375" style="167" customWidth="1"/>
    <col min="12474" max="12474" width="1.7109375" style="167" customWidth="1"/>
    <col min="12475" max="12475" width="14.7109375" style="167" customWidth="1"/>
    <col min="12476" max="12476" width="9.140625" style="167"/>
    <col min="12477" max="12477" width="9.85546875" style="167" bestFit="1" customWidth="1"/>
    <col min="12478" max="12479" width="10.5703125" style="167" customWidth="1"/>
    <col min="12480" max="12719" width="9.140625" style="167"/>
    <col min="12720" max="12722" width="2.140625" style="167" customWidth="1"/>
    <col min="12723" max="12723" width="7.42578125" style="167" customWidth="1"/>
    <col min="12724" max="12724" width="2.140625" style="167" customWidth="1"/>
    <col min="12725" max="12725" width="2.42578125" style="167" customWidth="1"/>
    <col min="12726" max="12726" width="28.85546875" style="167" customWidth="1"/>
    <col min="12727" max="12727" width="8.140625" style="167" bestFit="1" customWidth="1"/>
    <col min="12728" max="12728" width="1.7109375" style="167" customWidth="1"/>
    <col min="12729" max="12729" width="14.7109375" style="167" customWidth="1"/>
    <col min="12730" max="12730" width="1.7109375" style="167" customWidth="1"/>
    <col min="12731" max="12731" width="14.7109375" style="167" customWidth="1"/>
    <col min="12732" max="12732" width="9.140625" style="167"/>
    <col min="12733" max="12733" width="9.85546875" style="167" bestFit="1" customWidth="1"/>
    <col min="12734" max="12735" width="10.5703125" style="167" customWidth="1"/>
    <col min="12736" max="12975" width="9.140625" style="167"/>
    <col min="12976" max="12978" width="2.140625" style="167" customWidth="1"/>
    <col min="12979" max="12979" width="7.42578125" style="167" customWidth="1"/>
    <col min="12980" max="12980" width="2.140625" style="167" customWidth="1"/>
    <col min="12981" max="12981" width="2.42578125" style="167" customWidth="1"/>
    <col min="12982" max="12982" width="28.85546875" style="167" customWidth="1"/>
    <col min="12983" max="12983" width="8.140625" style="167" bestFit="1" customWidth="1"/>
    <col min="12984" max="12984" width="1.7109375" style="167" customWidth="1"/>
    <col min="12985" max="12985" width="14.7109375" style="167" customWidth="1"/>
    <col min="12986" max="12986" width="1.7109375" style="167" customWidth="1"/>
    <col min="12987" max="12987" width="14.7109375" style="167" customWidth="1"/>
    <col min="12988" max="12988" width="9.140625" style="167"/>
    <col min="12989" max="12989" width="9.85546875" style="167" bestFit="1" customWidth="1"/>
    <col min="12990" max="12991" width="10.5703125" style="167" customWidth="1"/>
    <col min="12992" max="13231" width="9.140625" style="167"/>
    <col min="13232" max="13234" width="2.140625" style="167" customWidth="1"/>
    <col min="13235" max="13235" width="7.42578125" style="167" customWidth="1"/>
    <col min="13236" max="13236" width="2.140625" style="167" customWidth="1"/>
    <col min="13237" max="13237" width="2.42578125" style="167" customWidth="1"/>
    <col min="13238" max="13238" width="28.85546875" style="167" customWidth="1"/>
    <col min="13239" max="13239" width="8.140625" style="167" bestFit="1" customWidth="1"/>
    <col min="13240" max="13240" width="1.7109375" style="167" customWidth="1"/>
    <col min="13241" max="13241" width="14.7109375" style="167" customWidth="1"/>
    <col min="13242" max="13242" width="1.7109375" style="167" customWidth="1"/>
    <col min="13243" max="13243" width="14.7109375" style="167" customWidth="1"/>
    <col min="13244" max="13244" width="9.140625" style="167"/>
    <col min="13245" max="13245" width="9.85546875" style="167" bestFit="1" customWidth="1"/>
    <col min="13246" max="13247" width="10.5703125" style="167" customWidth="1"/>
    <col min="13248" max="13487" width="9.140625" style="167"/>
    <col min="13488" max="13490" width="2.140625" style="167" customWidth="1"/>
    <col min="13491" max="13491" width="7.42578125" style="167" customWidth="1"/>
    <col min="13492" max="13492" width="2.140625" style="167" customWidth="1"/>
    <col min="13493" max="13493" width="2.42578125" style="167" customWidth="1"/>
    <col min="13494" max="13494" width="28.85546875" style="167" customWidth="1"/>
    <col min="13495" max="13495" width="8.140625" style="167" bestFit="1" customWidth="1"/>
    <col min="13496" max="13496" width="1.7109375" style="167" customWidth="1"/>
    <col min="13497" max="13497" width="14.7109375" style="167" customWidth="1"/>
    <col min="13498" max="13498" width="1.7109375" style="167" customWidth="1"/>
    <col min="13499" max="13499" width="14.7109375" style="167" customWidth="1"/>
    <col min="13500" max="13500" width="9.140625" style="167"/>
    <col min="13501" max="13501" width="9.85546875" style="167" bestFit="1" customWidth="1"/>
    <col min="13502" max="13503" width="10.5703125" style="167" customWidth="1"/>
    <col min="13504" max="13743" width="9.140625" style="167"/>
    <col min="13744" max="13746" width="2.140625" style="167" customWidth="1"/>
    <col min="13747" max="13747" width="7.42578125" style="167" customWidth="1"/>
    <col min="13748" max="13748" width="2.140625" style="167" customWidth="1"/>
    <col min="13749" max="13749" width="2.42578125" style="167" customWidth="1"/>
    <col min="13750" max="13750" width="28.85546875" style="167" customWidth="1"/>
    <col min="13751" max="13751" width="8.140625" style="167" bestFit="1" customWidth="1"/>
    <col min="13752" max="13752" width="1.7109375" style="167" customWidth="1"/>
    <col min="13753" max="13753" width="14.7109375" style="167" customWidth="1"/>
    <col min="13754" max="13754" width="1.7109375" style="167" customWidth="1"/>
    <col min="13755" max="13755" width="14.7109375" style="167" customWidth="1"/>
    <col min="13756" max="13756" width="9.140625" style="167"/>
    <col min="13757" max="13757" width="9.85546875" style="167" bestFit="1" customWidth="1"/>
    <col min="13758" max="13759" width="10.5703125" style="167" customWidth="1"/>
    <col min="13760" max="13999" width="9.140625" style="167"/>
    <col min="14000" max="14002" width="2.140625" style="167" customWidth="1"/>
    <col min="14003" max="14003" width="7.42578125" style="167" customWidth="1"/>
    <col min="14004" max="14004" width="2.140625" style="167" customWidth="1"/>
    <col min="14005" max="14005" width="2.42578125" style="167" customWidth="1"/>
    <col min="14006" max="14006" width="28.85546875" style="167" customWidth="1"/>
    <col min="14007" max="14007" width="8.140625" style="167" bestFit="1" customWidth="1"/>
    <col min="14008" max="14008" width="1.7109375" style="167" customWidth="1"/>
    <col min="14009" max="14009" width="14.7109375" style="167" customWidth="1"/>
    <col min="14010" max="14010" width="1.7109375" style="167" customWidth="1"/>
    <col min="14011" max="14011" width="14.7109375" style="167" customWidth="1"/>
    <col min="14012" max="14012" width="9.140625" style="167"/>
    <col min="14013" max="14013" width="9.85546875" style="167" bestFit="1" customWidth="1"/>
    <col min="14014" max="14015" width="10.5703125" style="167" customWidth="1"/>
    <col min="14016" max="14255" width="9.140625" style="167"/>
    <col min="14256" max="14258" width="2.140625" style="167" customWidth="1"/>
    <col min="14259" max="14259" width="7.42578125" style="167" customWidth="1"/>
    <col min="14260" max="14260" width="2.140625" style="167" customWidth="1"/>
    <col min="14261" max="14261" width="2.42578125" style="167" customWidth="1"/>
    <col min="14262" max="14262" width="28.85546875" style="167" customWidth="1"/>
    <col min="14263" max="14263" width="8.140625" style="167" bestFit="1" customWidth="1"/>
    <col min="14264" max="14264" width="1.7109375" style="167" customWidth="1"/>
    <col min="14265" max="14265" width="14.7109375" style="167" customWidth="1"/>
    <col min="14266" max="14266" width="1.7109375" style="167" customWidth="1"/>
    <col min="14267" max="14267" width="14.7109375" style="167" customWidth="1"/>
    <col min="14268" max="14268" width="9.140625" style="167"/>
    <col min="14269" max="14269" width="9.85546875" style="167" bestFit="1" customWidth="1"/>
    <col min="14270" max="14271" width="10.5703125" style="167" customWidth="1"/>
    <col min="14272" max="14511" width="9.140625" style="167"/>
    <col min="14512" max="14514" width="2.140625" style="167" customWidth="1"/>
    <col min="14515" max="14515" width="7.42578125" style="167" customWidth="1"/>
    <col min="14516" max="14516" width="2.140625" style="167" customWidth="1"/>
    <col min="14517" max="14517" width="2.42578125" style="167" customWidth="1"/>
    <col min="14518" max="14518" width="28.85546875" style="167" customWidth="1"/>
    <col min="14519" max="14519" width="8.140625" style="167" bestFit="1" customWidth="1"/>
    <col min="14520" max="14520" width="1.7109375" style="167" customWidth="1"/>
    <col min="14521" max="14521" width="14.7109375" style="167" customWidth="1"/>
    <col min="14522" max="14522" width="1.7109375" style="167" customWidth="1"/>
    <col min="14523" max="14523" width="14.7109375" style="167" customWidth="1"/>
    <col min="14524" max="14524" width="9.140625" style="167"/>
    <col min="14525" max="14525" width="9.85546875" style="167" bestFit="1" customWidth="1"/>
    <col min="14526" max="14527" width="10.5703125" style="167" customWidth="1"/>
    <col min="14528" max="14767" width="9.140625" style="167"/>
    <col min="14768" max="14770" width="2.140625" style="167" customWidth="1"/>
    <col min="14771" max="14771" width="7.42578125" style="167" customWidth="1"/>
    <col min="14772" max="14772" width="2.140625" style="167" customWidth="1"/>
    <col min="14773" max="14773" width="2.42578125" style="167" customWidth="1"/>
    <col min="14774" max="14774" width="28.85546875" style="167" customWidth="1"/>
    <col min="14775" max="14775" width="8.140625" style="167" bestFit="1" customWidth="1"/>
    <col min="14776" max="14776" width="1.7109375" style="167" customWidth="1"/>
    <col min="14777" max="14777" width="14.7109375" style="167" customWidth="1"/>
    <col min="14778" max="14778" width="1.7109375" style="167" customWidth="1"/>
    <col min="14779" max="14779" width="14.7109375" style="167" customWidth="1"/>
    <col min="14780" max="14780" width="9.140625" style="167"/>
    <col min="14781" max="14781" width="9.85546875" style="167" bestFit="1" customWidth="1"/>
    <col min="14782" max="14783" width="10.5703125" style="167" customWidth="1"/>
    <col min="14784" max="15023" width="9.140625" style="167"/>
    <col min="15024" max="15026" width="2.140625" style="167" customWidth="1"/>
    <col min="15027" max="15027" width="7.42578125" style="167" customWidth="1"/>
    <col min="15028" max="15028" width="2.140625" style="167" customWidth="1"/>
    <col min="15029" max="15029" width="2.42578125" style="167" customWidth="1"/>
    <col min="15030" max="15030" width="28.85546875" style="167" customWidth="1"/>
    <col min="15031" max="15031" width="8.140625" style="167" bestFit="1" customWidth="1"/>
    <col min="15032" max="15032" width="1.7109375" style="167" customWidth="1"/>
    <col min="15033" max="15033" width="14.7109375" style="167" customWidth="1"/>
    <col min="15034" max="15034" width="1.7109375" style="167" customWidth="1"/>
    <col min="15035" max="15035" width="14.7109375" style="167" customWidth="1"/>
    <col min="15036" max="15036" width="9.140625" style="167"/>
    <col min="15037" max="15037" width="9.85546875" style="167" bestFit="1" customWidth="1"/>
    <col min="15038" max="15039" width="10.5703125" style="167" customWidth="1"/>
    <col min="15040" max="15279" width="9.140625" style="167"/>
    <col min="15280" max="15282" width="2.140625" style="167" customWidth="1"/>
    <col min="15283" max="15283" width="7.42578125" style="167" customWidth="1"/>
    <col min="15284" max="15284" width="2.140625" style="167" customWidth="1"/>
    <col min="15285" max="15285" width="2.42578125" style="167" customWidth="1"/>
    <col min="15286" max="15286" width="28.85546875" style="167" customWidth="1"/>
    <col min="15287" max="15287" width="8.140625" style="167" bestFit="1" customWidth="1"/>
    <col min="15288" max="15288" width="1.7109375" style="167" customWidth="1"/>
    <col min="15289" max="15289" width="14.7109375" style="167" customWidth="1"/>
    <col min="15290" max="15290" width="1.7109375" style="167" customWidth="1"/>
    <col min="15291" max="15291" width="14.7109375" style="167" customWidth="1"/>
    <col min="15292" max="15292" width="9.140625" style="167"/>
    <col min="15293" max="15293" width="9.85546875" style="167" bestFit="1" customWidth="1"/>
    <col min="15294" max="15295" width="10.5703125" style="167" customWidth="1"/>
    <col min="15296" max="15535" width="9.140625" style="167"/>
    <col min="15536" max="15538" width="2.140625" style="167" customWidth="1"/>
    <col min="15539" max="15539" width="7.42578125" style="167" customWidth="1"/>
    <col min="15540" max="15540" width="2.140625" style="167" customWidth="1"/>
    <col min="15541" max="15541" width="2.42578125" style="167" customWidth="1"/>
    <col min="15542" max="15542" width="28.85546875" style="167" customWidth="1"/>
    <col min="15543" max="15543" width="8.140625" style="167" bestFit="1" customWidth="1"/>
    <col min="15544" max="15544" width="1.7109375" style="167" customWidth="1"/>
    <col min="15545" max="15545" width="14.7109375" style="167" customWidth="1"/>
    <col min="15546" max="15546" width="1.7109375" style="167" customWidth="1"/>
    <col min="15547" max="15547" width="14.7109375" style="167" customWidth="1"/>
    <col min="15548" max="15548" width="9.140625" style="167"/>
    <col min="15549" max="15549" width="9.85546875" style="167" bestFit="1" customWidth="1"/>
    <col min="15550" max="15551" width="10.5703125" style="167" customWidth="1"/>
    <col min="15552" max="15791" width="9.140625" style="167"/>
    <col min="15792" max="15794" width="2.140625" style="167" customWidth="1"/>
    <col min="15795" max="15795" width="7.42578125" style="167" customWidth="1"/>
    <col min="15796" max="15796" width="2.140625" style="167" customWidth="1"/>
    <col min="15797" max="15797" width="2.42578125" style="167" customWidth="1"/>
    <col min="15798" max="15798" width="28.85546875" style="167" customWidth="1"/>
    <col min="15799" max="15799" width="8.140625" style="167" bestFit="1" customWidth="1"/>
    <col min="15800" max="15800" width="1.7109375" style="167" customWidth="1"/>
    <col min="15801" max="15801" width="14.7109375" style="167" customWidth="1"/>
    <col min="15802" max="15802" width="1.7109375" style="167" customWidth="1"/>
    <col min="15803" max="15803" width="14.7109375" style="167" customWidth="1"/>
    <col min="15804" max="15804" width="9.140625" style="167"/>
    <col min="15805" max="15805" width="9.85546875" style="167" bestFit="1" customWidth="1"/>
    <col min="15806" max="15807" width="10.5703125" style="167" customWidth="1"/>
    <col min="15808" max="16047" width="9.140625" style="167"/>
    <col min="16048" max="16050" width="2.140625" style="167" customWidth="1"/>
    <col min="16051" max="16051" width="7.42578125" style="167" customWidth="1"/>
    <col min="16052" max="16052" width="2.140625" style="167" customWidth="1"/>
    <col min="16053" max="16053" width="2.42578125" style="167" customWidth="1"/>
    <col min="16054" max="16054" width="28.85546875" style="167" customWidth="1"/>
    <col min="16055" max="16055" width="8.140625" style="167" bestFit="1" customWidth="1"/>
    <col min="16056" max="16056" width="1.7109375" style="167" customWidth="1"/>
    <col min="16057" max="16057" width="14.7109375" style="167" customWidth="1"/>
    <col min="16058" max="16058" width="1.7109375" style="167" customWidth="1"/>
    <col min="16059" max="16059" width="14.7109375" style="167" customWidth="1"/>
    <col min="16060" max="16060" width="9.140625" style="167"/>
    <col min="16061" max="16061" width="9.85546875" style="167" bestFit="1" customWidth="1"/>
    <col min="16062" max="16063" width="10.5703125" style="167" customWidth="1"/>
    <col min="16064" max="16344" width="9.140625" style="167"/>
    <col min="16345" max="16384" width="9.140625" style="167" customWidth="1"/>
  </cols>
  <sheetData>
    <row r="1" spans="1:18" s="152" customFormat="1" ht="20.100000000000001" customHeight="1">
      <c r="A1" s="152" t="s">
        <v>97</v>
      </c>
      <c r="D1" s="153"/>
      <c r="E1" s="154"/>
      <c r="F1" s="154"/>
      <c r="G1" s="154"/>
      <c r="H1" s="154"/>
      <c r="I1" s="154"/>
      <c r="J1" s="154"/>
      <c r="K1" s="154"/>
      <c r="L1" s="154"/>
      <c r="N1" s="176"/>
      <c r="O1" s="176"/>
      <c r="P1" s="176"/>
      <c r="Q1" s="176"/>
      <c r="R1" s="176"/>
    </row>
    <row r="2" spans="1:18" s="152" customFormat="1" ht="20.100000000000001" customHeight="1">
      <c r="A2" s="152" t="s">
        <v>28</v>
      </c>
      <c r="D2" s="153"/>
      <c r="E2" s="154"/>
      <c r="F2" s="154"/>
      <c r="G2" s="154"/>
      <c r="H2" s="154"/>
      <c r="I2" s="154"/>
      <c r="J2" s="154"/>
      <c r="K2" s="154"/>
      <c r="L2" s="154"/>
      <c r="N2" s="176"/>
      <c r="O2" s="176"/>
      <c r="P2" s="176"/>
      <c r="Q2" s="176"/>
      <c r="R2" s="176"/>
    </row>
    <row r="3" spans="1:18" s="152" customFormat="1" ht="20.100000000000001" customHeight="1">
      <c r="A3" s="155" t="s">
        <v>1528</v>
      </c>
      <c r="B3" s="156"/>
      <c r="C3" s="156"/>
      <c r="D3" s="157"/>
      <c r="E3" s="158"/>
      <c r="F3" s="158"/>
      <c r="G3" s="158"/>
      <c r="H3" s="158"/>
      <c r="I3" s="158"/>
      <c r="J3" s="158"/>
      <c r="K3" s="158"/>
      <c r="L3" s="158"/>
      <c r="N3" s="176"/>
      <c r="O3" s="176"/>
      <c r="P3" s="176"/>
      <c r="Q3" s="176"/>
      <c r="R3" s="176"/>
    </row>
    <row r="4" spans="1:18" s="152" customFormat="1" ht="20.100000000000001" customHeight="1">
      <c r="D4" s="153"/>
      <c r="E4" s="154"/>
      <c r="F4" s="154"/>
      <c r="G4" s="154"/>
      <c r="H4" s="154"/>
      <c r="I4" s="154"/>
      <c r="J4" s="154"/>
      <c r="K4" s="154"/>
      <c r="L4" s="154"/>
      <c r="N4" s="176"/>
      <c r="O4" s="176"/>
      <c r="P4" s="176"/>
      <c r="Q4" s="176"/>
      <c r="R4" s="176"/>
    </row>
    <row r="5" spans="1:18" s="152" customFormat="1" ht="20.100000000000001" customHeight="1">
      <c r="D5" s="153"/>
      <c r="E5" s="154"/>
      <c r="F5" s="431" t="s">
        <v>46</v>
      </c>
      <c r="G5" s="431"/>
      <c r="H5" s="431"/>
      <c r="I5" s="159"/>
      <c r="J5" s="431" t="s">
        <v>1460</v>
      </c>
      <c r="K5" s="431"/>
      <c r="L5" s="431"/>
      <c r="N5" s="176"/>
      <c r="O5" s="176"/>
      <c r="P5" s="176"/>
      <c r="Q5" s="176"/>
      <c r="R5" s="176"/>
    </row>
    <row r="6" spans="1:18" s="152" customFormat="1" ht="20.100000000000001" customHeight="1">
      <c r="D6" s="153"/>
      <c r="E6" s="160"/>
      <c r="F6" s="160" t="s">
        <v>1529</v>
      </c>
      <c r="G6" s="161"/>
      <c r="H6" s="160" t="s">
        <v>1479</v>
      </c>
      <c r="I6" s="162"/>
      <c r="J6" s="160" t="s">
        <v>1529</v>
      </c>
      <c r="K6" s="161"/>
      <c r="L6" s="160" t="s">
        <v>1479</v>
      </c>
      <c r="N6" s="176"/>
      <c r="O6" s="176"/>
      <c r="P6" s="176"/>
      <c r="Q6" s="176"/>
      <c r="R6" s="176"/>
    </row>
    <row r="7" spans="1:18" s="152" customFormat="1" ht="20.100000000000001" customHeight="1">
      <c r="D7" s="157" t="s">
        <v>1</v>
      </c>
      <c r="E7" s="154"/>
      <c r="F7" s="158" t="s">
        <v>2</v>
      </c>
      <c r="G7" s="154"/>
      <c r="H7" s="158" t="s">
        <v>2</v>
      </c>
      <c r="I7" s="154"/>
      <c r="J7" s="158" t="s">
        <v>2</v>
      </c>
      <c r="K7" s="154"/>
      <c r="L7" s="158" t="s">
        <v>2</v>
      </c>
      <c r="N7" s="176"/>
      <c r="O7" s="176"/>
      <c r="P7" s="176"/>
      <c r="Q7" s="176"/>
      <c r="R7" s="176"/>
    </row>
    <row r="8" spans="1:18" s="152" customFormat="1" ht="8.1" customHeight="1">
      <c r="D8" s="163"/>
      <c r="E8" s="154"/>
      <c r="F8" s="160"/>
      <c r="G8" s="154"/>
      <c r="H8" s="160"/>
      <c r="I8" s="154"/>
      <c r="J8" s="160"/>
      <c r="K8" s="154"/>
      <c r="L8" s="160"/>
      <c r="N8" s="176"/>
      <c r="O8" s="176"/>
      <c r="P8" s="176"/>
      <c r="Q8" s="176"/>
      <c r="R8" s="176"/>
    </row>
    <row r="9" spans="1:18" s="164" customFormat="1" ht="20.100000000000001" customHeight="1">
      <c r="A9" s="152" t="s">
        <v>0</v>
      </c>
      <c r="D9" s="165"/>
      <c r="E9" s="166"/>
      <c r="F9" s="166"/>
      <c r="G9" s="166"/>
      <c r="H9" s="166"/>
      <c r="I9" s="166"/>
      <c r="J9" s="166"/>
      <c r="K9" s="166"/>
      <c r="L9" s="166"/>
    </row>
    <row r="10" spans="1:18" s="164" customFormat="1" ht="8.1" customHeight="1">
      <c r="A10" s="167"/>
      <c r="D10" s="165"/>
      <c r="E10" s="166"/>
      <c r="F10" s="166"/>
      <c r="G10" s="166"/>
      <c r="H10" s="166"/>
      <c r="I10" s="166"/>
      <c r="J10" s="166"/>
      <c r="K10" s="166"/>
      <c r="L10" s="166"/>
    </row>
    <row r="11" spans="1:18" s="164" customFormat="1" ht="20.100000000000001" customHeight="1">
      <c r="A11" s="152" t="s">
        <v>17</v>
      </c>
      <c r="B11" s="168"/>
      <c r="D11" s="165"/>
      <c r="E11" s="166"/>
      <c r="F11" s="166"/>
      <c r="G11" s="166"/>
      <c r="H11" s="166"/>
      <c r="I11" s="166"/>
      <c r="J11" s="166"/>
      <c r="K11" s="166"/>
      <c r="L11" s="166"/>
    </row>
    <row r="12" spans="1:18" s="164" customFormat="1" ht="8.1" customHeight="1">
      <c r="A12" s="152"/>
      <c r="B12" s="168"/>
      <c r="D12" s="165"/>
      <c r="E12" s="166"/>
      <c r="F12" s="166"/>
      <c r="G12" s="166"/>
      <c r="H12" s="166"/>
      <c r="I12" s="166"/>
      <c r="J12" s="166"/>
      <c r="K12" s="166"/>
      <c r="L12" s="166"/>
    </row>
    <row r="13" spans="1:18" s="164" customFormat="1" ht="20.100000000000001" customHeight="1">
      <c r="A13" s="169" t="s">
        <v>18</v>
      </c>
      <c r="B13" s="169"/>
      <c r="D13" s="165">
        <v>11</v>
      </c>
      <c r="E13" s="166"/>
      <c r="F13" s="166">
        <v>649142426</v>
      </c>
      <c r="G13" s="166"/>
      <c r="H13" s="166">
        <v>663488781</v>
      </c>
      <c r="I13" s="166"/>
      <c r="J13" s="166">
        <v>486112084</v>
      </c>
      <c r="K13" s="166"/>
      <c r="L13" s="166">
        <v>525605588</v>
      </c>
      <c r="N13" s="385"/>
      <c r="O13" s="385"/>
      <c r="P13" s="385"/>
      <c r="Q13" s="385"/>
      <c r="R13" s="385"/>
    </row>
    <row r="14" spans="1:18" s="164" customFormat="1" ht="20.100000000000001" customHeight="1">
      <c r="A14" s="356" t="s">
        <v>1533</v>
      </c>
      <c r="B14" s="356"/>
      <c r="D14" s="165"/>
      <c r="E14" s="166"/>
      <c r="F14" s="166"/>
      <c r="G14" s="166"/>
      <c r="H14" s="166"/>
      <c r="I14" s="166"/>
      <c r="J14" s="166"/>
      <c r="K14" s="166"/>
      <c r="L14" s="166"/>
      <c r="N14" s="385"/>
      <c r="O14" s="385"/>
      <c r="P14" s="385"/>
      <c r="Q14" s="385"/>
      <c r="R14" s="385"/>
    </row>
    <row r="15" spans="1:18" s="164" customFormat="1" ht="20.100000000000001" customHeight="1">
      <c r="A15" s="356"/>
      <c r="B15" s="356" t="s">
        <v>1534</v>
      </c>
      <c r="D15" s="165">
        <v>13</v>
      </c>
      <c r="E15" s="166"/>
      <c r="F15" s="166">
        <v>209572921</v>
      </c>
      <c r="G15" s="166"/>
      <c r="H15" s="166">
        <v>0</v>
      </c>
      <c r="I15" s="166"/>
      <c r="J15" s="166">
        <v>209572921</v>
      </c>
      <c r="K15" s="166"/>
      <c r="L15" s="166">
        <v>0</v>
      </c>
      <c r="N15" s="385"/>
      <c r="O15" s="385"/>
      <c r="P15" s="385"/>
      <c r="Q15" s="385"/>
      <c r="R15" s="385"/>
    </row>
    <row r="16" spans="1:18" s="164" customFormat="1" ht="20.100000000000001" customHeight="1">
      <c r="A16" s="169" t="s">
        <v>1470</v>
      </c>
      <c r="B16" s="169"/>
      <c r="D16" s="165"/>
      <c r="E16" s="166"/>
      <c r="F16" s="166">
        <v>0</v>
      </c>
      <c r="G16" s="166"/>
      <c r="H16" s="166">
        <v>407794849</v>
      </c>
      <c r="I16" s="166"/>
      <c r="J16" s="166">
        <v>0</v>
      </c>
      <c r="K16" s="166"/>
      <c r="L16" s="166">
        <v>407794849</v>
      </c>
      <c r="N16" s="385"/>
      <c r="O16" s="385"/>
      <c r="P16" s="385"/>
      <c r="Q16" s="385"/>
      <c r="R16" s="385"/>
    </row>
    <row r="17" spans="1:18" s="164" customFormat="1" ht="20.100000000000001" customHeight="1">
      <c r="A17" s="169" t="s">
        <v>91</v>
      </c>
      <c r="B17" s="169"/>
      <c r="D17" s="170">
        <v>12</v>
      </c>
      <c r="E17" s="166"/>
      <c r="F17" s="166">
        <v>872577990</v>
      </c>
      <c r="G17" s="166"/>
      <c r="H17" s="166">
        <v>939713165</v>
      </c>
      <c r="I17" s="166"/>
      <c r="J17" s="166">
        <v>934371161</v>
      </c>
      <c r="K17" s="166"/>
      <c r="L17" s="166">
        <v>1037607272</v>
      </c>
      <c r="N17" s="385"/>
      <c r="O17" s="385"/>
      <c r="P17" s="385"/>
      <c r="Q17" s="385"/>
      <c r="R17" s="385"/>
    </row>
    <row r="18" spans="1:18" s="164" customFormat="1" ht="20.100000000000001" customHeight="1">
      <c r="A18" s="169" t="s">
        <v>1477</v>
      </c>
      <c r="D18" s="170">
        <v>34.299999999999997</v>
      </c>
      <c r="E18" s="166"/>
      <c r="F18" s="171">
        <v>0</v>
      </c>
      <c r="G18" s="166"/>
      <c r="H18" s="171">
        <v>0</v>
      </c>
      <c r="I18" s="166"/>
      <c r="J18" s="171">
        <v>0</v>
      </c>
      <c r="K18" s="166"/>
      <c r="L18" s="171">
        <v>35000000</v>
      </c>
      <c r="N18" s="385"/>
      <c r="O18" s="385"/>
      <c r="P18" s="385"/>
      <c r="Q18" s="385"/>
      <c r="R18" s="385"/>
    </row>
    <row r="19" spans="1:18" s="164" customFormat="1" ht="20.100000000000001" customHeight="1">
      <c r="A19" s="169" t="s">
        <v>60</v>
      </c>
      <c r="B19" s="169"/>
      <c r="D19" s="170">
        <v>14</v>
      </c>
      <c r="E19" s="166"/>
      <c r="F19" s="166">
        <v>303809721</v>
      </c>
      <c r="G19" s="166"/>
      <c r="H19" s="166">
        <v>201482108</v>
      </c>
      <c r="I19" s="166"/>
      <c r="J19" s="166">
        <v>293195031</v>
      </c>
      <c r="K19" s="166"/>
      <c r="L19" s="166">
        <v>189055487</v>
      </c>
      <c r="N19" s="385"/>
      <c r="O19" s="385"/>
      <c r="P19" s="385"/>
      <c r="Q19" s="385"/>
      <c r="R19" s="385"/>
    </row>
    <row r="20" spans="1:18" s="164" customFormat="1" ht="20.100000000000001" customHeight="1">
      <c r="A20" s="169" t="s">
        <v>1450</v>
      </c>
      <c r="B20" s="169"/>
      <c r="D20" s="170"/>
      <c r="E20" s="166"/>
      <c r="F20" s="172">
        <v>7262981</v>
      </c>
      <c r="G20" s="166"/>
      <c r="H20" s="172">
        <v>9778268</v>
      </c>
      <c r="I20" s="166"/>
      <c r="J20" s="172">
        <v>4289711</v>
      </c>
      <c r="K20" s="166"/>
      <c r="L20" s="172">
        <v>6768326</v>
      </c>
      <c r="N20" s="385"/>
      <c r="O20" s="385"/>
      <c r="P20" s="386"/>
      <c r="Q20" s="385"/>
      <c r="R20" s="386"/>
    </row>
    <row r="21" spans="1:18" s="164" customFormat="1" ht="8.1" customHeight="1">
      <c r="D21" s="165"/>
      <c r="E21" s="166"/>
      <c r="F21" s="166"/>
      <c r="G21" s="166"/>
      <c r="H21" s="166"/>
      <c r="I21" s="166"/>
      <c r="J21" s="166"/>
      <c r="K21" s="166"/>
      <c r="L21" s="166"/>
      <c r="N21" s="385"/>
      <c r="O21" s="385"/>
      <c r="P21" s="385"/>
      <c r="Q21" s="385"/>
      <c r="R21" s="385"/>
    </row>
    <row r="22" spans="1:18" s="164" customFormat="1" ht="20.100000000000001" customHeight="1">
      <c r="A22" s="152" t="s">
        <v>7</v>
      </c>
      <c r="D22" s="170"/>
      <c r="E22" s="166"/>
      <c r="F22" s="172">
        <f>SUM(F13:F20)</f>
        <v>2042366039</v>
      </c>
      <c r="G22" s="166"/>
      <c r="H22" s="172">
        <f>SUM(H13:H20)</f>
        <v>2222257171</v>
      </c>
      <c r="I22" s="166"/>
      <c r="J22" s="172">
        <f>SUM(J13:J21)</f>
        <v>1927540908</v>
      </c>
      <c r="K22" s="166"/>
      <c r="L22" s="172">
        <f>SUM(L13:L21)</f>
        <v>2201831522</v>
      </c>
      <c r="N22" s="385"/>
      <c r="O22" s="385"/>
      <c r="P22" s="385"/>
      <c r="Q22" s="385"/>
      <c r="R22" s="385"/>
    </row>
    <row r="23" spans="1:18" s="164" customFormat="1" ht="20.100000000000001" customHeight="1">
      <c r="A23" s="152"/>
      <c r="D23" s="165"/>
      <c r="E23" s="166"/>
      <c r="F23" s="166"/>
      <c r="G23" s="166"/>
      <c r="H23" s="166"/>
      <c r="I23" s="166"/>
      <c r="J23" s="166"/>
      <c r="K23" s="166"/>
      <c r="L23" s="166"/>
      <c r="N23" s="385"/>
      <c r="O23" s="385"/>
      <c r="P23" s="385"/>
      <c r="Q23" s="385"/>
      <c r="R23" s="385"/>
    </row>
    <row r="24" spans="1:18" s="164" customFormat="1" ht="20.100000000000001" customHeight="1">
      <c r="A24" s="152" t="s">
        <v>4</v>
      </c>
      <c r="D24" s="170"/>
      <c r="E24" s="166"/>
      <c r="F24" s="171"/>
      <c r="G24" s="166"/>
      <c r="H24" s="171"/>
      <c r="I24" s="166"/>
      <c r="J24" s="171"/>
      <c r="K24" s="166"/>
      <c r="L24" s="171"/>
      <c r="N24" s="385"/>
      <c r="O24" s="385"/>
      <c r="P24" s="385"/>
      <c r="Q24" s="385"/>
      <c r="R24" s="385"/>
    </row>
    <row r="25" spans="1:18" s="164" customFormat="1" ht="8.1" customHeight="1">
      <c r="A25" s="152"/>
      <c r="D25" s="170"/>
      <c r="E25" s="166"/>
      <c r="F25" s="171"/>
      <c r="G25" s="166"/>
      <c r="H25" s="171"/>
      <c r="I25" s="166"/>
      <c r="J25" s="171"/>
      <c r="K25" s="166"/>
      <c r="L25" s="171"/>
      <c r="N25" s="385"/>
      <c r="O25" s="385"/>
      <c r="P25" s="385"/>
      <c r="Q25" s="385"/>
      <c r="R25" s="385"/>
    </row>
    <row r="26" spans="1:18" s="164" customFormat="1" ht="20.100000000000001" customHeight="1">
      <c r="A26" s="169" t="s">
        <v>83</v>
      </c>
      <c r="D26" s="170">
        <v>36</v>
      </c>
      <c r="E26" s="166"/>
      <c r="F26" s="171">
        <v>316123125</v>
      </c>
      <c r="G26" s="166"/>
      <c r="H26" s="171">
        <v>667378876</v>
      </c>
      <c r="I26" s="166"/>
      <c r="J26" s="171">
        <v>302766625</v>
      </c>
      <c r="K26" s="166"/>
      <c r="L26" s="171">
        <v>655221876</v>
      </c>
      <c r="N26" s="385"/>
      <c r="O26" s="385"/>
      <c r="P26" s="385"/>
      <c r="Q26" s="385"/>
      <c r="R26" s="385"/>
    </row>
    <row r="27" spans="1:18" s="164" customFormat="1" ht="20.100000000000001" customHeight="1">
      <c r="A27" s="169" t="s">
        <v>93</v>
      </c>
      <c r="D27" s="170">
        <v>15</v>
      </c>
      <c r="E27" s="166"/>
      <c r="F27" s="171">
        <v>0</v>
      </c>
      <c r="G27" s="166"/>
      <c r="H27" s="171">
        <v>0</v>
      </c>
      <c r="I27" s="166"/>
      <c r="J27" s="166">
        <v>482149065</v>
      </c>
      <c r="K27" s="166"/>
      <c r="L27" s="166">
        <v>432149065</v>
      </c>
      <c r="N27" s="385"/>
      <c r="O27" s="385"/>
      <c r="P27" s="385"/>
      <c r="Q27" s="385"/>
      <c r="R27" s="385"/>
    </row>
    <row r="28" spans="1:18" s="164" customFormat="1" ht="20.100000000000001" customHeight="1">
      <c r="A28" s="169" t="s">
        <v>1561</v>
      </c>
      <c r="D28" s="170">
        <v>34.4</v>
      </c>
      <c r="E28" s="166"/>
      <c r="F28" s="171">
        <v>0</v>
      </c>
      <c r="G28" s="166"/>
      <c r="H28" s="171">
        <v>0</v>
      </c>
      <c r="I28" s="166"/>
      <c r="J28" s="171">
        <v>47700000</v>
      </c>
      <c r="K28" s="166"/>
      <c r="L28" s="171">
        <v>0</v>
      </c>
      <c r="N28" s="385"/>
      <c r="O28" s="385"/>
      <c r="P28" s="385"/>
      <c r="Q28" s="385"/>
      <c r="R28" s="385"/>
    </row>
    <row r="29" spans="1:18" s="164" customFormat="1" ht="20.100000000000001" customHeight="1">
      <c r="A29" s="169" t="s">
        <v>61</v>
      </c>
      <c r="D29" s="170">
        <v>16</v>
      </c>
      <c r="E29" s="166"/>
      <c r="F29" s="171">
        <v>91375036</v>
      </c>
      <c r="G29" s="166"/>
      <c r="H29" s="171">
        <v>47253379</v>
      </c>
      <c r="I29" s="166"/>
      <c r="J29" s="171">
        <v>72218286</v>
      </c>
      <c r="K29" s="166"/>
      <c r="L29" s="171">
        <v>28096629</v>
      </c>
      <c r="N29" s="385"/>
      <c r="O29" s="385"/>
      <c r="P29" s="385"/>
      <c r="Q29" s="385"/>
      <c r="R29" s="385"/>
    </row>
    <row r="30" spans="1:18" s="164" customFormat="1" ht="20.100000000000001" customHeight="1">
      <c r="A30" s="169" t="s">
        <v>94</v>
      </c>
      <c r="D30" s="170">
        <v>17</v>
      </c>
      <c r="E30" s="166"/>
      <c r="F30" s="171">
        <v>2925698763</v>
      </c>
      <c r="G30" s="166"/>
      <c r="H30" s="171">
        <v>2750785226</v>
      </c>
      <c r="I30" s="166"/>
      <c r="J30" s="171">
        <v>2699388376</v>
      </c>
      <c r="K30" s="166"/>
      <c r="L30" s="171">
        <v>2519352365</v>
      </c>
      <c r="N30" s="385"/>
      <c r="O30" s="385"/>
      <c r="P30" s="385"/>
      <c r="Q30" s="385"/>
      <c r="R30" s="385"/>
    </row>
    <row r="31" spans="1:18" s="164" customFormat="1" ht="20.100000000000001" customHeight="1">
      <c r="A31" s="356" t="s">
        <v>1535</v>
      </c>
      <c r="D31" s="170">
        <v>18</v>
      </c>
      <c r="E31" s="166"/>
      <c r="F31" s="171">
        <v>433558018</v>
      </c>
      <c r="G31" s="166"/>
      <c r="H31" s="171">
        <v>0</v>
      </c>
      <c r="I31" s="166"/>
      <c r="J31" s="171">
        <v>395752732</v>
      </c>
      <c r="K31" s="166"/>
      <c r="L31" s="171">
        <v>0</v>
      </c>
      <c r="N31" s="385"/>
      <c r="O31" s="385"/>
      <c r="P31" s="385"/>
      <c r="Q31" s="385"/>
      <c r="R31" s="385"/>
    </row>
    <row r="32" spans="1:18" s="164" customFormat="1" ht="20.100000000000001" customHeight="1">
      <c r="A32" s="169" t="s">
        <v>1428</v>
      </c>
      <c r="D32" s="170">
        <v>19</v>
      </c>
      <c r="E32" s="166"/>
      <c r="F32" s="171">
        <v>120857198</v>
      </c>
      <c r="G32" s="166"/>
      <c r="H32" s="171">
        <v>121857198</v>
      </c>
      <c r="I32" s="166"/>
      <c r="J32" s="171">
        <v>5106502</v>
      </c>
      <c r="K32" s="166"/>
      <c r="L32" s="171">
        <v>6106502</v>
      </c>
      <c r="N32" s="385"/>
      <c r="O32" s="385"/>
      <c r="P32" s="385"/>
      <c r="Q32" s="385"/>
      <c r="R32" s="385"/>
    </row>
    <row r="33" spans="1:18" s="164" customFormat="1" ht="20.100000000000001" customHeight="1">
      <c r="A33" s="169" t="s">
        <v>95</v>
      </c>
      <c r="D33" s="170">
        <v>20</v>
      </c>
      <c r="E33" s="166"/>
      <c r="F33" s="166">
        <v>258521276</v>
      </c>
      <c r="G33" s="166"/>
      <c r="H33" s="166">
        <v>50521422</v>
      </c>
      <c r="I33" s="166"/>
      <c r="J33" s="166">
        <v>203917719</v>
      </c>
      <c r="K33" s="166"/>
      <c r="L33" s="166">
        <v>29634043</v>
      </c>
      <c r="N33" s="385"/>
      <c r="O33" s="385"/>
      <c r="P33" s="385"/>
      <c r="Q33" s="385"/>
      <c r="R33" s="385"/>
    </row>
    <row r="34" spans="1:18" s="164" customFormat="1" ht="20.100000000000001" customHeight="1">
      <c r="A34" s="169" t="s">
        <v>1418</v>
      </c>
      <c r="D34" s="170"/>
      <c r="E34" s="166"/>
      <c r="F34" s="171">
        <v>0</v>
      </c>
      <c r="G34" s="166"/>
      <c r="H34" s="171">
        <v>43417658</v>
      </c>
      <c r="I34" s="166"/>
      <c r="J34" s="171">
        <v>0</v>
      </c>
      <c r="K34" s="166"/>
      <c r="L34" s="171">
        <v>43417658</v>
      </c>
      <c r="N34" s="385"/>
      <c r="O34" s="385"/>
      <c r="P34" s="385"/>
      <c r="Q34" s="385"/>
      <c r="R34" s="385"/>
    </row>
    <row r="35" spans="1:18" s="164" customFormat="1" ht="20.100000000000001" customHeight="1">
      <c r="A35" s="169" t="s">
        <v>1429</v>
      </c>
      <c r="D35" s="170">
        <v>21</v>
      </c>
      <c r="E35" s="166"/>
      <c r="F35" s="171">
        <v>10921825</v>
      </c>
      <c r="G35" s="166"/>
      <c r="H35" s="171">
        <v>10788052</v>
      </c>
      <c r="I35" s="166"/>
      <c r="J35" s="171">
        <v>8762842</v>
      </c>
      <c r="K35" s="166"/>
      <c r="L35" s="171">
        <v>9133617</v>
      </c>
      <c r="N35" s="385"/>
      <c r="O35" s="385"/>
      <c r="P35" s="385"/>
      <c r="Q35" s="385"/>
      <c r="R35" s="385"/>
    </row>
    <row r="36" spans="1:18" s="164" customFormat="1" ht="20.100000000000001" customHeight="1">
      <c r="A36" s="169" t="s">
        <v>27</v>
      </c>
      <c r="D36" s="170"/>
      <c r="E36" s="166"/>
      <c r="F36" s="172">
        <v>71907587</v>
      </c>
      <c r="G36" s="166"/>
      <c r="H36" s="172">
        <v>134730301</v>
      </c>
      <c r="I36" s="166"/>
      <c r="J36" s="172">
        <v>68186155</v>
      </c>
      <c r="K36" s="166"/>
      <c r="L36" s="172">
        <v>133537837</v>
      </c>
      <c r="N36" s="385"/>
      <c r="O36" s="385"/>
      <c r="P36" s="385"/>
      <c r="Q36" s="385"/>
      <c r="R36" s="385"/>
    </row>
    <row r="37" spans="1:18" s="164" customFormat="1" ht="8.1" customHeight="1">
      <c r="D37" s="165"/>
      <c r="E37" s="166"/>
      <c r="F37" s="166"/>
      <c r="G37" s="166"/>
      <c r="H37" s="166"/>
      <c r="I37" s="166"/>
      <c r="J37" s="166"/>
      <c r="K37" s="166"/>
      <c r="L37" s="166"/>
      <c r="N37" s="385"/>
      <c r="O37" s="385"/>
      <c r="P37" s="385"/>
      <c r="Q37" s="385"/>
      <c r="R37" s="385"/>
    </row>
    <row r="38" spans="1:18" s="164" customFormat="1" ht="20.100000000000001" customHeight="1">
      <c r="A38" s="152" t="s">
        <v>5</v>
      </c>
      <c r="D38" s="165"/>
      <c r="E38" s="166"/>
      <c r="F38" s="172">
        <f>SUM(F26:F37)</f>
        <v>4228962828</v>
      </c>
      <c r="G38" s="166"/>
      <c r="H38" s="172">
        <f>SUM(H26:H37)</f>
        <v>3826732112</v>
      </c>
      <c r="I38" s="166"/>
      <c r="J38" s="172">
        <f>SUM(J26:J37)</f>
        <v>4285948302</v>
      </c>
      <c r="K38" s="166"/>
      <c r="L38" s="172">
        <f>SUM(L26:L37)</f>
        <v>3856649592</v>
      </c>
      <c r="N38" s="385"/>
      <c r="O38" s="385"/>
      <c r="P38" s="385"/>
      <c r="Q38" s="385"/>
      <c r="R38" s="385"/>
    </row>
    <row r="39" spans="1:18" s="164" customFormat="1" ht="8.1" customHeight="1">
      <c r="A39" s="167"/>
      <c r="D39" s="165"/>
      <c r="E39" s="166"/>
      <c r="F39" s="166"/>
      <c r="G39" s="166"/>
      <c r="H39" s="166"/>
      <c r="I39" s="166"/>
      <c r="J39" s="166"/>
      <c r="K39" s="166"/>
      <c r="L39" s="166"/>
      <c r="N39" s="385"/>
      <c r="O39" s="385"/>
      <c r="P39" s="385"/>
      <c r="Q39" s="385"/>
      <c r="R39" s="385"/>
    </row>
    <row r="40" spans="1:18" s="164" customFormat="1" ht="20.100000000000001" customHeight="1" thickBot="1">
      <c r="A40" s="152" t="s">
        <v>8</v>
      </c>
      <c r="D40" s="165"/>
      <c r="E40" s="166"/>
      <c r="F40" s="173">
        <f>SUM(F22,F38)</f>
        <v>6271328867</v>
      </c>
      <c r="G40" s="166"/>
      <c r="H40" s="173">
        <f>SUM(H22,H38)</f>
        <v>6048989283</v>
      </c>
      <c r="I40" s="166"/>
      <c r="J40" s="173">
        <f>SUM(J22,J38)</f>
        <v>6213489210</v>
      </c>
      <c r="K40" s="166"/>
      <c r="L40" s="173">
        <f>SUM(L22,L38)</f>
        <v>6058481114</v>
      </c>
      <c r="N40" s="385"/>
      <c r="O40" s="385"/>
      <c r="P40" s="385"/>
      <c r="Q40" s="385"/>
      <c r="R40" s="385"/>
    </row>
    <row r="41" spans="1:18" s="164" customFormat="1" ht="20.25" customHeight="1" thickTop="1">
      <c r="A41" s="152"/>
      <c r="D41" s="165"/>
      <c r="E41" s="166"/>
      <c r="F41" s="166"/>
      <c r="G41" s="166"/>
      <c r="H41" s="166"/>
      <c r="I41" s="166"/>
      <c r="J41" s="166"/>
      <c r="K41" s="166"/>
      <c r="L41" s="166"/>
    </row>
    <row r="42" spans="1:18" s="164" customFormat="1" ht="20.100000000000001" customHeight="1">
      <c r="A42" s="167" t="s">
        <v>39</v>
      </c>
      <c r="D42" s="165"/>
      <c r="E42" s="166"/>
      <c r="F42" s="166"/>
      <c r="G42" s="166"/>
      <c r="H42" s="166"/>
      <c r="I42" s="166"/>
      <c r="J42" s="166"/>
      <c r="K42" s="166"/>
      <c r="L42" s="166"/>
    </row>
    <row r="43" spans="1:18" s="164" customFormat="1" ht="20.100000000000001" customHeight="1">
      <c r="A43" s="167"/>
      <c r="D43" s="165"/>
      <c r="E43" s="166"/>
      <c r="F43" s="166"/>
      <c r="G43" s="166"/>
      <c r="H43" s="166"/>
      <c r="I43" s="166"/>
      <c r="J43" s="166"/>
      <c r="K43" s="166"/>
      <c r="L43" s="166"/>
    </row>
    <row r="44" spans="1:18" s="164" customFormat="1" ht="10.5" customHeight="1">
      <c r="A44" s="167"/>
      <c r="D44" s="165"/>
      <c r="E44" s="166"/>
      <c r="F44" s="166"/>
      <c r="G44" s="166"/>
      <c r="H44" s="166"/>
      <c r="I44" s="166"/>
      <c r="J44" s="166"/>
      <c r="K44" s="166"/>
      <c r="L44" s="166"/>
    </row>
    <row r="45" spans="1:18" s="164" customFormat="1" ht="22.35" customHeight="1">
      <c r="A45" s="174" t="s">
        <v>1459</v>
      </c>
      <c r="B45" s="174"/>
      <c r="C45" s="174"/>
      <c r="D45" s="174"/>
      <c r="E45" s="175"/>
      <c r="F45" s="175"/>
      <c r="G45" s="175"/>
      <c r="H45" s="175"/>
      <c r="I45" s="175"/>
      <c r="J45" s="175"/>
      <c r="K45" s="175"/>
      <c r="L45" s="175"/>
    </row>
    <row r="46" spans="1:18" s="152" customFormat="1" ht="20.100000000000001" customHeight="1">
      <c r="A46" s="152" t="str">
        <f>A1</f>
        <v>บริษัท ดับบลิวพี เอ็นเนอร์ยี่ จำกัด (มหาชน)</v>
      </c>
      <c r="D46" s="153"/>
      <c r="E46" s="154"/>
      <c r="F46" s="154"/>
      <c r="G46" s="154"/>
      <c r="H46" s="154"/>
      <c r="I46" s="154"/>
      <c r="J46" s="154"/>
      <c r="K46" s="154"/>
      <c r="L46" s="154"/>
      <c r="N46" s="176"/>
      <c r="O46" s="176"/>
      <c r="P46" s="176"/>
      <c r="Q46" s="176"/>
      <c r="R46" s="176"/>
    </row>
    <row r="47" spans="1:18" s="152" customFormat="1" ht="20.100000000000001" customHeight="1">
      <c r="A47" s="152" t="s">
        <v>1482</v>
      </c>
      <c r="D47" s="153"/>
      <c r="E47" s="154"/>
      <c r="F47" s="154"/>
      <c r="G47" s="154"/>
      <c r="H47" s="154"/>
      <c r="I47" s="154"/>
      <c r="J47" s="154"/>
      <c r="K47" s="154"/>
      <c r="L47" s="154"/>
      <c r="N47" s="176"/>
      <c r="O47" s="176"/>
      <c r="P47" s="176"/>
      <c r="Q47" s="176"/>
      <c r="R47" s="176"/>
    </row>
    <row r="48" spans="1:18" s="152" customFormat="1" ht="20.100000000000001" customHeight="1">
      <c r="A48" s="155" t="str">
        <f>A3</f>
        <v>ณ วันที่ 31 ธันวาคม พ.ศ. 2563</v>
      </c>
      <c r="B48" s="156"/>
      <c r="C48" s="156"/>
      <c r="D48" s="157"/>
      <c r="E48" s="158"/>
      <c r="F48" s="158"/>
      <c r="G48" s="158"/>
      <c r="H48" s="158"/>
      <c r="I48" s="158"/>
      <c r="J48" s="158"/>
      <c r="K48" s="158"/>
      <c r="L48" s="158"/>
      <c r="N48" s="176"/>
      <c r="O48" s="176"/>
      <c r="P48" s="176"/>
      <c r="Q48" s="176"/>
      <c r="R48" s="176"/>
    </row>
    <row r="49" spans="1:18" s="152" customFormat="1" ht="20.100000000000001" customHeight="1">
      <c r="D49" s="153"/>
      <c r="E49" s="154"/>
      <c r="F49" s="154"/>
      <c r="G49" s="154"/>
      <c r="H49" s="154"/>
      <c r="I49" s="154"/>
      <c r="J49" s="154"/>
      <c r="K49" s="154"/>
      <c r="L49" s="154"/>
      <c r="N49" s="176"/>
      <c r="O49" s="176"/>
      <c r="P49" s="176"/>
      <c r="Q49" s="176"/>
      <c r="R49" s="176"/>
    </row>
    <row r="50" spans="1:18" s="152" customFormat="1" ht="20.100000000000001" customHeight="1">
      <c r="D50" s="153"/>
      <c r="E50" s="154"/>
      <c r="F50" s="431" t="s">
        <v>46</v>
      </c>
      <c r="G50" s="431"/>
      <c r="H50" s="431"/>
      <c r="I50" s="159"/>
      <c r="J50" s="431" t="s">
        <v>1460</v>
      </c>
      <c r="K50" s="431"/>
      <c r="L50" s="431"/>
      <c r="N50" s="176"/>
      <c r="O50" s="176"/>
      <c r="P50" s="176"/>
      <c r="Q50" s="176"/>
      <c r="R50" s="176"/>
    </row>
    <row r="51" spans="1:18" s="152" customFormat="1" ht="20.100000000000001" customHeight="1">
      <c r="D51" s="153"/>
      <c r="E51" s="160"/>
      <c r="F51" s="160" t="s">
        <v>1529</v>
      </c>
      <c r="G51" s="161"/>
      <c r="H51" s="160" t="s">
        <v>1479</v>
      </c>
      <c r="I51" s="162"/>
      <c r="J51" s="160" t="s">
        <v>1529</v>
      </c>
      <c r="K51" s="161"/>
      <c r="L51" s="160" t="s">
        <v>1479</v>
      </c>
      <c r="N51" s="176"/>
      <c r="O51" s="176"/>
      <c r="P51" s="176"/>
      <c r="Q51" s="176"/>
      <c r="R51" s="176"/>
    </row>
    <row r="52" spans="1:18" s="152" customFormat="1" ht="20.100000000000001" customHeight="1">
      <c r="D52" s="157" t="s">
        <v>1</v>
      </c>
      <c r="E52" s="154"/>
      <c r="F52" s="158" t="s">
        <v>2</v>
      </c>
      <c r="G52" s="154"/>
      <c r="H52" s="158" t="s">
        <v>2</v>
      </c>
      <c r="I52" s="154"/>
      <c r="J52" s="158" t="s">
        <v>2</v>
      </c>
      <c r="K52" s="154"/>
      <c r="L52" s="158" t="s">
        <v>2</v>
      </c>
      <c r="N52" s="176"/>
      <c r="O52" s="176"/>
      <c r="P52" s="176"/>
      <c r="Q52" s="176"/>
      <c r="R52" s="176"/>
    </row>
    <row r="53" spans="1:18" s="164" customFormat="1" ht="20.100000000000001" customHeight="1">
      <c r="A53" s="152" t="s">
        <v>1453</v>
      </c>
      <c r="D53" s="165"/>
      <c r="E53" s="166"/>
      <c r="F53" s="166"/>
      <c r="G53" s="166"/>
      <c r="H53" s="166"/>
      <c r="I53" s="166"/>
      <c r="J53" s="166"/>
      <c r="K53" s="166"/>
      <c r="L53" s="166"/>
    </row>
    <row r="54" spans="1:18" s="164" customFormat="1" ht="6" customHeight="1">
      <c r="A54" s="167"/>
      <c r="D54" s="165"/>
      <c r="E54" s="166"/>
      <c r="F54" s="166"/>
      <c r="G54" s="166"/>
      <c r="H54" s="166"/>
      <c r="I54" s="166"/>
      <c r="J54" s="166"/>
      <c r="K54" s="166"/>
      <c r="L54" s="166"/>
    </row>
    <row r="55" spans="1:18" s="164" customFormat="1" ht="20.100000000000001" customHeight="1">
      <c r="A55" s="152" t="s">
        <v>3</v>
      </c>
      <c r="D55" s="165"/>
      <c r="E55" s="166"/>
      <c r="F55" s="166"/>
      <c r="G55" s="166"/>
      <c r="H55" s="166"/>
      <c r="I55" s="166"/>
      <c r="J55" s="166"/>
      <c r="K55" s="166"/>
      <c r="L55" s="166"/>
    </row>
    <row r="56" spans="1:18" s="164" customFormat="1" ht="6" customHeight="1">
      <c r="A56" s="167"/>
      <c r="D56" s="165"/>
      <c r="E56" s="166"/>
      <c r="F56" s="166"/>
      <c r="G56" s="166"/>
      <c r="H56" s="166"/>
      <c r="I56" s="166"/>
      <c r="J56" s="166"/>
      <c r="K56" s="166"/>
      <c r="L56" s="166"/>
    </row>
    <row r="57" spans="1:18" s="164" customFormat="1" ht="20.100000000000001" customHeight="1">
      <c r="A57" s="164" t="s">
        <v>1487</v>
      </c>
      <c r="D57" s="170">
        <v>23</v>
      </c>
      <c r="F57" s="171">
        <v>20000000</v>
      </c>
      <c r="G57" s="166"/>
      <c r="H57" s="171">
        <v>20000000</v>
      </c>
      <c r="I57" s="166"/>
      <c r="J57" s="171">
        <v>0</v>
      </c>
      <c r="K57" s="166"/>
      <c r="L57" s="171">
        <v>0</v>
      </c>
      <c r="N57" s="386"/>
      <c r="O57" s="385"/>
      <c r="P57" s="387"/>
      <c r="Q57" s="385"/>
      <c r="R57" s="387"/>
    </row>
    <row r="58" spans="1:18" s="164" customFormat="1" ht="20.100000000000001" customHeight="1">
      <c r="A58" s="169" t="s">
        <v>82</v>
      </c>
      <c r="B58" s="167"/>
      <c r="D58" s="165">
        <v>22</v>
      </c>
      <c r="E58" s="166"/>
      <c r="F58" s="171">
        <v>746093836</v>
      </c>
      <c r="G58" s="166"/>
      <c r="H58" s="171">
        <v>989584840</v>
      </c>
      <c r="I58" s="166"/>
      <c r="J58" s="171">
        <v>725231714</v>
      </c>
      <c r="K58" s="166"/>
      <c r="L58" s="171">
        <v>991498210</v>
      </c>
      <c r="N58" s="385"/>
      <c r="O58" s="385"/>
      <c r="P58" s="385"/>
      <c r="Q58" s="385"/>
      <c r="R58" s="385"/>
    </row>
    <row r="59" spans="1:18" s="164" customFormat="1" ht="20.100000000000001" customHeight="1">
      <c r="A59" s="169" t="s">
        <v>1571</v>
      </c>
      <c r="B59" s="167"/>
      <c r="O59" s="385"/>
      <c r="Q59" s="385"/>
    </row>
    <row r="60" spans="1:18" s="164" customFormat="1" ht="20.100000000000001" customHeight="1">
      <c r="A60" s="169"/>
      <c r="B60" s="167" t="s">
        <v>1537</v>
      </c>
      <c r="D60" s="170">
        <v>23</v>
      </c>
      <c r="E60" s="166"/>
      <c r="F60" s="171">
        <v>54860658</v>
      </c>
      <c r="G60" s="166"/>
      <c r="H60" s="171">
        <v>46512000</v>
      </c>
      <c r="I60" s="166"/>
      <c r="J60" s="171">
        <v>54860658</v>
      </c>
      <c r="K60" s="166"/>
      <c r="L60" s="171">
        <v>46512000</v>
      </c>
      <c r="N60" s="385"/>
      <c r="O60" s="385"/>
      <c r="P60" s="385"/>
      <c r="Q60" s="385"/>
      <c r="R60" s="385"/>
    </row>
    <row r="61" spans="1:18" s="164" customFormat="1" ht="20.100000000000001" customHeight="1">
      <c r="A61" s="357" t="s">
        <v>1536</v>
      </c>
      <c r="B61" s="358"/>
      <c r="D61" s="170"/>
      <c r="E61" s="166"/>
      <c r="F61" s="166"/>
      <c r="G61" s="166"/>
      <c r="H61" s="166"/>
      <c r="I61" s="166"/>
      <c r="J61" s="166"/>
      <c r="K61" s="166"/>
      <c r="L61" s="166"/>
      <c r="O61" s="385"/>
      <c r="Q61" s="385"/>
    </row>
    <row r="62" spans="1:18" s="164" customFormat="1" ht="20.100000000000001" customHeight="1">
      <c r="A62" s="357"/>
      <c r="B62" s="358" t="s">
        <v>1537</v>
      </c>
      <c r="D62" s="170">
        <v>23</v>
      </c>
      <c r="E62" s="166"/>
      <c r="F62" s="166">
        <v>43866499</v>
      </c>
      <c r="G62" s="166"/>
      <c r="H62" s="166">
        <v>0</v>
      </c>
      <c r="I62" s="166"/>
      <c r="J62" s="166">
        <v>37290652</v>
      </c>
      <c r="K62" s="166"/>
      <c r="L62" s="166">
        <v>0</v>
      </c>
      <c r="O62" s="385"/>
      <c r="Q62" s="385"/>
    </row>
    <row r="63" spans="1:18" s="164" customFormat="1" ht="20.100000000000001" customHeight="1">
      <c r="A63" s="410" t="s">
        <v>1443</v>
      </c>
      <c r="D63" s="170"/>
      <c r="E63" s="166"/>
      <c r="F63" s="166">
        <v>30083429</v>
      </c>
      <c r="G63" s="166"/>
      <c r="H63" s="166">
        <v>37389102</v>
      </c>
      <c r="I63" s="166"/>
      <c r="J63" s="166">
        <v>28809980</v>
      </c>
      <c r="K63" s="166"/>
      <c r="L63" s="166">
        <v>37210731</v>
      </c>
      <c r="N63" s="404"/>
      <c r="O63" s="385"/>
      <c r="P63" s="404"/>
      <c r="Q63" s="385"/>
      <c r="R63" s="404"/>
    </row>
    <row r="64" spans="1:18" s="164" customFormat="1" ht="20.100000000000001" customHeight="1">
      <c r="A64" s="169" t="s">
        <v>1431</v>
      </c>
      <c r="D64" s="170"/>
      <c r="E64" s="166"/>
      <c r="F64" s="172">
        <v>60540316</v>
      </c>
      <c r="G64" s="166"/>
      <c r="H64" s="172">
        <v>60314004</v>
      </c>
      <c r="I64" s="166"/>
      <c r="J64" s="172">
        <v>59633896</v>
      </c>
      <c r="K64" s="166"/>
      <c r="L64" s="172">
        <v>59326628</v>
      </c>
      <c r="N64" s="388"/>
      <c r="O64" s="385"/>
      <c r="P64" s="385"/>
      <c r="Q64" s="385"/>
      <c r="R64" s="385"/>
    </row>
    <row r="65" spans="1:18" s="164" customFormat="1" ht="6" customHeight="1">
      <c r="A65" s="167"/>
      <c r="D65" s="165"/>
      <c r="E65" s="166"/>
      <c r="F65" s="166"/>
      <c r="G65" s="166"/>
      <c r="H65" s="166"/>
      <c r="I65" s="166"/>
      <c r="J65" s="166"/>
      <c r="K65" s="166"/>
      <c r="L65" s="166"/>
      <c r="N65" s="385"/>
      <c r="O65" s="385"/>
      <c r="P65" s="385"/>
      <c r="Q65" s="385"/>
      <c r="R65" s="385"/>
    </row>
    <row r="66" spans="1:18" s="164" customFormat="1" ht="20.100000000000001" customHeight="1">
      <c r="A66" s="152" t="s">
        <v>9</v>
      </c>
      <c r="D66" s="170"/>
      <c r="E66" s="166"/>
      <c r="F66" s="172">
        <f>SUM(F57:F65)</f>
        <v>955444738</v>
      </c>
      <c r="G66" s="166"/>
      <c r="H66" s="172">
        <f>SUM(H57:H65)</f>
        <v>1153799946</v>
      </c>
      <c r="I66" s="166"/>
      <c r="J66" s="172">
        <f>SUM(J57:J65)</f>
        <v>905826900</v>
      </c>
      <c r="K66" s="166"/>
      <c r="L66" s="172">
        <f>SUM(L57:L65)</f>
        <v>1134547569</v>
      </c>
      <c r="N66" s="385"/>
      <c r="O66" s="385"/>
      <c r="P66" s="385"/>
      <c r="Q66" s="385"/>
      <c r="R66" s="385"/>
    </row>
    <row r="67" spans="1:18" s="164" customFormat="1" ht="20.100000000000001" customHeight="1">
      <c r="A67" s="167"/>
      <c r="D67" s="165"/>
      <c r="E67" s="166"/>
      <c r="F67" s="166"/>
      <c r="G67" s="166"/>
      <c r="H67" s="166"/>
      <c r="I67" s="166"/>
      <c r="J67" s="166"/>
      <c r="K67" s="166"/>
      <c r="L67" s="166"/>
      <c r="N67" s="384"/>
      <c r="O67" s="384"/>
      <c r="P67" s="384"/>
      <c r="Q67" s="384"/>
      <c r="R67" s="384"/>
    </row>
    <row r="68" spans="1:18" s="164" customFormat="1" ht="20.100000000000001" customHeight="1">
      <c r="A68" s="176" t="s">
        <v>13</v>
      </c>
      <c r="D68" s="170"/>
      <c r="E68" s="177"/>
      <c r="F68" s="171"/>
      <c r="G68" s="177"/>
      <c r="H68" s="171"/>
      <c r="I68" s="177"/>
      <c r="J68" s="171"/>
      <c r="K68" s="177"/>
      <c r="L68" s="171"/>
    </row>
    <row r="69" spans="1:18" s="164" customFormat="1" ht="6" customHeight="1">
      <c r="A69" s="167"/>
      <c r="D69" s="165"/>
      <c r="E69" s="166"/>
      <c r="F69" s="166"/>
      <c r="G69" s="166"/>
      <c r="H69" s="166"/>
      <c r="I69" s="166"/>
      <c r="J69" s="166"/>
      <c r="K69" s="166"/>
      <c r="L69" s="166"/>
    </row>
    <row r="70" spans="1:18" s="164" customFormat="1" ht="20.100000000000001" customHeight="1">
      <c r="A70" s="169" t="s">
        <v>1488</v>
      </c>
      <c r="D70" s="170">
        <v>23</v>
      </c>
      <c r="E70" s="177"/>
      <c r="F70" s="171">
        <v>88924091</v>
      </c>
      <c r="G70" s="177"/>
      <c r="H70" s="171">
        <v>116896500</v>
      </c>
      <c r="I70" s="177"/>
      <c r="J70" s="171">
        <v>88924091</v>
      </c>
      <c r="K70" s="177"/>
      <c r="L70" s="171">
        <v>116896500</v>
      </c>
      <c r="N70" s="385"/>
      <c r="O70" s="389"/>
      <c r="P70" s="385"/>
      <c r="Q70" s="389"/>
      <c r="R70" s="385"/>
    </row>
    <row r="71" spans="1:18" s="164" customFormat="1" ht="20.100000000000001" customHeight="1">
      <c r="A71" s="356" t="s">
        <v>1538</v>
      </c>
      <c r="D71" s="170">
        <v>23</v>
      </c>
      <c r="E71" s="177"/>
      <c r="F71" s="171">
        <v>368080680</v>
      </c>
      <c r="G71" s="177"/>
      <c r="H71" s="171">
        <v>0</v>
      </c>
      <c r="I71" s="177"/>
      <c r="J71" s="171">
        <v>337471583</v>
      </c>
      <c r="K71" s="177"/>
      <c r="L71" s="171">
        <v>0</v>
      </c>
      <c r="N71" s="385"/>
      <c r="O71" s="389"/>
      <c r="P71" s="385"/>
      <c r="Q71" s="389"/>
      <c r="R71" s="385"/>
    </row>
    <row r="72" spans="1:18" s="164" customFormat="1" ht="20.100000000000001" customHeight="1">
      <c r="A72" s="169" t="s">
        <v>29</v>
      </c>
      <c r="D72" s="170">
        <v>24</v>
      </c>
      <c r="E72" s="177"/>
      <c r="F72" s="171">
        <v>42556569</v>
      </c>
      <c r="G72" s="177"/>
      <c r="H72" s="171">
        <v>41363046</v>
      </c>
      <c r="I72" s="177"/>
      <c r="J72" s="171">
        <v>32480863</v>
      </c>
      <c r="K72" s="177"/>
      <c r="L72" s="171">
        <v>31354001</v>
      </c>
      <c r="N72" s="385"/>
      <c r="O72" s="389"/>
      <c r="P72" s="385"/>
      <c r="Q72" s="389"/>
      <c r="R72" s="385"/>
    </row>
    <row r="73" spans="1:18" s="164" customFormat="1" ht="20.100000000000001" customHeight="1">
      <c r="A73" s="169" t="s">
        <v>65</v>
      </c>
      <c r="D73" s="170">
        <v>25</v>
      </c>
      <c r="E73" s="177"/>
      <c r="F73" s="166">
        <v>3492116416</v>
      </c>
      <c r="G73" s="177"/>
      <c r="H73" s="166">
        <v>3416288896</v>
      </c>
      <c r="I73" s="177"/>
      <c r="J73" s="166">
        <v>3491002353</v>
      </c>
      <c r="K73" s="177"/>
      <c r="L73" s="166">
        <v>3416210251</v>
      </c>
      <c r="N73" s="385"/>
      <c r="O73" s="389"/>
      <c r="P73" s="385"/>
      <c r="Q73" s="389"/>
      <c r="R73" s="385"/>
    </row>
    <row r="74" spans="1:18" s="164" customFormat="1" ht="20.100000000000001" customHeight="1">
      <c r="A74" s="169" t="s">
        <v>1432</v>
      </c>
      <c r="B74" s="167"/>
      <c r="D74" s="165">
        <v>21</v>
      </c>
      <c r="E74" s="166"/>
      <c r="F74" s="171">
        <v>16891507</v>
      </c>
      <c r="G74" s="166"/>
      <c r="H74" s="171">
        <v>17465001</v>
      </c>
      <c r="I74" s="166"/>
      <c r="J74" s="171">
        <v>0</v>
      </c>
      <c r="K74" s="166"/>
      <c r="L74" s="171">
        <v>0</v>
      </c>
      <c r="N74" s="385"/>
      <c r="O74" s="389"/>
      <c r="P74" s="385"/>
      <c r="Q74" s="389"/>
      <c r="R74" s="385"/>
    </row>
    <row r="75" spans="1:18" s="164" customFormat="1" ht="20.100000000000001" customHeight="1">
      <c r="A75" s="169" t="s">
        <v>84</v>
      </c>
      <c r="D75" s="170"/>
      <c r="E75" s="177"/>
      <c r="F75" s="172">
        <v>13465790</v>
      </c>
      <c r="G75" s="177"/>
      <c r="H75" s="172">
        <v>8114421</v>
      </c>
      <c r="I75" s="177"/>
      <c r="J75" s="172">
        <v>13441791</v>
      </c>
      <c r="K75" s="177"/>
      <c r="L75" s="172">
        <v>8114421</v>
      </c>
      <c r="N75" s="385"/>
      <c r="O75" s="389"/>
      <c r="P75" s="385"/>
      <c r="Q75" s="389"/>
      <c r="R75" s="385"/>
    </row>
    <row r="76" spans="1:18" s="164" customFormat="1" ht="6" customHeight="1">
      <c r="A76" s="167"/>
      <c r="D76" s="170"/>
      <c r="E76" s="177"/>
      <c r="F76" s="166"/>
      <c r="G76" s="177"/>
      <c r="H76" s="166"/>
      <c r="I76" s="177"/>
      <c r="J76" s="166"/>
      <c r="K76" s="177"/>
      <c r="L76" s="166"/>
      <c r="N76" s="385"/>
      <c r="O76" s="389"/>
      <c r="P76" s="385"/>
      <c r="Q76" s="389"/>
      <c r="R76" s="385"/>
    </row>
    <row r="77" spans="1:18" s="164" customFormat="1" ht="20.100000000000001" customHeight="1">
      <c r="A77" s="152" t="s">
        <v>14</v>
      </c>
      <c r="D77" s="170"/>
      <c r="E77" s="166"/>
      <c r="F77" s="172">
        <f>SUM(F70:F75)</f>
        <v>4022035053</v>
      </c>
      <c r="G77" s="166"/>
      <c r="H77" s="172">
        <f>SUM(H70:H75)</f>
        <v>3600127864</v>
      </c>
      <c r="I77" s="166"/>
      <c r="J77" s="172">
        <f>SUM(J70:J75)</f>
        <v>3963320681</v>
      </c>
      <c r="K77" s="166"/>
      <c r="L77" s="172">
        <f>SUM(L70:L75)</f>
        <v>3572575173</v>
      </c>
      <c r="N77" s="385"/>
      <c r="O77" s="389"/>
      <c r="P77" s="385"/>
      <c r="Q77" s="385"/>
      <c r="R77" s="385"/>
    </row>
    <row r="78" spans="1:18" s="164" customFormat="1" ht="6" customHeight="1">
      <c r="A78" s="167"/>
      <c r="D78" s="170"/>
      <c r="E78" s="166"/>
      <c r="F78" s="166"/>
      <c r="G78" s="166"/>
      <c r="H78" s="166"/>
      <c r="I78" s="166"/>
      <c r="J78" s="166"/>
      <c r="K78" s="166"/>
      <c r="L78" s="166"/>
      <c r="N78" s="385"/>
      <c r="O78" s="389"/>
      <c r="P78" s="385"/>
      <c r="Q78" s="385"/>
      <c r="R78" s="385"/>
    </row>
    <row r="79" spans="1:18" s="164" customFormat="1" ht="20.100000000000001" customHeight="1">
      <c r="A79" s="152" t="s">
        <v>6</v>
      </c>
      <c r="D79" s="170"/>
      <c r="E79" s="166"/>
      <c r="F79" s="172">
        <f>SUM(F66,F77)</f>
        <v>4977479791</v>
      </c>
      <c r="G79" s="166"/>
      <c r="H79" s="172">
        <f>SUM(H66,H77)</f>
        <v>4753927810</v>
      </c>
      <c r="I79" s="166"/>
      <c r="J79" s="172">
        <f>SUM(J66,J77)</f>
        <v>4869147581</v>
      </c>
      <c r="K79" s="166"/>
      <c r="L79" s="172">
        <f>SUM(L66,L77)</f>
        <v>4707122742</v>
      </c>
      <c r="N79" s="385"/>
      <c r="O79" s="389"/>
      <c r="P79" s="385"/>
      <c r="Q79" s="385"/>
      <c r="R79" s="385"/>
    </row>
    <row r="80" spans="1:18" s="164" customFormat="1" ht="20.100000000000001" customHeight="1">
      <c r="A80" s="167"/>
      <c r="D80" s="170"/>
      <c r="E80" s="166"/>
      <c r="F80" s="166"/>
      <c r="G80" s="166"/>
      <c r="H80" s="166"/>
      <c r="I80" s="166"/>
      <c r="J80" s="166"/>
      <c r="K80" s="166"/>
      <c r="L80" s="166"/>
    </row>
    <row r="81" spans="1:18" s="164" customFormat="1" ht="20.100000000000001" customHeight="1">
      <c r="A81" s="167"/>
      <c r="D81" s="170"/>
      <c r="E81" s="166"/>
      <c r="F81" s="166"/>
      <c r="G81" s="166"/>
      <c r="H81" s="166"/>
      <c r="I81" s="166"/>
      <c r="J81" s="166"/>
      <c r="K81" s="166"/>
      <c r="L81" s="166"/>
    </row>
    <row r="82" spans="1:18" s="164" customFormat="1" ht="20.100000000000001" customHeight="1">
      <c r="A82" s="167"/>
      <c r="D82" s="170"/>
      <c r="E82" s="166"/>
      <c r="F82" s="166"/>
      <c r="G82" s="166"/>
      <c r="H82" s="166"/>
      <c r="I82" s="166"/>
      <c r="J82" s="166"/>
      <c r="K82" s="166"/>
      <c r="L82" s="166"/>
    </row>
    <row r="83" spans="1:18" s="164" customFormat="1" ht="20.100000000000001" customHeight="1">
      <c r="A83" s="167"/>
      <c r="D83" s="170"/>
      <c r="E83" s="166"/>
      <c r="F83" s="166"/>
      <c r="G83" s="166"/>
      <c r="H83" s="166"/>
      <c r="I83" s="166"/>
      <c r="J83" s="166"/>
      <c r="K83" s="166"/>
      <c r="L83" s="166"/>
    </row>
    <row r="84" spans="1:18" s="164" customFormat="1" ht="20.100000000000001" customHeight="1">
      <c r="A84" s="167"/>
      <c r="D84" s="170"/>
      <c r="E84" s="166"/>
      <c r="F84" s="166"/>
      <c r="G84" s="166"/>
      <c r="H84" s="166"/>
      <c r="I84" s="166"/>
      <c r="J84" s="166"/>
      <c r="K84" s="166"/>
      <c r="L84" s="166"/>
    </row>
    <row r="85" spans="1:18" s="164" customFormat="1" ht="20.100000000000001" customHeight="1">
      <c r="A85" s="167"/>
      <c r="D85" s="170"/>
      <c r="E85" s="166"/>
      <c r="F85" s="166"/>
      <c r="G85" s="166"/>
      <c r="H85" s="166"/>
      <c r="I85" s="166"/>
      <c r="J85" s="166"/>
      <c r="K85" s="166"/>
      <c r="L85" s="166"/>
    </row>
    <row r="86" spans="1:18" s="164" customFormat="1" ht="20.100000000000001" customHeight="1">
      <c r="A86" s="167"/>
      <c r="D86" s="170"/>
      <c r="E86" s="166"/>
      <c r="F86" s="166"/>
      <c r="G86" s="166"/>
      <c r="H86" s="166"/>
      <c r="I86" s="166"/>
      <c r="J86" s="166"/>
      <c r="K86" s="166"/>
      <c r="L86" s="166"/>
    </row>
    <row r="87" spans="1:18" s="164" customFormat="1" ht="20.100000000000001" customHeight="1">
      <c r="A87" s="167"/>
      <c r="D87" s="170"/>
      <c r="E87" s="166"/>
      <c r="F87" s="166"/>
      <c r="G87" s="166"/>
      <c r="H87" s="166"/>
      <c r="I87" s="166"/>
      <c r="J87" s="166"/>
      <c r="K87" s="166"/>
      <c r="L87" s="166"/>
    </row>
    <row r="88" spans="1:18" s="164" customFormat="1" ht="20.100000000000001" customHeight="1">
      <c r="A88" s="167"/>
      <c r="D88" s="170"/>
      <c r="E88" s="166"/>
      <c r="F88" s="166"/>
      <c r="G88" s="166"/>
      <c r="H88" s="166"/>
      <c r="I88" s="166"/>
      <c r="J88" s="166"/>
      <c r="K88" s="166"/>
      <c r="L88" s="166"/>
    </row>
    <row r="89" spans="1:18" s="164" customFormat="1" ht="11.25" customHeight="1">
      <c r="A89" s="167"/>
      <c r="D89" s="170"/>
      <c r="E89" s="166"/>
      <c r="F89" s="166"/>
      <c r="G89" s="166"/>
      <c r="H89" s="166"/>
      <c r="I89" s="166"/>
      <c r="J89" s="166"/>
      <c r="K89" s="166"/>
      <c r="L89" s="166"/>
    </row>
    <row r="90" spans="1:18" s="164" customFormat="1" ht="22.35" customHeight="1">
      <c r="A90" s="174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174"/>
      <c r="C90" s="174"/>
      <c r="D90" s="178"/>
      <c r="E90" s="172"/>
      <c r="F90" s="172"/>
      <c r="G90" s="172"/>
      <c r="H90" s="172"/>
      <c r="I90" s="172"/>
      <c r="J90" s="172"/>
      <c r="K90" s="172"/>
      <c r="L90" s="172"/>
    </row>
    <row r="91" spans="1:18" s="152" customFormat="1" ht="20.100000000000001" customHeight="1">
      <c r="A91" s="152" t="str">
        <f>A46</f>
        <v>บริษัท ดับบลิวพี เอ็นเนอร์ยี่ จำกัด (มหาชน)</v>
      </c>
      <c r="D91" s="153"/>
      <c r="E91" s="154"/>
      <c r="F91" s="154"/>
      <c r="G91" s="154"/>
      <c r="H91" s="154"/>
      <c r="I91" s="154"/>
      <c r="J91" s="154"/>
      <c r="K91" s="154"/>
      <c r="L91" s="154"/>
      <c r="N91" s="176"/>
      <c r="O91" s="176"/>
      <c r="P91" s="176"/>
      <c r="Q91" s="176"/>
      <c r="R91" s="176"/>
    </row>
    <row r="92" spans="1:18" s="152" customFormat="1" ht="20.100000000000001" customHeight="1">
      <c r="A92" s="152" t="s">
        <v>1482</v>
      </c>
      <c r="D92" s="153"/>
      <c r="E92" s="154"/>
      <c r="F92" s="154"/>
      <c r="G92" s="154"/>
      <c r="H92" s="154"/>
      <c r="I92" s="154"/>
      <c r="J92" s="154"/>
      <c r="K92" s="154"/>
      <c r="L92" s="154"/>
      <c r="N92" s="176"/>
      <c r="O92" s="176"/>
      <c r="P92" s="176"/>
      <c r="Q92" s="176"/>
      <c r="R92" s="176"/>
    </row>
    <row r="93" spans="1:18" s="152" customFormat="1" ht="20.100000000000001" customHeight="1">
      <c r="A93" s="155" t="str">
        <f>A48</f>
        <v>ณ วันที่ 31 ธันวาคม พ.ศ. 2563</v>
      </c>
      <c r="B93" s="156"/>
      <c r="C93" s="156"/>
      <c r="D93" s="157"/>
      <c r="E93" s="158"/>
      <c r="F93" s="158"/>
      <c r="G93" s="158"/>
      <c r="H93" s="158"/>
      <c r="I93" s="158"/>
      <c r="J93" s="158"/>
      <c r="K93" s="158"/>
      <c r="L93" s="158"/>
      <c r="N93" s="176"/>
      <c r="O93" s="176"/>
      <c r="P93" s="176"/>
      <c r="Q93" s="176"/>
      <c r="R93" s="176"/>
    </row>
    <row r="94" spans="1:18" s="152" customFormat="1" ht="20.100000000000001" customHeight="1">
      <c r="D94" s="153"/>
      <c r="E94" s="154"/>
      <c r="F94" s="154"/>
      <c r="G94" s="154"/>
      <c r="H94" s="154"/>
      <c r="I94" s="154"/>
      <c r="J94" s="154"/>
      <c r="K94" s="154"/>
      <c r="L94" s="154"/>
      <c r="N94" s="176"/>
      <c r="O94" s="176"/>
      <c r="P94" s="176"/>
      <c r="Q94" s="176"/>
      <c r="R94" s="176"/>
    </row>
    <row r="95" spans="1:18" s="152" customFormat="1" ht="20.100000000000001" customHeight="1">
      <c r="D95" s="153"/>
      <c r="E95" s="154"/>
      <c r="F95" s="431" t="s">
        <v>46</v>
      </c>
      <c r="G95" s="431"/>
      <c r="H95" s="431"/>
      <c r="I95" s="159"/>
      <c r="J95" s="431" t="s">
        <v>1460</v>
      </c>
      <c r="K95" s="431"/>
      <c r="L95" s="431"/>
      <c r="N95" s="176"/>
      <c r="O95" s="176"/>
      <c r="P95" s="176"/>
      <c r="Q95" s="176"/>
      <c r="R95" s="176"/>
    </row>
    <row r="96" spans="1:18" s="152" customFormat="1" ht="20.100000000000001" customHeight="1">
      <c r="D96" s="153"/>
      <c r="E96" s="160"/>
      <c r="F96" s="160" t="s">
        <v>1529</v>
      </c>
      <c r="G96" s="161"/>
      <c r="H96" s="160" t="s">
        <v>1479</v>
      </c>
      <c r="I96" s="162"/>
      <c r="J96" s="160" t="s">
        <v>1529</v>
      </c>
      <c r="K96" s="161"/>
      <c r="L96" s="160" t="s">
        <v>1479</v>
      </c>
      <c r="N96" s="176"/>
      <c r="O96" s="176"/>
      <c r="P96" s="176"/>
      <c r="Q96" s="176"/>
      <c r="R96" s="176"/>
    </row>
    <row r="97" spans="1:18" s="152" customFormat="1" ht="20.100000000000001" customHeight="1">
      <c r="D97" s="157" t="s">
        <v>1</v>
      </c>
      <c r="E97" s="154"/>
      <c r="F97" s="158" t="s">
        <v>2</v>
      </c>
      <c r="G97" s="154"/>
      <c r="H97" s="158" t="s">
        <v>2</v>
      </c>
      <c r="I97" s="154"/>
      <c r="J97" s="158" t="s">
        <v>2</v>
      </c>
      <c r="K97" s="154"/>
      <c r="L97" s="158" t="s">
        <v>2</v>
      </c>
      <c r="N97" s="176"/>
      <c r="O97" s="176"/>
      <c r="P97" s="176"/>
      <c r="Q97" s="176"/>
      <c r="R97" s="176"/>
    </row>
    <row r="98" spans="1:18" s="152" customFormat="1" ht="20.100000000000001" customHeight="1">
      <c r="D98" s="163"/>
      <c r="E98" s="154"/>
      <c r="F98" s="160"/>
      <c r="G98" s="154"/>
      <c r="H98" s="160"/>
      <c r="I98" s="154"/>
      <c r="J98" s="160"/>
      <c r="K98" s="154"/>
      <c r="L98" s="160"/>
      <c r="N98" s="176"/>
      <c r="O98" s="176"/>
      <c r="P98" s="176"/>
      <c r="Q98" s="176"/>
      <c r="R98" s="176"/>
    </row>
    <row r="99" spans="1:18" s="164" customFormat="1" ht="20.100000000000001" customHeight="1">
      <c r="A99" s="152" t="s">
        <v>1483</v>
      </c>
      <c r="D99" s="165"/>
      <c r="E99" s="166"/>
      <c r="F99" s="166"/>
      <c r="G99" s="166"/>
      <c r="H99" s="166"/>
      <c r="I99" s="166"/>
      <c r="J99" s="166"/>
      <c r="K99" s="166"/>
      <c r="L99" s="166"/>
    </row>
    <row r="100" spans="1:18" s="164" customFormat="1" ht="6" customHeight="1">
      <c r="A100" s="152"/>
      <c r="D100" s="170"/>
      <c r="E100" s="166"/>
      <c r="F100" s="166"/>
      <c r="G100" s="166"/>
      <c r="H100" s="166"/>
      <c r="I100" s="166"/>
      <c r="J100" s="166"/>
      <c r="K100" s="166"/>
      <c r="L100" s="166"/>
    </row>
    <row r="101" spans="1:18" s="164" customFormat="1" ht="20.100000000000001" customHeight="1">
      <c r="A101" s="152" t="s">
        <v>1454</v>
      </c>
      <c r="D101" s="170"/>
      <c r="E101" s="166"/>
      <c r="F101" s="166"/>
      <c r="G101" s="166"/>
      <c r="H101" s="166"/>
      <c r="I101" s="166"/>
      <c r="J101" s="166"/>
      <c r="K101" s="166"/>
      <c r="L101" s="166"/>
    </row>
    <row r="102" spans="1:18" s="164" customFormat="1" ht="6" customHeight="1">
      <c r="A102" s="152"/>
      <c r="D102" s="170"/>
      <c r="E102" s="166"/>
      <c r="F102" s="166"/>
      <c r="G102" s="166"/>
      <c r="H102" s="166"/>
      <c r="I102" s="166"/>
      <c r="J102" s="166"/>
      <c r="K102" s="166"/>
      <c r="L102" s="166"/>
    </row>
    <row r="103" spans="1:18" s="164" customFormat="1" ht="20.100000000000001" customHeight="1">
      <c r="A103" s="167" t="s">
        <v>10</v>
      </c>
      <c r="D103" s="170"/>
      <c r="E103" s="160"/>
      <c r="F103" s="171"/>
      <c r="G103" s="160"/>
      <c r="H103" s="171"/>
      <c r="I103" s="160"/>
      <c r="J103" s="171"/>
      <c r="K103" s="160"/>
      <c r="L103" s="171"/>
    </row>
    <row r="104" spans="1:18" s="164" customFormat="1" ht="20.100000000000001" customHeight="1">
      <c r="A104" s="167"/>
      <c r="B104" s="164" t="s">
        <v>15</v>
      </c>
      <c r="D104" s="170"/>
      <c r="E104" s="177"/>
      <c r="F104" s="177"/>
      <c r="G104" s="177"/>
      <c r="H104" s="177"/>
      <c r="I104" s="177"/>
      <c r="J104" s="177"/>
      <c r="K104" s="177"/>
      <c r="L104" s="177"/>
    </row>
    <row r="105" spans="1:18" s="164" customFormat="1" ht="20.100000000000001" customHeight="1">
      <c r="A105" s="167"/>
      <c r="B105" s="164" t="s">
        <v>1465</v>
      </c>
      <c r="D105" s="170"/>
    </row>
    <row r="106" spans="1:18" s="164" customFormat="1" ht="20.100000000000001" customHeight="1" thickBot="1">
      <c r="A106" s="167"/>
      <c r="B106" s="164" t="s">
        <v>1523</v>
      </c>
      <c r="D106" s="170"/>
      <c r="E106" s="160"/>
      <c r="F106" s="179">
        <v>518500000</v>
      </c>
      <c r="G106" s="160"/>
      <c r="H106" s="179">
        <v>518500000</v>
      </c>
      <c r="I106" s="160"/>
      <c r="J106" s="179">
        <v>518500000</v>
      </c>
      <c r="K106" s="160"/>
      <c r="L106" s="179">
        <v>518500000</v>
      </c>
    </row>
    <row r="107" spans="1:18" s="164" customFormat="1" ht="6" customHeight="1" thickTop="1">
      <c r="A107" s="167"/>
      <c r="D107" s="170"/>
      <c r="E107" s="160"/>
      <c r="F107" s="180"/>
      <c r="G107" s="160"/>
      <c r="H107" s="180"/>
      <c r="I107" s="160"/>
      <c r="J107" s="180"/>
      <c r="K107" s="160"/>
      <c r="L107" s="180"/>
    </row>
    <row r="108" spans="1:18" s="164" customFormat="1" ht="20.100000000000001" customHeight="1">
      <c r="A108" s="167"/>
      <c r="B108" s="164" t="s">
        <v>19</v>
      </c>
      <c r="D108" s="170"/>
      <c r="E108" s="160"/>
      <c r="F108" s="180"/>
      <c r="G108" s="160"/>
      <c r="H108" s="180"/>
      <c r="I108" s="160"/>
      <c r="J108" s="180"/>
      <c r="K108" s="160"/>
      <c r="L108" s="180"/>
    </row>
    <row r="109" spans="1:18" s="164" customFormat="1" ht="20.100000000000001" customHeight="1">
      <c r="A109" s="167"/>
      <c r="B109" s="164" t="s">
        <v>1465</v>
      </c>
      <c r="D109" s="170"/>
      <c r="E109" s="160"/>
      <c r="F109" s="180"/>
      <c r="G109" s="160"/>
      <c r="H109" s="180"/>
      <c r="I109" s="160"/>
      <c r="J109" s="180"/>
      <c r="K109" s="160"/>
      <c r="L109" s="180"/>
    </row>
    <row r="110" spans="1:18" s="164" customFormat="1" ht="20.100000000000001" customHeight="1">
      <c r="A110" s="167"/>
      <c r="B110" s="164" t="s">
        <v>88</v>
      </c>
      <c r="D110" s="170">
        <v>26</v>
      </c>
      <c r="E110" s="160"/>
      <c r="F110" s="325">
        <v>518500000</v>
      </c>
      <c r="G110" s="160"/>
      <c r="H110" s="325">
        <v>518500000</v>
      </c>
      <c r="I110" s="160"/>
      <c r="J110" s="325">
        <v>518500000</v>
      </c>
      <c r="K110" s="160"/>
      <c r="L110" s="325">
        <v>518500000</v>
      </c>
    </row>
    <row r="111" spans="1:18" s="164" customFormat="1" ht="20.100000000000001" customHeight="1">
      <c r="A111" s="169" t="s">
        <v>1451</v>
      </c>
      <c r="D111" s="170"/>
      <c r="E111" s="160"/>
      <c r="F111" s="325">
        <v>532000000</v>
      </c>
      <c r="G111" s="160"/>
      <c r="H111" s="325">
        <v>532000000</v>
      </c>
      <c r="I111" s="160"/>
      <c r="J111" s="325">
        <v>532000000</v>
      </c>
      <c r="K111" s="160"/>
      <c r="L111" s="325">
        <v>532000000</v>
      </c>
    </row>
    <row r="112" spans="1:18" s="164" customFormat="1" ht="20.100000000000001" customHeight="1">
      <c r="A112" s="167" t="s">
        <v>1442</v>
      </c>
      <c r="D112" s="170"/>
      <c r="E112" s="160"/>
      <c r="F112" s="325"/>
      <c r="G112" s="160"/>
      <c r="H112" s="325"/>
      <c r="I112" s="160"/>
      <c r="J112" s="325"/>
      <c r="K112" s="160"/>
      <c r="L112" s="325"/>
    </row>
    <row r="113" spans="1:19" s="164" customFormat="1" ht="20.100000000000001" customHeight="1">
      <c r="A113" s="169"/>
      <c r="B113" s="320" t="s">
        <v>1489</v>
      </c>
      <c r="D113" s="170">
        <v>27</v>
      </c>
      <c r="E113" s="160"/>
      <c r="F113" s="325">
        <v>23552045</v>
      </c>
      <c r="G113" s="160"/>
      <c r="H113" s="325">
        <v>15042919</v>
      </c>
      <c r="I113" s="160"/>
      <c r="J113" s="325">
        <v>23552045</v>
      </c>
      <c r="K113" s="160"/>
      <c r="L113" s="325">
        <v>15042919</v>
      </c>
    </row>
    <row r="114" spans="1:19" s="164" customFormat="1" ht="20.100000000000001" customHeight="1">
      <c r="A114" s="169"/>
      <c r="B114" s="321" t="s">
        <v>1563</v>
      </c>
      <c r="D114" s="170"/>
      <c r="E114" s="160"/>
      <c r="F114" s="325">
        <v>243707095</v>
      </c>
      <c r="G114" s="160"/>
      <c r="H114" s="325">
        <v>211579388</v>
      </c>
      <c r="I114" s="160"/>
      <c r="J114" s="325">
        <v>318071458</v>
      </c>
      <c r="K114" s="160"/>
      <c r="L114" s="325">
        <v>285815453</v>
      </c>
    </row>
    <row r="115" spans="1:19" s="164" customFormat="1" ht="20.100000000000001" customHeight="1">
      <c r="A115" s="358" t="s">
        <v>1539</v>
      </c>
      <c r="B115" s="321"/>
      <c r="D115" s="170">
        <v>26</v>
      </c>
      <c r="E115" s="160"/>
      <c r="F115" s="325">
        <v>-47781874</v>
      </c>
      <c r="G115" s="160"/>
      <c r="H115" s="325">
        <v>0</v>
      </c>
      <c r="I115" s="160"/>
      <c r="J115" s="325">
        <v>-47781874</v>
      </c>
      <c r="K115" s="160"/>
      <c r="L115" s="325">
        <v>0</v>
      </c>
    </row>
    <row r="116" spans="1:19" ht="20.100000000000001" customHeight="1">
      <c r="A116" s="324" t="s">
        <v>1490</v>
      </c>
      <c r="B116" s="164"/>
      <c r="C116" s="164"/>
      <c r="D116" s="165"/>
      <c r="E116" s="166"/>
      <c r="F116" s="172">
        <v>135</v>
      </c>
      <c r="G116" s="166"/>
      <c r="H116" s="172">
        <v>135</v>
      </c>
      <c r="I116" s="166"/>
      <c r="J116" s="172">
        <v>0</v>
      </c>
      <c r="K116" s="166"/>
      <c r="L116" s="172">
        <v>0</v>
      </c>
      <c r="S116" s="164"/>
    </row>
    <row r="117" spans="1:19" s="164" customFormat="1" ht="6" customHeight="1">
      <c r="A117" s="167"/>
      <c r="D117" s="165"/>
      <c r="E117" s="166"/>
      <c r="F117" s="166"/>
      <c r="G117" s="166"/>
      <c r="H117" s="166"/>
      <c r="I117" s="166"/>
      <c r="J117" s="166"/>
      <c r="K117" s="166"/>
      <c r="L117" s="166"/>
    </row>
    <row r="118" spans="1:19" ht="20.100000000000001" customHeight="1">
      <c r="A118" s="152" t="s">
        <v>1461</v>
      </c>
      <c r="B118" s="164"/>
      <c r="C118" s="164"/>
      <c r="D118" s="165"/>
      <c r="E118" s="166"/>
      <c r="F118" s="166">
        <f>SUM(F110:F116)</f>
        <v>1269977401</v>
      </c>
      <c r="G118" s="166"/>
      <c r="H118" s="166">
        <f>SUM(H110:H116)</f>
        <v>1277122442</v>
      </c>
      <c r="I118" s="166"/>
      <c r="J118" s="166">
        <f>SUM(J110:J116)</f>
        <v>1344341629</v>
      </c>
      <c r="K118" s="166"/>
      <c r="L118" s="166">
        <f>SUM(L110:L116)</f>
        <v>1351358372</v>
      </c>
    </row>
    <row r="119" spans="1:19" s="164" customFormat="1" ht="6" customHeight="1">
      <c r="A119" s="167"/>
      <c r="D119" s="165"/>
      <c r="E119" s="166"/>
      <c r="F119" s="166"/>
      <c r="G119" s="166"/>
      <c r="H119" s="166"/>
      <c r="I119" s="166"/>
      <c r="J119" s="166"/>
      <c r="K119" s="166"/>
      <c r="L119" s="166"/>
    </row>
    <row r="120" spans="1:19" ht="20.100000000000001" customHeight="1">
      <c r="A120" s="167" t="s">
        <v>1430</v>
      </c>
      <c r="B120" s="164"/>
      <c r="C120" s="164"/>
      <c r="D120" s="165"/>
      <c r="E120" s="166"/>
      <c r="F120" s="172">
        <v>23871675</v>
      </c>
      <c r="G120" s="166"/>
      <c r="H120" s="172">
        <v>17939031</v>
      </c>
      <c r="I120" s="166"/>
      <c r="J120" s="172">
        <v>0</v>
      </c>
      <c r="K120" s="166"/>
      <c r="L120" s="172" t="s">
        <v>1491</v>
      </c>
    </row>
    <row r="121" spans="1:19" s="164" customFormat="1" ht="6" customHeight="1">
      <c r="A121" s="167"/>
      <c r="D121" s="165"/>
      <c r="E121" s="166"/>
      <c r="F121" s="166"/>
      <c r="G121" s="166"/>
      <c r="H121" s="166"/>
      <c r="I121" s="166"/>
      <c r="J121" s="166"/>
      <c r="K121" s="166"/>
      <c r="L121" s="166"/>
    </row>
    <row r="122" spans="1:19" s="164" customFormat="1" ht="20.100000000000001" customHeight="1">
      <c r="A122" s="152" t="s">
        <v>1455</v>
      </c>
      <c r="D122" s="165"/>
      <c r="E122" s="166"/>
      <c r="F122" s="172">
        <f>F118+F120</f>
        <v>1293849076</v>
      </c>
      <c r="G122" s="166"/>
      <c r="H122" s="172">
        <f>H118+H120</f>
        <v>1295061473</v>
      </c>
      <c r="I122" s="166"/>
      <c r="J122" s="172">
        <f>J118+J120</f>
        <v>1344341629</v>
      </c>
      <c r="K122" s="166"/>
      <c r="L122" s="172">
        <f>SUM(L118)</f>
        <v>1351358372</v>
      </c>
    </row>
    <row r="123" spans="1:19" s="164" customFormat="1" ht="6" customHeight="1">
      <c r="A123" s="167"/>
      <c r="D123" s="165"/>
      <c r="E123" s="166"/>
      <c r="F123" s="166"/>
      <c r="G123" s="166"/>
      <c r="H123" s="166"/>
      <c r="I123" s="166"/>
      <c r="J123" s="166"/>
      <c r="K123" s="166"/>
      <c r="L123" s="166"/>
    </row>
    <row r="124" spans="1:19" ht="20.100000000000001" customHeight="1" thickBot="1">
      <c r="A124" s="152" t="s">
        <v>1456</v>
      </c>
      <c r="B124" s="164"/>
      <c r="C124" s="164"/>
      <c r="D124" s="165"/>
      <c r="E124" s="166"/>
      <c r="F124" s="173">
        <f>SUM(F122,F79)</f>
        <v>6271328867</v>
      </c>
      <c r="G124" s="166"/>
      <c r="H124" s="173">
        <f>SUM(H122,H79)</f>
        <v>6048989283</v>
      </c>
      <c r="I124" s="166"/>
      <c r="J124" s="173">
        <f>SUM(J122,J79)</f>
        <v>6213489210</v>
      </c>
      <c r="K124" s="166"/>
      <c r="L124" s="173">
        <f>SUM(L122,L79)</f>
        <v>6058481114</v>
      </c>
    </row>
    <row r="125" spans="1:19" ht="20.100000000000001" customHeight="1" thickTop="1">
      <c r="A125" s="152"/>
      <c r="B125" s="164"/>
      <c r="C125" s="164"/>
      <c r="D125" s="165"/>
    </row>
    <row r="126" spans="1:19" ht="20.100000000000001" customHeight="1">
      <c r="A126" s="152"/>
      <c r="B126" s="164"/>
      <c r="C126" s="164"/>
      <c r="D126" s="165"/>
      <c r="E126" s="166"/>
      <c r="F126" s="181"/>
      <c r="G126" s="181"/>
      <c r="H126" s="181"/>
      <c r="I126" s="181"/>
      <c r="J126" s="181"/>
      <c r="K126" s="181"/>
      <c r="L126" s="181"/>
    </row>
    <row r="127" spans="1:19" ht="20.100000000000001" customHeight="1">
      <c r="A127" s="152"/>
      <c r="B127" s="164"/>
      <c r="C127" s="164"/>
      <c r="D127" s="165"/>
      <c r="E127" s="166"/>
      <c r="F127" s="181"/>
      <c r="G127" s="181"/>
      <c r="H127" s="181"/>
      <c r="I127" s="181"/>
      <c r="J127" s="181"/>
      <c r="K127" s="181"/>
      <c r="L127" s="181"/>
    </row>
    <row r="128" spans="1:19" ht="20.100000000000001" customHeight="1">
      <c r="A128" s="152"/>
      <c r="B128" s="164"/>
      <c r="C128" s="164"/>
      <c r="D128" s="165"/>
      <c r="E128" s="166"/>
      <c r="F128" s="181"/>
      <c r="G128" s="166"/>
      <c r="H128" s="181"/>
      <c r="I128" s="166"/>
      <c r="J128" s="181"/>
      <c r="K128" s="166"/>
      <c r="L128" s="181"/>
    </row>
    <row r="129" spans="1:12" ht="20.100000000000001" customHeight="1">
      <c r="A129" s="152"/>
      <c r="B129" s="182"/>
      <c r="C129" s="182"/>
      <c r="D129" s="183"/>
      <c r="E129" s="184"/>
      <c r="F129" s="183"/>
      <c r="G129" s="184"/>
      <c r="H129" s="183"/>
      <c r="I129" s="166"/>
      <c r="J129" s="181"/>
      <c r="K129" s="166"/>
      <c r="L129" s="181"/>
    </row>
    <row r="130" spans="1:12" ht="20.100000000000001" customHeight="1">
      <c r="A130" s="152"/>
      <c r="B130" s="182"/>
      <c r="C130" s="182"/>
      <c r="D130" s="183"/>
      <c r="E130" s="184"/>
      <c r="F130" s="183"/>
      <c r="G130" s="184"/>
      <c r="H130" s="183"/>
      <c r="I130" s="166"/>
      <c r="J130" s="181"/>
      <c r="K130" s="166"/>
      <c r="L130" s="181"/>
    </row>
    <row r="131" spans="1:12" ht="20.100000000000001" customHeight="1">
      <c r="A131" s="152"/>
      <c r="B131" s="182"/>
      <c r="C131" s="182"/>
      <c r="D131" s="183"/>
      <c r="E131" s="184"/>
      <c r="F131" s="183"/>
      <c r="G131" s="184"/>
      <c r="H131" s="183"/>
      <c r="I131" s="166"/>
      <c r="J131" s="181"/>
      <c r="K131" s="166"/>
      <c r="L131" s="181"/>
    </row>
    <row r="132" spans="1:12" ht="20.100000000000001" customHeight="1">
      <c r="A132" s="152"/>
      <c r="B132" s="182"/>
      <c r="C132" s="182"/>
      <c r="D132" s="183"/>
      <c r="E132" s="184"/>
      <c r="F132" s="183"/>
      <c r="G132" s="184"/>
      <c r="H132" s="183"/>
      <c r="I132" s="166"/>
      <c r="J132" s="181"/>
      <c r="K132" s="166"/>
      <c r="L132" s="181"/>
    </row>
    <row r="133" spans="1:12" ht="20.100000000000001" customHeight="1">
      <c r="A133" s="152"/>
      <c r="B133" s="164"/>
      <c r="C133" s="164"/>
      <c r="D133" s="165"/>
      <c r="E133" s="166"/>
      <c r="F133" s="181"/>
      <c r="G133" s="166"/>
      <c r="H133" s="181"/>
      <c r="I133" s="166"/>
      <c r="J133" s="181"/>
      <c r="K133" s="166"/>
      <c r="L133" s="181"/>
    </row>
    <row r="134" spans="1:12" ht="20.100000000000001" customHeight="1">
      <c r="A134" s="152"/>
      <c r="B134" s="164"/>
      <c r="C134" s="164"/>
      <c r="D134" s="165"/>
      <c r="E134" s="166"/>
      <c r="F134" s="181"/>
      <c r="G134" s="166"/>
      <c r="H134" s="181"/>
      <c r="I134" s="166"/>
      <c r="J134" s="181"/>
      <c r="K134" s="166"/>
      <c r="L134" s="181"/>
    </row>
    <row r="135" spans="1:12" ht="5.25" customHeight="1">
      <c r="A135" s="152"/>
      <c r="B135" s="164"/>
      <c r="C135" s="164"/>
      <c r="D135" s="165"/>
      <c r="E135" s="166"/>
      <c r="F135" s="181"/>
      <c r="G135" s="166"/>
      <c r="H135" s="181"/>
      <c r="I135" s="166"/>
      <c r="J135" s="181"/>
      <c r="K135" s="166"/>
      <c r="L135" s="181"/>
    </row>
    <row r="136" spans="1:12" s="164" customFormat="1" ht="22.35" customHeight="1">
      <c r="A136" s="174" t="str">
        <f>A90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174"/>
      <c r="C136" s="174"/>
      <c r="D136" s="174"/>
      <c r="E136" s="175"/>
      <c r="F136" s="175"/>
      <c r="G136" s="175"/>
      <c r="H136" s="175"/>
      <c r="I136" s="175"/>
      <c r="J136" s="175"/>
      <c r="K136" s="175"/>
      <c r="L136" s="175"/>
    </row>
    <row r="140" spans="1:12" ht="18" customHeight="1">
      <c r="F140" s="185"/>
      <c r="H140" s="185"/>
      <c r="J140" s="185"/>
      <c r="L140" s="185"/>
    </row>
  </sheetData>
  <mergeCells count="6">
    <mergeCell ref="F5:H5"/>
    <mergeCell ref="J5:L5"/>
    <mergeCell ref="F50:H50"/>
    <mergeCell ref="J50:L50"/>
    <mergeCell ref="F95:H95"/>
    <mergeCell ref="J95:L95"/>
  </mergeCells>
  <pageMargins left="0.8" right="0.5" top="0.5" bottom="0.6" header="0.49" footer="0.4"/>
  <pageSetup paperSize="9" firstPageNumber="7" orientation="portrait" blackAndWhite="1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zoomScale="85" zoomScaleNormal="85" zoomScaleSheetLayoutView="116" workbookViewId="0">
      <selection activeCell="B81" sqref="B81"/>
    </sheetView>
  </sheetViews>
  <sheetFormatPr defaultColWidth="9.140625" defaultRowHeight="20.100000000000001" customHeight="1"/>
  <cols>
    <col min="1" max="1" width="1.85546875" style="277" customWidth="1"/>
    <col min="2" max="2" width="32.5703125" style="277" customWidth="1"/>
    <col min="3" max="3" width="7.140625" style="296" customWidth="1"/>
    <col min="4" max="4" width="0.7109375" style="296" customWidth="1"/>
    <col min="5" max="5" width="14.7109375" style="318" bestFit="1" customWidth="1"/>
    <col min="6" max="6" width="0.7109375" style="296" customWidth="1"/>
    <col min="7" max="7" width="14.7109375" style="318" bestFit="1" customWidth="1"/>
    <col min="8" max="8" width="0.7109375" style="319" customWidth="1"/>
    <col min="9" max="9" width="14.7109375" style="318" bestFit="1" customWidth="1"/>
    <col min="10" max="10" width="0.7109375" style="319" customWidth="1"/>
    <col min="11" max="11" width="14.7109375" style="318" bestFit="1" customWidth="1"/>
    <col min="12" max="12" width="9.140625" style="277"/>
    <col min="13" max="13" width="14.85546875" style="269" bestFit="1" customWidth="1"/>
    <col min="14" max="14" width="9.140625" style="277"/>
    <col min="15" max="15" width="14.7109375" style="277" bestFit="1" customWidth="1"/>
    <col min="16" max="16" width="14.85546875" style="277" bestFit="1" customWidth="1"/>
    <col min="17" max="17" width="17.5703125" style="277" bestFit="1" customWidth="1"/>
    <col min="18" max="18" width="9.140625" style="277"/>
    <col min="19" max="19" width="22" style="277" bestFit="1" customWidth="1"/>
    <col min="20" max="16384" width="9.140625" style="277"/>
  </cols>
  <sheetData>
    <row r="1" spans="1:17" ht="20.100000000000001" customHeight="1">
      <c r="A1" s="271" t="str">
        <f>'T 7-9'!A1</f>
        <v>บริษัท ดับบลิวพี เอ็นเนอร์ยี่ จำกัด (มหาชน)</v>
      </c>
      <c r="B1" s="271"/>
      <c r="C1" s="274"/>
      <c r="D1" s="274"/>
      <c r="E1" s="275"/>
      <c r="F1" s="274"/>
      <c r="G1" s="275"/>
      <c r="H1" s="276"/>
      <c r="I1" s="275"/>
      <c r="J1" s="276"/>
      <c r="K1" s="275"/>
    </row>
    <row r="2" spans="1:17" ht="20.100000000000001" customHeight="1">
      <c r="A2" s="272" t="s">
        <v>36</v>
      </c>
      <c r="B2" s="271"/>
      <c r="C2" s="274"/>
      <c r="D2" s="274"/>
      <c r="E2" s="275"/>
      <c r="F2" s="274"/>
      <c r="G2" s="275"/>
      <c r="H2" s="276"/>
      <c r="I2" s="275"/>
      <c r="J2" s="276"/>
      <c r="K2" s="275"/>
    </row>
    <row r="3" spans="1:17" ht="20.100000000000001" customHeight="1">
      <c r="A3" s="278" t="s">
        <v>1530</v>
      </c>
      <c r="B3" s="279"/>
      <c r="C3" s="280"/>
      <c r="D3" s="280"/>
      <c r="E3" s="281"/>
      <c r="F3" s="280"/>
      <c r="G3" s="281"/>
      <c r="H3" s="282"/>
      <c r="I3" s="281"/>
      <c r="J3" s="282"/>
      <c r="K3" s="281"/>
    </row>
    <row r="4" spans="1:17" ht="20.100000000000001" customHeight="1">
      <c r="A4" s="271"/>
      <c r="B4" s="271"/>
      <c r="C4" s="274"/>
      <c r="D4" s="274"/>
      <c r="E4" s="275"/>
      <c r="F4" s="274"/>
      <c r="G4" s="275"/>
      <c r="H4" s="276"/>
      <c r="I4" s="275"/>
      <c r="J4" s="276"/>
      <c r="K4" s="275"/>
    </row>
    <row r="5" spans="1:17" ht="20.100000000000001" customHeight="1">
      <c r="A5" s="271"/>
      <c r="B5" s="271"/>
      <c r="C5" s="274"/>
      <c r="D5" s="274"/>
      <c r="E5" s="431" t="s">
        <v>46</v>
      </c>
      <c r="F5" s="431"/>
      <c r="G5" s="431"/>
      <c r="H5" s="159"/>
      <c r="I5" s="431" t="s">
        <v>1460</v>
      </c>
      <c r="J5" s="431"/>
      <c r="K5" s="431"/>
    </row>
    <row r="6" spans="1:17" ht="20.100000000000001" customHeight="1">
      <c r="A6" s="271"/>
      <c r="B6" s="271"/>
      <c r="C6" s="277"/>
      <c r="D6" s="274"/>
      <c r="E6" s="160" t="s">
        <v>1529</v>
      </c>
      <c r="F6" s="161"/>
      <c r="G6" s="160" t="s">
        <v>1479</v>
      </c>
      <c r="H6" s="162"/>
      <c r="I6" s="160" t="s">
        <v>1529</v>
      </c>
      <c r="J6" s="161"/>
      <c r="K6" s="160" t="s">
        <v>1479</v>
      </c>
    </row>
    <row r="7" spans="1:17" ht="20.100000000000001" customHeight="1">
      <c r="A7" s="271"/>
      <c r="B7" s="271"/>
      <c r="C7" s="157" t="s">
        <v>1</v>
      </c>
      <c r="D7" s="274"/>
      <c r="E7" s="158" t="s">
        <v>2</v>
      </c>
      <c r="F7" s="154"/>
      <c r="G7" s="158" t="s">
        <v>2</v>
      </c>
      <c r="H7" s="154"/>
      <c r="I7" s="158" t="s">
        <v>2</v>
      </c>
      <c r="J7" s="154"/>
      <c r="K7" s="158" t="s">
        <v>2</v>
      </c>
    </row>
    <row r="8" spans="1:17" ht="20.100000000000001" customHeight="1">
      <c r="A8" s="271" t="s">
        <v>30</v>
      </c>
      <c r="B8" s="271"/>
      <c r="C8" s="277"/>
      <c r="D8" s="274"/>
      <c r="E8" s="283"/>
      <c r="F8" s="274"/>
      <c r="G8" s="283"/>
      <c r="H8" s="284"/>
      <c r="I8" s="283"/>
      <c r="J8" s="284"/>
      <c r="K8" s="283"/>
    </row>
    <row r="9" spans="1:17" ht="6" customHeight="1">
      <c r="B9" s="269"/>
      <c r="C9" s="285"/>
      <c r="D9" s="285"/>
      <c r="E9" s="286"/>
      <c r="F9" s="285"/>
      <c r="G9" s="286"/>
      <c r="H9" s="287"/>
      <c r="I9" s="286"/>
      <c r="J9" s="287"/>
      <c r="K9" s="286"/>
    </row>
    <row r="10" spans="1:17" ht="20.100000000000001" customHeight="1">
      <c r="A10" s="288" t="s">
        <v>86</v>
      </c>
      <c r="B10" s="271"/>
      <c r="C10" s="289"/>
      <c r="D10" s="274"/>
      <c r="E10" s="290">
        <v>11856372602</v>
      </c>
      <c r="F10" s="274"/>
      <c r="G10" s="290">
        <v>14127428125</v>
      </c>
      <c r="H10" s="284"/>
      <c r="I10" s="290">
        <v>11789304946</v>
      </c>
      <c r="J10" s="284"/>
      <c r="K10" s="290">
        <v>14118573816</v>
      </c>
      <c r="M10" s="396"/>
      <c r="N10" s="394"/>
      <c r="O10" s="395"/>
      <c r="P10" s="394"/>
      <c r="Q10" s="395"/>
    </row>
    <row r="11" spans="1:17" ht="20.100000000000001" customHeight="1">
      <c r="A11" s="288" t="s">
        <v>1433</v>
      </c>
      <c r="B11" s="271"/>
      <c r="C11" s="289"/>
      <c r="D11" s="274"/>
      <c r="E11" s="291">
        <v>21435042</v>
      </c>
      <c r="F11" s="274"/>
      <c r="G11" s="291">
        <v>26957982</v>
      </c>
      <c r="H11" s="284"/>
      <c r="I11" s="291">
        <v>0</v>
      </c>
      <c r="J11" s="284"/>
      <c r="K11" s="291">
        <v>0</v>
      </c>
      <c r="M11" s="396"/>
      <c r="N11" s="394"/>
      <c r="O11" s="395"/>
      <c r="P11" s="394"/>
      <c r="Q11" s="395"/>
    </row>
    <row r="12" spans="1:17" ht="6" customHeight="1">
      <c r="B12" s="269"/>
      <c r="C12" s="285"/>
      <c r="D12" s="285"/>
      <c r="E12" s="286"/>
      <c r="F12" s="285"/>
      <c r="G12" s="286"/>
      <c r="H12" s="287"/>
      <c r="I12" s="286"/>
      <c r="J12" s="287"/>
      <c r="K12" s="286"/>
      <c r="M12" s="396"/>
      <c r="N12" s="394"/>
      <c r="O12" s="395"/>
      <c r="P12" s="394"/>
      <c r="Q12" s="395"/>
    </row>
    <row r="13" spans="1:17" ht="20.100000000000001" customHeight="1">
      <c r="A13" s="292" t="s">
        <v>1435</v>
      </c>
      <c r="B13" s="271"/>
      <c r="C13" s="289"/>
      <c r="D13" s="274"/>
      <c r="E13" s="293">
        <f>SUM(E10:E11)</f>
        <v>11877807644</v>
      </c>
      <c r="F13" s="274"/>
      <c r="G13" s="293">
        <f>SUM(G10:G11)</f>
        <v>14154386107</v>
      </c>
      <c r="H13" s="294"/>
      <c r="I13" s="293">
        <f>SUM(I10:I11)</f>
        <v>11789304946</v>
      </c>
      <c r="J13" s="294"/>
      <c r="K13" s="293">
        <f>SUM(K10:K11)</f>
        <v>14118573816</v>
      </c>
      <c r="M13" s="396"/>
      <c r="N13" s="394"/>
      <c r="O13" s="396"/>
      <c r="P13" s="394"/>
      <c r="Q13" s="396"/>
    </row>
    <row r="14" spans="1:17" ht="20.100000000000001" customHeight="1">
      <c r="A14" s="292"/>
      <c r="B14" s="271"/>
      <c r="C14" s="289"/>
      <c r="D14" s="274"/>
      <c r="E14" s="295"/>
      <c r="F14" s="274"/>
      <c r="G14" s="295"/>
      <c r="H14" s="294"/>
      <c r="I14" s="295"/>
      <c r="J14" s="294"/>
      <c r="K14" s="295"/>
      <c r="M14" s="396"/>
      <c r="N14" s="394"/>
      <c r="O14" s="396"/>
      <c r="P14" s="394"/>
      <c r="Q14" s="396"/>
    </row>
    <row r="15" spans="1:17" ht="20.100000000000001" customHeight="1">
      <c r="A15" s="271" t="s">
        <v>1436</v>
      </c>
      <c r="B15" s="271"/>
      <c r="C15" s="289"/>
      <c r="D15" s="274"/>
      <c r="E15" s="295"/>
      <c r="F15" s="274"/>
      <c r="G15" s="295"/>
      <c r="H15" s="294"/>
      <c r="I15" s="295"/>
      <c r="J15" s="294"/>
      <c r="K15" s="295"/>
      <c r="M15" s="397"/>
      <c r="N15" s="394"/>
      <c r="O15" s="397"/>
      <c r="P15" s="394"/>
      <c r="Q15" s="397"/>
    </row>
    <row r="16" spans="1:17" ht="6" customHeight="1">
      <c r="B16" s="269"/>
      <c r="C16" s="285"/>
      <c r="D16" s="285"/>
      <c r="E16" s="286"/>
      <c r="F16" s="285"/>
      <c r="G16" s="286"/>
      <c r="H16" s="287"/>
      <c r="I16" s="286"/>
      <c r="J16" s="287"/>
      <c r="K16" s="286"/>
      <c r="M16" s="397"/>
      <c r="N16" s="394"/>
      <c r="O16" s="397"/>
      <c r="P16" s="394"/>
      <c r="Q16" s="397"/>
    </row>
    <row r="17" spans="1:17" ht="20.100000000000001" customHeight="1">
      <c r="A17" s="288" t="s">
        <v>85</v>
      </c>
      <c r="B17" s="271"/>
      <c r="C17" s="285"/>
      <c r="D17" s="274"/>
      <c r="E17" s="295">
        <v>-11226620456</v>
      </c>
      <c r="F17" s="362"/>
      <c r="G17" s="295">
        <v>-13404427053</v>
      </c>
      <c r="H17" s="275"/>
      <c r="I17" s="295">
        <v>-11228887837</v>
      </c>
      <c r="J17" s="275"/>
      <c r="K17" s="295">
        <v>-13452443317</v>
      </c>
      <c r="M17" s="396"/>
      <c r="N17" s="394"/>
      <c r="O17" s="395"/>
      <c r="P17" s="394"/>
      <c r="Q17" s="395"/>
    </row>
    <row r="18" spans="1:17" ht="20.100000000000001" customHeight="1">
      <c r="A18" s="288" t="s">
        <v>1434</v>
      </c>
      <c r="B18" s="271"/>
      <c r="D18" s="274"/>
      <c r="E18" s="293">
        <v>-10084890</v>
      </c>
      <c r="F18" s="362"/>
      <c r="G18" s="293">
        <v>-16387211</v>
      </c>
      <c r="H18" s="275"/>
      <c r="I18" s="293">
        <v>0</v>
      </c>
      <c r="J18" s="275"/>
      <c r="K18" s="293">
        <v>0</v>
      </c>
      <c r="M18" s="396"/>
      <c r="N18" s="394"/>
      <c r="O18" s="395"/>
      <c r="P18" s="394"/>
      <c r="Q18" s="395"/>
    </row>
    <row r="19" spans="1:17" ht="6" customHeight="1">
      <c r="B19" s="269"/>
      <c r="C19" s="285"/>
      <c r="D19" s="285"/>
      <c r="E19" s="405"/>
      <c r="F19" s="406"/>
      <c r="G19" s="405"/>
      <c r="H19" s="290"/>
      <c r="I19" s="405"/>
      <c r="J19" s="290"/>
      <c r="K19" s="405"/>
      <c r="M19" s="396"/>
      <c r="N19" s="394"/>
      <c r="O19" s="395"/>
      <c r="P19" s="394"/>
      <c r="Q19" s="395"/>
    </row>
    <row r="20" spans="1:17" ht="20.100000000000001" customHeight="1">
      <c r="A20" s="292" t="s">
        <v>1437</v>
      </c>
      <c r="B20" s="271"/>
      <c r="D20" s="274"/>
      <c r="E20" s="293">
        <f>SUM(E17:E18)</f>
        <v>-11236705346</v>
      </c>
      <c r="F20" s="362"/>
      <c r="G20" s="293">
        <f>SUM(G17:G18)</f>
        <v>-13420814264</v>
      </c>
      <c r="H20" s="318"/>
      <c r="I20" s="293">
        <f>SUM(I17:I19)</f>
        <v>-11228887837</v>
      </c>
      <c r="J20" s="318"/>
      <c r="K20" s="293">
        <f>SUM(K17:K19)</f>
        <v>-13452443317</v>
      </c>
      <c r="M20" s="396"/>
      <c r="N20" s="394"/>
      <c r="O20" s="396"/>
      <c r="P20" s="394"/>
      <c r="Q20" s="396"/>
    </row>
    <row r="21" spans="1:17" ht="20.100000000000001" customHeight="1">
      <c r="B21" s="269"/>
      <c r="C21" s="285"/>
      <c r="D21" s="285"/>
      <c r="E21" s="405"/>
      <c r="F21" s="406"/>
      <c r="G21" s="405"/>
      <c r="H21" s="290"/>
      <c r="I21" s="405"/>
      <c r="J21" s="290"/>
      <c r="K21" s="405"/>
      <c r="M21" s="396"/>
      <c r="N21" s="394"/>
      <c r="O21" s="396"/>
      <c r="P21" s="394"/>
      <c r="Q21" s="396"/>
    </row>
    <row r="22" spans="1:17" ht="20.100000000000001" customHeight="1">
      <c r="A22" s="292" t="s">
        <v>87</v>
      </c>
      <c r="B22" s="271"/>
      <c r="C22" s="289"/>
      <c r="D22" s="274"/>
      <c r="E22" s="295">
        <f>E13+E20</f>
        <v>641102298</v>
      </c>
      <c r="F22" s="362"/>
      <c r="G22" s="295">
        <f>G13+G20</f>
        <v>733571843</v>
      </c>
      <c r="H22" s="318"/>
      <c r="I22" s="295">
        <f>I13+I20</f>
        <v>560417109</v>
      </c>
      <c r="J22" s="318"/>
      <c r="K22" s="295">
        <f>K13+K20</f>
        <v>666130499</v>
      </c>
      <c r="M22" s="396"/>
      <c r="N22" s="394"/>
      <c r="O22" s="396"/>
      <c r="P22" s="394"/>
      <c r="Q22" s="396"/>
    </row>
    <row r="23" spans="1:17" ht="20.100000000000001" customHeight="1">
      <c r="A23" s="288" t="s">
        <v>67</v>
      </c>
      <c r="B23" s="271"/>
      <c r="C23" s="285">
        <v>28</v>
      </c>
      <c r="D23" s="274"/>
      <c r="E23" s="295">
        <v>194359141</v>
      </c>
      <c r="F23" s="362"/>
      <c r="G23" s="295">
        <v>311308985</v>
      </c>
      <c r="H23" s="275"/>
      <c r="I23" s="290">
        <v>197676827</v>
      </c>
      <c r="J23" s="275"/>
      <c r="K23" s="290">
        <v>311240557</v>
      </c>
      <c r="M23" s="396"/>
      <c r="N23" s="394"/>
      <c r="O23" s="396"/>
      <c r="P23" s="394"/>
      <c r="Q23" s="396"/>
    </row>
    <row r="24" spans="1:17" ht="20.100000000000001" customHeight="1">
      <c r="A24" s="297" t="s">
        <v>16</v>
      </c>
      <c r="B24" s="271"/>
      <c r="C24" s="285"/>
      <c r="D24" s="274"/>
      <c r="E24" s="295">
        <v>-250649805</v>
      </c>
      <c r="F24" s="362"/>
      <c r="G24" s="295">
        <v>-291678422</v>
      </c>
      <c r="H24" s="318"/>
      <c r="I24" s="295">
        <v>-230280170</v>
      </c>
      <c r="J24" s="318"/>
      <c r="K24" s="295">
        <v>-251362146</v>
      </c>
      <c r="M24" s="396"/>
      <c r="N24" s="394"/>
      <c r="O24" s="396"/>
      <c r="P24" s="394"/>
      <c r="Q24" s="396"/>
    </row>
    <row r="25" spans="1:17" ht="20.100000000000001" customHeight="1">
      <c r="A25" s="297" t="s">
        <v>68</v>
      </c>
      <c r="B25" s="271"/>
      <c r="C25" s="285"/>
      <c r="D25" s="274"/>
      <c r="E25" s="295">
        <v>-350791010</v>
      </c>
      <c r="F25" s="362"/>
      <c r="G25" s="295">
        <v>-391966141</v>
      </c>
      <c r="H25" s="318"/>
      <c r="I25" s="295">
        <v>-292729752</v>
      </c>
      <c r="J25" s="318"/>
      <c r="K25" s="295">
        <v>-332358369</v>
      </c>
      <c r="L25" s="298"/>
      <c r="M25" s="396"/>
      <c r="N25" s="394"/>
      <c r="O25" s="396"/>
      <c r="P25" s="394"/>
      <c r="Q25" s="396"/>
    </row>
    <row r="26" spans="1:17" ht="20.100000000000001" customHeight="1">
      <c r="A26" s="297" t="s">
        <v>20</v>
      </c>
      <c r="B26" s="272"/>
      <c r="D26" s="285"/>
      <c r="E26" s="291">
        <v>-20735852</v>
      </c>
      <c r="F26" s="406"/>
      <c r="G26" s="291">
        <v>-3429960</v>
      </c>
      <c r="H26" s="295"/>
      <c r="I26" s="291">
        <v>-19000097</v>
      </c>
      <c r="J26" s="295"/>
      <c r="K26" s="291">
        <v>-2633415</v>
      </c>
      <c r="M26" s="395"/>
      <c r="N26" s="394"/>
      <c r="O26" s="395"/>
      <c r="P26" s="394"/>
      <c r="Q26" s="395"/>
    </row>
    <row r="27" spans="1:17" ht="6" customHeight="1">
      <c r="B27" s="269"/>
      <c r="C27" s="285"/>
      <c r="D27" s="285"/>
      <c r="E27" s="405"/>
      <c r="F27" s="406"/>
      <c r="G27" s="405"/>
      <c r="H27" s="290"/>
      <c r="I27" s="405"/>
      <c r="J27" s="290"/>
      <c r="K27" s="405"/>
      <c r="M27" s="395"/>
      <c r="N27" s="394"/>
      <c r="O27" s="395"/>
      <c r="P27" s="394"/>
      <c r="Q27" s="395"/>
    </row>
    <row r="28" spans="1:17" ht="20.100000000000001" customHeight="1">
      <c r="A28" s="271" t="s">
        <v>1471</v>
      </c>
      <c r="B28" s="269"/>
      <c r="D28" s="285"/>
      <c r="E28" s="295">
        <f>SUM(E22:E26)</f>
        <v>213284772</v>
      </c>
      <c r="F28" s="406"/>
      <c r="G28" s="295">
        <f>SUM(G22:G26)</f>
        <v>357806305</v>
      </c>
      <c r="H28" s="295"/>
      <c r="I28" s="295">
        <f>SUM(I22:I27)</f>
        <v>216083917</v>
      </c>
      <c r="J28" s="295"/>
      <c r="K28" s="295">
        <f>SUM(K22:K27)</f>
        <v>391017126</v>
      </c>
      <c r="M28" s="396"/>
      <c r="N28" s="394"/>
      <c r="O28" s="396"/>
      <c r="P28" s="394"/>
      <c r="Q28" s="396"/>
    </row>
    <row r="29" spans="1:17" ht="20.100000000000001" customHeight="1">
      <c r="A29" s="300" t="s">
        <v>1472</v>
      </c>
      <c r="B29" s="269"/>
      <c r="C29" s="296">
        <v>30</v>
      </c>
      <c r="D29" s="285"/>
      <c r="E29" s="293">
        <v>-46548010</v>
      </c>
      <c r="F29" s="406"/>
      <c r="G29" s="293">
        <v>-68742414</v>
      </c>
      <c r="H29" s="295"/>
      <c r="I29" s="293">
        <v>-45901401</v>
      </c>
      <c r="J29" s="295"/>
      <c r="K29" s="293">
        <v>-71835694</v>
      </c>
      <c r="M29" s="396"/>
      <c r="N29" s="394"/>
      <c r="O29" s="396"/>
      <c r="P29" s="394"/>
      <c r="Q29" s="396"/>
    </row>
    <row r="30" spans="1:17" ht="6" customHeight="1">
      <c r="B30" s="269"/>
      <c r="C30" s="285"/>
      <c r="D30" s="285"/>
      <c r="E30" s="405"/>
      <c r="F30" s="406"/>
      <c r="G30" s="405"/>
      <c r="H30" s="290"/>
      <c r="I30" s="405"/>
      <c r="J30" s="290"/>
      <c r="K30" s="405"/>
      <c r="M30" s="396"/>
      <c r="N30" s="394"/>
      <c r="O30" s="396"/>
      <c r="P30" s="394"/>
      <c r="Q30" s="396"/>
    </row>
    <row r="31" spans="1:17" ht="20.100000000000001" customHeight="1">
      <c r="A31" s="271" t="s">
        <v>1452</v>
      </c>
      <c r="B31" s="272"/>
      <c r="D31" s="285"/>
      <c r="E31" s="290">
        <v>166736762</v>
      </c>
      <c r="F31" s="406"/>
      <c r="G31" s="290">
        <f>G28+G29</f>
        <v>289063891</v>
      </c>
      <c r="H31" s="295"/>
      <c r="I31" s="290">
        <v>170182516</v>
      </c>
      <c r="J31" s="295"/>
      <c r="K31" s="290">
        <f>K28+K29</f>
        <v>319181432</v>
      </c>
      <c r="M31" s="395"/>
      <c r="N31" s="394"/>
      <c r="O31" s="395"/>
      <c r="P31" s="394"/>
      <c r="Q31" s="395"/>
    </row>
    <row r="32" spans="1:17" ht="6" customHeight="1">
      <c r="A32" s="269"/>
      <c r="B32" s="272"/>
      <c r="C32" s="285"/>
      <c r="D32" s="285"/>
      <c r="E32" s="295"/>
      <c r="F32" s="406"/>
      <c r="G32" s="295"/>
      <c r="H32" s="295"/>
      <c r="I32" s="295"/>
      <c r="J32" s="295"/>
      <c r="K32" s="295"/>
      <c r="M32" s="396"/>
      <c r="N32" s="394"/>
      <c r="O32" s="390"/>
      <c r="P32" s="391"/>
      <c r="Q32" s="390"/>
    </row>
    <row r="33" spans="1:17" ht="20.100000000000001" customHeight="1">
      <c r="A33" s="271" t="s">
        <v>1496</v>
      </c>
      <c r="B33" s="272"/>
      <c r="D33" s="285"/>
      <c r="E33" s="295"/>
      <c r="F33" s="406"/>
      <c r="G33" s="295"/>
      <c r="H33" s="295"/>
      <c r="I33" s="295"/>
      <c r="J33" s="295"/>
      <c r="K33" s="295"/>
      <c r="M33" s="396"/>
      <c r="N33" s="391"/>
      <c r="O33" s="390"/>
      <c r="P33" s="391"/>
      <c r="Q33" s="390"/>
    </row>
    <row r="34" spans="1:17" ht="20.100000000000001" customHeight="1">
      <c r="A34" s="327" t="s">
        <v>1446</v>
      </c>
      <c r="B34" s="326"/>
      <c r="D34" s="285"/>
      <c r="E34" s="298"/>
      <c r="F34" s="298"/>
      <c r="G34" s="298"/>
      <c r="H34" s="298"/>
      <c r="I34" s="298"/>
      <c r="J34" s="298"/>
      <c r="K34" s="298"/>
      <c r="M34" s="396"/>
      <c r="N34" s="391"/>
      <c r="O34" s="390"/>
      <c r="P34" s="391"/>
      <c r="Q34" s="390"/>
    </row>
    <row r="35" spans="1:17" ht="20.100000000000001" customHeight="1">
      <c r="A35" s="327"/>
      <c r="B35" s="327" t="s">
        <v>1445</v>
      </c>
      <c r="D35" s="285"/>
      <c r="E35" s="298"/>
      <c r="F35" s="298"/>
      <c r="G35" s="298"/>
      <c r="H35" s="298"/>
      <c r="I35" s="298"/>
      <c r="J35" s="298"/>
      <c r="K35" s="298"/>
      <c r="M35" s="396"/>
      <c r="N35" s="391"/>
      <c r="O35" s="390"/>
      <c r="P35" s="391"/>
      <c r="Q35" s="390"/>
    </row>
    <row r="36" spans="1:17" ht="20.100000000000001" customHeight="1">
      <c r="A36" s="301"/>
      <c r="B36" s="269" t="s">
        <v>1473</v>
      </c>
      <c r="D36" s="285"/>
      <c r="E36" s="298"/>
      <c r="F36" s="298"/>
      <c r="G36" s="298"/>
      <c r="H36" s="295"/>
      <c r="I36" s="295"/>
      <c r="J36" s="295"/>
      <c r="K36" s="295"/>
    </row>
    <row r="37" spans="1:17" ht="20.100000000000001" customHeight="1">
      <c r="A37" s="301"/>
      <c r="B37" s="288" t="s">
        <v>1494</v>
      </c>
      <c r="D37" s="285"/>
      <c r="E37" s="407">
        <v>0</v>
      </c>
      <c r="F37" s="298"/>
      <c r="G37" s="407">
        <v>-7433113</v>
      </c>
      <c r="H37" s="298"/>
      <c r="I37" s="407">
        <v>0</v>
      </c>
      <c r="J37" s="298"/>
      <c r="K37" s="407">
        <v>-5741807</v>
      </c>
      <c r="M37" s="396"/>
      <c r="N37" s="398"/>
      <c r="O37" s="396"/>
      <c r="P37" s="398"/>
      <c r="Q37" s="396"/>
    </row>
    <row r="38" spans="1:17" ht="20.100000000000001" customHeight="1">
      <c r="A38" s="301"/>
      <c r="B38" s="359" t="s">
        <v>1540</v>
      </c>
      <c r="D38" s="285"/>
      <c r="E38" s="407"/>
      <c r="F38" s="298"/>
      <c r="G38" s="407"/>
      <c r="H38" s="298"/>
      <c r="I38" s="407"/>
      <c r="J38" s="298"/>
      <c r="K38" s="407"/>
      <c r="M38" s="396"/>
      <c r="N38" s="398"/>
      <c r="O38" s="396"/>
      <c r="P38" s="398"/>
      <c r="Q38" s="396"/>
    </row>
    <row r="39" spans="1:17" ht="20.100000000000001" customHeight="1">
      <c r="B39" s="359" t="s">
        <v>1541</v>
      </c>
      <c r="D39" s="285"/>
      <c r="E39" s="293">
        <v>0</v>
      </c>
      <c r="F39" s="406"/>
      <c r="G39" s="293">
        <v>1486623</v>
      </c>
      <c r="H39" s="295"/>
      <c r="I39" s="293">
        <v>0</v>
      </c>
      <c r="J39" s="295"/>
      <c r="K39" s="293">
        <v>1148361</v>
      </c>
      <c r="M39" s="396"/>
      <c r="N39" s="398"/>
      <c r="O39" s="396"/>
      <c r="P39" s="398"/>
      <c r="Q39" s="396"/>
    </row>
    <row r="40" spans="1:17" ht="6" customHeight="1">
      <c r="A40" s="269"/>
      <c r="B40" s="272"/>
      <c r="C40" s="285"/>
      <c r="D40" s="285"/>
      <c r="E40" s="295"/>
      <c r="F40" s="285"/>
      <c r="G40" s="295"/>
      <c r="H40" s="299"/>
      <c r="I40" s="295"/>
      <c r="J40" s="299"/>
      <c r="K40" s="295"/>
      <c r="M40" s="396"/>
      <c r="N40" s="398"/>
      <c r="O40" s="396"/>
      <c r="P40" s="398"/>
      <c r="Q40" s="396"/>
    </row>
    <row r="41" spans="1:17" ht="17.649999999999999" customHeight="1">
      <c r="A41" s="355" t="s">
        <v>1572</v>
      </c>
      <c r="B41" s="272"/>
      <c r="C41" s="285"/>
      <c r="D41" s="285"/>
      <c r="E41" s="293">
        <f>SUM(E37:E39)</f>
        <v>0</v>
      </c>
      <c r="F41" s="285"/>
      <c r="G41" s="293">
        <f>SUM(G37:G39)</f>
        <v>-5946490</v>
      </c>
      <c r="H41" s="299"/>
      <c r="I41" s="293">
        <f>SUM(I37:I39)</f>
        <v>0</v>
      </c>
      <c r="J41" s="299"/>
      <c r="K41" s="293">
        <f>SUM(K37:K39)</f>
        <v>-4593446</v>
      </c>
      <c r="M41" s="396"/>
      <c r="N41" s="398"/>
      <c r="O41" s="396"/>
      <c r="P41" s="398"/>
      <c r="Q41" s="396"/>
    </row>
    <row r="42" spans="1:17" ht="6" customHeight="1">
      <c r="A42" s="269"/>
      <c r="B42" s="272"/>
      <c r="C42" s="285"/>
      <c r="D42" s="285"/>
      <c r="E42" s="295"/>
      <c r="F42" s="285"/>
      <c r="G42" s="295"/>
      <c r="H42" s="299"/>
      <c r="I42" s="295"/>
      <c r="J42" s="299"/>
      <c r="K42" s="295"/>
      <c r="M42" s="396"/>
      <c r="N42" s="398"/>
      <c r="O42" s="396"/>
      <c r="P42" s="398"/>
      <c r="Q42" s="396"/>
    </row>
    <row r="43" spans="1:17" ht="20.100000000000001" customHeight="1" thickBot="1">
      <c r="A43" s="271" t="s">
        <v>38</v>
      </c>
      <c r="B43" s="269"/>
      <c r="D43" s="285"/>
      <c r="E43" s="302">
        <f>SUM(E31:E39)</f>
        <v>166736762</v>
      </c>
      <c r="F43" s="285"/>
      <c r="G43" s="302">
        <f>SUM(G31:G39)</f>
        <v>283117401</v>
      </c>
      <c r="H43" s="303"/>
      <c r="I43" s="302">
        <f>SUM(I31:I39)</f>
        <v>170182516</v>
      </c>
      <c r="J43" s="303"/>
      <c r="K43" s="302">
        <f>SUM(K31:K39)</f>
        <v>314587986</v>
      </c>
      <c r="M43" s="396"/>
      <c r="N43" s="398"/>
      <c r="O43" s="396"/>
      <c r="P43" s="399"/>
      <c r="Q43" s="396"/>
    </row>
    <row r="44" spans="1:17" ht="20.100000000000001" customHeight="1" thickTop="1">
      <c r="B44" s="269"/>
      <c r="C44" s="285"/>
      <c r="D44" s="285"/>
      <c r="E44" s="286"/>
      <c r="F44" s="285"/>
      <c r="G44" s="286"/>
      <c r="H44" s="287"/>
      <c r="I44" s="286"/>
      <c r="J44" s="287"/>
      <c r="K44" s="286"/>
      <c r="M44" s="403"/>
      <c r="N44" s="393"/>
      <c r="O44" s="392"/>
      <c r="P44" s="393"/>
      <c r="Q44" s="392"/>
    </row>
    <row r="45" spans="1:17" ht="20.100000000000001" customHeight="1">
      <c r="B45" s="269"/>
      <c r="C45" s="285"/>
      <c r="D45" s="285"/>
      <c r="E45" s="286"/>
      <c r="F45" s="285"/>
      <c r="G45" s="286"/>
      <c r="H45" s="287"/>
      <c r="I45" s="286"/>
      <c r="J45" s="287"/>
      <c r="K45" s="286"/>
      <c r="M45" s="403"/>
      <c r="N45" s="393"/>
      <c r="O45" s="392"/>
      <c r="P45" s="393"/>
      <c r="Q45" s="392"/>
    </row>
    <row r="46" spans="1:17" ht="20.100000000000001" customHeight="1">
      <c r="B46" s="269"/>
      <c r="C46" s="285"/>
      <c r="D46" s="285"/>
      <c r="E46" s="286"/>
      <c r="F46" s="285"/>
      <c r="G46" s="286"/>
      <c r="H46" s="287"/>
      <c r="I46" s="286"/>
      <c r="J46" s="287"/>
      <c r="K46" s="286"/>
      <c r="M46" s="396"/>
      <c r="N46" s="395"/>
      <c r="O46" s="396"/>
      <c r="P46" s="395"/>
      <c r="Q46" s="396"/>
    </row>
    <row r="47" spans="1:17" ht="20.100000000000001" customHeight="1">
      <c r="B47" s="269"/>
      <c r="C47" s="285"/>
      <c r="D47" s="285"/>
      <c r="E47" s="286"/>
      <c r="F47" s="285"/>
      <c r="G47" s="286"/>
      <c r="H47" s="287"/>
      <c r="I47" s="286"/>
      <c r="J47" s="287"/>
      <c r="K47" s="286"/>
      <c r="M47" s="400"/>
      <c r="N47" s="395"/>
      <c r="O47" s="400"/>
      <c r="P47" s="395"/>
      <c r="Q47" s="400"/>
    </row>
    <row r="48" spans="1:17" ht="20.100000000000001" customHeight="1">
      <c r="B48" s="269"/>
      <c r="C48" s="285"/>
      <c r="D48" s="285"/>
      <c r="E48" s="286"/>
      <c r="F48" s="285"/>
      <c r="G48" s="286"/>
      <c r="H48" s="287"/>
      <c r="I48" s="286"/>
      <c r="J48" s="287"/>
      <c r="K48" s="286"/>
      <c r="M48" s="400"/>
      <c r="N48" s="395"/>
      <c r="O48" s="400"/>
      <c r="P48" s="395"/>
      <c r="Q48" s="400"/>
    </row>
    <row r="49" spans="1:11" ht="22.15" customHeight="1">
      <c r="A49" s="304" t="str">
        <f>+'T 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304"/>
      <c r="C49" s="305"/>
      <c r="D49" s="305"/>
      <c r="E49" s="306"/>
      <c r="F49" s="305"/>
      <c r="G49" s="306"/>
      <c r="H49" s="307"/>
      <c r="I49" s="306"/>
      <c r="J49" s="307"/>
      <c r="K49" s="306"/>
    </row>
    <row r="50" spans="1:11" ht="20.100000000000001" customHeight="1">
      <c r="A50" s="271" t="str">
        <f>+A1</f>
        <v>บริษัท ดับบลิวพี เอ็นเนอร์ยี่ จำกัด (มหาชน)</v>
      </c>
      <c r="B50" s="271"/>
      <c r="C50" s="274"/>
      <c r="D50" s="274"/>
      <c r="E50" s="275"/>
      <c r="F50" s="274"/>
      <c r="G50" s="275"/>
      <c r="H50" s="276"/>
      <c r="I50" s="275"/>
      <c r="J50" s="276"/>
      <c r="K50" s="275"/>
    </row>
    <row r="51" spans="1:11" ht="20.100000000000001" customHeight="1">
      <c r="A51" s="272" t="s">
        <v>1486</v>
      </c>
      <c r="B51" s="271"/>
      <c r="C51" s="274"/>
      <c r="D51" s="274"/>
      <c r="E51" s="275"/>
      <c r="F51" s="274"/>
      <c r="G51" s="275"/>
      <c r="H51" s="276"/>
      <c r="I51" s="275"/>
      <c r="J51" s="276"/>
      <c r="K51" s="275"/>
    </row>
    <row r="52" spans="1:11" ht="20.100000000000001" customHeight="1">
      <c r="A52" s="278" t="s">
        <v>1530</v>
      </c>
      <c r="B52" s="279"/>
      <c r="C52" s="280"/>
      <c r="D52" s="280"/>
      <c r="E52" s="281"/>
      <c r="F52" s="280"/>
      <c r="G52" s="281"/>
      <c r="H52" s="282"/>
      <c r="I52" s="281"/>
      <c r="J52" s="282"/>
      <c r="K52" s="281"/>
    </row>
    <row r="53" spans="1:11" ht="20.100000000000001" customHeight="1">
      <c r="A53" s="271"/>
      <c r="B53" s="271"/>
      <c r="C53" s="274"/>
      <c r="D53" s="274"/>
      <c r="E53" s="275"/>
      <c r="F53" s="274"/>
      <c r="G53" s="275"/>
      <c r="H53" s="276"/>
      <c r="I53" s="275"/>
      <c r="J53" s="276"/>
      <c r="K53" s="275"/>
    </row>
    <row r="54" spans="1:11" ht="20.100000000000001" customHeight="1">
      <c r="A54" s="271"/>
      <c r="B54" s="271"/>
      <c r="C54" s="274"/>
      <c r="D54" s="274"/>
      <c r="E54" s="431" t="s">
        <v>46</v>
      </c>
      <c r="F54" s="431"/>
      <c r="G54" s="431"/>
      <c r="H54" s="159"/>
      <c r="I54" s="431" t="s">
        <v>1460</v>
      </c>
      <c r="J54" s="431"/>
      <c r="K54" s="431"/>
    </row>
    <row r="55" spans="1:11" ht="20.100000000000001" customHeight="1">
      <c r="A55" s="271"/>
      <c r="B55" s="271"/>
      <c r="C55" s="277"/>
      <c r="D55" s="274"/>
      <c r="E55" s="160" t="s">
        <v>1529</v>
      </c>
      <c r="F55" s="161"/>
      <c r="G55" s="160" t="s">
        <v>1479</v>
      </c>
      <c r="H55" s="162"/>
      <c r="I55" s="160" t="s">
        <v>1529</v>
      </c>
      <c r="J55" s="161"/>
      <c r="K55" s="160" t="s">
        <v>1479</v>
      </c>
    </row>
    <row r="56" spans="1:11" ht="20.100000000000001" customHeight="1">
      <c r="A56" s="271"/>
      <c r="B56" s="271"/>
      <c r="C56" s="157" t="s">
        <v>1</v>
      </c>
      <c r="D56" s="274"/>
      <c r="E56" s="158" t="s">
        <v>2</v>
      </c>
      <c r="F56" s="154"/>
      <c r="G56" s="158" t="s">
        <v>2</v>
      </c>
      <c r="H56" s="154"/>
      <c r="I56" s="158" t="s">
        <v>2</v>
      </c>
      <c r="J56" s="154"/>
      <c r="K56" s="158" t="s">
        <v>2</v>
      </c>
    </row>
    <row r="57" spans="1:11" ht="8.1" customHeight="1">
      <c r="B57" s="269"/>
      <c r="C57" s="285"/>
      <c r="D57" s="285"/>
      <c r="E57" s="286"/>
      <c r="F57" s="285"/>
      <c r="G57" s="286"/>
      <c r="H57" s="287"/>
      <c r="I57" s="286"/>
      <c r="J57" s="287"/>
      <c r="K57" s="286"/>
    </row>
    <row r="58" spans="1:11" ht="20.100000000000001" customHeight="1">
      <c r="A58" s="271" t="s">
        <v>1495</v>
      </c>
      <c r="B58" s="269"/>
      <c r="C58" s="285"/>
      <c r="D58" s="285"/>
      <c r="E58" s="308"/>
      <c r="F58" s="285"/>
      <c r="G58" s="308"/>
      <c r="H58" s="309"/>
      <c r="I58" s="308"/>
      <c r="J58" s="309"/>
      <c r="K58" s="308"/>
    </row>
    <row r="59" spans="1:11" ht="20.100000000000001" customHeight="1">
      <c r="B59" s="323" t="s">
        <v>1492</v>
      </c>
      <c r="C59" s="285"/>
      <c r="D59" s="285"/>
      <c r="E59" s="310">
        <v>170054218</v>
      </c>
      <c r="F59" s="285"/>
      <c r="G59" s="310">
        <v>290494480</v>
      </c>
      <c r="H59" s="311"/>
      <c r="I59" s="310">
        <v>170182516</v>
      </c>
      <c r="J59" s="311"/>
      <c r="K59" s="310">
        <v>319181432</v>
      </c>
    </row>
    <row r="60" spans="1:11" ht="20.100000000000001" customHeight="1">
      <c r="B60" s="323" t="s">
        <v>1493</v>
      </c>
      <c r="C60" s="285"/>
      <c r="D60" s="285"/>
      <c r="E60" s="312">
        <v>-3317456</v>
      </c>
      <c r="F60" s="285"/>
      <c r="G60" s="312">
        <v>-1430589</v>
      </c>
      <c r="H60" s="311"/>
      <c r="I60" s="313">
        <v>0</v>
      </c>
      <c r="J60" s="311"/>
      <c r="K60" s="313">
        <v>0</v>
      </c>
    </row>
    <row r="61" spans="1:11" ht="8.1" customHeight="1">
      <c r="C61" s="285"/>
      <c r="D61" s="285"/>
      <c r="E61" s="286"/>
      <c r="F61" s="285"/>
      <c r="G61" s="286"/>
      <c r="H61" s="287"/>
      <c r="I61" s="286"/>
      <c r="J61" s="287"/>
      <c r="K61" s="286"/>
    </row>
    <row r="62" spans="1:11" ht="20.100000000000001" customHeight="1" thickBot="1">
      <c r="B62" s="269"/>
      <c r="C62" s="285"/>
      <c r="D62" s="285"/>
      <c r="E62" s="314">
        <f>SUM(E59:E60)</f>
        <v>166736762</v>
      </c>
      <c r="F62" s="285"/>
      <c r="G62" s="314">
        <f>SUM(G59:G60)</f>
        <v>289063891</v>
      </c>
      <c r="H62" s="311"/>
      <c r="I62" s="314">
        <f>SUM(I59:I60)</f>
        <v>170182516</v>
      </c>
      <c r="J62" s="311"/>
      <c r="K62" s="314">
        <f>SUM(K59:K60)</f>
        <v>319181432</v>
      </c>
    </row>
    <row r="63" spans="1:11" ht="20.100000000000001" customHeight="1" thickTop="1">
      <c r="B63" s="269"/>
      <c r="C63" s="285"/>
      <c r="D63" s="285"/>
      <c r="E63" s="310"/>
      <c r="F63" s="285"/>
      <c r="G63" s="310"/>
      <c r="H63" s="311"/>
      <c r="I63" s="310"/>
      <c r="J63" s="311"/>
      <c r="K63" s="310"/>
    </row>
    <row r="64" spans="1:11" ht="20.100000000000001" customHeight="1">
      <c r="A64" s="271" t="s">
        <v>1497</v>
      </c>
      <c r="B64" s="269"/>
      <c r="C64" s="277"/>
      <c r="D64" s="285"/>
      <c r="E64" s="308"/>
      <c r="F64" s="285"/>
      <c r="G64" s="308"/>
      <c r="H64" s="309"/>
      <c r="I64" s="308"/>
      <c r="J64" s="309"/>
      <c r="K64" s="308"/>
    </row>
    <row r="65" spans="1:11" ht="20.100000000000001" customHeight="1">
      <c r="B65" s="323" t="s">
        <v>1492</v>
      </c>
      <c r="C65" s="285"/>
      <c r="D65" s="285"/>
      <c r="E65" s="310">
        <v>170054218</v>
      </c>
      <c r="F65" s="285"/>
      <c r="G65" s="310">
        <v>284547990</v>
      </c>
      <c r="H65" s="311"/>
      <c r="I65" s="310">
        <v>170182516</v>
      </c>
      <c r="J65" s="311"/>
      <c r="K65" s="310">
        <v>314587986</v>
      </c>
    </row>
    <row r="66" spans="1:11" ht="20.100000000000001" customHeight="1">
      <c r="B66" s="323" t="s">
        <v>1493</v>
      </c>
      <c r="C66" s="285"/>
      <c r="D66" s="285"/>
      <c r="E66" s="312">
        <v>-3317456</v>
      </c>
      <c r="F66" s="285"/>
      <c r="G66" s="312">
        <v>-1430589</v>
      </c>
      <c r="H66" s="311"/>
      <c r="I66" s="313">
        <v>0</v>
      </c>
      <c r="J66" s="311"/>
      <c r="K66" s="313">
        <v>0</v>
      </c>
    </row>
    <row r="67" spans="1:11" ht="8.1" customHeight="1">
      <c r="B67" s="269"/>
      <c r="C67" s="285"/>
      <c r="D67" s="285"/>
      <c r="E67" s="286"/>
      <c r="F67" s="285"/>
      <c r="G67" s="286"/>
      <c r="H67" s="287"/>
      <c r="I67" s="286"/>
      <c r="J67" s="287"/>
      <c r="K67" s="286"/>
    </row>
    <row r="68" spans="1:11" ht="20.100000000000001" customHeight="1" thickBot="1">
      <c r="B68" s="269"/>
      <c r="C68" s="285"/>
      <c r="D68" s="285"/>
      <c r="E68" s="314">
        <f>SUM(E65:E66)</f>
        <v>166736762</v>
      </c>
      <c r="F68" s="285"/>
      <c r="G68" s="314">
        <f>SUM(G65:G66)</f>
        <v>283117401</v>
      </c>
      <c r="H68" s="311"/>
      <c r="I68" s="314">
        <f>SUM(I65:I66)</f>
        <v>170182516</v>
      </c>
      <c r="J68" s="311"/>
      <c r="K68" s="314">
        <f>SUM(K65:K66)</f>
        <v>314587986</v>
      </c>
    </row>
    <row r="69" spans="1:11" ht="8.1" customHeight="1" thickTop="1">
      <c r="B69" s="269"/>
      <c r="C69" s="285"/>
      <c r="D69" s="285"/>
      <c r="E69" s="310"/>
      <c r="F69" s="285"/>
      <c r="G69" s="310"/>
      <c r="H69" s="311"/>
      <c r="I69" s="310"/>
      <c r="J69" s="311"/>
      <c r="K69" s="310"/>
    </row>
    <row r="70" spans="1:11" ht="20.100000000000001" customHeight="1">
      <c r="A70" s="271" t="s">
        <v>1447</v>
      </c>
      <c r="B70" s="269"/>
      <c r="C70" s="285"/>
      <c r="D70" s="285"/>
      <c r="E70" s="308"/>
      <c r="F70" s="285"/>
      <c r="G70" s="308"/>
      <c r="H70" s="309"/>
      <c r="I70" s="308"/>
      <c r="J70" s="309"/>
      <c r="K70" s="308"/>
    </row>
    <row r="71" spans="1:11" ht="20.100000000000001" customHeight="1" thickBot="1">
      <c r="B71" s="277" t="s">
        <v>1448</v>
      </c>
      <c r="C71" s="285">
        <v>31</v>
      </c>
      <c r="D71" s="285"/>
      <c r="E71" s="322">
        <v>0.33</v>
      </c>
      <c r="F71" s="285"/>
      <c r="G71" s="322">
        <v>0.56000000000000005</v>
      </c>
      <c r="H71" s="287"/>
      <c r="I71" s="322">
        <v>0.33</v>
      </c>
      <c r="J71" s="287"/>
      <c r="K71" s="322">
        <v>0.62</v>
      </c>
    </row>
    <row r="72" spans="1:11" ht="20.100000000000001" customHeight="1" thickTop="1">
      <c r="B72" s="269"/>
      <c r="C72" s="285"/>
      <c r="D72" s="285"/>
      <c r="E72" s="315"/>
      <c r="F72" s="285"/>
      <c r="G72" s="315"/>
      <c r="H72" s="287"/>
      <c r="I72" s="315"/>
      <c r="J72" s="287"/>
      <c r="K72" s="315"/>
    </row>
    <row r="73" spans="1:11" ht="20.100000000000001" customHeight="1">
      <c r="B73" s="269"/>
      <c r="C73" s="285"/>
      <c r="D73" s="285"/>
      <c r="E73" s="315"/>
      <c r="F73" s="285"/>
      <c r="G73" s="315"/>
      <c r="H73" s="287"/>
      <c r="I73" s="315"/>
      <c r="J73" s="287"/>
      <c r="K73" s="315"/>
    </row>
    <row r="74" spans="1:11" ht="20.100000000000001" customHeight="1">
      <c r="B74" s="269"/>
      <c r="C74" s="285"/>
      <c r="D74" s="285"/>
      <c r="E74" s="315"/>
      <c r="F74" s="285"/>
      <c r="G74" s="315"/>
      <c r="H74" s="287"/>
      <c r="I74" s="315"/>
      <c r="J74" s="287"/>
      <c r="K74" s="315"/>
    </row>
    <row r="75" spans="1:11" ht="20.100000000000001" customHeight="1">
      <c r="B75" s="269"/>
      <c r="C75" s="285"/>
      <c r="D75" s="285"/>
      <c r="E75" s="315"/>
      <c r="F75" s="285"/>
      <c r="G75" s="315"/>
      <c r="H75" s="287"/>
      <c r="I75" s="315"/>
      <c r="J75" s="287"/>
      <c r="K75" s="315"/>
    </row>
    <row r="76" spans="1:11" ht="20.100000000000001" customHeight="1">
      <c r="B76" s="269"/>
      <c r="C76" s="285"/>
      <c r="D76" s="285"/>
      <c r="E76" s="315"/>
      <c r="F76" s="285"/>
      <c r="G76" s="315"/>
      <c r="H76" s="287"/>
      <c r="I76" s="315"/>
      <c r="J76" s="287"/>
      <c r="K76" s="315"/>
    </row>
    <row r="77" spans="1:11" ht="20.100000000000001" customHeight="1">
      <c r="B77" s="269"/>
      <c r="C77" s="285"/>
      <c r="D77" s="285"/>
      <c r="E77" s="315"/>
      <c r="F77" s="285"/>
      <c r="G77" s="315"/>
      <c r="H77" s="287"/>
      <c r="I77" s="315"/>
      <c r="J77" s="287"/>
      <c r="K77" s="315"/>
    </row>
    <row r="78" spans="1:11" ht="20.100000000000001" customHeight="1">
      <c r="B78" s="269"/>
      <c r="C78" s="285"/>
      <c r="D78" s="285"/>
      <c r="E78" s="315"/>
      <c r="F78" s="285"/>
      <c r="G78" s="315"/>
      <c r="H78" s="287"/>
      <c r="I78" s="315"/>
      <c r="J78" s="287"/>
      <c r="K78" s="315"/>
    </row>
    <row r="79" spans="1:11" ht="20.100000000000001" customHeight="1">
      <c r="B79" s="269"/>
      <c r="C79" s="285"/>
      <c r="D79" s="285"/>
      <c r="E79" s="315"/>
      <c r="F79" s="285"/>
      <c r="G79" s="315"/>
      <c r="H79" s="287"/>
      <c r="I79" s="315"/>
      <c r="J79" s="287"/>
      <c r="K79" s="315"/>
    </row>
    <row r="80" spans="1:11" ht="20.100000000000001" customHeight="1">
      <c r="B80" s="269"/>
      <c r="C80" s="285"/>
      <c r="D80" s="285"/>
      <c r="E80" s="315"/>
      <c r="F80" s="285"/>
      <c r="G80" s="315"/>
      <c r="H80" s="287"/>
      <c r="I80" s="315"/>
      <c r="J80" s="287"/>
      <c r="K80" s="315"/>
    </row>
    <row r="81" spans="1:11" ht="20.100000000000001" customHeight="1">
      <c r="B81" s="269"/>
      <c r="C81" s="285"/>
      <c r="D81" s="285"/>
      <c r="E81" s="315"/>
      <c r="F81" s="285"/>
      <c r="G81" s="315"/>
      <c r="H81" s="287"/>
      <c r="I81" s="315"/>
      <c r="J81" s="287"/>
      <c r="K81" s="315"/>
    </row>
    <row r="82" spans="1:11" ht="20.100000000000001" customHeight="1">
      <c r="B82" s="269"/>
      <c r="C82" s="285"/>
      <c r="D82" s="285"/>
      <c r="E82" s="315"/>
      <c r="F82" s="285"/>
      <c r="G82" s="315"/>
      <c r="H82" s="287"/>
      <c r="I82" s="315"/>
      <c r="J82" s="287"/>
      <c r="K82" s="315"/>
    </row>
    <row r="83" spans="1:11" ht="20.100000000000001" customHeight="1">
      <c r="B83" s="269"/>
      <c r="C83" s="285"/>
      <c r="D83" s="285"/>
      <c r="E83" s="315"/>
      <c r="F83" s="285"/>
      <c r="G83" s="315"/>
      <c r="H83" s="287"/>
      <c r="I83" s="315"/>
      <c r="J83" s="287"/>
      <c r="K83" s="315"/>
    </row>
    <row r="84" spans="1:11" ht="20.100000000000001" customHeight="1">
      <c r="B84" s="269"/>
      <c r="C84" s="285"/>
      <c r="D84" s="285"/>
      <c r="E84" s="315"/>
      <c r="F84" s="285"/>
      <c r="G84" s="315"/>
      <c r="H84" s="287"/>
      <c r="I84" s="315"/>
      <c r="J84" s="287"/>
      <c r="K84" s="315"/>
    </row>
    <row r="85" spans="1:11" ht="20.100000000000001" customHeight="1">
      <c r="B85" s="269"/>
      <c r="C85" s="285"/>
      <c r="D85" s="285"/>
      <c r="E85" s="315"/>
      <c r="F85" s="285"/>
      <c r="G85" s="315"/>
      <c r="H85" s="287"/>
      <c r="I85" s="315"/>
      <c r="J85" s="287"/>
      <c r="K85" s="315"/>
    </row>
    <row r="86" spans="1:11" ht="20.100000000000001" customHeight="1">
      <c r="B86" s="269"/>
      <c r="C86" s="285"/>
      <c r="D86" s="285"/>
      <c r="E86" s="315"/>
      <c r="F86" s="285"/>
      <c r="G86" s="315"/>
      <c r="H86" s="287"/>
      <c r="I86" s="315"/>
      <c r="J86" s="287"/>
      <c r="K86" s="315"/>
    </row>
    <row r="87" spans="1:11" ht="20.100000000000001" customHeight="1">
      <c r="B87" s="269"/>
      <c r="C87" s="285"/>
      <c r="D87" s="285"/>
      <c r="E87" s="315"/>
      <c r="F87" s="285"/>
      <c r="G87" s="315"/>
      <c r="H87" s="287"/>
      <c r="I87" s="315"/>
      <c r="J87" s="287"/>
      <c r="K87" s="315"/>
    </row>
    <row r="88" spans="1:11" ht="20.100000000000001" customHeight="1">
      <c r="B88" s="269"/>
      <c r="C88" s="285"/>
      <c r="D88" s="285"/>
      <c r="E88" s="315"/>
      <c r="F88" s="285"/>
      <c r="G88" s="315"/>
      <c r="H88" s="287"/>
      <c r="I88" s="315"/>
      <c r="J88" s="287"/>
      <c r="K88" s="315"/>
    </row>
    <row r="89" spans="1:11" ht="20.100000000000001" customHeight="1">
      <c r="B89" s="269"/>
      <c r="C89" s="285"/>
      <c r="D89" s="285"/>
      <c r="E89" s="315"/>
      <c r="F89" s="285"/>
      <c r="G89" s="315"/>
      <c r="H89" s="287"/>
      <c r="I89" s="315"/>
      <c r="J89" s="287"/>
      <c r="K89" s="315"/>
    </row>
    <row r="90" spans="1:11" ht="20.100000000000001" customHeight="1">
      <c r="B90" s="269"/>
      <c r="C90" s="285"/>
      <c r="D90" s="285"/>
      <c r="E90" s="315"/>
      <c r="F90" s="285"/>
      <c r="G90" s="315"/>
      <c r="H90" s="287"/>
      <c r="I90" s="315"/>
      <c r="J90" s="287"/>
      <c r="K90" s="315"/>
    </row>
    <row r="91" spans="1:11" ht="20.100000000000001" customHeight="1">
      <c r="B91" s="269"/>
      <c r="C91" s="285"/>
      <c r="D91" s="285"/>
      <c r="E91" s="315"/>
      <c r="F91" s="285"/>
      <c r="G91" s="315"/>
      <c r="H91" s="287"/>
      <c r="I91" s="315"/>
      <c r="J91" s="287"/>
      <c r="K91" s="315"/>
    </row>
    <row r="92" spans="1:11" ht="20.100000000000001" customHeight="1">
      <c r="B92" s="269"/>
      <c r="C92" s="285"/>
      <c r="D92" s="285"/>
      <c r="E92" s="315"/>
      <c r="F92" s="285"/>
      <c r="G92" s="315"/>
      <c r="H92" s="287"/>
      <c r="I92" s="315"/>
      <c r="J92" s="287"/>
      <c r="K92" s="315"/>
    </row>
    <row r="93" spans="1:11" ht="18.75" customHeight="1">
      <c r="B93" s="269"/>
      <c r="C93" s="285"/>
      <c r="D93" s="285"/>
      <c r="E93" s="315"/>
      <c r="F93" s="285"/>
      <c r="G93" s="315"/>
      <c r="H93" s="287"/>
      <c r="I93" s="315"/>
      <c r="J93" s="287"/>
      <c r="K93" s="315"/>
    </row>
    <row r="94" spans="1:11" ht="22.15" customHeight="1">
      <c r="A94" s="304" t="str">
        <f>'T 7-9'!$A$45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304"/>
      <c r="C94" s="305"/>
      <c r="D94" s="305"/>
      <c r="E94" s="316"/>
      <c r="F94" s="305"/>
      <c r="G94" s="316"/>
      <c r="H94" s="317"/>
      <c r="I94" s="316"/>
      <c r="J94" s="317"/>
      <c r="K94" s="316"/>
    </row>
  </sheetData>
  <mergeCells count="4">
    <mergeCell ref="E5:G5"/>
    <mergeCell ref="I5:K5"/>
    <mergeCell ref="E54:G54"/>
    <mergeCell ref="I54:K54"/>
  </mergeCells>
  <phoneticPr fontId="0" type="noConversion"/>
  <conditionalFormatting sqref="B59:B60">
    <cfRule type="duplicateValues" dxfId="1" priority="2"/>
  </conditionalFormatting>
  <conditionalFormatting sqref="B65:B66">
    <cfRule type="duplicateValues" dxfId="0" priority="1"/>
  </conditionalFormatting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showWhiteSpace="0" zoomScale="83" zoomScaleNormal="83" zoomScaleSheetLayoutView="116" workbookViewId="0">
      <selection activeCell="C42" sqref="C42"/>
    </sheetView>
  </sheetViews>
  <sheetFormatPr defaultColWidth="9.140625" defaultRowHeight="20.100000000000001" customHeight="1"/>
  <cols>
    <col min="1" max="2" width="1.85546875" style="277" customWidth="1"/>
    <col min="3" max="3" width="33.140625" style="277" customWidth="1"/>
    <col min="4" max="4" width="7.7109375" style="277" customWidth="1"/>
    <col min="5" max="5" width="0.85546875" style="277" customWidth="1"/>
    <col min="6" max="6" width="12.7109375" style="382" customWidth="1"/>
    <col min="7" max="7" width="0.85546875" style="277" customWidth="1"/>
    <col min="8" max="8" width="13.5703125" style="382" customWidth="1"/>
    <col min="9" max="9" width="0.85546875" style="383" customWidth="1"/>
    <col min="10" max="10" width="11.7109375" style="318" customWidth="1"/>
    <col min="11" max="11" width="0.85546875" style="294" customWidth="1"/>
    <col min="12" max="12" width="12.7109375" style="318" customWidth="1"/>
    <col min="13" max="13" width="0.85546875" style="318" customWidth="1"/>
    <col min="14" max="14" width="12.140625" style="318" customWidth="1"/>
    <col min="15" max="15" width="0.85546875" style="318" customWidth="1"/>
    <col min="16" max="16" width="17.5703125" style="318" customWidth="1"/>
    <col min="17" max="17" width="0.85546875" style="383" customWidth="1"/>
    <col min="18" max="18" width="13.140625" style="277" customWidth="1"/>
    <col min="19" max="19" width="0.85546875" style="277" customWidth="1"/>
    <col min="20" max="20" width="14.5703125" style="277" customWidth="1"/>
    <col min="21" max="21" width="0.85546875" style="277" customWidth="1"/>
    <col min="22" max="22" width="12.7109375" style="277" customWidth="1"/>
    <col min="23" max="16384" width="9.140625" style="277"/>
  </cols>
  <sheetData>
    <row r="1" spans="1:29" s="271" customFormat="1" ht="20.100000000000001" customHeight="1">
      <c r="A1" s="271" t="str">
        <f>'T 7-9'!$A$1</f>
        <v>บริษัท ดับบลิวพี เอ็นเนอร์ยี่ จำกัด (มหาชน)</v>
      </c>
      <c r="F1" s="362"/>
      <c r="H1" s="362"/>
      <c r="I1" s="363"/>
      <c r="J1" s="275"/>
      <c r="K1" s="284"/>
      <c r="L1" s="275"/>
      <c r="M1" s="275"/>
      <c r="N1" s="275"/>
      <c r="O1" s="275"/>
      <c r="P1" s="275"/>
      <c r="Q1" s="363"/>
      <c r="R1" s="275"/>
      <c r="S1" s="363"/>
      <c r="T1" s="275"/>
      <c r="U1" s="363"/>
      <c r="V1" s="275"/>
    </row>
    <row r="2" spans="1:29" s="271" customFormat="1" ht="20.100000000000001" customHeight="1">
      <c r="A2" s="272" t="s">
        <v>1457</v>
      </c>
      <c r="F2" s="362"/>
      <c r="H2" s="362"/>
      <c r="I2" s="363"/>
      <c r="J2" s="275"/>
      <c r="K2" s="284"/>
      <c r="L2" s="275"/>
      <c r="M2" s="275"/>
      <c r="N2" s="275"/>
      <c r="O2" s="275"/>
      <c r="P2" s="275"/>
      <c r="Q2" s="363"/>
      <c r="R2" s="275"/>
      <c r="S2" s="363"/>
      <c r="T2" s="275"/>
      <c r="U2" s="363"/>
      <c r="V2" s="275"/>
    </row>
    <row r="3" spans="1:29" s="271" customFormat="1" ht="20.100000000000001" customHeight="1">
      <c r="A3" s="279" t="str">
        <f>'T10-11'!$A$3</f>
        <v>สำหรับปีสิ้นสุดวันที่ 31 ธันวาคม พ.ศ. 2563</v>
      </c>
      <c r="B3" s="279"/>
      <c r="C3" s="279"/>
      <c r="D3" s="279"/>
      <c r="E3" s="364"/>
      <c r="F3" s="365"/>
      <c r="G3" s="364"/>
      <c r="H3" s="365"/>
      <c r="I3" s="366"/>
      <c r="J3" s="281"/>
      <c r="K3" s="364"/>
      <c r="L3" s="364"/>
      <c r="M3" s="364"/>
      <c r="N3" s="364"/>
      <c r="O3" s="364"/>
      <c r="P3" s="364"/>
      <c r="Q3" s="366"/>
      <c r="R3" s="364"/>
      <c r="S3" s="366"/>
      <c r="T3" s="364"/>
      <c r="U3" s="366"/>
      <c r="V3" s="364"/>
    </row>
    <row r="4" spans="1:29" s="271" customFormat="1" ht="20.100000000000001" customHeight="1">
      <c r="A4" s="272"/>
      <c r="B4" s="272"/>
      <c r="C4" s="272"/>
      <c r="D4" s="272"/>
      <c r="E4" s="273"/>
      <c r="F4" s="367"/>
      <c r="G4" s="273"/>
      <c r="H4" s="367"/>
      <c r="I4" s="368"/>
      <c r="J4" s="283"/>
      <c r="K4" s="273"/>
      <c r="L4" s="273"/>
      <c r="M4" s="273"/>
      <c r="N4" s="273"/>
      <c r="O4" s="273"/>
      <c r="P4" s="273"/>
      <c r="Q4" s="368"/>
      <c r="R4" s="273"/>
      <c r="S4" s="368"/>
      <c r="T4" s="273"/>
      <c r="U4" s="368"/>
      <c r="V4" s="273"/>
    </row>
    <row r="5" spans="1:29" s="271" customFormat="1" ht="20.100000000000001" customHeight="1">
      <c r="A5" s="272"/>
      <c r="B5" s="272"/>
      <c r="C5" s="272"/>
      <c r="D5" s="272"/>
      <c r="E5" s="273"/>
      <c r="F5" s="433" t="s">
        <v>46</v>
      </c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</row>
    <row r="6" spans="1:29" s="271" customFormat="1" ht="20.100000000000001" customHeight="1">
      <c r="A6" s="272"/>
      <c r="B6" s="272"/>
      <c r="C6" s="272"/>
      <c r="D6" s="272"/>
      <c r="E6" s="273"/>
      <c r="F6" s="433" t="s">
        <v>1462</v>
      </c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368"/>
      <c r="T6" s="273"/>
      <c r="U6" s="368"/>
      <c r="V6" s="273"/>
    </row>
    <row r="7" spans="1:29" s="271" customFormat="1" ht="20.100000000000001" customHeight="1">
      <c r="A7" s="272"/>
      <c r="B7" s="272"/>
      <c r="C7" s="272"/>
      <c r="D7" s="272"/>
      <c r="E7" s="273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33" t="s">
        <v>57</v>
      </c>
      <c r="Q7" s="367"/>
      <c r="R7" s="367"/>
      <c r="S7" s="368"/>
      <c r="T7" s="273"/>
      <c r="U7" s="368"/>
      <c r="V7" s="273"/>
    </row>
    <row r="8" spans="1:29" s="271" customFormat="1" ht="20.100000000000001" customHeight="1">
      <c r="A8" s="272"/>
      <c r="B8" s="272"/>
      <c r="C8" s="272"/>
      <c r="D8" s="272"/>
      <c r="E8" s="273"/>
      <c r="F8" s="367"/>
      <c r="G8" s="367"/>
      <c r="H8" s="367"/>
      <c r="I8" s="367"/>
      <c r="J8" s="432"/>
      <c r="K8" s="432"/>
      <c r="L8" s="432"/>
      <c r="M8" s="369"/>
      <c r="N8" s="369"/>
      <c r="O8" s="369"/>
      <c r="P8" s="332" t="s">
        <v>1500</v>
      </c>
      <c r="Q8" s="367"/>
      <c r="R8" s="367"/>
      <c r="S8" s="368"/>
      <c r="T8" s="273"/>
      <c r="U8" s="368"/>
      <c r="V8" s="273"/>
    </row>
    <row r="9" spans="1:29" s="271" customFormat="1" ht="20.100000000000001" customHeight="1">
      <c r="A9" s="370"/>
      <c r="B9" s="370"/>
      <c r="C9" s="370"/>
      <c r="D9" s="370"/>
      <c r="E9" s="259"/>
      <c r="H9" s="371" t="s">
        <v>75</v>
      </c>
      <c r="I9" s="372"/>
      <c r="L9" s="330" t="s">
        <v>1442</v>
      </c>
      <c r="M9" s="330"/>
      <c r="N9" s="330"/>
      <c r="O9" s="330"/>
      <c r="P9" s="330"/>
      <c r="Q9" s="372"/>
      <c r="R9" s="373" t="s">
        <v>41</v>
      </c>
      <c r="S9" s="372"/>
      <c r="T9" s="373"/>
      <c r="U9" s="372"/>
    </row>
    <row r="10" spans="1:29" s="269" customFormat="1" ht="20.100000000000001" customHeight="1">
      <c r="A10" s="370"/>
      <c r="B10" s="370"/>
      <c r="C10" s="370"/>
      <c r="D10" s="370"/>
      <c r="E10" s="259"/>
      <c r="F10" s="371" t="s">
        <v>12</v>
      </c>
      <c r="G10" s="371"/>
      <c r="H10" s="371" t="s">
        <v>76</v>
      </c>
      <c r="I10" s="372"/>
      <c r="J10" s="374" t="s">
        <v>71</v>
      </c>
      <c r="K10" s="250"/>
      <c r="L10" s="330" t="s">
        <v>1498</v>
      </c>
      <c r="M10" s="330"/>
      <c r="N10" s="330"/>
      <c r="O10" s="330"/>
      <c r="P10" s="335" t="s">
        <v>1501</v>
      </c>
      <c r="Q10" s="372"/>
      <c r="R10" s="373" t="s">
        <v>1463</v>
      </c>
      <c r="S10" s="372"/>
      <c r="T10" s="375" t="s">
        <v>32</v>
      </c>
      <c r="U10" s="372"/>
      <c r="V10" s="373" t="s">
        <v>41</v>
      </c>
    </row>
    <row r="11" spans="1:29" s="269" customFormat="1" ht="20.100000000000001" customHeight="1">
      <c r="A11" s="370"/>
      <c r="B11" s="370"/>
      <c r="C11" s="370"/>
      <c r="D11" s="370"/>
      <c r="E11" s="259"/>
      <c r="F11" s="371" t="s">
        <v>42</v>
      </c>
      <c r="G11" s="371"/>
      <c r="H11" s="371" t="s">
        <v>77</v>
      </c>
      <c r="I11" s="250"/>
      <c r="J11" s="373" t="s">
        <v>47</v>
      </c>
      <c r="K11" s="250"/>
      <c r="L11" s="330" t="s">
        <v>1499</v>
      </c>
      <c r="M11" s="330"/>
      <c r="N11" s="376" t="s">
        <v>1539</v>
      </c>
      <c r="O11" s="330"/>
      <c r="P11" s="335" t="s">
        <v>1502</v>
      </c>
      <c r="Q11" s="250"/>
      <c r="R11" s="375" t="s">
        <v>1464</v>
      </c>
      <c r="S11" s="250"/>
      <c r="T11" s="373" t="s">
        <v>33</v>
      </c>
      <c r="U11" s="250"/>
      <c r="V11" s="373" t="s">
        <v>1458</v>
      </c>
    </row>
    <row r="12" spans="1:29" s="269" customFormat="1" ht="20.100000000000001" customHeight="1">
      <c r="A12" s="268"/>
      <c r="B12" s="268"/>
      <c r="C12" s="268"/>
      <c r="D12" s="157" t="s">
        <v>1</v>
      </c>
      <c r="E12" s="259"/>
      <c r="F12" s="377" t="s">
        <v>2</v>
      </c>
      <c r="G12" s="371"/>
      <c r="H12" s="377" t="s">
        <v>2</v>
      </c>
      <c r="I12" s="250"/>
      <c r="J12" s="377" t="s">
        <v>2</v>
      </c>
      <c r="K12" s="250"/>
      <c r="L12" s="331" t="s">
        <v>2</v>
      </c>
      <c r="M12" s="329"/>
      <c r="N12" s="378" t="s">
        <v>2</v>
      </c>
      <c r="O12" s="329"/>
      <c r="P12" s="334" t="s">
        <v>2</v>
      </c>
      <c r="Q12" s="250"/>
      <c r="R12" s="377" t="s">
        <v>2</v>
      </c>
      <c r="S12" s="250"/>
      <c r="T12" s="377" t="s">
        <v>2</v>
      </c>
      <c r="U12" s="250"/>
      <c r="V12" s="377" t="s">
        <v>2</v>
      </c>
    </row>
    <row r="13" spans="1:29" s="269" customFormat="1" ht="6" customHeight="1">
      <c r="A13" s="268"/>
      <c r="B13" s="268"/>
      <c r="C13" s="268"/>
      <c r="D13" s="268"/>
      <c r="E13" s="259"/>
      <c r="F13" s="166"/>
      <c r="G13" s="259"/>
      <c r="H13" s="166"/>
      <c r="I13" s="256"/>
      <c r="J13" s="166"/>
      <c r="K13" s="256"/>
      <c r="L13" s="166"/>
      <c r="M13" s="166"/>
      <c r="N13" s="166"/>
      <c r="O13" s="166"/>
      <c r="P13" s="166"/>
      <c r="Q13" s="256"/>
      <c r="R13" s="166"/>
      <c r="S13" s="256"/>
      <c r="T13" s="166"/>
      <c r="U13" s="256"/>
      <c r="V13" s="166"/>
    </row>
    <row r="14" spans="1:29" s="271" customFormat="1" ht="20.100000000000001" customHeight="1">
      <c r="A14" s="270" t="s">
        <v>1480</v>
      </c>
      <c r="B14" s="268"/>
      <c r="C14" s="268"/>
      <c r="D14" s="268"/>
      <c r="E14" s="259"/>
      <c r="F14" s="166">
        <v>518500000</v>
      </c>
      <c r="G14" s="166"/>
      <c r="H14" s="166">
        <v>532000000</v>
      </c>
      <c r="I14" s="166"/>
      <c r="J14" s="166">
        <v>0</v>
      </c>
      <c r="K14" s="166"/>
      <c r="L14" s="166">
        <v>-57925683</v>
      </c>
      <c r="M14" s="166"/>
      <c r="N14" s="166">
        <v>0</v>
      </c>
      <c r="O14" s="166"/>
      <c r="P14" s="166">
        <v>0</v>
      </c>
      <c r="Q14" s="166"/>
      <c r="R14" s="166">
        <f>SUM(F14:L14)</f>
        <v>992574317</v>
      </c>
      <c r="S14" s="166"/>
      <c r="T14" s="166">
        <v>31063</v>
      </c>
      <c r="U14" s="166"/>
      <c r="V14" s="166">
        <f>SUM(R14:T14)</f>
        <v>992605380</v>
      </c>
    </row>
    <row r="15" spans="1:29" s="269" customFormat="1" ht="6" customHeight="1">
      <c r="A15" s="268"/>
      <c r="B15" s="268"/>
      <c r="C15" s="268"/>
      <c r="D15" s="268"/>
      <c r="E15" s="259"/>
      <c r="F15" s="166"/>
      <c r="G15" s="259"/>
      <c r="H15" s="166"/>
      <c r="I15" s="256"/>
      <c r="K15" s="256"/>
      <c r="L15" s="166"/>
      <c r="M15" s="166"/>
      <c r="N15" s="166">
        <v>0</v>
      </c>
      <c r="O15" s="166"/>
      <c r="P15" s="336"/>
      <c r="Q15" s="256"/>
      <c r="R15" s="166"/>
      <c r="S15" s="256"/>
      <c r="T15" s="166"/>
      <c r="U15" s="256"/>
      <c r="V15" s="166"/>
      <c r="Y15" s="271"/>
      <c r="AA15" s="271"/>
      <c r="AC15" s="271"/>
    </row>
    <row r="16" spans="1:29" s="271" customFormat="1" ht="20.100000000000001" customHeight="1">
      <c r="A16" s="340" t="s">
        <v>1503</v>
      </c>
      <c r="B16" s="340"/>
      <c r="C16" s="340"/>
      <c r="D16" s="341">
        <v>33</v>
      </c>
      <c r="E16" s="259"/>
      <c r="F16" s="166">
        <v>0</v>
      </c>
      <c r="G16" s="259"/>
      <c r="H16" s="166">
        <v>0</v>
      </c>
      <c r="I16" s="256"/>
      <c r="J16" s="166">
        <v>0</v>
      </c>
      <c r="K16" s="259"/>
      <c r="L16" s="166">
        <v>0</v>
      </c>
      <c r="M16" s="166"/>
      <c r="N16" s="166">
        <v>0</v>
      </c>
      <c r="O16" s="166"/>
      <c r="P16" s="336">
        <v>0</v>
      </c>
      <c r="Q16" s="256"/>
      <c r="R16" s="166">
        <f>SUM(F16:L16)</f>
        <v>0</v>
      </c>
      <c r="S16" s="256"/>
      <c r="T16" s="166">
        <v>19338538</v>
      </c>
      <c r="U16" s="256"/>
      <c r="V16" s="166">
        <f>SUM(R16:T16)</f>
        <v>19338538</v>
      </c>
    </row>
    <row r="17" spans="1:29" s="271" customFormat="1" ht="20.100000000000001" customHeight="1">
      <c r="A17" s="340" t="s">
        <v>1504</v>
      </c>
      <c r="B17" s="340"/>
      <c r="C17" s="340"/>
      <c r="D17" s="341">
        <v>27</v>
      </c>
      <c r="E17" s="259"/>
      <c r="F17" s="166">
        <v>0</v>
      </c>
      <c r="G17" s="259"/>
      <c r="H17" s="166">
        <v>0</v>
      </c>
      <c r="I17" s="256"/>
      <c r="J17" s="166">
        <v>15042919</v>
      </c>
      <c r="K17" s="256"/>
      <c r="L17" s="166">
        <v>-15042919</v>
      </c>
      <c r="M17" s="166"/>
      <c r="N17" s="166">
        <v>0</v>
      </c>
      <c r="O17" s="166"/>
      <c r="P17" s="336">
        <v>0</v>
      </c>
      <c r="Q17" s="256"/>
      <c r="R17" s="166">
        <f>SUM(F17:L17)</f>
        <v>0</v>
      </c>
      <c r="S17" s="256"/>
      <c r="T17" s="166">
        <f>SUM(H17:P17)</f>
        <v>0</v>
      </c>
      <c r="U17" s="256"/>
      <c r="V17" s="166">
        <f>SUM(R17:T17)</f>
        <v>0</v>
      </c>
    </row>
    <row r="18" spans="1:29" s="271" customFormat="1" ht="20.100000000000001" customHeight="1">
      <c r="A18" s="340" t="s">
        <v>1505</v>
      </c>
      <c r="B18" s="340"/>
      <c r="C18" s="340"/>
      <c r="D18" s="342"/>
      <c r="E18" s="259"/>
      <c r="F18" s="166">
        <v>0</v>
      </c>
      <c r="G18" s="259"/>
      <c r="H18" s="166">
        <v>0</v>
      </c>
      <c r="I18" s="256"/>
      <c r="J18" s="166">
        <v>0</v>
      </c>
      <c r="K18" s="256"/>
      <c r="L18" s="166">
        <v>0</v>
      </c>
      <c r="M18" s="166"/>
      <c r="N18" s="166">
        <v>0</v>
      </c>
      <c r="O18" s="166"/>
      <c r="P18" s="336">
        <v>135</v>
      </c>
      <c r="Q18" s="256"/>
      <c r="R18" s="166">
        <v>135</v>
      </c>
      <c r="S18" s="256"/>
      <c r="T18" s="166">
        <v>19</v>
      </c>
      <c r="U18" s="256"/>
      <c r="V18" s="166">
        <f>SUM(R18:T18)</f>
        <v>154</v>
      </c>
    </row>
    <row r="19" spans="1:29" s="271" customFormat="1" ht="20.100000000000001" customHeight="1">
      <c r="A19" s="340" t="s">
        <v>1527</v>
      </c>
      <c r="B19" s="340"/>
      <c r="C19" s="340"/>
      <c r="D19" s="339"/>
      <c r="E19" s="259"/>
      <c r="F19" s="172">
        <v>0</v>
      </c>
      <c r="G19" s="259"/>
      <c r="H19" s="172">
        <v>0</v>
      </c>
      <c r="I19" s="256"/>
      <c r="J19" s="172">
        <v>0</v>
      </c>
      <c r="K19" s="256"/>
      <c r="L19" s="172">
        <v>284547990</v>
      </c>
      <c r="M19" s="166"/>
      <c r="N19" s="172">
        <v>0</v>
      </c>
      <c r="O19" s="166"/>
      <c r="P19" s="337">
        <v>0</v>
      </c>
      <c r="Q19" s="256"/>
      <c r="R19" s="172">
        <v>284547990</v>
      </c>
      <c r="S19" s="256"/>
      <c r="T19" s="172">
        <v>-1430589</v>
      </c>
      <c r="U19" s="256"/>
      <c r="V19" s="172">
        <f>SUM(R19:T19)</f>
        <v>283117401</v>
      </c>
    </row>
    <row r="20" spans="1:29" s="269" customFormat="1" ht="6" customHeight="1">
      <c r="A20" s="268"/>
      <c r="B20" s="268"/>
      <c r="C20" s="268"/>
      <c r="D20" s="268"/>
      <c r="E20" s="259"/>
      <c r="F20" s="166"/>
      <c r="G20" s="259"/>
      <c r="H20" s="166"/>
      <c r="I20" s="256"/>
      <c r="J20" s="166"/>
      <c r="K20" s="256"/>
      <c r="L20" s="166"/>
      <c r="M20" s="166"/>
      <c r="N20" s="166"/>
      <c r="O20" s="166"/>
      <c r="P20" s="336"/>
      <c r="Q20" s="256"/>
      <c r="R20" s="166"/>
      <c r="S20" s="256"/>
      <c r="T20" s="166"/>
      <c r="U20" s="256"/>
      <c r="V20" s="166"/>
      <c r="Y20" s="271"/>
      <c r="AA20" s="271"/>
      <c r="AC20" s="271"/>
    </row>
    <row r="21" spans="1:29" s="269" customFormat="1" ht="20.100000000000001" customHeight="1" thickBot="1">
      <c r="A21" s="270" t="s">
        <v>1481</v>
      </c>
      <c r="B21" s="268"/>
      <c r="C21" s="268"/>
      <c r="D21" s="268"/>
      <c r="E21" s="259"/>
      <c r="F21" s="257">
        <f>SUM(F14:F20)</f>
        <v>518500000</v>
      </c>
      <c r="G21" s="259"/>
      <c r="H21" s="257">
        <f>SUM(H14:H20)</f>
        <v>532000000</v>
      </c>
      <c r="I21" s="258"/>
      <c r="J21" s="257">
        <f>SUM(J14:J20)</f>
        <v>15042919</v>
      </c>
      <c r="K21" s="258"/>
      <c r="L21" s="257">
        <f>SUM(L14:L20)</f>
        <v>211579388</v>
      </c>
      <c r="M21" s="258"/>
      <c r="N21" s="257">
        <f>SUM(N14:N20)</f>
        <v>0</v>
      </c>
      <c r="O21" s="258"/>
      <c r="P21" s="338">
        <f>SUM(P14:P20)</f>
        <v>135</v>
      </c>
      <c r="Q21" s="258"/>
      <c r="R21" s="257">
        <f>SUM(R14:R20)</f>
        <v>1277122442</v>
      </c>
      <c r="S21" s="258"/>
      <c r="T21" s="257">
        <f>SUM(T14:T20)</f>
        <v>17939031</v>
      </c>
      <c r="U21" s="258"/>
      <c r="V21" s="257">
        <f>SUM(V14:V20)</f>
        <v>1295061473</v>
      </c>
      <c r="Y21" s="271"/>
      <c r="AA21" s="271"/>
      <c r="AC21" s="271"/>
    </row>
    <row r="22" spans="1:29" s="269" customFormat="1" ht="20.100000000000001" customHeight="1" thickTop="1">
      <c r="A22" s="270"/>
      <c r="B22" s="268"/>
      <c r="C22" s="268"/>
      <c r="D22" s="268"/>
      <c r="E22" s="259"/>
      <c r="F22" s="258"/>
      <c r="G22" s="259"/>
      <c r="H22" s="258"/>
      <c r="I22" s="258"/>
      <c r="J22" s="258"/>
      <c r="K22" s="258"/>
      <c r="L22" s="258"/>
      <c r="M22" s="258"/>
      <c r="N22" s="258"/>
      <c r="O22" s="258"/>
      <c r="P22" s="258"/>
      <c r="Q22" s="258"/>
      <c r="R22" s="258"/>
      <c r="S22" s="258"/>
      <c r="T22" s="258"/>
      <c r="U22" s="258"/>
      <c r="V22" s="258"/>
      <c r="Y22" s="271"/>
      <c r="AA22" s="271"/>
      <c r="AC22" s="271"/>
    </row>
    <row r="23" spans="1:29" s="271" customFormat="1" ht="20.100000000000001" customHeight="1">
      <c r="A23" s="270" t="s">
        <v>1531</v>
      </c>
      <c r="B23" s="268"/>
      <c r="C23" s="268"/>
      <c r="D23" s="268"/>
      <c r="E23" s="259"/>
      <c r="F23" s="166">
        <f t="shared" ref="F23:L23" si="0">F21</f>
        <v>518500000</v>
      </c>
      <c r="G23" s="166"/>
      <c r="H23" s="166">
        <f t="shared" si="0"/>
        <v>532000000</v>
      </c>
      <c r="I23" s="166"/>
      <c r="J23" s="166">
        <f t="shared" si="0"/>
        <v>15042919</v>
      </c>
      <c r="K23" s="166"/>
      <c r="L23" s="166">
        <f t="shared" si="0"/>
        <v>211579388</v>
      </c>
      <c r="M23" s="166"/>
      <c r="N23" s="166"/>
      <c r="O23" s="166"/>
      <c r="P23" s="166">
        <f>P21</f>
        <v>135</v>
      </c>
      <c r="Q23" s="256"/>
      <c r="R23" s="166">
        <f>SUM(F23:P23)</f>
        <v>1277122442</v>
      </c>
      <c r="S23" s="256"/>
      <c r="T23" s="166">
        <f>T21</f>
        <v>17939031</v>
      </c>
      <c r="U23" s="256"/>
      <c r="V23" s="166">
        <f>SUM(R23:T23)</f>
        <v>1295061473</v>
      </c>
    </row>
    <row r="24" spans="1:29" s="269" customFormat="1" ht="6" customHeight="1">
      <c r="A24" s="268"/>
      <c r="B24" s="268"/>
      <c r="C24" s="268"/>
      <c r="D24" s="268"/>
      <c r="E24" s="259"/>
      <c r="F24" s="166"/>
      <c r="G24" s="259"/>
      <c r="H24" s="166"/>
      <c r="I24" s="256"/>
      <c r="K24" s="256"/>
      <c r="L24" s="166"/>
      <c r="M24" s="166"/>
      <c r="N24" s="166"/>
      <c r="O24" s="166"/>
      <c r="P24" s="336"/>
      <c r="Q24" s="256"/>
      <c r="R24" s="166"/>
      <c r="S24" s="256"/>
      <c r="T24" s="166"/>
      <c r="U24" s="256"/>
      <c r="V24" s="166"/>
      <c r="Y24" s="271"/>
      <c r="AA24" s="271"/>
      <c r="AC24" s="271"/>
    </row>
    <row r="25" spans="1:29" s="271" customFormat="1" ht="20.100000000000001" customHeight="1">
      <c r="A25" s="340" t="s">
        <v>1542</v>
      </c>
      <c r="B25" s="340"/>
      <c r="C25" s="340"/>
      <c r="D25" s="341"/>
      <c r="E25" s="259"/>
      <c r="F25" s="166">
        <v>0</v>
      </c>
      <c r="H25" s="166">
        <v>0</v>
      </c>
      <c r="J25" s="166">
        <v>0</v>
      </c>
      <c r="L25" s="166">
        <v>0</v>
      </c>
      <c r="N25" s="166">
        <v>0</v>
      </c>
      <c r="P25" s="166">
        <v>0</v>
      </c>
      <c r="R25" s="166">
        <v>0</v>
      </c>
      <c r="T25" s="166">
        <v>9250100</v>
      </c>
      <c r="V25" s="166">
        <v>9250100</v>
      </c>
    </row>
    <row r="26" spans="1:29" s="271" customFormat="1" ht="20.100000000000001" customHeight="1">
      <c r="A26" s="340" t="s">
        <v>1504</v>
      </c>
      <c r="B26" s="340"/>
      <c r="C26" s="340"/>
      <c r="D26" s="341">
        <v>27</v>
      </c>
      <c r="E26" s="259"/>
      <c r="F26" s="166">
        <v>0</v>
      </c>
      <c r="G26" s="259"/>
      <c r="H26" s="166">
        <v>0</v>
      </c>
      <c r="I26" s="256"/>
      <c r="J26" s="166">
        <v>8509126</v>
      </c>
      <c r="K26" s="256"/>
      <c r="L26" s="166">
        <v>-8509126</v>
      </c>
      <c r="M26" s="166"/>
      <c r="N26" s="166">
        <v>0</v>
      </c>
      <c r="O26" s="166"/>
      <c r="P26" s="336">
        <v>0</v>
      </c>
      <c r="Q26" s="256"/>
      <c r="R26" s="166">
        <f>SUM(F26:L26)</f>
        <v>0</v>
      </c>
      <c r="S26" s="256"/>
      <c r="T26" s="166">
        <v>0</v>
      </c>
      <c r="U26" s="256"/>
      <c r="V26" s="166">
        <f>SUM(R26:T26)</f>
        <v>0</v>
      </c>
    </row>
    <row r="27" spans="1:29" s="271" customFormat="1" ht="20.100000000000001" customHeight="1">
      <c r="A27" s="340" t="s">
        <v>1543</v>
      </c>
      <c r="B27" s="340"/>
      <c r="C27" s="340"/>
      <c r="D27" s="341">
        <v>32</v>
      </c>
      <c r="E27" s="259"/>
      <c r="F27" s="166">
        <v>0</v>
      </c>
      <c r="G27" s="259"/>
      <c r="H27" s="166">
        <v>0</v>
      </c>
      <c r="I27" s="256"/>
      <c r="J27" s="166">
        <v>0</v>
      </c>
      <c r="K27" s="256"/>
      <c r="L27" s="166">
        <v>-129417385</v>
      </c>
      <c r="M27" s="166"/>
      <c r="N27" s="166">
        <v>0</v>
      </c>
      <c r="O27" s="166"/>
      <c r="P27" s="336">
        <v>0</v>
      </c>
      <c r="Q27" s="256"/>
      <c r="R27" s="166">
        <v>-129417385</v>
      </c>
      <c r="S27" s="256"/>
      <c r="T27" s="166">
        <v>0</v>
      </c>
      <c r="U27" s="256"/>
      <c r="V27" s="166">
        <v>-129417385</v>
      </c>
    </row>
    <row r="28" spans="1:29" s="271" customFormat="1" ht="20.100000000000001" customHeight="1">
      <c r="A28" s="340" t="s">
        <v>1539</v>
      </c>
      <c r="B28" s="340"/>
      <c r="C28" s="340"/>
      <c r="D28" s="341">
        <v>26</v>
      </c>
      <c r="E28" s="259"/>
      <c r="F28" s="166">
        <v>0</v>
      </c>
      <c r="G28" s="259"/>
      <c r="H28" s="166">
        <v>0</v>
      </c>
      <c r="I28" s="256"/>
      <c r="J28" s="166">
        <v>0</v>
      </c>
      <c r="K28" s="256"/>
      <c r="L28" s="166">
        <v>0</v>
      </c>
      <c r="M28" s="166"/>
      <c r="N28" s="166">
        <v>-47781874</v>
      </c>
      <c r="O28" s="166"/>
      <c r="P28" s="336">
        <v>0</v>
      </c>
      <c r="Q28" s="256"/>
      <c r="R28" s="166">
        <v>-47781874</v>
      </c>
      <c r="S28" s="256"/>
      <c r="T28" s="166">
        <v>0</v>
      </c>
      <c r="U28" s="256"/>
      <c r="V28" s="166">
        <f>SUM(R28:T28)</f>
        <v>-47781874</v>
      </c>
    </row>
    <row r="29" spans="1:29" s="271" customFormat="1" ht="20.100000000000001" customHeight="1">
      <c r="A29" s="340" t="s">
        <v>1527</v>
      </c>
      <c r="B29" s="340"/>
      <c r="C29" s="340"/>
      <c r="D29" s="339"/>
      <c r="E29" s="259"/>
      <c r="F29" s="172">
        <v>0</v>
      </c>
      <c r="G29" s="259"/>
      <c r="H29" s="172">
        <v>0</v>
      </c>
      <c r="I29" s="256"/>
      <c r="J29" s="172">
        <v>0</v>
      </c>
      <c r="K29" s="256"/>
      <c r="L29" s="172">
        <v>170054218</v>
      </c>
      <c r="M29" s="166"/>
      <c r="N29" s="172">
        <v>0</v>
      </c>
      <c r="O29" s="166"/>
      <c r="P29" s="337">
        <v>0</v>
      </c>
      <c r="Q29" s="256"/>
      <c r="R29" s="172">
        <v>170054218</v>
      </c>
      <c r="S29" s="256"/>
      <c r="T29" s="172">
        <v>-3317456</v>
      </c>
      <c r="U29" s="256"/>
      <c r="V29" s="172">
        <f>SUM(R29:T29)</f>
        <v>166736762</v>
      </c>
    </row>
    <row r="30" spans="1:29" s="269" customFormat="1" ht="6" customHeight="1">
      <c r="A30" s="268"/>
      <c r="B30" s="268"/>
      <c r="C30" s="268"/>
      <c r="D30" s="268"/>
      <c r="E30" s="259"/>
      <c r="F30" s="166"/>
      <c r="G30" s="259"/>
      <c r="H30" s="166"/>
      <c r="I30" s="256"/>
      <c r="J30" s="166"/>
      <c r="K30" s="256"/>
      <c r="L30" s="166"/>
      <c r="M30" s="166"/>
      <c r="N30" s="166"/>
      <c r="O30" s="166"/>
      <c r="P30" s="336"/>
      <c r="Q30" s="256"/>
      <c r="R30" s="166"/>
      <c r="S30" s="256"/>
      <c r="T30" s="166"/>
      <c r="U30" s="256"/>
      <c r="V30" s="166"/>
      <c r="Y30" s="271"/>
      <c r="AA30" s="271"/>
      <c r="AC30" s="271"/>
    </row>
    <row r="31" spans="1:29" s="269" customFormat="1" ht="20.100000000000001" customHeight="1" thickBot="1">
      <c r="A31" s="270" t="s">
        <v>1532</v>
      </c>
      <c r="B31" s="268"/>
      <c r="C31" s="268"/>
      <c r="D31" s="268"/>
      <c r="E31" s="259"/>
      <c r="F31" s="257">
        <f>SUM(F23:F30)</f>
        <v>518500000</v>
      </c>
      <c r="G31" s="259"/>
      <c r="H31" s="257">
        <f>SUM(H23:H30)</f>
        <v>532000000</v>
      </c>
      <c r="I31" s="258"/>
      <c r="J31" s="257">
        <f>SUM(J23:J30)</f>
        <v>23552045</v>
      </c>
      <c r="K31" s="258"/>
      <c r="L31" s="257">
        <f>SUM(L23:L30)</f>
        <v>243707095</v>
      </c>
      <c r="M31" s="258"/>
      <c r="N31" s="257">
        <f>SUM(N23:N30)</f>
        <v>-47781874</v>
      </c>
      <c r="O31" s="258"/>
      <c r="P31" s="338">
        <f>SUM(P23:P30)</f>
        <v>135</v>
      </c>
      <c r="Q31" s="258"/>
      <c r="R31" s="257">
        <f>SUM(R23:R30)</f>
        <v>1269977401</v>
      </c>
      <c r="S31" s="258"/>
      <c r="T31" s="257">
        <f>SUM(T23:T30)</f>
        <v>23871675</v>
      </c>
      <c r="U31" s="258"/>
      <c r="V31" s="257">
        <f>SUM(V23:V30)</f>
        <v>1293849076</v>
      </c>
      <c r="Y31" s="271"/>
      <c r="AA31" s="271"/>
      <c r="AC31" s="271"/>
    </row>
    <row r="32" spans="1:29" s="269" customFormat="1" ht="20.100000000000001" customHeight="1" thickTop="1">
      <c r="A32" s="270"/>
      <c r="B32" s="268"/>
      <c r="C32" s="268"/>
      <c r="D32" s="268"/>
      <c r="E32" s="259"/>
      <c r="F32" s="258"/>
      <c r="G32" s="259"/>
      <c r="H32" s="258"/>
      <c r="I32" s="258"/>
      <c r="J32" s="258"/>
      <c r="K32" s="258"/>
      <c r="L32" s="258"/>
      <c r="M32" s="258"/>
      <c r="N32" s="258"/>
      <c r="O32" s="258"/>
      <c r="P32" s="408"/>
      <c r="Q32" s="258"/>
      <c r="R32" s="258"/>
      <c r="S32" s="258"/>
      <c r="T32" s="258"/>
      <c r="U32" s="258"/>
      <c r="V32" s="258"/>
    </row>
    <row r="33" spans="1:22" s="269" customFormat="1" ht="20.100000000000001" customHeight="1">
      <c r="A33" s="270"/>
      <c r="B33" s="268"/>
      <c r="C33" s="268"/>
      <c r="D33" s="268"/>
      <c r="E33" s="259"/>
      <c r="F33" s="258"/>
      <c r="G33" s="259"/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  <c r="V33" s="258"/>
    </row>
    <row r="34" spans="1:22" s="269" customFormat="1" ht="18" customHeight="1">
      <c r="A34" s="270"/>
      <c r="B34" s="268"/>
      <c r="C34" s="268"/>
      <c r="D34" s="268"/>
      <c r="E34" s="259"/>
      <c r="F34" s="258"/>
      <c r="G34" s="259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8"/>
    </row>
    <row r="35" spans="1:22" ht="22.15" customHeight="1">
      <c r="A35" s="304" t="str">
        <f>'T10-11'!A94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304"/>
      <c r="C35" s="304"/>
      <c r="D35" s="304"/>
      <c r="E35" s="379"/>
      <c r="F35" s="380"/>
      <c r="G35" s="379"/>
      <c r="H35" s="380"/>
      <c r="I35" s="381"/>
      <c r="J35" s="293"/>
      <c r="K35" s="379"/>
      <c r="L35" s="379"/>
      <c r="M35" s="379"/>
      <c r="N35" s="379"/>
      <c r="O35" s="379"/>
      <c r="P35" s="379"/>
      <c r="Q35" s="381"/>
      <c r="R35" s="379"/>
      <c r="S35" s="381"/>
      <c r="T35" s="379"/>
      <c r="U35" s="381"/>
      <c r="V35" s="379"/>
    </row>
    <row r="37" spans="1:22" ht="20.100000000000001" customHeight="1">
      <c r="V37" s="298"/>
    </row>
    <row r="54" spans="11:11" ht="20.100000000000001" customHeight="1">
      <c r="K54" s="273"/>
    </row>
  </sheetData>
  <mergeCells count="3">
    <mergeCell ref="J8:L8"/>
    <mergeCell ref="F6:R6"/>
    <mergeCell ref="F5:V5"/>
  </mergeCells>
  <pageMargins left="0.5" right="0.5" top="0.5" bottom="0.6" header="0.49" footer="0.4"/>
  <pageSetup paperSize="9" scale="87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showWhiteSpace="0" zoomScale="85" zoomScaleNormal="85" zoomScaleSheetLayoutView="100" workbookViewId="0">
      <selection activeCell="C38" sqref="C38"/>
    </sheetView>
  </sheetViews>
  <sheetFormatPr defaultColWidth="9.140625" defaultRowHeight="20.100000000000001" customHeight="1"/>
  <cols>
    <col min="1" max="2" width="1.85546875" style="264" customWidth="1"/>
    <col min="3" max="3" width="32" style="264" customWidth="1"/>
    <col min="4" max="4" width="9.140625" style="264" customWidth="1"/>
    <col min="5" max="5" width="0.85546875" style="265" customWidth="1"/>
    <col min="6" max="6" width="14.7109375" style="266" customWidth="1"/>
    <col min="7" max="7" width="0.85546875" style="267" customWidth="1"/>
    <col min="8" max="8" width="14.7109375" style="266" customWidth="1"/>
    <col min="9" max="9" width="0.85546875" style="264" customWidth="1"/>
    <col min="10" max="10" width="14.7109375" style="264" customWidth="1"/>
    <col min="11" max="11" width="0.85546875" style="264" customWidth="1"/>
    <col min="12" max="12" width="14.7109375" style="264" customWidth="1"/>
    <col min="13" max="13" width="0.85546875" style="264" customWidth="1"/>
    <col min="14" max="14" width="12.85546875" style="264" customWidth="1"/>
    <col min="15" max="15" width="0.85546875" style="264" customWidth="1"/>
    <col min="16" max="16" width="14.7109375" style="264" customWidth="1"/>
    <col min="17" max="16384" width="9.140625" style="264"/>
  </cols>
  <sheetData>
    <row r="1" spans="1:16" s="231" customFormat="1" ht="20.100000000000001" customHeight="1">
      <c r="A1" s="231" t="str">
        <f>'T12'!A1</f>
        <v>บริษัท ดับบลิวพี เอ็นเนอร์ยี่ จำกัด (มหาชน)</v>
      </c>
      <c r="E1" s="232"/>
      <c r="F1" s="233"/>
      <c r="G1" s="234"/>
      <c r="H1" s="233"/>
      <c r="I1" s="232"/>
      <c r="J1" s="233"/>
      <c r="K1" s="232"/>
      <c r="L1" s="233"/>
      <c r="M1" s="232"/>
      <c r="N1" s="233"/>
      <c r="O1" s="232"/>
      <c r="P1" s="233"/>
    </row>
    <row r="2" spans="1:16" s="231" customFormat="1" ht="20.100000000000001" customHeight="1">
      <c r="A2" s="235" t="s">
        <v>1573</v>
      </c>
      <c r="E2" s="232"/>
      <c r="F2" s="233"/>
      <c r="G2" s="234"/>
      <c r="H2" s="233"/>
      <c r="I2" s="232"/>
      <c r="J2" s="233"/>
      <c r="K2" s="232"/>
      <c r="L2" s="233"/>
      <c r="M2" s="232"/>
      <c r="N2" s="233"/>
      <c r="O2" s="232"/>
      <c r="P2" s="233"/>
    </row>
    <row r="3" spans="1:16" s="231" customFormat="1" ht="20.100000000000001" customHeight="1">
      <c r="A3" s="236" t="str">
        <f>'T12'!A3</f>
        <v>สำหรับปีสิ้นสุดวันที่ 31 ธันวาคม พ.ศ. 2563</v>
      </c>
      <c r="B3" s="236"/>
      <c r="C3" s="236"/>
      <c r="D3" s="236"/>
      <c r="E3" s="237"/>
      <c r="F3" s="238"/>
      <c r="G3" s="239"/>
      <c r="H3" s="239"/>
      <c r="I3" s="237"/>
      <c r="J3" s="239"/>
      <c r="K3" s="237"/>
      <c r="L3" s="239"/>
      <c r="M3" s="237"/>
      <c r="N3" s="239"/>
      <c r="O3" s="237"/>
      <c r="P3" s="239"/>
    </row>
    <row r="4" spans="1:16" s="231" customFormat="1" ht="20.100000000000001" customHeight="1">
      <c r="A4" s="235"/>
      <c r="B4" s="235"/>
      <c r="C4" s="235"/>
      <c r="D4" s="235"/>
      <c r="E4" s="240"/>
      <c r="F4" s="241"/>
      <c r="G4" s="242"/>
      <c r="H4" s="242"/>
      <c r="I4" s="240"/>
      <c r="J4" s="242"/>
      <c r="K4" s="240"/>
      <c r="L4" s="242"/>
      <c r="M4" s="240"/>
      <c r="N4" s="242"/>
      <c r="O4" s="240"/>
      <c r="P4" s="242"/>
    </row>
    <row r="5" spans="1:16" s="231" customFormat="1" ht="20.100000000000001" customHeight="1">
      <c r="A5" s="235"/>
      <c r="B5" s="235"/>
      <c r="C5" s="235"/>
      <c r="D5" s="235"/>
      <c r="E5" s="243"/>
      <c r="F5" s="434" t="s">
        <v>1460</v>
      </c>
      <c r="G5" s="434"/>
      <c r="H5" s="434"/>
      <c r="I5" s="434"/>
      <c r="J5" s="435"/>
      <c r="K5" s="435"/>
      <c r="L5" s="435"/>
      <c r="M5" s="434"/>
      <c r="N5" s="434"/>
      <c r="O5" s="434"/>
      <c r="P5" s="434"/>
    </row>
    <row r="6" spans="1:16" s="231" customFormat="1" ht="20.100000000000001" customHeight="1">
      <c r="A6" s="244"/>
      <c r="B6" s="244"/>
      <c r="C6" s="244"/>
      <c r="D6" s="244"/>
      <c r="E6" s="235"/>
      <c r="F6" s="245"/>
      <c r="G6" s="245"/>
      <c r="H6" s="245"/>
      <c r="I6" s="246"/>
      <c r="J6" s="436"/>
      <c r="K6" s="436"/>
      <c r="L6" s="436"/>
      <c r="M6" s="246"/>
      <c r="N6" s="328"/>
      <c r="O6" s="246"/>
      <c r="P6" s="247"/>
    </row>
    <row r="7" spans="1:16" s="231" customFormat="1" ht="20.100000000000001" customHeight="1">
      <c r="A7" s="244"/>
      <c r="B7" s="244"/>
      <c r="C7" s="244"/>
      <c r="D7" s="244"/>
      <c r="E7" s="235"/>
      <c r="F7" s="245"/>
      <c r="G7" s="245"/>
      <c r="H7" s="245" t="s">
        <v>75</v>
      </c>
      <c r="I7" s="246"/>
      <c r="J7" s="328"/>
      <c r="K7" s="328"/>
      <c r="L7" s="346" t="s">
        <v>1442</v>
      </c>
      <c r="M7" s="246"/>
      <c r="N7" s="346"/>
      <c r="O7" s="246"/>
      <c r="P7" s="247"/>
    </row>
    <row r="8" spans="1:16" s="248" customFormat="1" ht="20.100000000000001" customHeight="1">
      <c r="A8" s="244"/>
      <c r="B8" s="244"/>
      <c r="C8" s="244"/>
      <c r="D8" s="244"/>
      <c r="F8" s="245" t="s">
        <v>12</v>
      </c>
      <c r="G8" s="245"/>
      <c r="H8" s="245" t="s">
        <v>76</v>
      </c>
      <c r="I8" s="246"/>
      <c r="J8" s="249" t="s">
        <v>71</v>
      </c>
      <c r="K8" s="250"/>
      <c r="L8" s="345" t="s">
        <v>1498</v>
      </c>
      <c r="M8" s="246"/>
      <c r="N8" s="345"/>
      <c r="O8" s="246"/>
      <c r="P8" s="247" t="s">
        <v>41</v>
      </c>
    </row>
    <row r="9" spans="1:16" s="248" customFormat="1" ht="20.100000000000001" customHeight="1">
      <c r="A9" s="244"/>
      <c r="B9" s="244"/>
      <c r="C9" s="244"/>
      <c r="D9" s="244"/>
      <c r="F9" s="245" t="s">
        <v>42</v>
      </c>
      <c r="G9" s="245"/>
      <c r="H9" s="245" t="s">
        <v>77</v>
      </c>
      <c r="I9" s="251"/>
      <c r="J9" s="247" t="s">
        <v>47</v>
      </c>
      <c r="K9" s="250"/>
      <c r="L9" s="343" t="s">
        <v>1499</v>
      </c>
      <c r="M9" s="251"/>
      <c r="N9" s="376" t="s">
        <v>1539</v>
      </c>
      <c r="O9" s="251"/>
      <c r="P9" s="247" t="s">
        <v>1458</v>
      </c>
    </row>
    <row r="10" spans="1:16" s="248" customFormat="1" ht="20.100000000000001" customHeight="1">
      <c r="A10" s="252"/>
      <c r="B10" s="252"/>
      <c r="C10" s="252"/>
      <c r="D10" s="157" t="s">
        <v>1</v>
      </c>
      <c r="F10" s="253" t="s">
        <v>2</v>
      </c>
      <c r="G10" s="245"/>
      <c r="H10" s="253" t="s">
        <v>2</v>
      </c>
      <c r="I10" s="251"/>
      <c r="J10" s="253" t="s">
        <v>2</v>
      </c>
      <c r="K10" s="251"/>
      <c r="L10" s="344" t="s">
        <v>2</v>
      </c>
      <c r="M10" s="251"/>
      <c r="N10" s="378" t="s">
        <v>2</v>
      </c>
      <c r="O10" s="251"/>
      <c r="P10" s="253" t="s">
        <v>2</v>
      </c>
    </row>
    <row r="11" spans="1:16" s="248" customFormat="1" ht="20.100000000000001" customHeight="1">
      <c r="A11" s="252"/>
      <c r="B11" s="252"/>
      <c r="C11" s="252"/>
      <c r="D11" s="254"/>
      <c r="F11" s="245"/>
      <c r="G11" s="245"/>
      <c r="H11" s="245"/>
      <c r="I11" s="251"/>
      <c r="J11" s="245"/>
      <c r="K11" s="251"/>
      <c r="L11" s="245"/>
      <c r="M11" s="251"/>
      <c r="N11" s="245"/>
      <c r="O11" s="251"/>
      <c r="P11" s="245"/>
    </row>
    <row r="12" spans="1:16" s="231" customFormat="1" ht="20.100000000000001" customHeight="1">
      <c r="A12" s="255" t="s">
        <v>1480</v>
      </c>
      <c r="B12" s="252"/>
      <c r="C12" s="252"/>
      <c r="D12" s="252"/>
      <c r="F12" s="166">
        <v>518500000</v>
      </c>
      <c r="G12" s="166"/>
      <c r="H12" s="166">
        <v>532000000</v>
      </c>
      <c r="I12" s="166"/>
      <c r="J12" s="166">
        <v>0</v>
      </c>
      <c r="K12" s="166"/>
      <c r="L12" s="166">
        <v>-13729614</v>
      </c>
      <c r="M12" s="256"/>
      <c r="N12" s="166">
        <v>0</v>
      </c>
      <c r="O12" s="256"/>
      <c r="P12" s="166">
        <f>SUM(F12:L12)</f>
        <v>1036770386</v>
      </c>
    </row>
    <row r="13" spans="1:16" s="248" customFormat="1" ht="8.1" customHeight="1">
      <c r="A13" s="252"/>
      <c r="B13" s="252"/>
      <c r="C13" s="252"/>
      <c r="D13" s="252"/>
      <c r="F13" s="166"/>
      <c r="G13" s="166"/>
      <c r="H13" s="166"/>
      <c r="I13" s="256"/>
      <c r="J13" s="166"/>
      <c r="K13" s="256"/>
      <c r="L13" s="166"/>
      <c r="M13" s="256"/>
      <c r="N13" s="166"/>
      <c r="O13" s="256"/>
      <c r="P13" s="166"/>
    </row>
    <row r="14" spans="1:16" s="248" customFormat="1" ht="20.100000000000001" customHeight="1">
      <c r="A14" s="347" t="s">
        <v>1504</v>
      </c>
      <c r="B14" s="252"/>
      <c r="C14" s="252"/>
      <c r="D14" s="254">
        <v>27</v>
      </c>
      <c r="F14" s="166">
        <v>0</v>
      </c>
      <c r="G14" s="166"/>
      <c r="H14" s="166">
        <v>0</v>
      </c>
      <c r="I14" s="256"/>
      <c r="J14" s="166">
        <v>15042919</v>
      </c>
      <c r="K14" s="256"/>
      <c r="L14" s="166">
        <v>-15042919</v>
      </c>
      <c r="M14" s="256"/>
      <c r="N14" s="166">
        <v>0</v>
      </c>
      <c r="O14" s="256"/>
      <c r="P14" s="166">
        <f>SUM(F14:L14)</f>
        <v>0</v>
      </c>
    </row>
    <row r="15" spans="1:16" s="248" customFormat="1" ht="20.100000000000001" customHeight="1">
      <c r="A15" s="347" t="s">
        <v>38</v>
      </c>
      <c r="B15" s="252"/>
      <c r="C15" s="252"/>
      <c r="D15" s="252"/>
      <c r="F15" s="172">
        <v>0</v>
      </c>
      <c r="G15" s="166"/>
      <c r="H15" s="172">
        <v>0</v>
      </c>
      <c r="I15" s="256"/>
      <c r="J15" s="172">
        <v>0</v>
      </c>
      <c r="K15" s="256"/>
      <c r="L15" s="172">
        <v>314587986</v>
      </c>
      <c r="M15" s="256"/>
      <c r="N15" s="172">
        <v>0</v>
      </c>
      <c r="O15" s="256"/>
      <c r="P15" s="172">
        <f>SUM(F15:L15)</f>
        <v>314587986</v>
      </c>
    </row>
    <row r="16" spans="1:16" s="248" customFormat="1" ht="8.1" customHeight="1">
      <c r="A16" s="252"/>
      <c r="B16" s="252"/>
      <c r="C16" s="252"/>
      <c r="D16" s="252"/>
      <c r="F16" s="166"/>
      <c r="G16" s="166"/>
      <c r="H16" s="166"/>
      <c r="I16" s="256"/>
      <c r="J16" s="166"/>
      <c r="K16" s="256"/>
      <c r="L16" s="166"/>
      <c r="M16" s="256"/>
      <c r="N16" s="166"/>
      <c r="O16" s="256"/>
      <c r="P16" s="166"/>
    </row>
    <row r="17" spans="1:29" s="248" customFormat="1" ht="20.100000000000001" customHeight="1" thickBot="1">
      <c r="A17" s="255" t="s">
        <v>1481</v>
      </c>
      <c r="B17" s="252"/>
      <c r="C17" s="252"/>
      <c r="D17" s="252"/>
      <c r="F17" s="257">
        <f>SUM(F12:F16)</f>
        <v>518500000</v>
      </c>
      <c r="G17" s="258"/>
      <c r="H17" s="257">
        <f>SUM(H12:H16)</f>
        <v>532000000</v>
      </c>
      <c r="I17" s="258"/>
      <c r="J17" s="257">
        <f>SUM(J12:J16)</f>
        <v>15042919</v>
      </c>
      <c r="K17" s="258"/>
      <c r="L17" s="257">
        <f>SUM(L12:L16)</f>
        <v>285815453</v>
      </c>
      <c r="M17" s="258"/>
      <c r="N17" s="257">
        <v>0</v>
      </c>
      <c r="O17" s="258"/>
      <c r="P17" s="257">
        <f>SUM(P12:P16)</f>
        <v>1351358372</v>
      </c>
    </row>
    <row r="18" spans="1:29" s="248" customFormat="1" ht="20.100000000000001" customHeight="1" thickTop="1">
      <c r="A18" s="255"/>
      <c r="B18" s="252"/>
      <c r="C18" s="252"/>
      <c r="D18" s="252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</row>
    <row r="19" spans="1:29" s="231" customFormat="1" ht="20.100000000000001" customHeight="1">
      <c r="A19" s="255" t="s">
        <v>1531</v>
      </c>
      <c r="B19" s="252"/>
      <c r="C19" s="252"/>
      <c r="D19" s="252"/>
      <c r="F19" s="166">
        <f>F17</f>
        <v>518500000</v>
      </c>
      <c r="G19" s="166"/>
      <c r="H19" s="166">
        <f t="shared" ref="H19:L19" si="0">H17</f>
        <v>532000000</v>
      </c>
      <c r="I19" s="166"/>
      <c r="J19" s="166">
        <f t="shared" si="0"/>
        <v>15042919</v>
      </c>
      <c r="K19" s="166"/>
      <c r="L19" s="166">
        <f t="shared" si="0"/>
        <v>285815453</v>
      </c>
      <c r="M19" s="256"/>
      <c r="N19" s="166">
        <v>0</v>
      </c>
      <c r="O19" s="256"/>
      <c r="P19" s="166">
        <f>SUM(F19:L19)</f>
        <v>1351358372</v>
      </c>
    </row>
    <row r="20" spans="1:29" s="248" customFormat="1" ht="8.1" customHeight="1">
      <c r="A20" s="252"/>
      <c r="B20" s="252"/>
      <c r="C20" s="252"/>
      <c r="D20" s="252"/>
      <c r="F20" s="166"/>
      <c r="G20" s="166"/>
      <c r="H20" s="166"/>
      <c r="I20" s="256"/>
      <c r="J20" s="166"/>
      <c r="K20" s="256"/>
      <c r="L20" s="166"/>
      <c r="M20" s="256"/>
      <c r="N20" s="166"/>
      <c r="O20" s="256"/>
      <c r="P20" s="166"/>
      <c r="S20" s="231"/>
      <c r="U20" s="231"/>
      <c r="W20" s="231"/>
      <c r="Y20" s="231"/>
      <c r="AA20" s="231"/>
      <c r="AC20" s="231"/>
    </row>
    <row r="21" spans="1:29" s="248" customFormat="1" ht="20.100000000000001" customHeight="1">
      <c r="A21" s="347" t="s">
        <v>1504</v>
      </c>
      <c r="B21" s="252"/>
      <c r="C21" s="252"/>
      <c r="D21" s="254">
        <v>27</v>
      </c>
      <c r="F21" s="166">
        <v>0</v>
      </c>
      <c r="G21" s="166"/>
      <c r="H21" s="166">
        <v>0</v>
      </c>
      <c r="I21" s="256"/>
      <c r="J21" s="166">
        <v>8509126</v>
      </c>
      <c r="K21" s="256"/>
      <c r="L21" s="166">
        <v>-8509126</v>
      </c>
      <c r="M21" s="256"/>
      <c r="N21" s="166">
        <v>0</v>
      </c>
      <c r="O21" s="256"/>
      <c r="P21" s="166">
        <f>SUM(F21:L21)</f>
        <v>0</v>
      </c>
      <c r="S21" s="231"/>
      <c r="U21" s="231"/>
      <c r="W21" s="231"/>
      <c r="Y21" s="231"/>
      <c r="AA21" s="231"/>
      <c r="AC21" s="231"/>
    </row>
    <row r="22" spans="1:29" s="248" customFormat="1" ht="20.100000000000001" customHeight="1">
      <c r="A22" s="347" t="s">
        <v>1543</v>
      </c>
      <c r="B22" s="252"/>
      <c r="C22" s="252"/>
      <c r="D22" s="254">
        <v>32</v>
      </c>
      <c r="F22" s="166"/>
      <c r="G22" s="166"/>
      <c r="H22" s="166"/>
      <c r="I22" s="256"/>
      <c r="J22" s="166"/>
      <c r="K22" s="256"/>
      <c r="L22" s="166">
        <v>-129417385</v>
      </c>
      <c r="M22" s="256"/>
      <c r="N22" s="166">
        <v>0</v>
      </c>
      <c r="O22" s="256"/>
      <c r="P22" s="166">
        <v>-129417385</v>
      </c>
      <c r="S22" s="231"/>
      <c r="U22" s="231"/>
      <c r="W22" s="231"/>
      <c r="Y22" s="231"/>
      <c r="AA22" s="231"/>
      <c r="AC22" s="231"/>
    </row>
    <row r="23" spans="1:29" s="248" customFormat="1" ht="20.100000000000001" customHeight="1">
      <c r="A23" s="347" t="s">
        <v>1539</v>
      </c>
      <c r="B23" s="252"/>
      <c r="C23" s="252"/>
      <c r="D23" s="254">
        <v>26</v>
      </c>
      <c r="F23" s="166">
        <v>0</v>
      </c>
      <c r="G23" s="166"/>
      <c r="H23" s="166">
        <v>0</v>
      </c>
      <c r="I23" s="256"/>
      <c r="J23" s="166">
        <v>0</v>
      </c>
      <c r="K23" s="256"/>
      <c r="L23" s="166">
        <v>0</v>
      </c>
      <c r="M23" s="256"/>
      <c r="N23" s="166">
        <v>-47781874</v>
      </c>
      <c r="O23" s="256"/>
      <c r="P23" s="166">
        <v>-47781874</v>
      </c>
      <c r="S23" s="231"/>
      <c r="U23" s="231"/>
      <c r="W23" s="231"/>
      <c r="Y23" s="231"/>
      <c r="AA23" s="231"/>
      <c r="AC23" s="231"/>
    </row>
    <row r="24" spans="1:29" s="248" customFormat="1" ht="20.100000000000001" customHeight="1">
      <c r="A24" s="347" t="s">
        <v>38</v>
      </c>
      <c r="B24" s="252"/>
      <c r="C24" s="252"/>
      <c r="D24" s="252"/>
      <c r="F24" s="172">
        <v>0</v>
      </c>
      <c r="G24" s="166"/>
      <c r="H24" s="172">
        <v>0</v>
      </c>
      <c r="I24" s="256"/>
      <c r="J24" s="172">
        <v>0</v>
      </c>
      <c r="K24" s="256"/>
      <c r="L24" s="172">
        <v>170182516</v>
      </c>
      <c r="M24" s="256"/>
      <c r="N24" s="172">
        <v>0</v>
      </c>
      <c r="O24" s="256"/>
      <c r="P24" s="172">
        <f>SUM(F24:L24)</f>
        <v>170182516</v>
      </c>
      <c r="S24" s="231"/>
      <c r="U24" s="231"/>
      <c r="W24" s="231"/>
      <c r="Y24" s="231"/>
      <c r="AA24" s="231"/>
      <c r="AC24" s="231"/>
    </row>
    <row r="25" spans="1:29" s="248" customFormat="1" ht="8.1" customHeight="1">
      <c r="A25" s="252"/>
      <c r="B25" s="252"/>
      <c r="C25" s="252"/>
      <c r="D25" s="252"/>
      <c r="F25" s="166"/>
      <c r="G25" s="166"/>
      <c r="H25" s="166"/>
      <c r="I25" s="256"/>
      <c r="J25" s="166"/>
      <c r="K25" s="256"/>
      <c r="L25" s="166"/>
      <c r="M25" s="256"/>
      <c r="N25" s="166"/>
      <c r="O25" s="256"/>
      <c r="P25" s="166"/>
      <c r="S25" s="231"/>
      <c r="U25" s="231"/>
      <c r="W25" s="231"/>
      <c r="Y25" s="231"/>
      <c r="AA25" s="231"/>
      <c r="AC25" s="231"/>
    </row>
    <row r="26" spans="1:29" s="248" customFormat="1" ht="20.100000000000001" customHeight="1" thickBot="1">
      <c r="A26" s="255" t="s">
        <v>1532</v>
      </c>
      <c r="B26" s="252"/>
      <c r="C26" s="252"/>
      <c r="D26" s="252"/>
      <c r="F26" s="257">
        <f>SUM(F19:F25)</f>
        <v>518500000</v>
      </c>
      <c r="G26" s="258"/>
      <c r="H26" s="257">
        <f>SUM(H19:H25)</f>
        <v>532000000</v>
      </c>
      <c r="I26" s="258"/>
      <c r="J26" s="257">
        <f>SUM(J19:J25)</f>
        <v>23552045</v>
      </c>
      <c r="K26" s="258"/>
      <c r="L26" s="257">
        <f>SUM(L19:L25)</f>
        <v>318071458</v>
      </c>
      <c r="M26" s="258"/>
      <c r="N26" s="257">
        <v>-47781874</v>
      </c>
      <c r="O26" s="258"/>
      <c r="P26" s="257">
        <f>SUM(P19:P25)</f>
        <v>1344341629</v>
      </c>
      <c r="S26" s="231"/>
      <c r="U26" s="231"/>
      <c r="W26" s="231"/>
      <c r="Y26" s="231"/>
      <c r="AA26" s="231"/>
    </row>
    <row r="27" spans="1:29" s="248" customFormat="1" ht="20.100000000000001" customHeight="1" thickTop="1">
      <c r="A27" s="255"/>
      <c r="B27" s="252"/>
      <c r="C27" s="252"/>
      <c r="D27" s="252"/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</row>
    <row r="28" spans="1:29" s="248" customFormat="1" ht="20.100000000000001" customHeight="1">
      <c r="A28" s="255"/>
      <c r="B28" s="252"/>
      <c r="C28" s="252"/>
      <c r="D28" s="252"/>
      <c r="F28" s="258"/>
      <c r="G28" s="258"/>
      <c r="H28" s="258"/>
      <c r="I28" s="258"/>
      <c r="J28" s="258"/>
      <c r="K28" s="258"/>
      <c r="L28" s="258"/>
      <c r="M28" s="258"/>
      <c r="N28" s="258"/>
      <c r="O28" s="258"/>
      <c r="P28" s="258"/>
    </row>
    <row r="29" spans="1:29" s="248" customFormat="1" ht="12" customHeight="1">
      <c r="A29" s="255"/>
      <c r="B29" s="252"/>
      <c r="C29" s="252"/>
      <c r="D29" s="252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</row>
    <row r="30" spans="1:29" ht="22.15" customHeight="1">
      <c r="A30" s="260" t="str">
        <f>'T12'!A35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260"/>
      <c r="C30" s="260"/>
      <c r="D30" s="260"/>
      <c r="E30" s="261"/>
      <c r="F30" s="262"/>
      <c r="G30" s="263"/>
      <c r="H30" s="263"/>
      <c r="I30" s="261"/>
      <c r="J30" s="263"/>
      <c r="K30" s="261"/>
      <c r="L30" s="263"/>
      <c r="M30" s="261"/>
      <c r="N30" s="263"/>
      <c r="O30" s="261"/>
      <c r="P30" s="263"/>
    </row>
  </sheetData>
  <mergeCells count="2">
    <mergeCell ref="F5:P5"/>
    <mergeCell ref="J6:L6"/>
  </mergeCells>
  <pageMargins left="1" right="1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3"/>
  <sheetViews>
    <sheetView zoomScale="85" zoomScaleNormal="85" zoomScaleSheetLayoutView="90" workbookViewId="0">
      <selection activeCell="B136" sqref="B136"/>
    </sheetView>
  </sheetViews>
  <sheetFormatPr defaultColWidth="0.7109375" defaultRowHeight="20.100000000000001" customHeight="1"/>
  <cols>
    <col min="1" max="1" width="1.85546875" style="229" customWidth="1"/>
    <col min="2" max="2" width="47.7109375" style="229" customWidth="1"/>
    <col min="3" max="3" width="8.42578125" style="229" customWidth="1"/>
    <col min="4" max="4" width="0.5703125" style="229" customWidth="1"/>
    <col min="5" max="5" width="12.140625" style="230" bestFit="1" customWidth="1"/>
    <col min="6" max="6" width="0.5703125" style="229" customWidth="1"/>
    <col min="7" max="7" width="12.140625" style="230" bestFit="1" customWidth="1"/>
    <col min="8" max="8" width="0.5703125" style="229" customWidth="1"/>
    <col min="9" max="9" width="12.140625" style="229" bestFit="1" customWidth="1"/>
    <col min="10" max="10" width="0.5703125" style="229" customWidth="1"/>
    <col min="11" max="11" width="12.140625" style="229" bestFit="1" customWidth="1"/>
    <col min="12" max="12" width="9.140625" style="229" customWidth="1"/>
    <col min="13" max="13" width="12.42578125" style="229" bestFit="1" customWidth="1"/>
    <col min="14" max="16" width="9.140625" style="229" customWidth="1"/>
    <col min="17" max="17" width="12.42578125" style="229" bestFit="1" customWidth="1"/>
    <col min="18" max="191" width="9.140625" style="229" customWidth="1"/>
    <col min="192" max="192" width="1.42578125" style="229" customWidth="1"/>
    <col min="193" max="193" width="52.85546875" style="229" customWidth="1"/>
    <col min="194" max="194" width="7" style="229" bestFit="1" customWidth="1"/>
    <col min="195" max="195" width="0.7109375" style="229" customWidth="1"/>
    <col min="196" max="196" width="10.7109375" style="229" customWidth="1"/>
    <col min="197" max="16384" width="0.7109375" style="229"/>
  </cols>
  <sheetData>
    <row r="1" spans="1:11" s="187" customFormat="1" ht="20.100000000000001" customHeight="1">
      <c r="A1" s="186" t="str">
        <f>'T 7-9'!A1</f>
        <v>บริษัท ดับบลิวพี เอ็นเนอร์ยี่ จำกัด (มหาชน)</v>
      </c>
      <c r="E1" s="188"/>
      <c r="G1" s="188"/>
    </row>
    <row r="2" spans="1:11" s="187" customFormat="1" ht="20.100000000000001" customHeight="1">
      <c r="A2" s="189" t="s">
        <v>37</v>
      </c>
      <c r="B2" s="189"/>
      <c r="C2" s="189"/>
      <c r="E2" s="190"/>
      <c r="G2" s="190"/>
    </row>
    <row r="3" spans="1:11" s="187" customFormat="1" ht="20.100000000000001" customHeight="1">
      <c r="A3" s="191" t="str">
        <f>'T13'!A3</f>
        <v>สำหรับปีสิ้นสุดวันที่ 31 ธันวาคม พ.ศ. 2563</v>
      </c>
      <c r="B3" s="191"/>
      <c r="C3" s="191"/>
      <c r="D3" s="192"/>
      <c r="E3" s="193"/>
      <c r="F3" s="192"/>
      <c r="G3" s="193"/>
      <c r="H3" s="192"/>
      <c r="I3" s="192"/>
      <c r="J3" s="192"/>
      <c r="K3" s="192"/>
    </row>
    <row r="4" spans="1:11" s="187" customFormat="1" ht="20.100000000000001" customHeight="1">
      <c r="A4" s="194"/>
      <c r="B4" s="194"/>
      <c r="C4" s="194"/>
      <c r="D4" s="195"/>
      <c r="E4" s="196"/>
      <c r="F4" s="195"/>
      <c r="G4" s="196"/>
      <c r="H4" s="196"/>
      <c r="I4" s="196"/>
      <c r="J4" s="196"/>
      <c r="K4" s="196"/>
    </row>
    <row r="5" spans="1:11" s="187" customFormat="1" ht="20.100000000000001" customHeight="1">
      <c r="A5" s="194"/>
      <c r="B5" s="194"/>
      <c r="C5" s="194"/>
      <c r="D5" s="197"/>
      <c r="E5" s="437" t="s">
        <v>46</v>
      </c>
      <c r="F5" s="437"/>
      <c r="G5" s="437"/>
      <c r="H5" s="196"/>
      <c r="I5" s="437" t="s">
        <v>1460</v>
      </c>
      <c r="J5" s="437"/>
      <c r="K5" s="437"/>
    </row>
    <row r="6" spans="1:11" s="187" customFormat="1" ht="20.100000000000001" customHeight="1">
      <c r="A6" s="194"/>
      <c r="B6" s="194"/>
      <c r="C6" s="195"/>
      <c r="D6" s="198"/>
      <c r="E6" s="160" t="s">
        <v>1529</v>
      </c>
      <c r="F6" s="161"/>
      <c r="G6" s="160" t="s">
        <v>1479</v>
      </c>
      <c r="H6" s="162"/>
      <c r="I6" s="160" t="s">
        <v>1529</v>
      </c>
      <c r="J6" s="161"/>
      <c r="K6" s="160" t="s">
        <v>1479</v>
      </c>
    </row>
    <row r="7" spans="1:11" s="187" customFormat="1" ht="20.100000000000001" customHeight="1">
      <c r="A7" s="194"/>
      <c r="B7" s="194"/>
      <c r="C7" s="199" t="s">
        <v>1</v>
      </c>
      <c r="D7" s="200"/>
      <c r="E7" s="158" t="s">
        <v>2</v>
      </c>
      <c r="F7" s="154"/>
      <c r="G7" s="158" t="s">
        <v>2</v>
      </c>
      <c r="H7" s="154"/>
      <c r="I7" s="158" t="s">
        <v>2</v>
      </c>
      <c r="J7" s="154"/>
      <c r="K7" s="158" t="s">
        <v>2</v>
      </c>
    </row>
    <row r="8" spans="1:11" s="187" customFormat="1" ht="20.100000000000001" customHeight="1">
      <c r="A8" s="201" t="s">
        <v>24</v>
      </c>
      <c r="B8" s="202"/>
      <c r="C8" s="203"/>
      <c r="E8" s="204"/>
      <c r="G8" s="204"/>
      <c r="I8" s="204"/>
      <c r="K8" s="204"/>
    </row>
    <row r="9" spans="1:11" s="187" customFormat="1" ht="20.100000000000001" customHeight="1">
      <c r="A9" s="202" t="s">
        <v>1471</v>
      </c>
      <c r="B9" s="202"/>
      <c r="E9" s="204">
        <v>213284772</v>
      </c>
      <c r="G9" s="204">
        <v>357806305</v>
      </c>
      <c r="H9" s="205"/>
      <c r="I9" s="419">
        <v>216083917</v>
      </c>
      <c r="K9" s="204">
        <v>391017126</v>
      </c>
    </row>
    <row r="10" spans="1:11" s="187" customFormat="1" ht="20.100000000000001" customHeight="1">
      <c r="A10" s="202" t="s">
        <v>54</v>
      </c>
      <c r="B10" s="202"/>
      <c r="C10" s="202"/>
      <c r="E10" s="206"/>
      <c r="G10" s="206"/>
      <c r="H10" s="205"/>
      <c r="I10" s="420"/>
      <c r="J10" s="205"/>
      <c r="K10" s="206"/>
    </row>
    <row r="11" spans="1:11" s="187" customFormat="1" ht="20.100000000000001" customHeight="1">
      <c r="B11" s="187" t="s">
        <v>81</v>
      </c>
      <c r="C11" s="411" t="s">
        <v>1564</v>
      </c>
      <c r="E11" s="204">
        <v>263030794</v>
      </c>
      <c r="G11" s="204">
        <v>274249505</v>
      </c>
      <c r="H11" s="205"/>
      <c r="I11" s="419">
        <v>241654943</v>
      </c>
      <c r="K11" s="204">
        <v>235693722</v>
      </c>
    </row>
    <row r="12" spans="1:11" s="187" customFormat="1" ht="20.100000000000001" customHeight="1">
      <c r="B12" s="187" t="s">
        <v>1438</v>
      </c>
      <c r="C12" s="411" t="s">
        <v>1565</v>
      </c>
      <c r="E12" s="204">
        <v>69283586</v>
      </c>
      <c r="G12" s="204">
        <v>9348810</v>
      </c>
      <c r="H12" s="205"/>
      <c r="I12" s="419">
        <v>63207638</v>
      </c>
      <c r="K12" s="204">
        <v>4353592</v>
      </c>
    </row>
    <row r="13" spans="1:11" s="187" customFormat="1" ht="20.100000000000001" customHeight="1">
      <c r="B13" s="187" t="s">
        <v>1575</v>
      </c>
      <c r="C13" s="411">
        <v>28</v>
      </c>
      <c r="E13" s="204">
        <v>-14071068</v>
      </c>
      <c r="G13" s="204">
        <v>-12074634</v>
      </c>
      <c r="H13" s="205"/>
      <c r="I13" s="419">
        <v>-10559002</v>
      </c>
      <c r="K13" s="204">
        <v>-8594019</v>
      </c>
    </row>
    <row r="14" spans="1:11" s="187" customFormat="1" ht="20.100000000000001" customHeight="1">
      <c r="B14" s="187" t="s">
        <v>1576</v>
      </c>
      <c r="C14" s="411">
        <v>17</v>
      </c>
      <c r="E14" s="204">
        <v>10335556</v>
      </c>
      <c r="F14" s="204"/>
      <c r="G14" s="204">
        <v>14271599</v>
      </c>
      <c r="H14" s="204"/>
      <c r="I14" s="419">
        <v>0</v>
      </c>
      <c r="J14" s="204"/>
      <c r="K14" s="204">
        <v>2449322</v>
      </c>
    </row>
    <row r="15" spans="1:11" s="187" customFormat="1" ht="20.100000000000001" customHeight="1">
      <c r="B15" s="187" t="s">
        <v>1544</v>
      </c>
      <c r="C15" s="411">
        <v>18</v>
      </c>
      <c r="E15" s="204">
        <v>5834736</v>
      </c>
      <c r="F15" s="204"/>
      <c r="G15" s="204">
        <v>0</v>
      </c>
      <c r="H15" s="204"/>
      <c r="I15" s="419">
        <v>5834736</v>
      </c>
      <c r="J15" s="204"/>
      <c r="K15" s="204">
        <v>0</v>
      </c>
    </row>
    <row r="16" spans="1:11" s="187" customFormat="1" ht="20.100000000000001" customHeight="1">
      <c r="B16" s="187" t="s">
        <v>1545</v>
      </c>
      <c r="C16" s="411"/>
      <c r="E16" s="204">
        <v>-587468</v>
      </c>
      <c r="F16" s="204"/>
      <c r="G16" s="204">
        <v>8346130</v>
      </c>
      <c r="H16" s="204"/>
      <c r="I16" s="419">
        <v>-587468</v>
      </c>
      <c r="J16" s="204"/>
      <c r="K16" s="204">
        <v>1507338</v>
      </c>
    </row>
    <row r="17" spans="2:11" s="187" customFormat="1" ht="20.100000000000001" customHeight="1">
      <c r="B17" s="187" t="s">
        <v>1566</v>
      </c>
      <c r="C17" s="207">
        <v>19</v>
      </c>
      <c r="E17" s="204">
        <v>1000000</v>
      </c>
      <c r="F17" s="204"/>
      <c r="G17" s="204">
        <v>3400700</v>
      </c>
      <c r="H17" s="204"/>
      <c r="I17" s="204">
        <v>1000000</v>
      </c>
      <c r="J17" s="204"/>
      <c r="K17" s="204">
        <v>3400700</v>
      </c>
    </row>
    <row r="18" spans="2:11" s="187" customFormat="1" ht="20.100000000000001" customHeight="1">
      <c r="B18" s="187" t="s">
        <v>1476</v>
      </c>
      <c r="C18" s="207"/>
      <c r="E18" s="204">
        <v>0</v>
      </c>
      <c r="G18" s="204">
        <v>-11196775</v>
      </c>
      <c r="H18" s="205"/>
      <c r="I18" s="204">
        <v>0</v>
      </c>
      <c r="K18" s="204">
        <v>-10714095</v>
      </c>
    </row>
    <row r="19" spans="2:11" s="187" customFormat="1" ht="20.100000000000001" customHeight="1">
      <c r="B19" s="187" t="s">
        <v>1568</v>
      </c>
      <c r="C19" s="207"/>
      <c r="E19" s="204">
        <v>-3439109</v>
      </c>
      <c r="G19" s="204">
        <v>0</v>
      </c>
      <c r="H19" s="205"/>
      <c r="I19" s="204">
        <v>-4596873</v>
      </c>
      <c r="K19" s="204">
        <v>0</v>
      </c>
    </row>
    <row r="20" spans="2:11" s="187" customFormat="1" ht="20.100000000000001" customHeight="1">
      <c r="B20" s="187" t="s">
        <v>1506</v>
      </c>
      <c r="C20" s="207" t="s">
        <v>1574</v>
      </c>
      <c r="E20" s="204">
        <v>0</v>
      </c>
      <c r="G20" s="204">
        <v>-5459556</v>
      </c>
      <c r="H20" s="205"/>
      <c r="I20" s="204">
        <v>0</v>
      </c>
      <c r="K20" s="204">
        <v>-5459556</v>
      </c>
    </row>
    <row r="21" spans="2:11" s="187" customFormat="1" ht="20.100000000000001" customHeight="1">
      <c r="B21" s="187" t="s">
        <v>1546</v>
      </c>
      <c r="C21" s="207"/>
      <c r="E21" s="204"/>
      <c r="G21" s="204"/>
      <c r="H21" s="205"/>
      <c r="I21" s="204"/>
      <c r="K21" s="204"/>
    </row>
    <row r="22" spans="2:11" s="187" customFormat="1" ht="20.100000000000001" customHeight="1">
      <c r="B22" s="187" t="s">
        <v>1569</v>
      </c>
      <c r="C22" s="207" t="s">
        <v>1574</v>
      </c>
      <c r="E22" s="204">
        <v>-1778072</v>
      </c>
      <c r="G22" s="204">
        <v>0</v>
      </c>
      <c r="H22" s="205"/>
      <c r="I22" s="204">
        <v>-1778072</v>
      </c>
      <c r="K22" s="204">
        <v>0</v>
      </c>
    </row>
    <row r="23" spans="2:11" s="187" customFormat="1" ht="20.100000000000001" customHeight="1">
      <c r="B23" s="187" t="s">
        <v>1507</v>
      </c>
      <c r="C23" s="207">
        <v>16</v>
      </c>
      <c r="E23" s="204">
        <v>-7555047</v>
      </c>
      <c r="G23" s="204">
        <v>-872796</v>
      </c>
      <c r="H23" s="205"/>
      <c r="I23" s="204">
        <v>-7110421</v>
      </c>
      <c r="K23" s="204">
        <v>-592431</v>
      </c>
    </row>
    <row r="24" spans="2:11" s="187" customFormat="1" ht="20.100000000000001" customHeight="1">
      <c r="B24" s="187" t="s">
        <v>1570</v>
      </c>
      <c r="C24" s="207">
        <v>28</v>
      </c>
      <c r="E24" s="204">
        <v>-6358170</v>
      </c>
      <c r="G24" s="204">
        <v>-8427208</v>
      </c>
      <c r="H24" s="205"/>
      <c r="I24" s="204">
        <v>-6833830</v>
      </c>
      <c r="K24" s="204">
        <v>-9928722</v>
      </c>
    </row>
    <row r="25" spans="2:11" s="187" customFormat="1" ht="20.100000000000001" customHeight="1">
      <c r="B25" s="187" t="s">
        <v>20</v>
      </c>
      <c r="C25" s="207"/>
      <c r="E25" s="204">
        <v>20735852</v>
      </c>
      <c r="G25" s="204">
        <v>3429960</v>
      </c>
      <c r="H25" s="205"/>
      <c r="I25" s="204">
        <v>19000097</v>
      </c>
      <c r="K25" s="204">
        <v>2633415</v>
      </c>
    </row>
    <row r="26" spans="2:11" s="187" customFormat="1" ht="20.100000000000001" customHeight="1">
      <c r="B26" s="187" t="s">
        <v>1467</v>
      </c>
      <c r="C26" s="207"/>
      <c r="E26" s="206">
        <v>0</v>
      </c>
      <c r="G26" s="206">
        <v>-8087409</v>
      </c>
      <c r="H26" s="205"/>
      <c r="I26" s="205">
        <v>0</v>
      </c>
      <c r="K26" s="206">
        <v>-8087409</v>
      </c>
    </row>
    <row r="27" spans="2:11" s="187" customFormat="1" ht="20.100000000000001" customHeight="1">
      <c r="B27" s="187" t="s">
        <v>29</v>
      </c>
      <c r="C27" s="207">
        <v>24</v>
      </c>
      <c r="E27" s="208">
        <v>6625880</v>
      </c>
      <c r="F27" s="195"/>
      <c r="G27" s="208">
        <v>11545937</v>
      </c>
      <c r="H27" s="206"/>
      <c r="I27" s="208">
        <v>3578259</v>
      </c>
      <c r="J27" s="195"/>
      <c r="K27" s="208">
        <v>9113940</v>
      </c>
    </row>
    <row r="28" spans="2:11" s="187" customFormat="1" ht="6" customHeight="1">
      <c r="C28" s="207"/>
      <c r="E28" s="206"/>
      <c r="G28" s="206"/>
      <c r="H28" s="205"/>
      <c r="I28" s="204"/>
      <c r="J28" s="205"/>
      <c r="K28" s="204"/>
    </row>
    <row r="29" spans="2:11" s="187" customFormat="1" ht="20.100000000000001" customHeight="1">
      <c r="C29" s="207"/>
      <c r="E29" s="209">
        <f>SUM(E9:E27)</f>
        <v>556342242</v>
      </c>
      <c r="G29" s="209">
        <f>SUM(G9:G27)</f>
        <v>636280568</v>
      </c>
      <c r="H29" s="205"/>
      <c r="I29" s="209">
        <f>SUM(I9:I27)</f>
        <v>518893924</v>
      </c>
      <c r="J29" s="205"/>
      <c r="K29" s="209">
        <f>SUM(K9:K27)</f>
        <v>606792923</v>
      </c>
    </row>
    <row r="30" spans="2:11" s="187" customFormat="1" ht="20.100000000000001" customHeight="1">
      <c r="B30" s="187" t="s">
        <v>43</v>
      </c>
      <c r="C30" s="207"/>
      <c r="E30" s="204"/>
      <c r="G30" s="204"/>
      <c r="H30" s="205"/>
      <c r="I30" s="210"/>
      <c r="J30" s="205"/>
      <c r="K30" s="210"/>
    </row>
    <row r="31" spans="2:11" s="187" customFormat="1" ht="20.100000000000001" customHeight="1">
      <c r="B31" s="211" t="s">
        <v>44</v>
      </c>
      <c r="C31" s="202"/>
      <c r="E31" s="206">
        <v>89915040</v>
      </c>
      <c r="G31" s="206">
        <v>171247072</v>
      </c>
      <c r="I31" s="205">
        <v>127205402</v>
      </c>
      <c r="K31" s="206">
        <v>-203417</v>
      </c>
    </row>
    <row r="32" spans="2:11" s="187" customFormat="1" ht="20.100000000000001" customHeight="1">
      <c r="B32" s="211" t="s">
        <v>22</v>
      </c>
      <c r="C32" s="202"/>
      <c r="E32" s="206">
        <v>-102327613</v>
      </c>
      <c r="G32" s="206">
        <v>-13922896</v>
      </c>
      <c r="I32" s="205">
        <v>-104139544</v>
      </c>
      <c r="K32" s="206">
        <v>-27403560</v>
      </c>
    </row>
    <row r="33" spans="1:11" s="187" customFormat="1" ht="20.100000000000001" customHeight="1">
      <c r="B33" s="211" t="s">
        <v>1439</v>
      </c>
      <c r="C33" s="202"/>
      <c r="E33" s="206">
        <v>2496293</v>
      </c>
      <c r="G33" s="206">
        <v>11079052</v>
      </c>
      <c r="I33" s="205">
        <v>2478615</v>
      </c>
      <c r="K33" s="206">
        <v>10434593</v>
      </c>
    </row>
    <row r="34" spans="1:11" s="187" customFormat="1" ht="20.100000000000001" customHeight="1">
      <c r="B34" s="211" t="s">
        <v>90</v>
      </c>
      <c r="C34" s="202"/>
      <c r="E34" s="206">
        <v>351255751</v>
      </c>
      <c r="G34" s="206">
        <v>4186902</v>
      </c>
      <c r="I34" s="205">
        <v>352455251</v>
      </c>
      <c r="K34" s="206">
        <v>-5139587</v>
      </c>
    </row>
    <row r="35" spans="1:11" s="187" customFormat="1" ht="20.100000000000001" customHeight="1">
      <c r="B35" s="211" t="s">
        <v>1524</v>
      </c>
      <c r="C35" s="202"/>
      <c r="E35" s="349">
        <v>0</v>
      </c>
      <c r="G35" s="349">
        <v>63125569</v>
      </c>
      <c r="H35" s="348"/>
      <c r="I35" s="349">
        <v>0</v>
      </c>
      <c r="J35" s="348"/>
      <c r="K35" s="349">
        <v>63125569</v>
      </c>
    </row>
    <row r="36" spans="1:11" s="187" customFormat="1" ht="20.100000000000001" customHeight="1">
      <c r="B36" s="212" t="s">
        <v>1440</v>
      </c>
      <c r="C36" s="202"/>
      <c r="E36" s="210">
        <v>0</v>
      </c>
      <c r="G36" s="210">
        <v>5493776</v>
      </c>
      <c r="I36" s="424">
        <v>0</v>
      </c>
      <c r="K36" s="210">
        <v>5493776</v>
      </c>
    </row>
    <row r="37" spans="1:11" s="187" customFormat="1" ht="20.100000000000001" customHeight="1">
      <c r="B37" s="211" t="s">
        <v>23</v>
      </c>
      <c r="C37" s="202"/>
      <c r="E37" s="206">
        <v>62822714</v>
      </c>
      <c r="G37" s="206">
        <v>-93279024</v>
      </c>
      <c r="I37" s="205">
        <v>65351682</v>
      </c>
      <c r="K37" s="206">
        <v>-92832408</v>
      </c>
    </row>
    <row r="38" spans="1:11" s="187" customFormat="1" ht="20.100000000000001" customHeight="1">
      <c r="B38" s="213" t="s">
        <v>45</v>
      </c>
      <c r="C38" s="202"/>
      <c r="E38" s="210">
        <v>-222110858</v>
      </c>
      <c r="G38" s="210">
        <v>-217917214</v>
      </c>
      <c r="I38" s="424">
        <v>-231132416</v>
      </c>
      <c r="K38" s="210">
        <v>-52133435</v>
      </c>
    </row>
    <row r="39" spans="1:11" s="187" customFormat="1" ht="20.100000000000001" customHeight="1">
      <c r="B39" s="213" t="s">
        <v>1441</v>
      </c>
      <c r="C39" s="202"/>
      <c r="E39" s="210">
        <v>226312</v>
      </c>
      <c r="G39" s="210">
        <v>10426661</v>
      </c>
      <c r="I39" s="424">
        <v>307268</v>
      </c>
      <c r="K39" s="210">
        <v>10362247</v>
      </c>
    </row>
    <row r="40" spans="1:11" s="187" customFormat="1" ht="20.100000000000001" customHeight="1">
      <c r="B40" s="213" t="s">
        <v>80</v>
      </c>
      <c r="C40" s="202"/>
      <c r="E40" s="210">
        <v>75827520</v>
      </c>
      <c r="G40" s="210">
        <v>31477345</v>
      </c>
      <c r="I40" s="424">
        <v>74792102</v>
      </c>
      <c r="K40" s="210">
        <v>31398700</v>
      </c>
    </row>
    <row r="41" spans="1:11" s="187" customFormat="1" ht="20.100000000000001" customHeight="1">
      <c r="B41" s="213" t="s">
        <v>1508</v>
      </c>
      <c r="C41" s="207">
        <v>24</v>
      </c>
      <c r="E41" s="210">
        <v>-5432357</v>
      </c>
      <c r="F41" s="195"/>
      <c r="G41" s="210">
        <v>-3365181</v>
      </c>
      <c r="H41" s="195"/>
      <c r="I41" s="424">
        <v>-2451397</v>
      </c>
      <c r="J41" s="195"/>
      <c r="K41" s="210">
        <v>-1676176</v>
      </c>
    </row>
    <row r="42" spans="1:11" s="187" customFormat="1" ht="20.100000000000001" customHeight="1">
      <c r="B42" s="213" t="s">
        <v>89</v>
      </c>
      <c r="C42" s="202"/>
      <c r="D42" s="195"/>
      <c r="E42" s="208">
        <v>5351369</v>
      </c>
      <c r="F42" s="195"/>
      <c r="G42" s="208">
        <v>0</v>
      </c>
      <c r="H42" s="195"/>
      <c r="I42" s="208">
        <v>5327370</v>
      </c>
      <c r="J42" s="195"/>
      <c r="K42" s="208">
        <v>0</v>
      </c>
    </row>
    <row r="43" spans="1:11" s="187" customFormat="1" ht="6" customHeight="1">
      <c r="A43" s="202"/>
      <c r="B43" s="202"/>
      <c r="C43" s="202"/>
      <c r="E43" s="206"/>
      <c r="G43" s="206"/>
      <c r="H43" s="205"/>
      <c r="I43" s="206"/>
      <c r="J43" s="205"/>
      <c r="K43" s="206"/>
    </row>
    <row r="44" spans="1:11" s="187" customFormat="1" ht="20.100000000000001" customHeight="1">
      <c r="A44" s="202" t="s">
        <v>1468</v>
      </c>
      <c r="B44" s="202"/>
      <c r="C44" s="202"/>
      <c r="D44" s="204"/>
      <c r="E44" s="204">
        <f>SUM(E29:E43)</f>
        <v>814366413</v>
      </c>
      <c r="F44" s="204"/>
      <c r="G44" s="204">
        <f>SUM(G29:G43)</f>
        <v>604832630</v>
      </c>
      <c r="H44" s="204"/>
      <c r="I44" s="204">
        <f>SUM(I29:I43)</f>
        <v>809088257</v>
      </c>
      <c r="J44" s="204"/>
      <c r="K44" s="204">
        <f>SUM(K29:K43)</f>
        <v>548219225</v>
      </c>
    </row>
    <row r="45" spans="1:11" s="195" customFormat="1" ht="16.5" customHeight="1">
      <c r="A45" s="202"/>
      <c r="B45" s="202"/>
      <c r="C45" s="202"/>
      <c r="D45" s="206"/>
      <c r="E45" s="206"/>
      <c r="F45" s="206"/>
      <c r="G45" s="206"/>
      <c r="H45" s="206"/>
      <c r="I45" s="206"/>
      <c r="J45" s="206"/>
      <c r="K45" s="206"/>
    </row>
    <row r="46" spans="1:11" s="195" customFormat="1" ht="9" customHeight="1">
      <c r="A46" s="202"/>
      <c r="B46" s="202"/>
      <c r="C46" s="202"/>
      <c r="D46" s="206"/>
      <c r="E46" s="206"/>
      <c r="F46" s="206"/>
      <c r="G46" s="206"/>
      <c r="H46" s="206"/>
      <c r="I46" s="206"/>
      <c r="J46" s="206"/>
      <c r="K46" s="206"/>
    </row>
    <row r="47" spans="1:11" s="195" customFormat="1" ht="22.15" customHeight="1">
      <c r="A47" s="214" t="str">
        <f>'T13'!A30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214"/>
      <c r="C47" s="214"/>
      <c r="D47" s="192"/>
      <c r="E47" s="208"/>
      <c r="F47" s="192"/>
      <c r="G47" s="208"/>
      <c r="H47" s="192"/>
      <c r="I47" s="192"/>
      <c r="J47" s="192"/>
      <c r="K47" s="192"/>
    </row>
    <row r="48" spans="1:11" s="187" customFormat="1" ht="20.100000000000001" customHeight="1">
      <c r="A48" s="215" t="str">
        <f>A1</f>
        <v>บริษัท ดับบลิวพี เอ็นเนอร์ยี่ จำกัด (มหาชน)</v>
      </c>
      <c r="B48" s="203"/>
      <c r="C48" s="203"/>
      <c r="D48" s="195"/>
      <c r="E48" s="206"/>
      <c r="F48" s="195"/>
      <c r="G48" s="206"/>
      <c r="H48" s="195"/>
      <c r="I48" s="195"/>
      <c r="J48" s="195"/>
      <c r="K48" s="195"/>
    </row>
    <row r="49" spans="1:11" s="187" customFormat="1" ht="20.100000000000001" customHeight="1">
      <c r="A49" s="189" t="s">
        <v>1485</v>
      </c>
      <c r="B49" s="203"/>
      <c r="C49" s="203"/>
      <c r="D49" s="195"/>
      <c r="E49" s="206"/>
      <c r="F49" s="195"/>
      <c r="G49" s="206"/>
      <c r="H49" s="195"/>
      <c r="I49" s="195"/>
      <c r="J49" s="195"/>
      <c r="K49" s="195"/>
    </row>
    <row r="50" spans="1:11" s="195" customFormat="1" ht="20.100000000000001" customHeight="1">
      <c r="A50" s="191" t="str">
        <f>A3</f>
        <v>สำหรับปีสิ้นสุดวันที่ 31 ธันวาคม พ.ศ. 2563</v>
      </c>
      <c r="B50" s="214"/>
      <c r="C50" s="214"/>
      <c r="D50" s="192"/>
      <c r="E50" s="208"/>
      <c r="F50" s="192"/>
      <c r="G50" s="208"/>
      <c r="H50" s="192"/>
      <c r="I50" s="192"/>
      <c r="J50" s="192"/>
      <c r="K50" s="192"/>
    </row>
    <row r="51" spans="1:11" s="195" customFormat="1" ht="20.100000000000001" customHeight="1">
      <c r="A51" s="194"/>
      <c r="B51" s="203"/>
      <c r="C51" s="203"/>
      <c r="E51" s="206"/>
      <c r="G51" s="206"/>
    </row>
    <row r="52" spans="1:11" s="187" customFormat="1" ht="20.100000000000001" customHeight="1">
      <c r="A52" s="194"/>
      <c r="B52" s="194"/>
      <c r="C52" s="194"/>
      <c r="D52" s="197"/>
      <c r="E52" s="437" t="s">
        <v>46</v>
      </c>
      <c r="F52" s="437"/>
      <c r="G52" s="437"/>
      <c r="H52" s="196"/>
      <c r="I52" s="437" t="s">
        <v>1460</v>
      </c>
      <c r="J52" s="437"/>
      <c r="K52" s="437"/>
    </row>
    <row r="53" spans="1:11" s="187" customFormat="1" ht="20.100000000000001" customHeight="1">
      <c r="A53" s="194"/>
      <c r="B53" s="194"/>
      <c r="C53" s="195"/>
      <c r="D53" s="198"/>
      <c r="E53" s="160" t="s">
        <v>1529</v>
      </c>
      <c r="F53" s="161"/>
      <c r="G53" s="160" t="s">
        <v>1479</v>
      </c>
      <c r="H53" s="162"/>
      <c r="I53" s="160" t="s">
        <v>1529</v>
      </c>
      <c r="J53" s="161"/>
      <c r="K53" s="160" t="s">
        <v>1479</v>
      </c>
    </row>
    <row r="54" spans="1:11" s="187" customFormat="1" ht="20.100000000000001" customHeight="1">
      <c r="A54" s="216"/>
      <c r="B54" s="216"/>
      <c r="C54" s="199" t="s">
        <v>1</v>
      </c>
      <c r="D54" s="200"/>
      <c r="E54" s="158" t="s">
        <v>2</v>
      </c>
      <c r="F54" s="154"/>
      <c r="G54" s="158" t="s">
        <v>2</v>
      </c>
      <c r="H54" s="154"/>
      <c r="I54" s="158" t="s">
        <v>2</v>
      </c>
      <c r="J54" s="154"/>
      <c r="K54" s="158" t="s">
        <v>2</v>
      </c>
    </row>
    <row r="55" spans="1:11" s="195" customFormat="1" ht="20.100000000000001" customHeight="1">
      <c r="A55" s="203"/>
      <c r="B55" s="203"/>
      <c r="C55" s="217"/>
      <c r="D55" s="200"/>
      <c r="E55" s="218"/>
      <c r="F55" s="200"/>
      <c r="G55" s="218"/>
      <c r="H55" s="219"/>
      <c r="I55" s="218"/>
      <c r="J55" s="219"/>
      <c r="K55" s="218"/>
    </row>
    <row r="56" spans="1:11" s="187" customFormat="1" ht="20.100000000000001" customHeight="1">
      <c r="A56" s="202" t="s">
        <v>1562</v>
      </c>
      <c r="B56" s="202"/>
      <c r="C56" s="202"/>
      <c r="D56" s="204"/>
      <c r="E56" s="204">
        <f>E44</f>
        <v>814366413</v>
      </c>
      <c r="F56" s="204"/>
      <c r="G56" s="204">
        <f>G44</f>
        <v>604832630</v>
      </c>
      <c r="H56" s="204"/>
      <c r="I56" s="204">
        <f>I44</f>
        <v>809088257</v>
      </c>
      <c r="J56" s="204"/>
      <c r="K56" s="204">
        <f>K44</f>
        <v>548219225</v>
      </c>
    </row>
    <row r="57" spans="1:11" s="187" customFormat="1" ht="20.100000000000001" customHeight="1">
      <c r="A57" s="202" t="s">
        <v>1484</v>
      </c>
      <c r="B57" s="202"/>
      <c r="C57" s="202"/>
      <c r="D57" s="204"/>
      <c r="E57" s="204">
        <v>-20879447</v>
      </c>
      <c r="F57" s="204"/>
      <c r="G57" s="204">
        <v>-3538486</v>
      </c>
      <c r="H57" s="204"/>
      <c r="I57" s="204">
        <v>-19143691</v>
      </c>
      <c r="J57" s="204"/>
      <c r="K57" s="204">
        <v>-2530217</v>
      </c>
    </row>
    <row r="58" spans="1:11" s="195" customFormat="1" ht="20.100000000000001" customHeight="1">
      <c r="A58" s="202" t="s">
        <v>1509</v>
      </c>
      <c r="B58" s="202"/>
      <c r="C58" s="202"/>
      <c r="D58" s="187"/>
      <c r="E58" s="208">
        <v>-54385615</v>
      </c>
      <c r="F58" s="187"/>
      <c r="G58" s="208">
        <v>-69609283</v>
      </c>
      <c r="H58" s="187"/>
      <c r="I58" s="208">
        <v>-53931377</v>
      </c>
      <c r="J58" s="187"/>
      <c r="K58" s="208">
        <v>-66168490</v>
      </c>
    </row>
    <row r="59" spans="1:11" s="195" customFormat="1" ht="6" customHeight="1">
      <c r="A59" s="202"/>
      <c r="B59" s="202"/>
      <c r="C59" s="202"/>
      <c r="E59" s="206"/>
      <c r="G59" s="206"/>
      <c r="H59" s="206"/>
      <c r="I59" s="206"/>
      <c r="J59" s="206"/>
      <c r="K59" s="206"/>
    </row>
    <row r="60" spans="1:11" s="195" customFormat="1" ht="20.100000000000001" customHeight="1">
      <c r="A60" s="202" t="s">
        <v>1469</v>
      </c>
      <c r="B60" s="202"/>
      <c r="C60" s="202"/>
      <c r="D60" s="206"/>
      <c r="E60" s="208">
        <f>SUM(E56:E58)</f>
        <v>739101351</v>
      </c>
      <c r="F60" s="206"/>
      <c r="G60" s="208">
        <f>SUM(G56:G58)</f>
        <v>531684861</v>
      </c>
      <c r="H60" s="206"/>
      <c r="I60" s="208">
        <f>SUM(I56:I58)</f>
        <v>736013189</v>
      </c>
      <c r="J60" s="206"/>
      <c r="K60" s="208">
        <f>SUM(K56:K58)</f>
        <v>479520518</v>
      </c>
    </row>
    <row r="61" spans="1:11" s="195" customFormat="1" ht="20.100000000000001" customHeight="1">
      <c r="A61" s="202"/>
      <c r="B61" s="202"/>
      <c r="C61" s="202"/>
      <c r="D61" s="206"/>
      <c r="E61" s="206"/>
      <c r="F61" s="206"/>
      <c r="G61" s="206"/>
      <c r="H61" s="206"/>
      <c r="I61" s="206"/>
      <c r="J61" s="206"/>
      <c r="K61" s="206"/>
    </row>
    <row r="62" spans="1:11" s="195" customFormat="1" ht="20.100000000000001" customHeight="1">
      <c r="A62" s="201" t="s">
        <v>25</v>
      </c>
      <c r="B62" s="201"/>
      <c r="C62" s="201"/>
      <c r="D62" s="187"/>
      <c r="E62" s="206"/>
      <c r="F62" s="187"/>
      <c r="G62" s="206"/>
      <c r="H62" s="187"/>
      <c r="I62" s="205"/>
      <c r="J62" s="187"/>
      <c r="K62" s="206"/>
    </row>
    <row r="63" spans="1:11" s="195" customFormat="1" ht="20.100000000000001" customHeight="1">
      <c r="A63" s="202" t="s">
        <v>1547</v>
      </c>
      <c r="B63" s="202"/>
      <c r="C63" s="201"/>
      <c r="D63" s="187"/>
      <c r="E63" s="206"/>
      <c r="F63" s="187"/>
      <c r="G63" s="206"/>
      <c r="H63" s="187"/>
      <c r="I63" s="205"/>
      <c r="J63" s="187"/>
      <c r="K63" s="206"/>
    </row>
    <row r="64" spans="1:11" s="195" customFormat="1" ht="20.100000000000001" customHeight="1">
      <c r="A64" s="202"/>
      <c r="B64" s="202" t="s">
        <v>1548</v>
      </c>
      <c r="C64" s="429" t="s">
        <v>1574</v>
      </c>
      <c r="D64" s="187"/>
      <c r="E64" s="206">
        <v>280000000</v>
      </c>
      <c r="F64" s="187"/>
      <c r="G64" s="206">
        <v>0</v>
      </c>
      <c r="H64" s="187"/>
      <c r="I64" s="205">
        <v>280000000</v>
      </c>
      <c r="J64" s="187"/>
      <c r="K64" s="206">
        <v>0</v>
      </c>
    </row>
    <row r="65" spans="1:17" s="195" customFormat="1" ht="20.100000000000001" customHeight="1">
      <c r="A65" s="187" t="s">
        <v>1549</v>
      </c>
      <c r="B65" s="202"/>
      <c r="C65" s="187"/>
      <c r="G65" s="184"/>
      <c r="H65" s="184"/>
      <c r="I65" s="422"/>
      <c r="J65" s="184"/>
      <c r="K65" s="184"/>
    </row>
    <row r="66" spans="1:17" s="195" customFormat="1" ht="20.100000000000001" customHeight="1">
      <c r="A66" s="187"/>
      <c r="B66" s="202" t="s">
        <v>1548</v>
      </c>
      <c r="C66" s="429" t="s">
        <v>1574</v>
      </c>
      <c r="D66" s="187"/>
      <c r="E66" s="206">
        <v>-80000000</v>
      </c>
      <c r="F66" s="187"/>
      <c r="G66" s="206">
        <v>0</v>
      </c>
      <c r="H66" s="187"/>
      <c r="I66" s="205">
        <v>-80000000</v>
      </c>
      <c r="J66" s="187"/>
      <c r="K66" s="206">
        <v>0</v>
      </c>
    </row>
    <row r="67" spans="1:17" s="195" customFormat="1" ht="20.100000000000001" customHeight="1">
      <c r="A67" s="187" t="s">
        <v>1510</v>
      </c>
      <c r="B67" s="202"/>
      <c r="C67" s="207"/>
      <c r="D67" s="187"/>
      <c r="E67" s="206">
        <v>0</v>
      </c>
      <c r="F67" s="187"/>
      <c r="G67" s="206">
        <v>302707877</v>
      </c>
      <c r="H67" s="187"/>
      <c r="I67" s="206">
        <v>0</v>
      </c>
      <c r="J67" s="187"/>
      <c r="K67" s="206">
        <v>302707877</v>
      </c>
      <c r="M67" s="401"/>
      <c r="N67" s="425"/>
      <c r="O67" s="401"/>
      <c r="P67" s="425"/>
      <c r="Q67" s="401"/>
    </row>
    <row r="68" spans="1:17" s="195" customFormat="1" ht="20.100000000000001" customHeight="1">
      <c r="A68" s="187" t="s">
        <v>1511</v>
      </c>
      <c r="B68" s="202"/>
      <c r="C68" s="426"/>
      <c r="D68" s="187"/>
      <c r="E68" s="206">
        <v>0</v>
      </c>
      <c r="F68" s="187"/>
      <c r="G68" s="206">
        <v>-302707877</v>
      </c>
      <c r="H68" s="187"/>
      <c r="I68" s="206">
        <v>0</v>
      </c>
      <c r="J68" s="187"/>
      <c r="K68" s="206">
        <v>-302707877</v>
      </c>
      <c r="M68" s="401"/>
      <c r="N68" s="425"/>
      <c r="O68" s="401"/>
      <c r="P68" s="425"/>
      <c r="Q68" s="401"/>
    </row>
    <row r="69" spans="1:17" s="195" customFormat="1" ht="20.100000000000001" customHeight="1">
      <c r="A69" s="187" t="s">
        <v>1478</v>
      </c>
      <c r="B69" s="201"/>
      <c r="C69" s="427"/>
      <c r="D69" s="187"/>
      <c r="E69" s="206"/>
      <c r="F69" s="187"/>
      <c r="G69" s="206"/>
      <c r="H69" s="187"/>
      <c r="I69" s="205"/>
      <c r="J69" s="187"/>
      <c r="K69" s="206"/>
      <c r="M69" s="401"/>
      <c r="N69" s="425"/>
      <c r="O69" s="401"/>
      <c r="P69" s="425"/>
      <c r="Q69" s="401"/>
    </row>
    <row r="70" spans="1:17" s="195" customFormat="1" ht="20.100000000000001" customHeight="1">
      <c r="A70" s="195" t="s">
        <v>1449</v>
      </c>
      <c r="B70" s="201"/>
      <c r="C70" s="427">
        <v>34.299999999999997</v>
      </c>
      <c r="D70" s="187"/>
      <c r="E70" s="206">
        <v>0</v>
      </c>
      <c r="F70" s="187"/>
      <c r="G70" s="206">
        <v>0</v>
      </c>
      <c r="H70" s="187"/>
      <c r="I70" s="205">
        <v>35000000</v>
      </c>
      <c r="J70" s="187"/>
      <c r="K70" s="206">
        <v>0</v>
      </c>
      <c r="M70" s="401"/>
      <c r="N70" s="425"/>
      <c r="O70" s="401"/>
      <c r="P70" s="425"/>
      <c r="Q70" s="401"/>
    </row>
    <row r="71" spans="1:17" s="195" customFormat="1" ht="20.100000000000001" customHeight="1">
      <c r="A71" s="195" t="s">
        <v>1550</v>
      </c>
      <c r="B71" s="201"/>
      <c r="C71" s="427"/>
      <c r="D71" s="187"/>
      <c r="E71" s="206"/>
      <c r="F71" s="187"/>
      <c r="G71" s="206"/>
      <c r="H71" s="187"/>
      <c r="I71" s="205"/>
      <c r="J71" s="187"/>
      <c r="K71" s="206"/>
      <c r="M71" s="401"/>
      <c r="N71" s="425"/>
      <c r="O71" s="401"/>
      <c r="P71" s="425"/>
      <c r="Q71" s="401"/>
    </row>
    <row r="72" spans="1:17" s="195" customFormat="1" ht="20.100000000000001" customHeight="1">
      <c r="B72" s="202" t="s">
        <v>1551</v>
      </c>
      <c r="C72" s="427">
        <v>34.4</v>
      </c>
      <c r="D72" s="187"/>
      <c r="E72" s="206">
        <v>0</v>
      </c>
      <c r="F72" s="187"/>
      <c r="G72" s="206">
        <v>0</v>
      </c>
      <c r="H72" s="187"/>
      <c r="I72" s="205">
        <v>-47700000</v>
      </c>
      <c r="J72" s="187"/>
      <c r="K72" s="206">
        <v>0</v>
      </c>
      <c r="M72" s="401"/>
      <c r="N72" s="428"/>
      <c r="O72" s="401"/>
      <c r="P72" s="428"/>
      <c r="Q72" s="401"/>
    </row>
    <row r="73" spans="1:17" s="195" customFormat="1" ht="20.100000000000001" customHeight="1">
      <c r="A73" s="187" t="s">
        <v>1577</v>
      </c>
      <c r="B73" s="201"/>
      <c r="C73" s="201"/>
      <c r="D73" s="187"/>
      <c r="E73" s="206">
        <v>-496339208</v>
      </c>
      <c r="F73" s="187"/>
      <c r="G73" s="206">
        <v>-352537068</v>
      </c>
      <c r="H73" s="187"/>
      <c r="I73" s="205">
        <v>-473808986</v>
      </c>
      <c r="J73" s="187"/>
      <c r="K73" s="206">
        <v>-332930459</v>
      </c>
      <c r="M73" s="401"/>
      <c r="N73" s="428"/>
      <c r="O73" s="401"/>
      <c r="P73" s="428"/>
      <c r="Q73" s="401"/>
    </row>
    <row r="74" spans="1:17" s="195" customFormat="1" ht="20.100000000000001" customHeight="1">
      <c r="A74" s="187" t="s">
        <v>1525</v>
      </c>
      <c r="B74" s="201"/>
      <c r="C74" s="414"/>
      <c r="I74" s="414"/>
      <c r="M74" s="401"/>
      <c r="N74" s="402"/>
      <c r="O74" s="401"/>
      <c r="P74" s="402"/>
      <c r="Q74" s="401"/>
    </row>
    <row r="75" spans="1:17" s="195" customFormat="1" ht="20.100000000000001" customHeight="1">
      <c r="A75" s="187" t="s">
        <v>1526</v>
      </c>
      <c r="B75" s="202"/>
      <c r="C75" s="415">
        <v>16</v>
      </c>
      <c r="D75" s="187"/>
      <c r="E75" s="206">
        <v>7555047</v>
      </c>
      <c r="F75" s="187"/>
      <c r="G75" s="206">
        <v>872796</v>
      </c>
      <c r="H75" s="187"/>
      <c r="I75" s="420">
        <v>7110421</v>
      </c>
      <c r="J75" s="187"/>
      <c r="K75" s="206">
        <v>592431</v>
      </c>
      <c r="M75" s="401"/>
      <c r="N75" s="402"/>
      <c r="O75" s="401"/>
      <c r="P75" s="402"/>
      <c r="Q75" s="401"/>
    </row>
    <row r="76" spans="1:17" s="195" customFormat="1" ht="20.100000000000001" customHeight="1">
      <c r="A76" s="187" t="s">
        <v>1466</v>
      </c>
      <c r="B76" s="201"/>
      <c r="C76" s="413"/>
      <c r="D76" s="187"/>
      <c r="E76" s="206">
        <v>-7066741</v>
      </c>
      <c r="F76" s="187"/>
      <c r="G76" s="206">
        <v>-9492198</v>
      </c>
      <c r="H76" s="187"/>
      <c r="I76" s="420">
        <v>-7066741</v>
      </c>
      <c r="J76" s="187"/>
      <c r="K76" s="206">
        <v>-9492198</v>
      </c>
      <c r="M76" s="401"/>
      <c r="N76" s="402"/>
      <c r="O76" s="401"/>
      <c r="P76" s="402"/>
      <c r="Q76" s="401"/>
    </row>
    <row r="77" spans="1:17" s="195" customFormat="1" ht="20.100000000000001" customHeight="1">
      <c r="A77" s="187" t="s">
        <v>1444</v>
      </c>
      <c r="B77" s="201"/>
      <c r="C77" s="415"/>
      <c r="D77" s="187"/>
      <c r="E77" s="206">
        <v>-200170110</v>
      </c>
      <c r="F77" s="187"/>
      <c r="G77" s="206">
        <v>-10486767</v>
      </c>
      <c r="H77" s="187"/>
      <c r="I77" s="420">
        <v>-179053741</v>
      </c>
      <c r="J77" s="187"/>
      <c r="K77" s="206">
        <v>-3500000</v>
      </c>
      <c r="M77" s="401"/>
      <c r="N77" s="402"/>
      <c r="O77" s="401"/>
      <c r="P77" s="402"/>
      <c r="Q77" s="401"/>
    </row>
    <row r="78" spans="1:17" s="195" customFormat="1" ht="20.100000000000001" customHeight="1">
      <c r="A78" s="187" t="s">
        <v>1522</v>
      </c>
      <c r="B78" s="201"/>
      <c r="C78" s="415">
        <v>16</v>
      </c>
      <c r="D78" s="187"/>
      <c r="E78" s="206">
        <v>-44701599</v>
      </c>
      <c r="F78" s="187"/>
      <c r="G78" s="206">
        <v>-12955384</v>
      </c>
      <c r="H78" s="187"/>
      <c r="I78" s="420">
        <v>-44701599</v>
      </c>
      <c r="J78" s="187"/>
      <c r="K78" s="206">
        <v>-12955384</v>
      </c>
      <c r="M78" s="401"/>
      <c r="N78" s="402"/>
      <c r="O78" s="401"/>
      <c r="P78" s="402"/>
      <c r="Q78" s="401"/>
    </row>
    <row r="79" spans="1:17" s="195" customFormat="1" ht="20.100000000000001" customHeight="1">
      <c r="A79" s="350" t="s">
        <v>1512</v>
      </c>
      <c r="B79" s="201"/>
      <c r="C79" s="415">
        <v>33</v>
      </c>
      <c r="D79" s="187"/>
      <c r="E79" s="206">
        <v>0</v>
      </c>
      <c r="F79" s="187"/>
      <c r="G79" s="206">
        <v>-158274000</v>
      </c>
      <c r="H79" s="187"/>
      <c r="I79" s="420">
        <v>0</v>
      </c>
      <c r="J79" s="187"/>
      <c r="K79" s="206">
        <v>0</v>
      </c>
      <c r="M79" s="401"/>
      <c r="N79" s="402"/>
      <c r="O79" s="401"/>
      <c r="P79" s="402"/>
      <c r="Q79" s="401"/>
    </row>
    <row r="80" spans="1:17" s="195" customFormat="1" ht="20.100000000000001" customHeight="1">
      <c r="A80" s="350" t="s">
        <v>1513</v>
      </c>
      <c r="B80" s="201"/>
      <c r="C80" s="416">
        <v>15.1</v>
      </c>
      <c r="D80" s="187"/>
      <c r="E80" s="206">
        <v>0</v>
      </c>
      <c r="F80" s="187"/>
      <c r="G80" s="206">
        <v>0</v>
      </c>
      <c r="H80" s="187"/>
      <c r="I80" s="420">
        <v>-50000000</v>
      </c>
      <c r="J80" s="187"/>
      <c r="K80" s="206">
        <v>-170000000</v>
      </c>
      <c r="M80" s="401"/>
      <c r="N80" s="402"/>
      <c r="O80" s="401"/>
      <c r="P80" s="402"/>
      <c r="Q80" s="401"/>
    </row>
    <row r="81" spans="1:17" s="195" customFormat="1" ht="20.100000000000001" customHeight="1">
      <c r="A81" s="187" t="s">
        <v>1578</v>
      </c>
      <c r="B81" s="201"/>
      <c r="C81" s="414"/>
      <c r="D81" s="187"/>
      <c r="E81" s="206">
        <v>15645671</v>
      </c>
      <c r="F81" s="187"/>
      <c r="G81" s="206">
        <v>22780387</v>
      </c>
      <c r="H81" s="187"/>
      <c r="I81" s="420">
        <v>11866982</v>
      </c>
      <c r="J81" s="187"/>
      <c r="K81" s="206">
        <v>8594148</v>
      </c>
      <c r="M81" s="401"/>
      <c r="N81" s="402"/>
      <c r="O81" s="401"/>
      <c r="P81" s="402"/>
      <c r="Q81" s="401"/>
    </row>
    <row r="82" spans="1:17" s="195" customFormat="1" ht="20.100000000000001" customHeight="1">
      <c r="A82" s="187" t="s">
        <v>21</v>
      </c>
      <c r="B82" s="201"/>
      <c r="C82" s="413"/>
      <c r="D82" s="187"/>
      <c r="E82" s="206">
        <v>7429990</v>
      </c>
      <c r="F82" s="187"/>
      <c r="G82" s="206">
        <v>7397823</v>
      </c>
      <c r="H82" s="187"/>
      <c r="I82" s="420">
        <v>8030329</v>
      </c>
      <c r="J82" s="187"/>
      <c r="K82" s="206">
        <v>9926503</v>
      </c>
      <c r="M82" s="401"/>
      <c r="N82" s="402"/>
      <c r="O82" s="401"/>
      <c r="P82" s="402"/>
      <c r="Q82" s="401"/>
    </row>
    <row r="83" spans="1:17" s="195" customFormat="1" ht="6" customHeight="1">
      <c r="A83" s="203"/>
      <c r="B83" s="203"/>
      <c r="C83" s="412"/>
      <c r="E83" s="220"/>
      <c r="G83" s="220"/>
      <c r="I83" s="220"/>
      <c r="K83" s="220"/>
      <c r="M83" s="401"/>
      <c r="N83" s="402"/>
      <c r="O83" s="401"/>
      <c r="P83" s="402"/>
      <c r="Q83" s="401"/>
    </row>
    <row r="84" spans="1:17" s="195" customFormat="1" ht="20.100000000000001" customHeight="1">
      <c r="A84" s="221" t="s">
        <v>96</v>
      </c>
      <c r="B84" s="221"/>
      <c r="C84" s="417"/>
      <c r="E84" s="208">
        <f>SUM(E64:E82)</f>
        <v>-517646950</v>
      </c>
      <c r="G84" s="208">
        <f>SUM(G66:G82)</f>
        <v>-512694411</v>
      </c>
      <c r="I84" s="208">
        <f>SUM(I64:I82)</f>
        <v>-540323335</v>
      </c>
      <c r="K84" s="208">
        <f>SUM(K66:K82)</f>
        <v>-509764959</v>
      </c>
      <c r="M84" s="401"/>
      <c r="N84" s="402"/>
      <c r="O84" s="401"/>
      <c r="P84" s="401"/>
      <c r="Q84" s="401"/>
    </row>
    <row r="85" spans="1:17" s="195" customFormat="1" ht="20.100000000000001" customHeight="1">
      <c r="A85" s="189"/>
      <c r="B85" s="211"/>
      <c r="C85" s="418"/>
      <c r="D85" s="187"/>
      <c r="E85" s="206"/>
      <c r="F85" s="187"/>
      <c r="G85" s="206"/>
      <c r="H85" s="187"/>
      <c r="I85" s="206"/>
      <c r="J85" s="187"/>
      <c r="K85" s="206"/>
    </row>
    <row r="86" spans="1:17" s="195" customFormat="1" ht="20.100000000000001" customHeight="1">
      <c r="A86" s="189"/>
      <c r="B86" s="211"/>
      <c r="C86" s="418"/>
      <c r="D86" s="187"/>
      <c r="E86" s="206"/>
      <c r="F86" s="187"/>
      <c r="G86" s="206"/>
      <c r="H86" s="187"/>
      <c r="I86" s="206"/>
      <c r="J86" s="187"/>
      <c r="K86" s="206"/>
    </row>
    <row r="87" spans="1:17" s="195" customFormat="1" ht="20.100000000000001" customHeight="1">
      <c r="A87" s="189"/>
      <c r="B87" s="211"/>
      <c r="C87" s="418"/>
      <c r="D87" s="187"/>
      <c r="E87" s="206"/>
      <c r="F87" s="187"/>
      <c r="G87" s="206"/>
      <c r="H87" s="187"/>
      <c r="I87" s="206"/>
      <c r="J87" s="187"/>
      <c r="K87" s="206"/>
    </row>
    <row r="88" spans="1:17" s="195" customFormat="1" ht="20.100000000000001" customHeight="1">
      <c r="A88" s="189"/>
      <c r="B88" s="211"/>
      <c r="C88" s="418"/>
      <c r="D88" s="187"/>
      <c r="E88" s="206"/>
      <c r="F88" s="187"/>
      <c r="G88" s="206"/>
      <c r="H88" s="187"/>
      <c r="I88" s="206"/>
      <c r="J88" s="187"/>
      <c r="K88" s="206"/>
    </row>
    <row r="89" spans="1:17" s="195" customFormat="1" ht="20.100000000000001" customHeight="1">
      <c r="A89" s="189"/>
      <c r="B89" s="211"/>
      <c r="C89" s="418"/>
      <c r="D89" s="187"/>
      <c r="E89" s="206"/>
      <c r="F89" s="187"/>
      <c r="G89" s="206"/>
      <c r="H89" s="187"/>
      <c r="I89" s="206"/>
      <c r="J89" s="187"/>
      <c r="K89" s="206"/>
    </row>
    <row r="90" spans="1:17" s="195" customFormat="1" ht="20.100000000000001" customHeight="1">
      <c r="A90" s="189"/>
      <c r="B90" s="211"/>
      <c r="C90" s="418"/>
      <c r="D90" s="187"/>
      <c r="E90" s="206"/>
      <c r="F90" s="187"/>
      <c r="G90" s="206"/>
      <c r="H90" s="187"/>
      <c r="I90" s="206"/>
      <c r="J90" s="187"/>
      <c r="K90" s="206"/>
    </row>
    <row r="91" spans="1:17" s="195" customFormat="1" ht="20.100000000000001" customHeight="1">
      <c r="A91" s="189"/>
      <c r="B91" s="211"/>
      <c r="C91" s="418"/>
      <c r="D91" s="187"/>
      <c r="E91" s="206"/>
      <c r="F91" s="187"/>
      <c r="G91" s="206"/>
      <c r="H91" s="187"/>
      <c r="I91" s="206"/>
      <c r="J91" s="187"/>
      <c r="K91" s="206"/>
    </row>
    <row r="92" spans="1:17" s="195" customFormat="1" ht="20.100000000000001" customHeight="1">
      <c r="A92" s="189"/>
      <c r="B92" s="211"/>
      <c r="C92" s="418"/>
      <c r="D92" s="187"/>
      <c r="E92" s="206"/>
      <c r="F92" s="187"/>
      <c r="G92" s="206"/>
      <c r="H92" s="187"/>
      <c r="I92" s="206"/>
      <c r="J92" s="187"/>
      <c r="K92" s="206"/>
    </row>
    <row r="93" spans="1:17" s="195" customFormat="1" ht="5.25" customHeight="1">
      <c r="A93" s="189"/>
      <c r="B93" s="211"/>
      <c r="C93" s="418"/>
      <c r="D93" s="187"/>
      <c r="E93" s="206"/>
      <c r="F93" s="187"/>
      <c r="G93" s="206"/>
      <c r="H93" s="187"/>
      <c r="I93" s="206"/>
      <c r="J93" s="187"/>
      <c r="K93" s="206"/>
    </row>
    <row r="94" spans="1:17" s="195" customFormat="1" ht="22.15" customHeight="1">
      <c r="A94" s="409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409"/>
      <c r="C94" s="409"/>
      <c r="D94" s="192"/>
      <c r="E94" s="208"/>
      <c r="F94" s="192"/>
      <c r="G94" s="208"/>
      <c r="H94" s="192"/>
      <c r="I94" s="208"/>
      <c r="J94" s="192"/>
      <c r="K94" s="208"/>
    </row>
    <row r="95" spans="1:17" s="187" customFormat="1" ht="20.100000000000001" customHeight="1">
      <c r="A95" s="215" t="str">
        <f>+A1</f>
        <v>บริษัท ดับบลิวพี เอ็นเนอร์ยี่ จำกัด (มหาชน)</v>
      </c>
      <c r="B95" s="203"/>
      <c r="C95" s="203"/>
      <c r="D95" s="195"/>
      <c r="E95" s="206"/>
      <c r="F95" s="195"/>
      <c r="G95" s="206"/>
      <c r="H95" s="195"/>
      <c r="I95" s="195"/>
      <c r="J95" s="195"/>
      <c r="K95" s="195"/>
    </row>
    <row r="96" spans="1:17" s="187" customFormat="1" ht="20.100000000000001" customHeight="1">
      <c r="A96" s="189" t="s">
        <v>1485</v>
      </c>
      <c r="B96" s="203"/>
      <c r="C96" s="203"/>
      <c r="D96" s="195"/>
      <c r="E96" s="206"/>
      <c r="F96" s="195"/>
      <c r="G96" s="206"/>
      <c r="H96" s="195"/>
      <c r="I96" s="195"/>
      <c r="J96" s="195"/>
      <c r="K96" s="195"/>
    </row>
    <row r="97" spans="1:11" s="195" customFormat="1" ht="20.100000000000001" customHeight="1">
      <c r="A97" s="191" t="str">
        <f>+A3</f>
        <v>สำหรับปีสิ้นสุดวันที่ 31 ธันวาคม พ.ศ. 2563</v>
      </c>
      <c r="B97" s="214"/>
      <c r="C97" s="214"/>
      <c r="D97" s="192"/>
      <c r="E97" s="208"/>
      <c r="F97" s="192"/>
      <c r="G97" s="208"/>
      <c r="H97" s="192"/>
      <c r="I97" s="192"/>
      <c r="J97" s="192"/>
      <c r="K97" s="192"/>
    </row>
    <row r="98" spans="1:11" s="195" customFormat="1" ht="20.100000000000001" customHeight="1">
      <c r="A98" s="194"/>
      <c r="B98" s="203"/>
      <c r="C98" s="203"/>
      <c r="E98" s="206"/>
      <c r="G98" s="206"/>
    </row>
    <row r="99" spans="1:11" s="187" customFormat="1" ht="20.100000000000001" customHeight="1">
      <c r="A99" s="194"/>
      <c r="B99" s="194"/>
      <c r="C99" s="194"/>
      <c r="D99" s="197"/>
      <c r="E99" s="437" t="s">
        <v>46</v>
      </c>
      <c r="F99" s="437"/>
      <c r="G99" s="437"/>
      <c r="H99" s="196"/>
      <c r="I99" s="437" t="s">
        <v>1460</v>
      </c>
      <c r="J99" s="437"/>
      <c r="K99" s="437"/>
    </row>
    <row r="100" spans="1:11" s="187" customFormat="1" ht="20.100000000000001" customHeight="1">
      <c r="A100" s="194"/>
      <c r="B100" s="194"/>
      <c r="C100" s="195"/>
      <c r="D100" s="198"/>
      <c r="E100" s="160" t="s">
        <v>1529</v>
      </c>
      <c r="F100" s="161"/>
      <c r="G100" s="160" t="s">
        <v>1479</v>
      </c>
      <c r="H100" s="162"/>
      <c r="I100" s="160" t="s">
        <v>1529</v>
      </c>
      <c r="J100" s="161"/>
      <c r="K100" s="160" t="s">
        <v>1479</v>
      </c>
    </row>
    <row r="101" spans="1:11" s="187" customFormat="1" ht="20.100000000000001" customHeight="1">
      <c r="A101" s="216"/>
      <c r="B101" s="216"/>
      <c r="C101" s="199" t="s">
        <v>1</v>
      </c>
      <c r="D101" s="200"/>
      <c r="E101" s="158" t="s">
        <v>2</v>
      </c>
      <c r="F101" s="154"/>
      <c r="G101" s="158" t="s">
        <v>2</v>
      </c>
      <c r="H101" s="154"/>
      <c r="I101" s="158" t="s">
        <v>2</v>
      </c>
      <c r="J101" s="154"/>
      <c r="K101" s="158" t="s">
        <v>2</v>
      </c>
    </row>
    <row r="102" spans="1:11" s="195" customFormat="1" ht="6" customHeight="1">
      <c r="A102" s="203"/>
      <c r="B102" s="203"/>
      <c r="C102" s="217"/>
      <c r="D102" s="200"/>
      <c r="E102" s="218"/>
      <c r="F102" s="200"/>
      <c r="G102" s="218"/>
      <c r="H102" s="219"/>
      <c r="I102" s="218"/>
      <c r="J102" s="219"/>
      <c r="K102" s="218"/>
    </row>
    <row r="103" spans="1:11" s="195" customFormat="1" ht="20.100000000000001" customHeight="1">
      <c r="A103" s="222" t="s">
        <v>26</v>
      </c>
      <c r="B103" s="223"/>
      <c r="C103" s="416"/>
      <c r="E103" s="206"/>
      <c r="G103" s="206"/>
      <c r="I103" s="206"/>
      <c r="K103" s="206"/>
    </row>
    <row r="104" spans="1:11" s="195" customFormat="1" ht="20.100000000000001" customHeight="1">
      <c r="A104" s="351" t="s">
        <v>1514</v>
      </c>
      <c r="B104" s="352"/>
      <c r="C104" s="416"/>
      <c r="E104" s="206">
        <v>0</v>
      </c>
      <c r="G104" s="206">
        <v>154</v>
      </c>
      <c r="I104" s="420">
        <v>0</v>
      </c>
      <c r="K104" s="206">
        <v>0</v>
      </c>
    </row>
    <row r="105" spans="1:11" s="195" customFormat="1" ht="20.100000000000001" customHeight="1">
      <c r="A105" s="351" t="s">
        <v>1553</v>
      </c>
      <c r="B105" s="352"/>
      <c r="C105" s="416"/>
      <c r="E105" s="206">
        <v>100</v>
      </c>
      <c r="G105" s="206">
        <v>0</v>
      </c>
      <c r="I105" s="420">
        <v>0</v>
      </c>
      <c r="K105" s="206">
        <v>0</v>
      </c>
    </row>
    <row r="106" spans="1:11" s="195" customFormat="1" ht="20.100000000000001" customHeight="1">
      <c r="A106" s="354" t="s">
        <v>1515</v>
      </c>
      <c r="B106" s="353"/>
      <c r="C106" s="430">
        <v>23.2</v>
      </c>
      <c r="E106" s="206">
        <v>120000000</v>
      </c>
      <c r="G106" s="206">
        <v>96928152</v>
      </c>
      <c r="I106" s="420">
        <v>0</v>
      </c>
      <c r="K106" s="206">
        <v>0</v>
      </c>
    </row>
    <row r="107" spans="1:11" s="195" customFormat="1" ht="20.100000000000001" customHeight="1">
      <c r="A107" s="354" t="s">
        <v>1516</v>
      </c>
      <c r="B107" s="353"/>
      <c r="C107" s="416">
        <v>23.2</v>
      </c>
      <c r="E107" s="206">
        <v>-120000000</v>
      </c>
      <c r="G107" s="206">
        <v>-96920725</v>
      </c>
      <c r="I107" s="420">
        <v>0</v>
      </c>
      <c r="K107" s="206">
        <v>0</v>
      </c>
    </row>
    <row r="108" spans="1:11" s="195" customFormat="1" ht="20.100000000000001" customHeight="1">
      <c r="A108" s="223" t="s">
        <v>1552</v>
      </c>
      <c r="B108" s="223"/>
      <c r="C108" s="416">
        <v>23.1</v>
      </c>
      <c r="E108" s="206">
        <v>-38977846</v>
      </c>
      <c r="G108" s="206">
        <v>-5808400</v>
      </c>
      <c r="I108" s="420">
        <v>-38360348</v>
      </c>
      <c r="K108" s="206">
        <v>0</v>
      </c>
    </row>
    <row r="109" spans="1:11" s="195" customFormat="1" ht="20.100000000000001" customHeight="1">
      <c r="A109" s="223" t="s">
        <v>1567</v>
      </c>
      <c r="B109" s="223"/>
      <c r="C109" s="416">
        <v>23.3</v>
      </c>
      <c r="E109" s="206">
        <v>27656484</v>
      </c>
      <c r="G109" s="206">
        <v>0</v>
      </c>
      <c r="I109" s="205">
        <v>27656484</v>
      </c>
      <c r="K109" s="206">
        <v>0</v>
      </c>
    </row>
    <row r="110" spans="1:11" s="195" customFormat="1" ht="20.100000000000001" customHeight="1">
      <c r="A110" s="223" t="s">
        <v>1556</v>
      </c>
      <c r="B110" s="223"/>
      <c r="C110" s="416">
        <v>23.3</v>
      </c>
      <c r="E110" s="206">
        <v>-47280235</v>
      </c>
      <c r="G110" s="206">
        <v>-46512000</v>
      </c>
      <c r="I110" s="420">
        <v>-47280235</v>
      </c>
      <c r="K110" s="206">
        <v>-46512000</v>
      </c>
    </row>
    <row r="111" spans="1:11" s="195" customFormat="1" ht="20.100000000000001" customHeight="1">
      <c r="A111" s="223" t="s">
        <v>1554</v>
      </c>
      <c r="B111" s="223"/>
      <c r="C111" s="411">
        <v>32</v>
      </c>
      <c r="E111" s="206">
        <v>-129417385</v>
      </c>
      <c r="G111" s="206">
        <v>0</v>
      </c>
      <c r="I111" s="420">
        <v>-129417385</v>
      </c>
      <c r="K111" s="206">
        <v>0</v>
      </c>
    </row>
    <row r="112" spans="1:11" s="195" customFormat="1" ht="20.100000000000001" customHeight="1">
      <c r="A112" s="203" t="s">
        <v>1555</v>
      </c>
      <c r="B112" s="223"/>
      <c r="C112" s="411">
        <v>26</v>
      </c>
      <c r="E112" s="206">
        <v>-47781874</v>
      </c>
      <c r="G112" s="206">
        <v>0</v>
      </c>
      <c r="I112" s="420">
        <v>-47781874</v>
      </c>
      <c r="K112" s="206">
        <v>0</v>
      </c>
    </row>
    <row r="113" spans="1:11" s="187" customFormat="1" ht="6" customHeight="1">
      <c r="A113" s="203"/>
      <c r="B113" s="203"/>
      <c r="C113" s="412"/>
      <c r="D113" s="195"/>
      <c r="E113" s="220"/>
      <c r="F113" s="195"/>
      <c r="G113" s="220"/>
      <c r="H113" s="195"/>
      <c r="I113" s="220"/>
      <c r="J113" s="195"/>
      <c r="K113" s="220"/>
    </row>
    <row r="114" spans="1:11" s="187" customFormat="1" ht="20.100000000000001" customHeight="1">
      <c r="A114" s="203" t="s">
        <v>1519</v>
      </c>
      <c r="B114" s="203"/>
      <c r="C114" s="418"/>
      <c r="D114" s="195"/>
      <c r="E114" s="208">
        <f>SUM(E104:E113)</f>
        <v>-235800756</v>
      </c>
      <c r="F114" s="195"/>
      <c r="G114" s="208">
        <f>SUM(G104:G113)</f>
        <v>-52312819</v>
      </c>
      <c r="H114" s="208">
        <f t="shared" ref="H114:J114" si="0">SUM(H104:H113)</f>
        <v>0</v>
      </c>
      <c r="I114" s="208">
        <f t="shared" si="0"/>
        <v>-235183358</v>
      </c>
      <c r="J114" s="208">
        <f t="shared" si="0"/>
        <v>0</v>
      </c>
      <c r="K114" s="208">
        <f t="shared" ref="K114" si="1">SUM(K104:K113)</f>
        <v>-46512000</v>
      </c>
    </row>
    <row r="115" spans="1:11" s="195" customFormat="1" ht="6" customHeight="1">
      <c r="A115" s="189"/>
      <c r="B115" s="211"/>
      <c r="C115" s="418"/>
      <c r="D115" s="187"/>
      <c r="E115" s="206"/>
      <c r="F115" s="187"/>
      <c r="G115" s="206"/>
      <c r="H115" s="187"/>
      <c r="I115" s="206"/>
      <c r="J115" s="187"/>
      <c r="K115" s="206"/>
    </row>
    <row r="116" spans="1:11" s="195" customFormat="1" ht="20.100000000000001" customHeight="1">
      <c r="A116" s="189" t="s">
        <v>1520</v>
      </c>
      <c r="B116" s="211"/>
      <c r="C116" s="418"/>
      <c r="D116" s="187"/>
      <c r="E116" s="206">
        <f>SUM(E60+E84+E114)</f>
        <v>-14346355</v>
      </c>
      <c r="F116" s="187"/>
      <c r="G116" s="206">
        <f>SUM(G60+G84+G114)</f>
        <v>-33322369</v>
      </c>
      <c r="H116" s="187"/>
      <c r="I116" s="206">
        <f>SUM(I60+I84+I114)</f>
        <v>-39493504</v>
      </c>
      <c r="J116" s="187"/>
      <c r="K116" s="206">
        <f>SUM(K60+K84+K114)</f>
        <v>-76756441</v>
      </c>
    </row>
    <row r="117" spans="1:11" s="187" customFormat="1" ht="20.100000000000001" customHeight="1">
      <c r="A117" s="211" t="s">
        <v>1474</v>
      </c>
      <c r="B117" s="211"/>
      <c r="C117" s="412"/>
      <c r="E117" s="208">
        <v>663488781</v>
      </c>
      <c r="G117" s="208">
        <v>696811150</v>
      </c>
      <c r="I117" s="421">
        <v>525605588</v>
      </c>
      <c r="K117" s="208">
        <v>602362029</v>
      </c>
    </row>
    <row r="118" spans="1:11" s="195" customFormat="1" ht="6" customHeight="1">
      <c r="A118" s="203"/>
      <c r="B118" s="203"/>
      <c r="C118" s="418"/>
      <c r="E118" s="220"/>
      <c r="G118" s="220"/>
      <c r="I118" s="220"/>
      <c r="K118" s="220"/>
    </row>
    <row r="119" spans="1:11" s="187" customFormat="1" ht="20.100000000000001" customHeight="1" thickBot="1">
      <c r="A119" s="189" t="s">
        <v>1475</v>
      </c>
      <c r="B119" s="211"/>
      <c r="C119" s="418"/>
      <c r="E119" s="224">
        <f>SUM(E116:E117)</f>
        <v>649142426</v>
      </c>
      <c r="G119" s="224">
        <f>SUM(G116:G117)</f>
        <v>663488781</v>
      </c>
      <c r="I119" s="224">
        <f>SUM(I116:I117)</f>
        <v>486112084</v>
      </c>
      <c r="K119" s="224">
        <f>SUM(K116:K117)</f>
        <v>525605588</v>
      </c>
    </row>
    <row r="120" spans="1:11" s="187" customFormat="1" ht="20.100000000000001" customHeight="1" thickTop="1">
      <c r="A120" s="189"/>
      <c r="B120" s="211"/>
      <c r="C120" s="412"/>
      <c r="E120" s="166"/>
      <c r="F120" s="166"/>
      <c r="G120" s="166"/>
      <c r="H120" s="166"/>
      <c r="I120" s="166"/>
      <c r="J120" s="166"/>
      <c r="K120" s="166"/>
    </row>
    <row r="121" spans="1:11" s="187" customFormat="1" ht="20.100000000000001" customHeight="1">
      <c r="A121" s="225" t="s">
        <v>1517</v>
      </c>
      <c r="B121" s="202"/>
      <c r="C121" s="414"/>
      <c r="E121" s="206"/>
      <c r="G121" s="206"/>
      <c r="I121" s="206"/>
      <c r="K121" s="206"/>
    </row>
    <row r="122" spans="1:11" s="187" customFormat="1" ht="20.100000000000001" customHeight="1">
      <c r="A122" s="203" t="s">
        <v>1518</v>
      </c>
      <c r="C122" s="414"/>
      <c r="E122" s="226">
        <v>31702859</v>
      </c>
      <c r="G122" s="226">
        <v>62868010</v>
      </c>
      <c r="I122" s="423">
        <v>27793614</v>
      </c>
      <c r="K122" s="226">
        <v>62784099</v>
      </c>
    </row>
    <row r="123" spans="1:11" s="187" customFormat="1" ht="20.100000000000001" customHeight="1">
      <c r="A123" s="203" t="s">
        <v>1557</v>
      </c>
      <c r="C123" s="414"/>
      <c r="E123" s="226">
        <v>10000000</v>
      </c>
      <c r="G123" s="226">
        <v>71400</v>
      </c>
      <c r="I123" s="226">
        <v>0</v>
      </c>
      <c r="K123" s="226">
        <v>0</v>
      </c>
    </row>
    <row r="124" spans="1:11" s="187" customFormat="1" ht="20.100000000000001" customHeight="1">
      <c r="A124" s="203" t="s">
        <v>1521</v>
      </c>
      <c r="C124" s="361"/>
      <c r="E124" s="226">
        <v>0</v>
      </c>
      <c r="G124" s="226">
        <v>1764421</v>
      </c>
      <c r="I124" s="226">
        <v>0</v>
      </c>
      <c r="K124" s="226">
        <v>1764421</v>
      </c>
    </row>
    <row r="125" spans="1:11" s="187" customFormat="1" ht="20.100000000000001" customHeight="1">
      <c r="A125" s="360" t="s">
        <v>1558</v>
      </c>
      <c r="B125" s="360"/>
      <c r="C125" s="361"/>
      <c r="E125" s="226"/>
      <c r="G125" s="226"/>
      <c r="I125" s="226"/>
      <c r="K125" s="226"/>
    </row>
    <row r="126" spans="1:11" s="187" customFormat="1" ht="20.100000000000001" customHeight="1">
      <c r="A126" s="360"/>
      <c r="B126" s="361" t="s">
        <v>1559</v>
      </c>
      <c r="C126" s="361"/>
      <c r="E126" s="226">
        <v>500000</v>
      </c>
      <c r="G126" s="226">
        <v>0</v>
      </c>
      <c r="I126" s="226">
        <v>0</v>
      </c>
      <c r="K126" s="226">
        <v>0</v>
      </c>
    </row>
    <row r="127" spans="1:11" s="187" customFormat="1" ht="20.100000000000001" customHeight="1">
      <c r="A127" s="360" t="s">
        <v>1558</v>
      </c>
      <c r="B127" s="360"/>
      <c r="C127" s="361"/>
      <c r="E127" s="226"/>
      <c r="G127" s="226"/>
      <c r="I127" s="226"/>
      <c r="K127" s="226"/>
    </row>
    <row r="128" spans="1:11" s="187" customFormat="1" ht="20.100000000000001" customHeight="1">
      <c r="A128" s="360"/>
      <c r="B128" s="360" t="s">
        <v>1560</v>
      </c>
      <c r="C128" s="413"/>
      <c r="E128" s="226">
        <v>8750000</v>
      </c>
      <c r="G128" s="226">
        <v>0</v>
      </c>
      <c r="I128" s="226">
        <v>0</v>
      </c>
      <c r="K128" s="226">
        <v>0</v>
      </c>
    </row>
    <row r="129" spans="1:11" s="187" customFormat="1" ht="20.100000000000001" customHeight="1">
      <c r="A129" s="194"/>
      <c r="B129" s="194"/>
      <c r="C129" s="413"/>
      <c r="E129" s="218"/>
      <c r="G129" s="218"/>
      <c r="I129" s="218"/>
      <c r="K129" s="218"/>
    </row>
    <row r="130" spans="1:11" s="187" customFormat="1" ht="20.100000000000001" customHeight="1">
      <c r="A130" s="194"/>
      <c r="B130" s="194"/>
      <c r="C130" s="413"/>
      <c r="E130" s="218"/>
      <c r="G130" s="218"/>
      <c r="I130" s="218"/>
      <c r="K130" s="218"/>
    </row>
    <row r="131" spans="1:11" s="187" customFormat="1" ht="20.100000000000001" customHeight="1">
      <c r="A131" s="194"/>
      <c r="B131" s="194"/>
      <c r="C131" s="413"/>
      <c r="E131" s="218"/>
      <c r="G131" s="218"/>
      <c r="I131" s="218"/>
      <c r="K131" s="218"/>
    </row>
    <row r="132" spans="1:11" s="187" customFormat="1" ht="20.100000000000001" customHeight="1">
      <c r="A132" s="194"/>
      <c r="B132" s="194"/>
      <c r="C132" s="413"/>
      <c r="E132" s="218"/>
      <c r="G132" s="218"/>
      <c r="I132" s="218"/>
      <c r="K132" s="218"/>
    </row>
    <row r="133" spans="1:11" s="187" customFormat="1" ht="20.100000000000001" customHeight="1">
      <c r="A133" s="194"/>
      <c r="B133" s="194"/>
      <c r="C133" s="413"/>
      <c r="E133" s="218"/>
      <c r="G133" s="218"/>
      <c r="I133" s="218"/>
      <c r="K133" s="218"/>
    </row>
    <row r="134" spans="1:11" s="187" customFormat="1" ht="20.100000000000001" customHeight="1">
      <c r="A134" s="194"/>
      <c r="B134" s="194"/>
      <c r="C134" s="413"/>
      <c r="E134" s="218"/>
      <c r="G134" s="218"/>
      <c r="I134" s="218"/>
      <c r="K134" s="218"/>
    </row>
    <row r="135" spans="1:11" s="187" customFormat="1" ht="20.100000000000001" customHeight="1">
      <c r="A135" s="194"/>
      <c r="B135" s="194"/>
      <c r="C135" s="413"/>
      <c r="E135" s="218"/>
      <c r="G135" s="218"/>
      <c r="I135" s="218"/>
      <c r="K135" s="218"/>
    </row>
    <row r="136" spans="1:11" s="187" customFormat="1" ht="20.100000000000001" customHeight="1">
      <c r="A136" s="194"/>
      <c r="B136" s="194"/>
      <c r="C136" s="413"/>
      <c r="E136" s="218"/>
      <c r="G136" s="218"/>
      <c r="I136" s="218"/>
      <c r="K136" s="218"/>
    </row>
    <row r="137" spans="1:11" s="187" customFormat="1" ht="20.100000000000001" customHeight="1">
      <c r="A137" s="194"/>
      <c r="B137" s="194"/>
      <c r="C137" s="413"/>
      <c r="E137" s="218"/>
      <c r="G137" s="218"/>
      <c r="I137" s="218"/>
      <c r="K137" s="218"/>
    </row>
    <row r="138" spans="1:11" s="187" customFormat="1" ht="20.100000000000001" customHeight="1">
      <c r="A138" s="194"/>
      <c r="B138" s="194"/>
      <c r="C138" s="413"/>
      <c r="E138" s="218"/>
      <c r="G138" s="218"/>
      <c r="I138" s="218"/>
      <c r="K138" s="218"/>
    </row>
    <row r="139" spans="1:11" s="187" customFormat="1" ht="20.100000000000001" customHeight="1">
      <c r="A139" s="194"/>
      <c r="B139" s="194"/>
      <c r="C139" s="413"/>
      <c r="E139" s="218"/>
      <c r="G139" s="218"/>
      <c r="I139" s="218"/>
      <c r="K139" s="218"/>
    </row>
    <row r="140" spans="1:11" s="187" customFormat="1" ht="20.100000000000001" customHeight="1">
      <c r="A140" s="194"/>
      <c r="B140" s="194"/>
      <c r="C140" s="413"/>
      <c r="E140" s="218"/>
      <c r="G140" s="218"/>
      <c r="I140" s="218"/>
      <c r="K140" s="218"/>
    </row>
    <row r="141" spans="1:11" s="187" customFormat="1" ht="13.5" customHeight="1">
      <c r="A141" s="194"/>
      <c r="B141" s="194"/>
      <c r="C141" s="413"/>
      <c r="E141" s="218"/>
      <c r="G141" s="218"/>
      <c r="I141" s="218"/>
      <c r="K141" s="218"/>
    </row>
    <row r="142" spans="1:11" s="187" customFormat="1" ht="22.15" customHeight="1">
      <c r="A142" s="227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42" s="192"/>
      <c r="C142" s="192"/>
      <c r="D142" s="192"/>
      <c r="E142" s="228"/>
      <c r="F142" s="192"/>
      <c r="G142" s="228"/>
      <c r="H142" s="192"/>
      <c r="I142" s="192"/>
      <c r="J142" s="192"/>
      <c r="K142" s="192"/>
    </row>
    <row r="143" spans="1:11" s="187" customFormat="1" ht="20.100000000000001" customHeight="1"/>
    <row r="144" spans="1:11" s="187" customFormat="1" ht="20.100000000000001" customHeight="1"/>
    <row r="145" spans="5:11" s="187" customFormat="1" ht="20.100000000000001" customHeight="1"/>
    <row r="146" spans="5:11" s="187" customFormat="1" ht="20.100000000000001" customHeight="1"/>
    <row r="147" spans="5:11" s="187" customFormat="1" ht="20.100000000000001" customHeight="1">
      <c r="E147" s="226"/>
      <c r="G147" s="226"/>
    </row>
    <row r="148" spans="5:11" s="187" customFormat="1" ht="20.100000000000001" customHeight="1">
      <c r="E148" s="226"/>
      <c r="G148" s="226"/>
      <c r="I148" s="226"/>
      <c r="K148" s="226"/>
    </row>
    <row r="149" spans="5:11" s="187" customFormat="1" ht="20.100000000000001" customHeight="1">
      <c r="E149" s="226"/>
      <c r="G149" s="226"/>
    </row>
    <row r="150" spans="5:11" s="187" customFormat="1" ht="20.100000000000001" customHeight="1">
      <c r="E150" s="226"/>
      <c r="G150" s="226"/>
    </row>
    <row r="151" spans="5:11" s="187" customFormat="1" ht="20.100000000000001" customHeight="1">
      <c r="E151" s="226"/>
      <c r="G151" s="226"/>
    </row>
    <row r="152" spans="5:11" s="187" customFormat="1" ht="20.100000000000001" customHeight="1">
      <c r="E152" s="226"/>
      <c r="G152" s="226"/>
    </row>
    <row r="153" spans="5:11" s="187" customFormat="1" ht="20.100000000000001" customHeight="1">
      <c r="E153" s="226"/>
      <c r="G153" s="226"/>
    </row>
    <row r="154" spans="5:11" s="187" customFormat="1" ht="20.100000000000001" customHeight="1">
      <c r="E154" s="226"/>
      <c r="G154" s="226"/>
    </row>
    <row r="155" spans="5:11" s="187" customFormat="1" ht="20.100000000000001" customHeight="1">
      <c r="E155" s="226"/>
      <c r="G155" s="226"/>
    </row>
    <row r="156" spans="5:11" s="187" customFormat="1" ht="20.100000000000001" customHeight="1">
      <c r="E156" s="226"/>
      <c r="G156" s="226"/>
    </row>
    <row r="157" spans="5:11" s="187" customFormat="1" ht="20.100000000000001" customHeight="1">
      <c r="E157" s="226"/>
      <c r="G157" s="226"/>
    </row>
    <row r="158" spans="5:11" s="187" customFormat="1" ht="20.100000000000001" customHeight="1">
      <c r="E158" s="226"/>
      <c r="G158" s="226"/>
    </row>
    <row r="159" spans="5:11" s="187" customFormat="1" ht="20.100000000000001" customHeight="1">
      <c r="E159" s="226"/>
      <c r="G159" s="226"/>
    </row>
    <row r="160" spans="5:11" s="187" customFormat="1" ht="20.100000000000001" customHeight="1">
      <c r="E160" s="226"/>
      <c r="G160" s="226"/>
    </row>
    <row r="161" spans="5:7" s="187" customFormat="1" ht="20.100000000000001" customHeight="1">
      <c r="E161" s="226"/>
      <c r="G161" s="226"/>
    </row>
    <row r="162" spans="5:7" s="187" customFormat="1" ht="20.100000000000001" customHeight="1">
      <c r="E162" s="226"/>
      <c r="G162" s="226"/>
    </row>
    <row r="163" spans="5:7" s="187" customFormat="1" ht="20.100000000000001" customHeight="1">
      <c r="E163" s="226"/>
      <c r="G163" s="226"/>
    </row>
    <row r="164" spans="5:7" s="187" customFormat="1" ht="20.100000000000001" customHeight="1">
      <c r="E164" s="226"/>
      <c r="G164" s="226"/>
    </row>
    <row r="165" spans="5:7" s="187" customFormat="1" ht="20.100000000000001" customHeight="1">
      <c r="E165" s="226"/>
      <c r="G165" s="226"/>
    </row>
    <row r="166" spans="5:7" s="187" customFormat="1" ht="20.100000000000001" customHeight="1">
      <c r="E166" s="226"/>
      <c r="G166" s="226"/>
    </row>
    <row r="167" spans="5:7" s="187" customFormat="1" ht="20.100000000000001" customHeight="1">
      <c r="E167" s="226"/>
      <c r="G167" s="226"/>
    </row>
    <row r="168" spans="5:7" s="187" customFormat="1" ht="20.100000000000001" customHeight="1">
      <c r="E168" s="226"/>
      <c r="G168" s="226"/>
    </row>
    <row r="169" spans="5:7" s="187" customFormat="1" ht="20.100000000000001" customHeight="1">
      <c r="E169" s="226"/>
      <c r="G169" s="226"/>
    </row>
    <row r="170" spans="5:7" s="187" customFormat="1" ht="20.100000000000001" customHeight="1">
      <c r="E170" s="226"/>
      <c r="G170" s="226"/>
    </row>
    <row r="171" spans="5:7" s="187" customFormat="1" ht="20.100000000000001" customHeight="1">
      <c r="E171" s="226"/>
      <c r="G171" s="226"/>
    </row>
    <row r="172" spans="5:7" s="187" customFormat="1" ht="20.100000000000001" customHeight="1">
      <c r="E172" s="226"/>
      <c r="G172" s="226"/>
    </row>
    <row r="173" spans="5:7" s="187" customFormat="1" ht="20.100000000000001" customHeight="1">
      <c r="E173" s="226"/>
      <c r="G173" s="226"/>
    </row>
    <row r="174" spans="5:7" s="187" customFormat="1" ht="20.100000000000001" customHeight="1">
      <c r="E174" s="226"/>
      <c r="G174" s="226"/>
    </row>
    <row r="175" spans="5:7" s="187" customFormat="1" ht="20.100000000000001" customHeight="1">
      <c r="E175" s="226"/>
      <c r="G175" s="226"/>
    </row>
    <row r="176" spans="5:7" s="187" customFormat="1" ht="20.100000000000001" customHeight="1">
      <c r="E176" s="226"/>
      <c r="G176" s="226"/>
    </row>
    <row r="177" spans="5:7" s="187" customFormat="1" ht="20.100000000000001" customHeight="1">
      <c r="E177" s="226"/>
      <c r="G177" s="226"/>
    </row>
    <row r="178" spans="5:7" s="187" customFormat="1" ht="20.100000000000001" customHeight="1">
      <c r="E178" s="226"/>
      <c r="G178" s="226"/>
    </row>
    <row r="179" spans="5:7" s="187" customFormat="1" ht="20.100000000000001" customHeight="1">
      <c r="E179" s="226"/>
      <c r="G179" s="226"/>
    </row>
    <row r="180" spans="5:7" s="187" customFormat="1" ht="20.100000000000001" customHeight="1">
      <c r="E180" s="226"/>
      <c r="G180" s="226"/>
    </row>
    <row r="181" spans="5:7" s="187" customFormat="1" ht="20.100000000000001" customHeight="1">
      <c r="E181" s="226"/>
      <c r="G181" s="226"/>
    </row>
    <row r="182" spans="5:7" s="187" customFormat="1" ht="20.100000000000001" customHeight="1">
      <c r="E182" s="226"/>
      <c r="G182" s="226"/>
    </row>
    <row r="183" spans="5:7" s="187" customFormat="1" ht="20.100000000000001" customHeight="1">
      <c r="E183" s="226"/>
      <c r="G183" s="226"/>
    </row>
  </sheetData>
  <mergeCells count="6">
    <mergeCell ref="E5:G5"/>
    <mergeCell ref="I5:K5"/>
    <mergeCell ref="E52:G52"/>
    <mergeCell ref="I52:K52"/>
    <mergeCell ref="E99:G99"/>
    <mergeCell ref="I99:K99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108"/>
  <sheetViews>
    <sheetView workbookViewId="0">
      <selection activeCell="D24" sqref="D24"/>
    </sheetView>
  </sheetViews>
  <sheetFormatPr defaultColWidth="9.140625" defaultRowHeight="18" customHeight="1"/>
  <cols>
    <col min="1" max="2" width="1.85546875" style="56" customWidth="1"/>
    <col min="3" max="3" width="36.140625" style="56" customWidth="1"/>
    <col min="4" max="4" width="11.7109375" style="57" customWidth="1"/>
    <col min="5" max="5" width="0.42578125" style="57" customWidth="1"/>
    <col min="6" max="6" width="11.7109375" style="57" customWidth="1"/>
    <col min="7" max="7" width="0.42578125" style="57" customWidth="1"/>
    <col min="8" max="8" width="12.5703125" style="57" customWidth="1"/>
    <col min="9" max="9" width="0.140625" style="58" customWidth="1"/>
    <col min="10" max="10" width="12.140625" style="59" customWidth="1"/>
    <col min="11" max="11" width="0.42578125" style="60" customWidth="1"/>
    <col min="12" max="12" width="13.42578125" style="59" customWidth="1"/>
    <col min="13" max="13" width="0.5703125" style="59" customWidth="1"/>
    <col min="14" max="14" width="17.5703125" style="59" bestFit="1" customWidth="1"/>
    <col min="15" max="15" width="0.42578125" style="60" customWidth="1"/>
    <col min="16" max="16" width="12" style="59" bestFit="1" customWidth="1"/>
    <col min="17" max="17" width="0.5703125" style="56" customWidth="1"/>
    <col min="18" max="18" width="12.42578125" style="56" customWidth="1"/>
    <col min="19" max="19" width="0.5703125" style="56" customWidth="1"/>
    <col min="20" max="20" width="13.140625" style="56" customWidth="1"/>
    <col min="21" max="16384" width="9.140625" style="56"/>
  </cols>
  <sheetData>
    <row r="1" spans="1:20" s="5" customFormat="1" ht="17.850000000000001" customHeight="1">
      <c r="A1" s="5" t="str">
        <f>'T 7-9'!A1</f>
        <v>บริษัท ดับบลิวพี เอ็นเนอร์ยี่ จำกัด (มหาชน)</v>
      </c>
      <c r="D1" s="6"/>
      <c r="E1" s="6"/>
      <c r="F1" s="6"/>
      <c r="G1" s="6"/>
      <c r="H1" s="6"/>
      <c r="I1" s="7"/>
      <c r="J1" s="8"/>
      <c r="K1" s="9"/>
      <c r="L1" s="8"/>
      <c r="M1" s="8"/>
      <c r="N1" s="8"/>
      <c r="O1" s="9"/>
      <c r="P1" s="8"/>
    </row>
    <row r="2" spans="1:20" s="5" customFormat="1" ht="17.850000000000001" customHeight="1">
      <c r="A2" s="10" t="s">
        <v>35</v>
      </c>
      <c r="D2" s="6"/>
      <c r="E2" s="6"/>
      <c r="F2" s="6"/>
      <c r="G2" s="6"/>
      <c r="H2" s="6"/>
      <c r="I2" s="7"/>
      <c r="J2" s="8"/>
      <c r="K2" s="9"/>
      <c r="L2" s="8"/>
      <c r="M2" s="8"/>
      <c r="N2" s="8"/>
      <c r="O2" s="9"/>
      <c r="P2" s="8"/>
    </row>
    <row r="3" spans="1:20" s="5" customFormat="1" ht="17.850000000000001" customHeight="1">
      <c r="A3" s="11" t="str">
        <f>'T10-11'!A3</f>
        <v>สำหรับปีสิ้นสุดวันที่ 31 ธันวาคม พ.ศ. 2563</v>
      </c>
      <c r="B3" s="11"/>
      <c r="C3" s="11"/>
      <c r="D3" s="12"/>
      <c r="E3" s="12"/>
      <c r="F3" s="12"/>
      <c r="G3" s="12"/>
      <c r="H3" s="12"/>
      <c r="I3" s="13"/>
      <c r="J3" s="14"/>
      <c r="K3" s="15"/>
      <c r="L3" s="15"/>
      <c r="M3" s="15"/>
      <c r="N3" s="15"/>
      <c r="O3" s="15"/>
      <c r="P3" s="15"/>
      <c r="Q3" s="15"/>
      <c r="R3" s="14"/>
      <c r="S3" s="15"/>
      <c r="T3" s="14"/>
    </row>
    <row r="4" spans="1:20" s="5" customFormat="1" ht="5.25" customHeight="1">
      <c r="A4" s="10"/>
      <c r="B4" s="10"/>
      <c r="C4" s="10"/>
      <c r="D4" s="16"/>
      <c r="E4" s="16"/>
      <c r="F4" s="16"/>
      <c r="G4" s="16"/>
      <c r="H4" s="16"/>
      <c r="I4" s="17"/>
      <c r="J4" s="18"/>
      <c r="K4" s="19"/>
      <c r="L4" s="19"/>
      <c r="M4" s="19"/>
      <c r="N4" s="19"/>
      <c r="O4" s="19"/>
      <c r="P4" s="19"/>
      <c r="Q4" s="19"/>
      <c r="R4" s="18"/>
      <c r="S4" s="19"/>
      <c r="T4" s="18"/>
    </row>
    <row r="5" spans="1:20" s="5" customFormat="1" ht="17.850000000000001" customHeight="1">
      <c r="A5" s="20"/>
      <c r="B5" s="20"/>
      <c r="C5" s="20"/>
      <c r="D5" s="438" t="s">
        <v>46</v>
      </c>
      <c r="E5" s="438"/>
      <c r="F5" s="438"/>
      <c r="G5" s="438"/>
      <c r="H5" s="438"/>
      <c r="I5" s="438"/>
      <c r="J5" s="438"/>
      <c r="K5" s="438"/>
      <c r="L5" s="438"/>
      <c r="M5" s="438"/>
      <c r="N5" s="438"/>
      <c r="O5" s="438"/>
      <c r="P5" s="438"/>
      <c r="Q5" s="438"/>
      <c r="R5" s="438"/>
      <c r="S5" s="438"/>
      <c r="T5" s="438"/>
    </row>
    <row r="6" spans="1:20" s="5" customFormat="1" ht="17.850000000000001" customHeight="1">
      <c r="A6" s="20"/>
      <c r="B6" s="20"/>
      <c r="C6" s="20"/>
      <c r="D6" s="439" t="s">
        <v>40</v>
      </c>
      <c r="E6" s="439"/>
      <c r="F6" s="439"/>
      <c r="G6" s="439"/>
      <c r="H6" s="439"/>
      <c r="I6" s="439"/>
      <c r="J6" s="439"/>
      <c r="K6" s="439"/>
      <c r="L6" s="439"/>
      <c r="M6" s="439"/>
      <c r="N6" s="439"/>
      <c r="O6" s="439"/>
      <c r="P6" s="439"/>
      <c r="Q6" s="22"/>
      <c r="R6" s="23"/>
      <c r="S6" s="24"/>
      <c r="T6" s="25"/>
    </row>
    <row r="7" spans="1:20" s="5" customFormat="1" ht="17.850000000000001" customHeight="1">
      <c r="A7" s="20"/>
      <c r="B7" s="20"/>
      <c r="C7" s="20"/>
      <c r="D7" s="66"/>
      <c r="E7" s="66"/>
      <c r="F7" s="66"/>
      <c r="G7" s="66"/>
      <c r="H7" s="66"/>
      <c r="I7" s="66"/>
      <c r="J7" s="67"/>
      <c r="K7" s="67"/>
      <c r="L7" s="67"/>
      <c r="M7" s="66"/>
      <c r="N7" s="66" t="s">
        <v>57</v>
      </c>
      <c r="O7" s="66"/>
      <c r="P7" s="66"/>
      <c r="Q7" s="22"/>
      <c r="R7" s="23"/>
      <c r="S7" s="24"/>
      <c r="T7" s="25"/>
    </row>
    <row r="8" spans="1:20" s="5" customFormat="1" ht="17.850000000000001" customHeight="1">
      <c r="A8" s="20"/>
      <c r="B8" s="20"/>
      <c r="C8" s="20"/>
      <c r="I8" s="21"/>
      <c r="J8" s="21"/>
      <c r="K8" s="21"/>
      <c r="L8" s="21"/>
      <c r="N8" s="70" t="s">
        <v>58</v>
      </c>
      <c r="O8" s="21"/>
      <c r="P8" s="21"/>
      <c r="Q8" s="22"/>
      <c r="R8" s="23"/>
      <c r="S8" s="24"/>
      <c r="T8" s="25"/>
    </row>
    <row r="9" spans="1:20" s="5" customFormat="1" ht="17.850000000000001" customHeight="1">
      <c r="A9" s="26"/>
      <c r="B9" s="26"/>
      <c r="C9" s="26"/>
      <c r="D9" s="27"/>
      <c r="E9" s="27"/>
      <c r="F9" s="27"/>
      <c r="G9" s="27"/>
      <c r="H9" s="27"/>
      <c r="I9" s="28"/>
      <c r="J9" s="438" t="s">
        <v>66</v>
      </c>
      <c r="K9" s="438"/>
      <c r="L9" s="438"/>
      <c r="N9" s="69" t="s">
        <v>31</v>
      </c>
      <c r="O9" s="28"/>
      <c r="P9" s="27"/>
      <c r="Q9" s="28"/>
      <c r="R9" s="27"/>
      <c r="S9" s="28"/>
      <c r="T9" s="27"/>
    </row>
    <row r="10" spans="1:20" s="5" customFormat="1" ht="17.850000000000001" customHeight="1">
      <c r="A10" s="20"/>
      <c r="B10" s="20"/>
      <c r="C10" s="20"/>
      <c r="D10" s="25"/>
      <c r="E10" s="25"/>
      <c r="F10" s="25"/>
      <c r="G10" s="25"/>
      <c r="H10" s="25" t="s">
        <v>75</v>
      </c>
      <c r="I10" s="22"/>
      <c r="J10" s="30"/>
      <c r="K10" s="24"/>
      <c r="L10" s="23"/>
      <c r="M10" s="23"/>
      <c r="N10" s="72" t="s">
        <v>72</v>
      </c>
      <c r="O10" s="22"/>
      <c r="P10" s="23"/>
      <c r="Q10" s="22"/>
      <c r="R10" s="23"/>
      <c r="S10" s="24"/>
      <c r="T10" s="25"/>
    </row>
    <row r="11" spans="1:20" s="32" customFormat="1" ht="17.850000000000001" customHeight="1">
      <c r="A11" s="20"/>
      <c r="B11" s="20"/>
      <c r="C11" s="20"/>
      <c r="D11" s="25" t="s">
        <v>12</v>
      </c>
      <c r="E11" s="25"/>
      <c r="F11" s="25" t="s">
        <v>69</v>
      </c>
      <c r="G11" s="25"/>
      <c r="H11" s="25" t="s">
        <v>76</v>
      </c>
      <c r="I11" s="22"/>
      <c r="J11" s="31" t="s">
        <v>71</v>
      </c>
      <c r="K11" s="24"/>
      <c r="L11" s="23"/>
      <c r="M11" s="23"/>
      <c r="N11" s="73" t="s">
        <v>73</v>
      </c>
      <c r="O11" s="22"/>
      <c r="P11" s="73" t="s">
        <v>41</v>
      </c>
      <c r="Q11" s="22"/>
      <c r="R11" s="73" t="s">
        <v>32</v>
      </c>
      <c r="S11" s="24"/>
      <c r="T11" s="25" t="s">
        <v>11</v>
      </c>
    </row>
    <row r="12" spans="1:20" s="32" customFormat="1" ht="17.850000000000001" customHeight="1">
      <c r="A12" s="20"/>
      <c r="B12" s="20"/>
      <c r="C12" s="20"/>
      <c r="D12" s="25" t="s">
        <v>42</v>
      </c>
      <c r="E12" s="25"/>
      <c r="F12" s="25" t="s">
        <v>70</v>
      </c>
      <c r="G12" s="25"/>
      <c r="H12" s="25" t="s">
        <v>77</v>
      </c>
      <c r="I12" s="34"/>
      <c r="J12" s="23" t="s">
        <v>47</v>
      </c>
      <c r="K12" s="24"/>
      <c r="L12" s="23" t="s">
        <v>66</v>
      </c>
      <c r="M12" s="23"/>
      <c r="N12" s="25" t="s">
        <v>74</v>
      </c>
      <c r="O12" s="34"/>
      <c r="P12" s="73" t="s">
        <v>48</v>
      </c>
      <c r="Q12" s="34"/>
      <c r="R12" s="73" t="s">
        <v>33</v>
      </c>
      <c r="S12" s="24"/>
      <c r="T12" s="25" t="s">
        <v>34</v>
      </c>
    </row>
    <row r="13" spans="1:20" s="32" customFormat="1" ht="17.850000000000001" customHeight="1">
      <c r="A13" s="26"/>
      <c r="B13" s="26"/>
      <c r="C13" s="26"/>
      <c r="D13" s="71" t="s">
        <v>2</v>
      </c>
      <c r="E13" s="25"/>
      <c r="F13" s="71" t="s">
        <v>2</v>
      </c>
      <c r="G13" s="25"/>
      <c r="H13" s="71" t="s">
        <v>2</v>
      </c>
      <c r="I13" s="34"/>
      <c r="J13" s="35" t="s">
        <v>2</v>
      </c>
      <c r="K13" s="34"/>
      <c r="L13" s="35" t="s">
        <v>2</v>
      </c>
      <c r="M13" s="29"/>
      <c r="N13" s="35" t="s">
        <v>2</v>
      </c>
      <c r="O13" s="34"/>
      <c r="P13" s="35" t="s">
        <v>2</v>
      </c>
      <c r="Q13" s="34"/>
      <c r="R13" s="35" t="s">
        <v>2</v>
      </c>
      <c r="S13" s="34"/>
      <c r="T13" s="35" t="s">
        <v>2</v>
      </c>
    </row>
    <row r="14" spans="1:20" s="32" customFormat="1" ht="6" customHeight="1">
      <c r="A14" s="26"/>
      <c r="B14" s="26"/>
      <c r="C14" s="26"/>
      <c r="D14" s="29"/>
      <c r="E14" s="29"/>
      <c r="F14" s="29"/>
      <c r="G14" s="29"/>
      <c r="H14" s="29"/>
      <c r="I14" s="34"/>
      <c r="J14" s="29"/>
      <c r="K14" s="34"/>
      <c r="L14" s="29"/>
      <c r="M14" s="29"/>
      <c r="N14" s="29"/>
      <c r="O14" s="34"/>
      <c r="P14" s="29"/>
      <c r="Q14" s="34"/>
      <c r="R14" s="29"/>
      <c r="S14" s="34"/>
      <c r="T14" s="29"/>
    </row>
    <row r="15" spans="1:20" s="5" customFormat="1" ht="17.850000000000001" customHeight="1">
      <c r="A15" s="33" t="s">
        <v>51</v>
      </c>
      <c r="B15" s="26"/>
      <c r="C15" s="26"/>
      <c r="D15" s="36">
        <v>200005320</v>
      </c>
      <c r="E15" s="36"/>
      <c r="F15" s="36">
        <v>2462031232</v>
      </c>
      <c r="G15" s="36"/>
      <c r="H15" s="36">
        <v>532000000</v>
      </c>
      <c r="I15" s="37"/>
      <c r="J15" s="36">
        <v>33910000</v>
      </c>
      <c r="K15" s="38"/>
      <c r="L15" s="36">
        <v>-12467813813</v>
      </c>
      <c r="M15" s="36"/>
      <c r="N15" s="36">
        <v>-24462155</v>
      </c>
      <c r="O15" s="37"/>
      <c r="P15" s="36">
        <f>SUM(D15:N15)</f>
        <v>-9264329416</v>
      </c>
      <c r="Q15" s="38"/>
      <c r="R15" s="36">
        <v>0</v>
      </c>
      <c r="S15" s="38"/>
      <c r="T15" s="39">
        <f>SUM(R15,P15)</f>
        <v>-9264329416</v>
      </c>
    </row>
    <row r="16" spans="1:20" s="26" customFormat="1" ht="17.850000000000001" customHeight="1">
      <c r="A16" s="26" t="s">
        <v>55</v>
      </c>
      <c r="D16" s="36">
        <v>1800000000</v>
      </c>
      <c r="F16" s="36">
        <v>0</v>
      </c>
      <c r="G16" s="36"/>
      <c r="H16" s="36">
        <v>0</v>
      </c>
      <c r="I16" s="36"/>
      <c r="J16" s="36">
        <v>0</v>
      </c>
      <c r="K16" s="36"/>
      <c r="L16" s="36">
        <v>0</v>
      </c>
      <c r="M16" s="36"/>
      <c r="N16" s="36">
        <v>0</v>
      </c>
      <c r="P16" s="36">
        <f>SUM(D16:N16)</f>
        <v>1800000000</v>
      </c>
      <c r="R16" s="36">
        <f>SUM(R15:R15)</f>
        <v>0</v>
      </c>
      <c r="T16" s="74">
        <f>SUM(P16:R16)</f>
        <v>1800000000</v>
      </c>
    </row>
    <row r="17" spans="1:20" s="26" customFormat="1" ht="17.850000000000001" customHeight="1">
      <c r="A17" s="26" t="s">
        <v>78</v>
      </c>
      <c r="D17" s="36">
        <v>0</v>
      </c>
      <c r="F17" s="36">
        <v>0</v>
      </c>
      <c r="G17" s="36"/>
      <c r="H17" s="36">
        <v>0</v>
      </c>
      <c r="I17" s="36"/>
      <c r="J17" s="36">
        <v>0</v>
      </c>
      <c r="K17" s="36"/>
      <c r="L17" s="36">
        <v>242551421</v>
      </c>
      <c r="M17" s="36"/>
      <c r="N17" s="36">
        <v>0</v>
      </c>
      <c r="P17" s="36">
        <f>SUM(D17:N17)</f>
        <v>242551421</v>
      </c>
      <c r="R17" s="36">
        <f>SUM(R16:R16)</f>
        <v>0</v>
      </c>
      <c r="T17" s="74">
        <f>SUM(P17:R17)</f>
        <v>242551421</v>
      </c>
    </row>
    <row r="18" spans="1:20" s="32" customFormat="1" ht="17.850000000000001" customHeight="1">
      <c r="A18" s="26" t="s">
        <v>38</v>
      </c>
      <c r="B18" s="26"/>
      <c r="C18" s="26"/>
      <c r="D18" s="43">
        <v>0</v>
      </c>
      <c r="E18" s="36"/>
      <c r="F18" s="43">
        <v>0</v>
      </c>
      <c r="G18" s="36"/>
      <c r="H18" s="43">
        <v>0</v>
      </c>
      <c r="I18" s="37"/>
      <c r="J18" s="43">
        <v>0</v>
      </c>
      <c r="K18" s="38"/>
      <c r="L18" s="4">
        <v>6883709917</v>
      </c>
      <c r="M18" s="3"/>
      <c r="N18" s="4">
        <v>25492169</v>
      </c>
      <c r="O18" s="37"/>
      <c r="P18" s="43">
        <f>SUM(D18:N18)</f>
        <v>6909202086</v>
      </c>
      <c r="Q18" s="26"/>
      <c r="R18" s="44">
        <v>0</v>
      </c>
      <c r="S18" s="38"/>
      <c r="T18" s="44">
        <f>SUM(R18,P18)</f>
        <v>6909202086</v>
      </c>
    </row>
    <row r="19" spans="1:20" s="32" customFormat="1" ht="6" customHeight="1">
      <c r="A19" s="26"/>
      <c r="B19" s="26"/>
      <c r="C19" s="26"/>
      <c r="D19" s="36"/>
      <c r="E19" s="36"/>
      <c r="F19" s="36"/>
      <c r="G19" s="36"/>
      <c r="H19" s="36"/>
      <c r="I19" s="37"/>
      <c r="J19" s="3"/>
      <c r="K19" s="38"/>
      <c r="L19" s="3"/>
      <c r="M19" s="3"/>
      <c r="N19" s="3"/>
      <c r="O19" s="37"/>
      <c r="P19" s="36"/>
      <c r="Q19" s="26"/>
      <c r="R19" s="36"/>
      <c r="S19" s="38"/>
      <c r="T19" s="39"/>
    </row>
    <row r="20" spans="1:20" s="32" customFormat="1" ht="17.850000000000001" customHeight="1" thickBot="1">
      <c r="A20" s="33" t="s">
        <v>52</v>
      </c>
      <c r="B20" s="26"/>
      <c r="C20" s="26"/>
      <c r="D20" s="45">
        <f>SUM(D15:D19)</f>
        <v>2000005320</v>
      </c>
      <c r="E20" s="27"/>
      <c r="F20" s="45">
        <f>SUM(F15:F19)</f>
        <v>2462031232</v>
      </c>
      <c r="G20" s="27"/>
      <c r="H20" s="45">
        <f>SUM(H15:H19)</f>
        <v>532000000</v>
      </c>
      <c r="I20" s="27"/>
      <c r="J20" s="45">
        <f>SUM(J15:J19)</f>
        <v>33910000</v>
      </c>
      <c r="K20" s="27"/>
      <c r="L20" s="45">
        <f>SUM(L15:L19)</f>
        <v>-5341552475</v>
      </c>
      <c r="M20" s="47"/>
      <c r="N20" s="45">
        <f>SUM(N15:N19)</f>
        <v>1030014</v>
      </c>
      <c r="O20" s="47"/>
      <c r="P20" s="45">
        <f>SUM(P15:P19)</f>
        <v>-312575909</v>
      </c>
      <c r="Q20" s="26"/>
      <c r="R20" s="45">
        <f>SUM(R15:R19)</f>
        <v>0</v>
      </c>
      <c r="S20" s="38"/>
      <c r="T20" s="45">
        <f>SUM(T15:T19)</f>
        <v>-312575909</v>
      </c>
    </row>
    <row r="21" spans="1:20" s="32" customFormat="1" ht="6" customHeight="1" thickTop="1">
      <c r="A21" s="33"/>
      <c r="B21" s="26"/>
      <c r="C21" s="26"/>
      <c r="D21" s="27"/>
      <c r="E21" s="27"/>
      <c r="F21" s="27"/>
      <c r="G21" s="27"/>
      <c r="H21" s="27"/>
      <c r="I21" s="28"/>
      <c r="J21" s="27"/>
      <c r="K21" s="48"/>
      <c r="L21" s="47"/>
      <c r="M21" s="47"/>
      <c r="N21" s="47"/>
      <c r="O21" s="48"/>
      <c r="P21" s="47"/>
      <c r="Q21" s="26"/>
      <c r="R21" s="27"/>
      <c r="S21" s="48"/>
      <c r="T21" s="27"/>
    </row>
    <row r="22" spans="1:20" s="32" customFormat="1" ht="17.850000000000001" customHeight="1">
      <c r="A22" s="33" t="s">
        <v>56</v>
      </c>
      <c r="B22" s="26"/>
      <c r="C22" s="26"/>
      <c r="D22" s="36">
        <f>D20</f>
        <v>2000005320</v>
      </c>
      <c r="E22" s="36"/>
      <c r="F22" s="36">
        <f>F20</f>
        <v>2462031232</v>
      </c>
      <c r="G22" s="36"/>
      <c r="H22" s="36">
        <f>H20</f>
        <v>532000000</v>
      </c>
      <c r="I22" s="37"/>
      <c r="J22" s="36">
        <f>J20</f>
        <v>33910000</v>
      </c>
      <c r="K22" s="38"/>
      <c r="L22" s="36">
        <f>L20</f>
        <v>-5341552475</v>
      </c>
      <c r="M22" s="36"/>
      <c r="N22" s="36">
        <f>N20</f>
        <v>1030014</v>
      </c>
      <c r="O22" s="38"/>
      <c r="P22" s="36">
        <f>P20</f>
        <v>-312575909</v>
      </c>
      <c r="Q22" s="26"/>
      <c r="R22" s="36">
        <f>R20</f>
        <v>0</v>
      </c>
      <c r="S22" s="38"/>
      <c r="T22" s="39">
        <f t="shared" ref="T22" si="0">SUM(O22:R22)</f>
        <v>-312575909</v>
      </c>
    </row>
    <row r="23" spans="1:20" s="32" customFormat="1" ht="17.850000000000001" customHeight="1">
      <c r="A23" s="68" t="s">
        <v>50</v>
      </c>
      <c r="B23" s="42"/>
      <c r="C23" s="42"/>
      <c r="D23" s="49"/>
      <c r="E23" s="49"/>
      <c r="F23" s="49"/>
      <c r="G23" s="49"/>
      <c r="H23" s="49"/>
      <c r="I23" s="40"/>
      <c r="J23" s="49"/>
      <c r="K23" s="41"/>
      <c r="L23" s="50"/>
      <c r="M23" s="50"/>
      <c r="N23" s="50"/>
      <c r="O23" s="37"/>
      <c r="P23" s="36"/>
      <c r="Q23" s="26"/>
      <c r="R23" s="36"/>
      <c r="S23" s="38"/>
      <c r="T23" s="39">
        <f t="shared" ref="T23:T29" si="1">SUM(O23:R23)</f>
        <v>0</v>
      </c>
    </row>
    <row r="24" spans="1:20" s="32" customFormat="1" ht="17.850000000000001" customHeight="1">
      <c r="A24" s="68" t="s">
        <v>55</v>
      </c>
      <c r="B24" s="42"/>
      <c r="C24" s="42"/>
      <c r="D24" s="49"/>
      <c r="E24" s="49"/>
      <c r="F24" s="49"/>
      <c r="G24" s="49"/>
      <c r="H24" s="49"/>
      <c r="I24" s="40"/>
      <c r="J24" s="49"/>
      <c r="K24" s="41"/>
      <c r="L24" s="50"/>
      <c r="M24" s="50"/>
      <c r="N24" s="50"/>
      <c r="O24" s="37"/>
      <c r="P24" s="36"/>
      <c r="Q24" s="38"/>
      <c r="R24" s="36"/>
      <c r="S24" s="38"/>
      <c r="T24" s="39">
        <f t="shared" si="1"/>
        <v>0</v>
      </c>
    </row>
    <row r="25" spans="1:20" s="32" customFormat="1" ht="17.850000000000001" customHeight="1">
      <c r="A25" s="68" t="s">
        <v>53</v>
      </c>
      <c r="B25" s="42"/>
      <c r="C25" s="42"/>
      <c r="D25" s="49"/>
      <c r="E25" s="49"/>
      <c r="F25" s="49"/>
      <c r="G25" s="49"/>
      <c r="H25" s="49"/>
      <c r="I25" s="40"/>
      <c r="J25" s="49"/>
      <c r="K25" s="41"/>
      <c r="L25" s="50"/>
      <c r="M25" s="50"/>
      <c r="N25" s="50"/>
      <c r="O25" s="37"/>
      <c r="P25" s="36"/>
      <c r="Q25" s="38"/>
      <c r="R25" s="36"/>
      <c r="S25" s="38"/>
      <c r="T25" s="39">
        <f t="shared" si="1"/>
        <v>0</v>
      </c>
    </row>
    <row r="26" spans="1:20" s="32" customFormat="1" ht="17.850000000000001" customHeight="1">
      <c r="A26" s="68" t="s">
        <v>49</v>
      </c>
      <c r="B26" s="42"/>
      <c r="C26" s="42"/>
      <c r="D26" s="49"/>
      <c r="E26" s="49"/>
      <c r="F26" s="49"/>
      <c r="G26" s="49"/>
      <c r="H26" s="49"/>
      <c r="I26" s="40"/>
      <c r="J26" s="49"/>
      <c r="K26" s="41"/>
      <c r="L26" s="50"/>
      <c r="M26" s="50"/>
      <c r="N26" s="50"/>
      <c r="O26" s="37"/>
      <c r="P26" s="36"/>
      <c r="Q26" s="37"/>
      <c r="R26" s="36"/>
      <c r="S26" s="37"/>
      <c r="T26" s="36">
        <f t="shared" si="1"/>
        <v>0</v>
      </c>
    </row>
    <row r="27" spans="1:20" s="32" customFormat="1" ht="17.850000000000001" customHeight="1">
      <c r="A27" s="26" t="s">
        <v>59</v>
      </c>
      <c r="B27" s="26"/>
      <c r="C27" s="26"/>
      <c r="D27" s="43"/>
      <c r="E27" s="36"/>
      <c r="F27" s="43"/>
      <c r="G27" s="36"/>
      <c r="H27" s="43"/>
      <c r="I27" s="37"/>
      <c r="J27" s="4"/>
      <c r="K27" s="38"/>
      <c r="L27" s="4"/>
      <c r="M27" s="3"/>
      <c r="N27" s="4"/>
      <c r="O27" s="37"/>
      <c r="P27" s="4"/>
      <c r="Q27" s="38"/>
      <c r="R27" s="44"/>
      <c r="S27" s="38"/>
      <c r="T27" s="44">
        <f t="shared" si="1"/>
        <v>0</v>
      </c>
    </row>
    <row r="28" spans="1:20" s="32" customFormat="1" ht="6" customHeight="1">
      <c r="A28" s="26"/>
      <c r="B28" s="26"/>
      <c r="C28" s="26"/>
      <c r="D28" s="36"/>
      <c r="E28" s="36"/>
      <c r="F28" s="36"/>
      <c r="G28" s="36"/>
      <c r="H28" s="36"/>
      <c r="I28" s="37"/>
      <c r="J28" s="3"/>
      <c r="K28" s="38"/>
      <c r="L28" s="3"/>
      <c r="M28" s="3"/>
      <c r="N28" s="3"/>
      <c r="O28" s="37"/>
      <c r="P28" s="36"/>
      <c r="Q28" s="38"/>
      <c r="R28" s="36"/>
      <c r="S28" s="38"/>
      <c r="T28" s="39"/>
    </row>
    <row r="29" spans="1:20" s="32" customFormat="1" ht="17.850000000000001" customHeight="1" thickBot="1">
      <c r="A29" s="33" t="s">
        <v>79</v>
      </c>
      <c r="B29" s="26"/>
      <c r="C29" s="26"/>
      <c r="D29" s="46">
        <f>SUM(D23:D27)</f>
        <v>0</v>
      </c>
      <c r="E29" s="47"/>
      <c r="F29" s="46">
        <f>SUM(F23:F27)</f>
        <v>0</v>
      </c>
      <c r="G29" s="47"/>
      <c r="H29" s="46">
        <f>SUM(H23:H27)</f>
        <v>0</v>
      </c>
      <c r="I29" s="48"/>
      <c r="J29" s="46">
        <f>SUM(J23:J27)</f>
        <v>0</v>
      </c>
      <c r="K29" s="48"/>
      <c r="L29" s="46">
        <f>SUM(L23:L27)</f>
        <v>0</v>
      </c>
      <c r="M29" s="47"/>
      <c r="N29" s="46">
        <f>SUM(N23:N27)</f>
        <v>0</v>
      </c>
      <c r="O29" s="48"/>
      <c r="P29" s="46">
        <f>SUM(D29:L29)</f>
        <v>0</v>
      </c>
      <c r="Q29" s="48"/>
      <c r="R29" s="46">
        <f>SUM(R23:R27)</f>
        <v>0</v>
      </c>
      <c r="S29" s="48"/>
      <c r="T29" s="46">
        <f t="shared" si="1"/>
        <v>0</v>
      </c>
    </row>
    <row r="30" spans="1:20" s="32" customFormat="1" ht="5.25" customHeight="1" thickTop="1">
      <c r="A30" s="33"/>
      <c r="B30" s="26"/>
      <c r="C30" s="26"/>
      <c r="D30" s="47"/>
      <c r="E30" s="47"/>
      <c r="F30" s="47"/>
      <c r="G30" s="47"/>
      <c r="H30" s="47"/>
      <c r="I30" s="48"/>
      <c r="J30" s="47"/>
      <c r="K30" s="48"/>
      <c r="L30" s="47"/>
      <c r="M30" s="47"/>
      <c r="N30" s="47"/>
      <c r="O30" s="48"/>
      <c r="P30" s="47"/>
      <c r="Q30" s="48"/>
      <c r="R30" s="47"/>
      <c r="S30" s="48"/>
      <c r="T30" s="47"/>
    </row>
    <row r="31" spans="1:20" ht="18" customHeight="1">
      <c r="L31" s="60"/>
      <c r="M31" s="60"/>
      <c r="N31" s="60"/>
      <c r="P31" s="60"/>
      <c r="Q31" s="60"/>
      <c r="R31" s="59"/>
      <c r="S31" s="60"/>
      <c r="T31" s="59"/>
    </row>
    <row r="32" spans="1:20" ht="18" customHeight="1">
      <c r="L32" s="60"/>
      <c r="M32" s="60"/>
      <c r="N32" s="60"/>
      <c r="P32" s="60"/>
      <c r="Q32" s="60"/>
      <c r="R32" s="59"/>
      <c r="S32" s="60"/>
      <c r="T32" s="59"/>
    </row>
    <row r="33" spans="1:20" ht="18" customHeight="1">
      <c r="L33" s="60"/>
      <c r="M33" s="60"/>
      <c r="N33" s="60"/>
      <c r="P33" s="60"/>
      <c r="Q33" s="60"/>
      <c r="R33" s="59"/>
      <c r="S33" s="60"/>
      <c r="T33" s="59"/>
    </row>
    <row r="34" spans="1:20" ht="18" customHeight="1">
      <c r="L34" s="60"/>
      <c r="M34" s="60"/>
      <c r="N34" s="60"/>
      <c r="P34" s="60"/>
      <c r="Q34" s="60"/>
      <c r="R34" s="59"/>
      <c r="S34" s="60"/>
      <c r="T34" s="59"/>
    </row>
    <row r="35" spans="1:20" ht="18" customHeight="1">
      <c r="L35" s="60"/>
      <c r="M35" s="60"/>
      <c r="N35" s="60"/>
      <c r="P35" s="60"/>
      <c r="Q35" s="60"/>
      <c r="R35" s="59"/>
      <c r="S35" s="60"/>
      <c r="T35" s="59"/>
    </row>
    <row r="36" spans="1:20" ht="18" customHeight="1">
      <c r="L36" s="60"/>
      <c r="M36" s="60"/>
      <c r="N36" s="60"/>
      <c r="P36" s="60"/>
      <c r="Q36" s="60"/>
      <c r="R36" s="59"/>
      <c r="S36" s="60"/>
      <c r="T36" s="59"/>
    </row>
    <row r="37" spans="1:20" ht="18" customHeight="1">
      <c r="L37" s="60"/>
      <c r="M37" s="60"/>
      <c r="N37" s="60"/>
      <c r="P37" s="60"/>
      <c r="Q37" s="60"/>
      <c r="R37" s="59"/>
      <c r="S37" s="60"/>
      <c r="T37" s="59"/>
    </row>
    <row r="38" spans="1:20" ht="18" customHeight="1">
      <c r="L38" s="60"/>
      <c r="M38" s="60"/>
      <c r="N38" s="60"/>
      <c r="P38" s="60"/>
      <c r="Q38" s="60"/>
      <c r="R38" s="59"/>
      <c r="S38" s="60"/>
      <c r="T38" s="59"/>
    </row>
    <row r="39" spans="1:20" ht="16.5" customHeight="1">
      <c r="A39" s="51" t="str">
        <f>'T 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51"/>
      <c r="C39" s="51"/>
      <c r="D39" s="52"/>
      <c r="E39" s="52"/>
      <c r="F39" s="52"/>
      <c r="G39" s="52"/>
      <c r="H39" s="52"/>
      <c r="I39" s="53"/>
      <c r="J39" s="54"/>
      <c r="K39" s="55"/>
      <c r="L39" s="55"/>
      <c r="M39" s="55"/>
      <c r="N39" s="55"/>
      <c r="O39" s="55"/>
      <c r="P39" s="55"/>
      <c r="Q39" s="55"/>
      <c r="R39" s="54"/>
      <c r="S39" s="55"/>
      <c r="T39" s="54"/>
    </row>
    <row r="40" spans="1:20" ht="18" customHeight="1">
      <c r="L40" s="60"/>
      <c r="M40" s="60"/>
      <c r="N40" s="60"/>
      <c r="P40" s="60"/>
      <c r="Q40" s="60"/>
      <c r="R40" s="59"/>
      <c r="S40" s="60"/>
      <c r="T40" s="59"/>
    </row>
    <row r="41" spans="1:20" ht="18" customHeight="1">
      <c r="L41" s="60"/>
      <c r="M41" s="60"/>
      <c r="N41" s="60"/>
      <c r="P41" s="60"/>
      <c r="Q41" s="60"/>
      <c r="R41" s="59"/>
      <c r="S41" s="60"/>
      <c r="T41" s="59"/>
    </row>
    <row r="42" spans="1:20" ht="18" customHeight="1">
      <c r="J42" s="57"/>
      <c r="L42" s="57"/>
      <c r="M42" s="57"/>
      <c r="N42" s="57"/>
      <c r="P42" s="57"/>
      <c r="R42" s="57"/>
      <c r="T42" s="61"/>
    </row>
    <row r="47" spans="1:20" ht="18" customHeight="1">
      <c r="J47" s="62"/>
      <c r="K47" s="2"/>
      <c r="L47" s="62"/>
      <c r="M47" s="62"/>
      <c r="N47" s="62"/>
      <c r="O47" s="2"/>
      <c r="P47" s="1"/>
      <c r="Q47" s="2"/>
    </row>
    <row r="48" spans="1:20" ht="18" customHeight="1">
      <c r="J48" s="62"/>
      <c r="K48" s="2"/>
      <c r="L48" s="62"/>
      <c r="M48" s="62"/>
      <c r="N48" s="62"/>
      <c r="O48" s="2"/>
      <c r="P48" s="1"/>
      <c r="Q48" s="2"/>
    </row>
    <row r="49" spans="10:17" ht="18" customHeight="1">
      <c r="J49" s="62"/>
      <c r="K49" s="63"/>
      <c r="L49" s="62"/>
      <c r="M49" s="62"/>
      <c r="N49" s="62"/>
      <c r="O49" s="63"/>
      <c r="P49" s="62"/>
      <c r="Q49" s="32"/>
    </row>
    <row r="50" spans="10:17" ht="18" customHeight="1">
      <c r="J50" s="62"/>
      <c r="K50" s="63"/>
      <c r="L50" s="62"/>
      <c r="M50" s="62"/>
      <c r="N50" s="62"/>
      <c r="O50" s="63"/>
      <c r="P50" s="62"/>
      <c r="Q50" s="32"/>
    </row>
    <row r="51" spans="10:17" ht="18" customHeight="1">
      <c r="Q51" s="60"/>
    </row>
    <row r="52" spans="10:17" ht="18" customHeight="1">
      <c r="Q52" s="60"/>
    </row>
    <row r="53" spans="10:17" ht="18" customHeight="1">
      <c r="Q53" s="60"/>
    </row>
    <row r="54" spans="10:17" ht="18" customHeight="1">
      <c r="Q54" s="60"/>
    </row>
    <row r="55" spans="10:17" ht="18" customHeight="1">
      <c r="Q55" s="60"/>
    </row>
    <row r="56" spans="10:17" ht="18" customHeight="1">
      <c r="Q56" s="60"/>
    </row>
    <row r="57" spans="10:17" ht="18" customHeight="1">
      <c r="Q57" s="60"/>
    </row>
    <row r="58" spans="10:17" ht="18" customHeight="1">
      <c r="Q58" s="64"/>
    </row>
    <row r="59" spans="10:17" ht="18" customHeight="1">
      <c r="Q59" s="64"/>
    </row>
    <row r="60" spans="10:17" ht="18" customHeight="1">
      <c r="Q60" s="60"/>
    </row>
    <row r="61" spans="10:17" ht="18" customHeight="1">
      <c r="Q61" s="60"/>
    </row>
    <row r="62" spans="10:17" ht="18" customHeight="1">
      <c r="Q62" s="60"/>
    </row>
    <row r="63" spans="10:17" ht="18" customHeight="1">
      <c r="Q63" s="60"/>
    </row>
    <row r="64" spans="10:17" ht="18" customHeight="1">
      <c r="Q64" s="60"/>
    </row>
    <row r="65" spans="17:17" ht="18" customHeight="1">
      <c r="Q65" s="60"/>
    </row>
    <row r="66" spans="17:17" ht="18" customHeight="1">
      <c r="Q66" s="60"/>
    </row>
    <row r="67" spans="17:17" ht="18" customHeight="1">
      <c r="Q67" s="60"/>
    </row>
    <row r="68" spans="17:17" ht="18" customHeight="1">
      <c r="Q68" s="60"/>
    </row>
    <row r="85" spans="11:17" ht="18" customHeight="1">
      <c r="Q85" s="60"/>
    </row>
    <row r="86" spans="11:17" ht="18" customHeight="1">
      <c r="Q86" s="60"/>
    </row>
    <row r="87" spans="11:17" ht="18" customHeight="1">
      <c r="Q87" s="60"/>
    </row>
    <row r="88" spans="11:17" ht="18" customHeight="1">
      <c r="Q88" s="60"/>
    </row>
    <row r="89" spans="11:17" ht="18" customHeight="1">
      <c r="K89" s="2"/>
      <c r="O89" s="2"/>
      <c r="P89" s="1"/>
      <c r="Q89" s="2"/>
    </row>
    <row r="90" spans="11:17" ht="18" customHeight="1">
      <c r="K90" s="65"/>
      <c r="O90" s="65"/>
      <c r="P90" s="1" t="s">
        <v>11</v>
      </c>
      <c r="Q90" s="65"/>
    </row>
    <row r="91" spans="11:17" ht="18" customHeight="1">
      <c r="Q91" s="60"/>
    </row>
    <row r="92" spans="11:17" ht="18" customHeight="1">
      <c r="Q92" s="60"/>
    </row>
    <row r="93" spans="11:17" ht="18" customHeight="1">
      <c r="Q93" s="60"/>
    </row>
    <row r="94" spans="11:17" ht="18" customHeight="1">
      <c r="Q94" s="60"/>
    </row>
    <row r="95" spans="11:17" ht="18" customHeight="1">
      <c r="Q95" s="60"/>
    </row>
    <row r="96" spans="11:17" ht="18" customHeight="1">
      <c r="Q96" s="60"/>
    </row>
    <row r="97" spans="17:17" ht="18" customHeight="1">
      <c r="Q97" s="60"/>
    </row>
    <row r="98" spans="17:17" ht="18" customHeight="1">
      <c r="Q98" s="60"/>
    </row>
    <row r="99" spans="17:17" ht="18" customHeight="1">
      <c r="Q99" s="60"/>
    </row>
    <row r="100" spans="17:17" ht="18" customHeight="1">
      <c r="Q100" s="60"/>
    </row>
    <row r="107" spans="17:17" ht="18" customHeight="1">
      <c r="Q107" s="56">
        <v>25805261</v>
      </c>
    </row>
    <row r="108" spans="17:17" ht="18" customHeight="1">
      <c r="Q108" s="56">
        <v>18865184</v>
      </c>
    </row>
  </sheetData>
  <mergeCells count="3">
    <mergeCell ref="D5:T5"/>
    <mergeCell ref="J9:L9"/>
    <mergeCell ref="D6:P6"/>
  </mergeCells>
  <phoneticPr fontId="0" type="noConversion"/>
  <pageMargins left="0.8" right="0.75" top="0.5" bottom="0.6" header="0.49" footer="0.4"/>
  <pageSetup paperSize="9" scale="89" firstPageNumber="8" fitToHeight="0" orientation="landscape" useFirstPageNumber="1" horizontalDpi="1200" verticalDpi="1200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E690"/>
  <sheetViews>
    <sheetView topLeftCell="A262" workbookViewId="0">
      <selection activeCell="B298" sqref="B298"/>
    </sheetView>
  </sheetViews>
  <sheetFormatPr defaultColWidth="9.140625" defaultRowHeight="11.25" outlineLevelRow="1"/>
  <cols>
    <col min="1" max="1" width="10.7109375" style="81" customWidth="1"/>
    <col min="2" max="2" width="36" style="81" customWidth="1"/>
    <col min="3" max="3" width="24.5703125" style="81" customWidth="1"/>
    <col min="4" max="4" width="12" style="81" customWidth="1"/>
    <col min="5" max="5" width="37.140625" style="81" customWidth="1"/>
    <col min="6" max="8" width="15.7109375" style="82" customWidth="1"/>
    <col min="9" max="9" width="26.140625" style="82" customWidth="1"/>
    <col min="10" max="10" width="15.7109375" style="82" hidden="1" customWidth="1"/>
    <col min="11" max="11" width="15.7109375" style="83" hidden="1" customWidth="1"/>
    <col min="12" max="15" width="0" style="84" hidden="1" customWidth="1"/>
    <col min="16" max="16" width="20.7109375" style="84" customWidth="1"/>
    <col min="17" max="31" width="9.140625" style="84"/>
    <col min="32" max="16384" width="9.140625" style="85"/>
  </cols>
  <sheetData>
    <row r="1" spans="1:31" s="79" customFormat="1" ht="94.5">
      <c r="A1" s="75" t="s">
        <v>98</v>
      </c>
      <c r="B1" s="75" t="s">
        <v>99</v>
      </c>
      <c r="C1" s="75" t="s">
        <v>100</v>
      </c>
      <c r="D1" s="75" t="s">
        <v>101</v>
      </c>
      <c r="E1" s="75" t="s">
        <v>102</v>
      </c>
      <c r="F1" s="76" t="s">
        <v>103</v>
      </c>
      <c r="G1" s="76" t="s">
        <v>104</v>
      </c>
      <c r="H1" s="76" t="s">
        <v>105</v>
      </c>
      <c r="I1" s="76" t="s">
        <v>106</v>
      </c>
      <c r="J1" s="76" t="s">
        <v>107</v>
      </c>
      <c r="K1" s="77" t="s">
        <v>108</v>
      </c>
      <c r="L1" s="78" t="s">
        <v>109</v>
      </c>
      <c r="M1" s="78" t="s">
        <v>110</v>
      </c>
      <c r="N1" s="78" t="s">
        <v>111</v>
      </c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</row>
    <row r="3" spans="1:31" ht="12">
      <c r="A3" s="80" t="s">
        <v>112</v>
      </c>
      <c r="B3" s="80" t="s">
        <v>113</v>
      </c>
    </row>
    <row r="4" spans="1:31" ht="12">
      <c r="A4" s="80" t="s">
        <v>112</v>
      </c>
      <c r="B4" s="86" t="s">
        <v>114</v>
      </c>
    </row>
    <row r="5" spans="1:31" ht="11.25" customHeight="1">
      <c r="A5" s="80" t="s">
        <v>112</v>
      </c>
      <c r="B5" s="87" t="s">
        <v>115</v>
      </c>
    </row>
    <row r="6" spans="1:31" ht="12" hidden="1" outlineLevel="1">
      <c r="A6" s="80" t="s">
        <v>116</v>
      </c>
      <c r="B6" s="88" t="s">
        <v>117</v>
      </c>
      <c r="C6" s="80" t="s">
        <v>118</v>
      </c>
    </row>
    <row r="7" spans="1:31" ht="12" hidden="1" outlineLevel="1">
      <c r="D7" s="80" t="s">
        <v>119</v>
      </c>
      <c r="E7" s="80" t="s">
        <v>120</v>
      </c>
      <c r="F7" s="89">
        <v>192168.31</v>
      </c>
      <c r="G7" s="80" t="s">
        <v>121</v>
      </c>
      <c r="H7" s="89">
        <v>192168.31</v>
      </c>
      <c r="I7" s="80" t="s">
        <v>1400</v>
      </c>
      <c r="J7" s="89">
        <v>192168.31</v>
      </c>
      <c r="K7" s="80" t="s">
        <v>121</v>
      </c>
      <c r="L7" s="89">
        <v>192168.31</v>
      </c>
      <c r="M7" s="89">
        <v>192168.31</v>
      </c>
      <c r="N7" s="89">
        <v>192168.31</v>
      </c>
    </row>
    <row r="8" spans="1:31" ht="12" hidden="1" outlineLevel="1">
      <c r="D8" s="80" t="s">
        <v>122</v>
      </c>
      <c r="E8" s="80" t="s">
        <v>123</v>
      </c>
      <c r="F8" s="89">
        <v>0</v>
      </c>
      <c r="G8" s="80" t="s">
        <v>121</v>
      </c>
      <c r="H8" s="89">
        <v>0</v>
      </c>
      <c r="I8" s="80" t="s">
        <v>121</v>
      </c>
      <c r="J8" s="89">
        <v>0</v>
      </c>
      <c r="K8" s="80" t="s">
        <v>121</v>
      </c>
      <c r="L8" s="89">
        <v>0</v>
      </c>
      <c r="M8" s="89">
        <v>0</v>
      </c>
      <c r="N8" s="89">
        <v>0</v>
      </c>
    </row>
    <row r="9" spans="1:31" ht="12" hidden="1" outlineLevel="1">
      <c r="D9" s="80" t="s">
        <v>124</v>
      </c>
      <c r="E9" s="80" t="s">
        <v>125</v>
      </c>
      <c r="F9" s="89">
        <v>441785735.83999997</v>
      </c>
      <c r="G9" s="80" t="s">
        <v>121</v>
      </c>
      <c r="H9" s="89">
        <v>441785735.83999997</v>
      </c>
      <c r="I9" s="80" t="s">
        <v>1401</v>
      </c>
      <c r="J9" s="89">
        <v>441785735.83999997</v>
      </c>
      <c r="K9" s="80" t="s">
        <v>121</v>
      </c>
      <c r="L9" s="89">
        <v>441785735.83999997</v>
      </c>
      <c r="M9" s="89">
        <v>441325035.13</v>
      </c>
      <c r="N9" s="89">
        <v>441785735.83999997</v>
      </c>
    </row>
    <row r="10" spans="1:31" ht="12" hidden="1" outlineLevel="1">
      <c r="D10" s="80" t="s">
        <v>126</v>
      </c>
      <c r="E10" s="80" t="s">
        <v>127</v>
      </c>
      <c r="F10" s="89">
        <v>85811904.189999998</v>
      </c>
      <c r="G10" s="80" t="s">
        <v>121</v>
      </c>
      <c r="H10" s="89">
        <v>85811904.189999998</v>
      </c>
      <c r="I10" s="80" t="s">
        <v>1401</v>
      </c>
      <c r="J10" s="89">
        <v>85811904.189999998</v>
      </c>
      <c r="K10" s="80" t="s">
        <v>121</v>
      </c>
      <c r="L10" s="89">
        <v>85811904.189999998</v>
      </c>
      <c r="M10" s="89">
        <v>85573774.189999998</v>
      </c>
      <c r="N10" s="89">
        <v>85811904.189999998</v>
      </c>
    </row>
    <row r="11" spans="1:31" ht="12" hidden="1" outlineLevel="1">
      <c r="D11" s="80" t="s">
        <v>128</v>
      </c>
      <c r="E11" s="80" t="s">
        <v>129</v>
      </c>
      <c r="F11" s="89">
        <v>52888906.5</v>
      </c>
      <c r="G11" s="80" t="s">
        <v>121</v>
      </c>
      <c r="H11" s="89">
        <v>52888906.5</v>
      </c>
      <c r="I11" s="80" t="s">
        <v>1401</v>
      </c>
      <c r="J11" s="89">
        <v>52888906.5</v>
      </c>
      <c r="K11" s="80" t="s">
        <v>121</v>
      </c>
      <c r="L11" s="89">
        <v>52888906.5</v>
      </c>
      <c r="M11" s="89">
        <v>52888906.5</v>
      </c>
      <c r="N11" s="89">
        <v>52888906.5</v>
      </c>
    </row>
    <row r="12" spans="1:31" ht="12" hidden="1" outlineLevel="1">
      <c r="D12" s="80" t="s">
        <v>130</v>
      </c>
      <c r="E12" s="80" t="s">
        <v>131</v>
      </c>
      <c r="F12" s="80" t="s">
        <v>121</v>
      </c>
      <c r="G12" s="80" t="s">
        <v>121</v>
      </c>
      <c r="H12" s="80" t="s">
        <v>121</v>
      </c>
      <c r="I12" s="80" t="s">
        <v>1401</v>
      </c>
      <c r="J12" s="80" t="s">
        <v>121</v>
      </c>
      <c r="K12" s="80" t="s">
        <v>121</v>
      </c>
      <c r="L12" s="80" t="s">
        <v>121</v>
      </c>
      <c r="M12" s="89">
        <v>174684753.36000001</v>
      </c>
      <c r="N12" s="80" t="s">
        <v>121</v>
      </c>
    </row>
    <row r="13" spans="1:31" ht="12" hidden="1" outlineLevel="1">
      <c r="D13" s="80" t="s">
        <v>132</v>
      </c>
      <c r="E13" s="80" t="s">
        <v>133</v>
      </c>
      <c r="F13" s="89">
        <v>4979989.95</v>
      </c>
      <c r="G13" s="80" t="s">
        <v>121</v>
      </c>
      <c r="H13" s="89">
        <v>4979989.95</v>
      </c>
      <c r="I13" s="80" t="s">
        <v>1401</v>
      </c>
      <c r="J13" s="89">
        <v>4979989.95</v>
      </c>
      <c r="K13" s="80" t="s">
        <v>121</v>
      </c>
      <c r="L13" s="89">
        <v>4979989.95</v>
      </c>
      <c r="M13" s="89">
        <v>4979989.95</v>
      </c>
      <c r="N13" s="89">
        <v>4979989.95</v>
      </c>
    </row>
    <row r="14" spans="1:31" ht="12" hidden="1" outlineLevel="1">
      <c r="D14" s="80" t="s">
        <v>134</v>
      </c>
      <c r="E14" s="80" t="s">
        <v>135</v>
      </c>
      <c r="F14" s="89">
        <v>853956.69</v>
      </c>
      <c r="G14" s="80" t="s">
        <v>121</v>
      </c>
      <c r="H14" s="89">
        <v>853956.69</v>
      </c>
      <c r="I14" s="80" t="s">
        <v>1401</v>
      </c>
      <c r="J14" s="89">
        <v>853956.69</v>
      </c>
      <c r="K14" s="80" t="s">
        <v>121</v>
      </c>
      <c r="L14" s="89">
        <v>853956.69</v>
      </c>
      <c r="M14" s="89">
        <v>853956.69</v>
      </c>
      <c r="N14" s="89">
        <v>853956.69</v>
      </c>
    </row>
    <row r="15" spans="1:31" ht="12" hidden="1" outlineLevel="1">
      <c r="D15" s="80" t="s">
        <v>136</v>
      </c>
      <c r="E15" s="80" t="s">
        <v>137</v>
      </c>
      <c r="F15" s="89">
        <v>16046265.800000001</v>
      </c>
      <c r="G15" s="80" t="s">
        <v>121</v>
      </c>
      <c r="H15" s="89">
        <v>16046265.800000001</v>
      </c>
      <c r="I15" s="80" t="s">
        <v>1401</v>
      </c>
      <c r="J15" s="89">
        <v>16046265.800000001</v>
      </c>
      <c r="K15" s="80" t="s">
        <v>121</v>
      </c>
      <c r="L15" s="89">
        <v>16046265.800000001</v>
      </c>
      <c r="M15" s="89">
        <v>16046265.800000001</v>
      </c>
      <c r="N15" s="89">
        <v>16046265.800000001</v>
      </c>
    </row>
    <row r="16" spans="1:31" ht="12" hidden="1" outlineLevel="1">
      <c r="D16" s="80" t="s">
        <v>138</v>
      </c>
      <c r="E16" s="80" t="s">
        <v>139</v>
      </c>
      <c r="F16" s="89">
        <v>4574067.68</v>
      </c>
      <c r="G16" s="80" t="s">
        <v>121</v>
      </c>
      <c r="H16" s="89">
        <v>4574067.68</v>
      </c>
      <c r="I16" s="80" t="s">
        <v>1401</v>
      </c>
      <c r="J16" s="89">
        <v>4574067.68</v>
      </c>
      <c r="K16" s="80" t="s">
        <v>121</v>
      </c>
      <c r="L16" s="89">
        <v>4574067.68</v>
      </c>
      <c r="M16" s="89">
        <v>4574067.68</v>
      </c>
      <c r="N16" s="89">
        <v>4574067.68</v>
      </c>
    </row>
    <row r="17" spans="4:14" ht="12" hidden="1" outlineLevel="1">
      <c r="D17" s="80" t="s">
        <v>140</v>
      </c>
      <c r="E17" s="80" t="s">
        <v>141</v>
      </c>
      <c r="F17" s="89">
        <v>2681974.4700000002</v>
      </c>
      <c r="G17" s="80" t="s">
        <v>121</v>
      </c>
      <c r="H17" s="89">
        <v>2681974.4700000002</v>
      </c>
      <c r="I17" s="80" t="s">
        <v>1401</v>
      </c>
      <c r="J17" s="89">
        <v>2681974.4700000002</v>
      </c>
      <c r="K17" s="80" t="s">
        <v>121</v>
      </c>
      <c r="L17" s="89">
        <v>2681974.4700000002</v>
      </c>
      <c r="M17" s="89">
        <v>2681974.4700000002</v>
      </c>
      <c r="N17" s="89">
        <v>2681974.4700000002</v>
      </c>
    </row>
    <row r="18" spans="4:14" ht="12" hidden="1" outlineLevel="1">
      <c r="D18" s="80" t="s">
        <v>142</v>
      </c>
      <c r="E18" s="80" t="s">
        <v>143</v>
      </c>
      <c r="F18" s="89">
        <v>5789147.6900000004</v>
      </c>
      <c r="G18" s="80" t="s">
        <v>121</v>
      </c>
      <c r="H18" s="89">
        <v>5789147.6900000004</v>
      </c>
      <c r="I18" s="80" t="s">
        <v>1401</v>
      </c>
      <c r="J18" s="89">
        <v>5789147.6900000004</v>
      </c>
      <c r="K18" s="80" t="s">
        <v>121</v>
      </c>
      <c r="L18" s="89">
        <v>5789147.6900000004</v>
      </c>
      <c r="M18" s="89">
        <v>5789147.6900000004</v>
      </c>
      <c r="N18" s="89">
        <v>5789147.6900000004</v>
      </c>
    </row>
    <row r="19" spans="4:14" ht="12" hidden="1" outlineLevel="1">
      <c r="D19" s="80" t="s">
        <v>144</v>
      </c>
      <c r="E19" s="80" t="s">
        <v>145</v>
      </c>
      <c r="F19" s="89">
        <v>293448444.83999997</v>
      </c>
      <c r="G19" s="89">
        <v>-206281351.16999999</v>
      </c>
      <c r="H19" s="89">
        <v>87167093.670000002</v>
      </c>
      <c r="I19" s="80" t="s">
        <v>1401</v>
      </c>
      <c r="J19" s="89">
        <v>87167093.670000002</v>
      </c>
      <c r="K19" s="80" t="s">
        <v>121</v>
      </c>
      <c r="L19" s="89">
        <v>293448444.83999997</v>
      </c>
      <c r="M19" s="89">
        <v>293448444.83999997</v>
      </c>
      <c r="N19" s="89">
        <v>293448444.83999997</v>
      </c>
    </row>
    <row r="20" spans="4:14" ht="12" hidden="1" outlineLevel="1">
      <c r="D20" s="80" t="s">
        <v>146</v>
      </c>
      <c r="E20" s="80" t="s">
        <v>147</v>
      </c>
      <c r="F20" s="89">
        <v>-566401.98</v>
      </c>
      <c r="G20" s="80" t="s">
        <v>121</v>
      </c>
      <c r="H20" s="89">
        <v>-566401.98</v>
      </c>
      <c r="I20" s="80" t="s">
        <v>1401</v>
      </c>
      <c r="J20" s="89">
        <v>-566401.98</v>
      </c>
      <c r="K20" s="80" t="s">
        <v>121</v>
      </c>
      <c r="L20" s="89">
        <v>-566401.98</v>
      </c>
      <c r="M20" s="89">
        <v>-566401.98</v>
      </c>
      <c r="N20" s="89">
        <v>-566401.98</v>
      </c>
    </row>
    <row r="21" spans="4:14" ht="12" hidden="1" outlineLevel="1">
      <c r="D21" s="80" t="s">
        <v>148</v>
      </c>
      <c r="E21" s="80" t="s">
        <v>149</v>
      </c>
      <c r="F21" s="89">
        <v>2000</v>
      </c>
      <c r="G21" s="80" t="s">
        <v>121</v>
      </c>
      <c r="H21" s="89">
        <v>2000</v>
      </c>
      <c r="I21" s="80" t="s">
        <v>1401</v>
      </c>
      <c r="J21" s="89">
        <v>2000</v>
      </c>
      <c r="K21" s="80" t="s">
        <v>121</v>
      </c>
      <c r="L21" s="89">
        <v>2000</v>
      </c>
      <c r="M21" s="89">
        <v>2000</v>
      </c>
      <c r="N21" s="89">
        <v>2000</v>
      </c>
    </row>
    <row r="22" spans="4:14" ht="12" hidden="1" outlineLevel="1">
      <c r="D22" s="80" t="s">
        <v>150</v>
      </c>
      <c r="E22" s="80" t="s">
        <v>151</v>
      </c>
      <c r="F22" s="89">
        <v>2000</v>
      </c>
      <c r="G22" s="80" t="s">
        <v>121</v>
      </c>
      <c r="H22" s="89">
        <v>2000</v>
      </c>
      <c r="I22" s="80" t="s">
        <v>1401</v>
      </c>
      <c r="J22" s="89">
        <v>2000</v>
      </c>
      <c r="K22" s="80" t="s">
        <v>121</v>
      </c>
      <c r="L22" s="89">
        <v>2000</v>
      </c>
      <c r="M22" s="89">
        <v>2000</v>
      </c>
      <c r="N22" s="89">
        <v>2000</v>
      </c>
    </row>
    <row r="23" spans="4:14" ht="12" hidden="1" outlineLevel="1">
      <c r="D23" s="80" t="s">
        <v>152</v>
      </c>
      <c r="E23" s="80" t="s">
        <v>153</v>
      </c>
      <c r="F23" s="89">
        <v>19700</v>
      </c>
      <c r="G23" s="80" t="s">
        <v>121</v>
      </c>
      <c r="H23" s="89">
        <v>19700</v>
      </c>
      <c r="I23" s="80" t="s">
        <v>1401</v>
      </c>
      <c r="J23" s="89">
        <v>19700</v>
      </c>
      <c r="K23" s="80" t="s">
        <v>121</v>
      </c>
      <c r="L23" s="89">
        <v>19700</v>
      </c>
      <c r="M23" s="89">
        <v>19700</v>
      </c>
      <c r="N23" s="89">
        <v>19700</v>
      </c>
    </row>
    <row r="24" spans="4:14" ht="12" hidden="1" outlineLevel="1">
      <c r="D24" s="80" t="s">
        <v>154</v>
      </c>
      <c r="E24" s="80" t="s">
        <v>155</v>
      </c>
      <c r="F24" s="80" t="s">
        <v>121</v>
      </c>
      <c r="G24" s="80" t="s">
        <v>121</v>
      </c>
      <c r="H24" s="80" t="s">
        <v>121</v>
      </c>
      <c r="I24" s="80" t="s">
        <v>1401</v>
      </c>
      <c r="J24" s="80" t="s">
        <v>121</v>
      </c>
      <c r="K24" s="80" t="s">
        <v>121</v>
      </c>
      <c r="L24" s="80" t="s">
        <v>121</v>
      </c>
      <c r="M24" s="89">
        <v>30000</v>
      </c>
      <c r="N24" s="80" t="s">
        <v>121</v>
      </c>
    </row>
    <row r="25" spans="4:14" ht="12" hidden="1" outlineLevel="1">
      <c r="D25" s="80" t="s">
        <v>156</v>
      </c>
      <c r="E25" s="80" t="s">
        <v>157</v>
      </c>
      <c r="F25" s="80" t="s">
        <v>121</v>
      </c>
      <c r="G25" s="80" t="s">
        <v>121</v>
      </c>
      <c r="H25" s="80" t="s">
        <v>121</v>
      </c>
      <c r="I25" s="80" t="s">
        <v>1401</v>
      </c>
      <c r="J25" s="80" t="s">
        <v>121</v>
      </c>
      <c r="K25" s="80" t="s">
        <v>121</v>
      </c>
      <c r="L25" s="80" t="s">
        <v>121</v>
      </c>
      <c r="M25" s="89">
        <v>-3018889.61</v>
      </c>
      <c r="N25" s="80" t="s">
        <v>121</v>
      </c>
    </row>
    <row r="26" spans="4:14" ht="12" hidden="1" outlineLevel="1">
      <c r="D26" s="80" t="s">
        <v>158</v>
      </c>
      <c r="E26" s="80" t="s">
        <v>159</v>
      </c>
      <c r="F26" s="89">
        <v>1000</v>
      </c>
      <c r="G26" s="80" t="s">
        <v>121</v>
      </c>
      <c r="H26" s="89">
        <v>1000</v>
      </c>
      <c r="I26" s="80" t="s">
        <v>1401</v>
      </c>
      <c r="J26" s="89">
        <v>1000</v>
      </c>
      <c r="K26" s="80" t="s">
        <v>121</v>
      </c>
      <c r="L26" s="89">
        <v>1000</v>
      </c>
      <c r="M26" s="89">
        <v>1000</v>
      </c>
      <c r="N26" s="89">
        <v>1000</v>
      </c>
    </row>
    <row r="27" spans="4:14" ht="12" hidden="1" outlineLevel="1">
      <c r="D27" s="80" t="s">
        <v>160</v>
      </c>
      <c r="E27" s="80" t="s">
        <v>161</v>
      </c>
      <c r="F27" s="89">
        <v>-2212258.63</v>
      </c>
      <c r="G27" s="80" t="s">
        <v>121</v>
      </c>
      <c r="H27" s="89">
        <v>-2212258.63</v>
      </c>
      <c r="I27" s="80" t="s">
        <v>1401</v>
      </c>
      <c r="J27" s="89">
        <v>-2212258.63</v>
      </c>
      <c r="K27" s="80" t="s">
        <v>121</v>
      </c>
      <c r="L27" s="89">
        <v>-2212258.63</v>
      </c>
      <c r="M27" s="89">
        <v>-2212258.63</v>
      </c>
      <c r="N27" s="89">
        <v>-2212258.63</v>
      </c>
    </row>
    <row r="28" spans="4:14" ht="12" hidden="1" outlineLevel="1">
      <c r="D28" s="80" t="s">
        <v>162</v>
      </c>
      <c r="E28" s="80" t="s">
        <v>163</v>
      </c>
      <c r="F28" s="89">
        <v>103907975.39</v>
      </c>
      <c r="G28" s="80" t="s">
        <v>121</v>
      </c>
      <c r="H28" s="89">
        <v>103907975.39</v>
      </c>
      <c r="I28" s="80" t="s">
        <v>1401</v>
      </c>
      <c r="J28" s="89">
        <v>103907975.39</v>
      </c>
      <c r="K28" s="80" t="s">
        <v>121</v>
      </c>
      <c r="L28" s="89">
        <v>103907975.39</v>
      </c>
      <c r="M28" s="89">
        <v>103907975.39</v>
      </c>
      <c r="N28" s="89">
        <v>103907975.39</v>
      </c>
    </row>
    <row r="29" spans="4:14" ht="12" hidden="1" outlineLevel="1">
      <c r="D29" s="80" t="s">
        <v>164</v>
      </c>
      <c r="E29" s="80" t="s">
        <v>165</v>
      </c>
      <c r="F29" s="89">
        <v>88693.15</v>
      </c>
      <c r="G29" s="80" t="s">
        <v>121</v>
      </c>
      <c r="H29" s="89">
        <v>88693.15</v>
      </c>
      <c r="I29" s="80" t="s">
        <v>1401</v>
      </c>
      <c r="J29" s="89">
        <v>88693.15</v>
      </c>
      <c r="K29" s="80" t="s">
        <v>121</v>
      </c>
      <c r="L29" s="89">
        <v>88693.15</v>
      </c>
      <c r="M29" s="89">
        <v>88693.15</v>
      </c>
      <c r="N29" s="89">
        <v>88693.15</v>
      </c>
    </row>
    <row r="30" spans="4:14" ht="12" hidden="1" outlineLevel="1">
      <c r="D30" s="80" t="s">
        <v>166</v>
      </c>
      <c r="E30" s="80" t="s">
        <v>167</v>
      </c>
      <c r="F30" s="89">
        <v>0</v>
      </c>
      <c r="G30" s="80" t="s">
        <v>121</v>
      </c>
      <c r="H30" s="89">
        <v>0</v>
      </c>
      <c r="I30" s="80" t="s">
        <v>1401</v>
      </c>
      <c r="J30" s="89">
        <v>0</v>
      </c>
      <c r="K30" s="80" t="s">
        <v>121</v>
      </c>
      <c r="L30" s="89">
        <v>-3.37</v>
      </c>
      <c r="M30" s="89">
        <v>512671.38</v>
      </c>
      <c r="N30" s="89">
        <v>0</v>
      </c>
    </row>
    <row r="31" spans="4:14" ht="12" hidden="1" outlineLevel="1">
      <c r="D31" s="80" t="s">
        <v>168</v>
      </c>
      <c r="E31" s="80" t="s">
        <v>169</v>
      </c>
      <c r="F31" s="89">
        <v>0</v>
      </c>
      <c r="G31" s="80" t="s">
        <v>121</v>
      </c>
      <c r="H31" s="89">
        <v>0</v>
      </c>
      <c r="I31" s="80" t="s">
        <v>1401</v>
      </c>
      <c r="J31" s="89">
        <v>0</v>
      </c>
      <c r="K31" s="80" t="s">
        <v>121</v>
      </c>
      <c r="L31" s="89">
        <v>0</v>
      </c>
      <c r="M31" s="80" t="s">
        <v>121</v>
      </c>
      <c r="N31" s="89">
        <v>0</v>
      </c>
    </row>
    <row r="32" spans="4:14" ht="12" hidden="1" outlineLevel="1">
      <c r="D32" s="80" t="s">
        <v>130</v>
      </c>
      <c r="E32" s="80" t="s">
        <v>170</v>
      </c>
      <c r="F32" s="89">
        <v>175197428.11000001</v>
      </c>
      <c r="G32" s="80" t="s">
        <v>121</v>
      </c>
      <c r="H32" s="89">
        <v>175197428.11000001</v>
      </c>
      <c r="I32" s="80" t="s">
        <v>1401</v>
      </c>
      <c r="J32" s="89">
        <v>175197428.11000001</v>
      </c>
      <c r="K32" s="80" t="s">
        <v>121</v>
      </c>
      <c r="L32" s="89">
        <v>175197428.11000001</v>
      </c>
      <c r="M32" s="80" t="s">
        <v>121</v>
      </c>
      <c r="N32" s="89">
        <v>175197428.11000001</v>
      </c>
    </row>
    <row r="33" spans="4:14" ht="12" hidden="1" outlineLevel="1">
      <c r="D33" s="80" t="s">
        <v>171</v>
      </c>
      <c r="E33" s="80" t="s">
        <v>172</v>
      </c>
      <c r="F33" s="89">
        <v>0</v>
      </c>
      <c r="G33" s="80" t="s">
        <v>121</v>
      </c>
      <c r="H33" s="89">
        <v>0</v>
      </c>
      <c r="I33" s="80" t="s">
        <v>1401</v>
      </c>
      <c r="J33" s="89">
        <v>0</v>
      </c>
      <c r="K33" s="80" t="s">
        <v>121</v>
      </c>
      <c r="L33" s="89">
        <v>0</v>
      </c>
      <c r="M33" s="80" t="s">
        <v>121</v>
      </c>
      <c r="N33" s="89">
        <v>0</v>
      </c>
    </row>
    <row r="34" spans="4:14" ht="12" hidden="1" outlineLevel="1">
      <c r="D34" s="80" t="s">
        <v>173</v>
      </c>
      <c r="E34" s="80" t="s">
        <v>174</v>
      </c>
      <c r="F34" s="89">
        <v>0</v>
      </c>
      <c r="G34" s="80" t="s">
        <v>121</v>
      </c>
      <c r="H34" s="89">
        <v>0</v>
      </c>
      <c r="I34" s="80" t="s">
        <v>1401</v>
      </c>
      <c r="J34" s="89">
        <v>0</v>
      </c>
      <c r="K34" s="80" t="s">
        <v>121</v>
      </c>
      <c r="L34" s="89">
        <v>0</v>
      </c>
      <c r="M34" s="80" t="s">
        <v>121</v>
      </c>
      <c r="N34" s="89">
        <v>0</v>
      </c>
    </row>
    <row r="35" spans="4:14" ht="12" hidden="1" outlineLevel="1">
      <c r="D35" s="80" t="s">
        <v>175</v>
      </c>
      <c r="E35" s="80" t="s">
        <v>176</v>
      </c>
      <c r="F35" s="89">
        <v>0</v>
      </c>
      <c r="G35" s="80" t="s">
        <v>121</v>
      </c>
      <c r="H35" s="89">
        <v>0</v>
      </c>
      <c r="I35" s="80" t="s">
        <v>1401</v>
      </c>
      <c r="J35" s="89">
        <v>0</v>
      </c>
      <c r="K35" s="80" t="s">
        <v>121</v>
      </c>
      <c r="L35" s="89">
        <v>0</v>
      </c>
      <c r="M35" s="80" t="s">
        <v>121</v>
      </c>
      <c r="N35" s="89">
        <v>0</v>
      </c>
    </row>
    <row r="36" spans="4:14" ht="12" hidden="1" outlineLevel="1">
      <c r="D36" s="80" t="s">
        <v>154</v>
      </c>
      <c r="E36" s="80" t="s">
        <v>177</v>
      </c>
      <c r="F36" s="89">
        <v>30000</v>
      </c>
      <c r="G36" s="80" t="s">
        <v>121</v>
      </c>
      <c r="H36" s="89">
        <v>30000</v>
      </c>
      <c r="I36" s="80" t="s">
        <v>1401</v>
      </c>
      <c r="J36" s="89">
        <v>30000</v>
      </c>
      <c r="K36" s="80" t="s">
        <v>121</v>
      </c>
      <c r="L36" s="89">
        <v>30000</v>
      </c>
      <c r="M36" s="80" t="s">
        <v>121</v>
      </c>
      <c r="N36" s="89">
        <v>30000</v>
      </c>
    </row>
    <row r="37" spans="4:14" ht="12" hidden="1" outlineLevel="1">
      <c r="D37" s="80" t="s">
        <v>156</v>
      </c>
      <c r="E37" s="80" t="s">
        <v>178</v>
      </c>
      <c r="F37" s="89">
        <v>-3018889.61</v>
      </c>
      <c r="G37" s="80" t="s">
        <v>121</v>
      </c>
      <c r="H37" s="89">
        <v>-3018889.61</v>
      </c>
      <c r="I37" s="80" t="s">
        <v>1401</v>
      </c>
      <c r="J37" s="89">
        <v>-3018889.61</v>
      </c>
      <c r="K37" s="80" t="s">
        <v>121</v>
      </c>
      <c r="L37" s="89">
        <v>-3018889.61</v>
      </c>
      <c r="M37" s="80" t="s">
        <v>121</v>
      </c>
      <c r="N37" s="89">
        <v>-3018889.61</v>
      </c>
    </row>
    <row r="38" spans="4:14" ht="12" hidden="1" outlineLevel="1">
      <c r="D38" s="80" t="s">
        <v>179</v>
      </c>
      <c r="E38" s="80" t="s">
        <v>180</v>
      </c>
      <c r="F38" s="89">
        <v>0</v>
      </c>
      <c r="G38" s="80" t="s">
        <v>121</v>
      </c>
      <c r="H38" s="89">
        <v>0</v>
      </c>
      <c r="I38" s="80" t="s">
        <v>121</v>
      </c>
      <c r="J38" s="89">
        <v>0</v>
      </c>
      <c r="K38" s="80" t="s">
        <v>121</v>
      </c>
      <c r="L38" s="89">
        <v>0</v>
      </c>
      <c r="M38" s="80" t="s">
        <v>121</v>
      </c>
      <c r="N38" s="89">
        <v>0</v>
      </c>
    </row>
    <row r="39" spans="4:14" ht="12" hidden="1" outlineLevel="1">
      <c r="D39" s="80" t="s">
        <v>181</v>
      </c>
      <c r="E39" s="80" t="s">
        <v>182</v>
      </c>
      <c r="F39" s="89">
        <v>0</v>
      </c>
      <c r="G39" s="80" t="s">
        <v>121</v>
      </c>
      <c r="H39" s="89">
        <v>0</v>
      </c>
      <c r="I39" s="80" t="s">
        <v>121</v>
      </c>
      <c r="J39" s="89">
        <v>0</v>
      </c>
      <c r="K39" s="80" t="s">
        <v>121</v>
      </c>
      <c r="L39" s="89">
        <v>0</v>
      </c>
      <c r="M39" s="80" t="s">
        <v>121</v>
      </c>
      <c r="N39" s="89">
        <v>0</v>
      </c>
    </row>
    <row r="40" spans="4:14" ht="12" hidden="1" outlineLevel="1">
      <c r="D40" s="80" t="s">
        <v>183</v>
      </c>
      <c r="E40" s="80" t="s">
        <v>184</v>
      </c>
      <c r="F40" s="89">
        <v>0</v>
      </c>
      <c r="G40" s="80" t="s">
        <v>121</v>
      </c>
      <c r="H40" s="89">
        <v>0</v>
      </c>
      <c r="I40" s="80" t="s">
        <v>121</v>
      </c>
      <c r="J40" s="89">
        <v>0</v>
      </c>
      <c r="K40" s="80" t="s">
        <v>121</v>
      </c>
      <c r="L40" s="89">
        <v>0</v>
      </c>
      <c r="M40" s="80" t="s">
        <v>121</v>
      </c>
      <c r="N40" s="89">
        <v>0</v>
      </c>
    </row>
    <row r="41" spans="4:14" ht="12" hidden="1" outlineLevel="1">
      <c r="D41" s="80" t="s">
        <v>185</v>
      </c>
      <c r="E41" s="80" t="s">
        <v>186</v>
      </c>
      <c r="F41" s="89">
        <v>0</v>
      </c>
      <c r="G41" s="80" t="s">
        <v>121</v>
      </c>
      <c r="H41" s="89">
        <v>0</v>
      </c>
      <c r="I41" s="80" t="s">
        <v>121</v>
      </c>
      <c r="J41" s="89">
        <v>0</v>
      </c>
      <c r="K41" s="80" t="s">
        <v>121</v>
      </c>
      <c r="L41" s="89">
        <v>0</v>
      </c>
      <c r="M41" s="80" t="s">
        <v>121</v>
      </c>
      <c r="N41" s="89">
        <v>0</v>
      </c>
    </row>
    <row r="42" spans="4:14" ht="12" hidden="1" outlineLevel="1">
      <c r="D42" s="80" t="s">
        <v>187</v>
      </c>
      <c r="E42" s="80" t="s">
        <v>188</v>
      </c>
      <c r="F42" s="89">
        <v>0</v>
      </c>
      <c r="G42" s="80" t="s">
        <v>121</v>
      </c>
      <c r="H42" s="89">
        <v>0</v>
      </c>
      <c r="I42" s="80" t="s">
        <v>121</v>
      </c>
      <c r="J42" s="89">
        <v>0</v>
      </c>
      <c r="K42" s="80" t="s">
        <v>121</v>
      </c>
      <c r="L42" s="89">
        <v>0</v>
      </c>
      <c r="M42" s="80" t="s">
        <v>121</v>
      </c>
      <c r="N42" s="89">
        <v>0</v>
      </c>
    </row>
    <row r="43" spans="4:14" ht="12" hidden="1" outlineLevel="1">
      <c r="D43" s="80" t="s">
        <v>189</v>
      </c>
      <c r="E43" s="80" t="s">
        <v>190</v>
      </c>
      <c r="F43" s="89">
        <v>0</v>
      </c>
      <c r="G43" s="80" t="s">
        <v>121</v>
      </c>
      <c r="H43" s="89">
        <v>0</v>
      </c>
      <c r="I43" s="80" t="s">
        <v>121</v>
      </c>
      <c r="J43" s="89">
        <v>0</v>
      </c>
      <c r="K43" s="80" t="s">
        <v>121</v>
      </c>
      <c r="L43" s="89">
        <v>0</v>
      </c>
      <c r="M43" s="80" t="s">
        <v>121</v>
      </c>
      <c r="N43" s="89">
        <v>0</v>
      </c>
    </row>
    <row r="44" spans="4:14" ht="12" hidden="1" outlineLevel="1">
      <c r="D44" s="80" t="s">
        <v>191</v>
      </c>
      <c r="E44" s="80" t="s">
        <v>192</v>
      </c>
      <c r="F44" s="89">
        <v>0</v>
      </c>
      <c r="G44" s="80" t="s">
        <v>121</v>
      </c>
      <c r="H44" s="89">
        <v>0</v>
      </c>
      <c r="I44" s="80" t="s">
        <v>121</v>
      </c>
      <c r="J44" s="89">
        <v>0</v>
      </c>
      <c r="K44" s="80" t="s">
        <v>121</v>
      </c>
      <c r="L44" s="89">
        <v>0</v>
      </c>
      <c r="M44" s="80" t="s">
        <v>121</v>
      </c>
      <c r="N44" s="89">
        <v>0</v>
      </c>
    </row>
    <row r="45" spans="4:14" ht="12" hidden="1" outlineLevel="1">
      <c r="D45" s="80" t="s">
        <v>193</v>
      </c>
      <c r="E45" s="80" t="s">
        <v>194</v>
      </c>
      <c r="F45" s="89">
        <v>0</v>
      </c>
      <c r="G45" s="80" t="s">
        <v>121</v>
      </c>
      <c r="H45" s="89">
        <v>0</v>
      </c>
      <c r="I45" s="80" t="s">
        <v>121</v>
      </c>
      <c r="J45" s="89">
        <v>0</v>
      </c>
      <c r="K45" s="80" t="s">
        <v>121</v>
      </c>
      <c r="L45" s="89">
        <v>0</v>
      </c>
      <c r="M45" s="80" t="s">
        <v>121</v>
      </c>
      <c r="N45" s="89">
        <v>0</v>
      </c>
    </row>
    <row r="46" spans="4:14" ht="12" hidden="1" outlineLevel="1">
      <c r="D46" s="80" t="s">
        <v>195</v>
      </c>
      <c r="E46" s="80" t="s">
        <v>196</v>
      </c>
      <c r="F46" s="89">
        <v>0</v>
      </c>
      <c r="G46" s="80" t="s">
        <v>121</v>
      </c>
      <c r="H46" s="89">
        <v>0</v>
      </c>
      <c r="I46" s="80" t="s">
        <v>121</v>
      </c>
      <c r="J46" s="89">
        <v>0</v>
      </c>
      <c r="K46" s="80" t="s">
        <v>121</v>
      </c>
      <c r="L46" s="89">
        <v>0</v>
      </c>
      <c r="M46" s="80" t="s">
        <v>121</v>
      </c>
      <c r="N46" s="89">
        <v>0</v>
      </c>
    </row>
    <row r="47" spans="4:14" ht="12" hidden="1" outlineLevel="1">
      <c r="D47" s="80" t="s">
        <v>197</v>
      </c>
      <c r="E47" s="80" t="s">
        <v>198</v>
      </c>
      <c r="F47" s="89">
        <v>0</v>
      </c>
      <c r="G47" s="80" t="s">
        <v>121</v>
      </c>
      <c r="H47" s="89">
        <v>0</v>
      </c>
      <c r="I47" s="80" t="s">
        <v>121</v>
      </c>
      <c r="J47" s="89">
        <v>0</v>
      </c>
      <c r="K47" s="80" t="s">
        <v>121</v>
      </c>
      <c r="L47" s="89">
        <v>0</v>
      </c>
      <c r="M47" s="80" t="s">
        <v>121</v>
      </c>
      <c r="N47" s="89">
        <v>0</v>
      </c>
    </row>
    <row r="48" spans="4:14" ht="12" hidden="1" outlineLevel="1">
      <c r="D48" s="80" t="s">
        <v>122</v>
      </c>
      <c r="E48" s="80" t="s">
        <v>199</v>
      </c>
      <c r="F48" s="89">
        <v>0</v>
      </c>
      <c r="G48" s="80" t="s">
        <v>121</v>
      </c>
      <c r="H48" s="89">
        <v>0</v>
      </c>
      <c r="I48" s="80" t="s">
        <v>121</v>
      </c>
      <c r="J48" s="89">
        <v>0</v>
      </c>
      <c r="K48" s="80" t="s">
        <v>121</v>
      </c>
      <c r="L48" s="80" t="s">
        <v>121</v>
      </c>
      <c r="M48" s="80" t="s">
        <v>121</v>
      </c>
      <c r="N48" s="89">
        <v>0</v>
      </c>
    </row>
    <row r="49" spans="1:16" ht="12" collapsed="1">
      <c r="B49" s="90" t="s">
        <v>200</v>
      </c>
      <c r="F49" s="91">
        <v>1182503808.3900001</v>
      </c>
      <c r="G49" s="91">
        <v>-206281351.16999999</v>
      </c>
      <c r="H49" s="91">
        <v>976222457.22000003</v>
      </c>
      <c r="I49" s="90" t="s">
        <v>121</v>
      </c>
      <c r="J49" s="91">
        <v>976222457.22000003</v>
      </c>
      <c r="K49" s="90" t="s">
        <v>121</v>
      </c>
      <c r="L49" s="91">
        <v>1182503805.02</v>
      </c>
      <c r="M49" s="91">
        <v>1181804974.3099999</v>
      </c>
      <c r="N49" s="91">
        <v>1182503808.3900001</v>
      </c>
    </row>
    <row r="50" spans="1:16" ht="12" outlineLevel="1">
      <c r="A50" s="80" t="s">
        <v>201</v>
      </c>
      <c r="B50" s="88" t="s">
        <v>202</v>
      </c>
      <c r="C50" s="80" t="s">
        <v>203</v>
      </c>
    </row>
    <row r="51" spans="1:16" s="97" customFormat="1" ht="12" outlineLevel="1">
      <c r="A51" s="94"/>
      <c r="B51" s="94"/>
      <c r="C51" s="94"/>
      <c r="D51" s="92" t="s">
        <v>204</v>
      </c>
      <c r="E51" s="92" t="s">
        <v>205</v>
      </c>
      <c r="F51" s="98">
        <v>1129756118.6900001</v>
      </c>
      <c r="G51" s="92" t="s">
        <v>121</v>
      </c>
      <c r="H51" s="98">
        <v>1129756118.6900001</v>
      </c>
      <c r="I51" s="92" t="s">
        <v>1411</v>
      </c>
      <c r="J51" s="98">
        <v>1129756118.6900001</v>
      </c>
      <c r="K51" s="92" t="s">
        <v>121</v>
      </c>
      <c r="L51" s="98">
        <v>1129756118.6900001</v>
      </c>
      <c r="M51" s="98">
        <v>1129907607.1500001</v>
      </c>
      <c r="N51" s="98">
        <v>1129756118.6900001</v>
      </c>
    </row>
    <row r="52" spans="1:16" s="97" customFormat="1" ht="12" outlineLevel="1">
      <c r="A52" s="94"/>
      <c r="B52" s="94"/>
      <c r="C52" s="94"/>
      <c r="D52" s="92" t="s">
        <v>206</v>
      </c>
      <c r="E52" s="92" t="s">
        <v>207</v>
      </c>
      <c r="F52" s="98">
        <v>-242500</v>
      </c>
      <c r="G52" s="92" t="s">
        <v>121</v>
      </c>
      <c r="H52" s="98">
        <v>-242500</v>
      </c>
      <c r="I52" s="92" t="s">
        <v>1411</v>
      </c>
      <c r="J52" s="98">
        <v>-242500</v>
      </c>
      <c r="K52" s="92" t="s">
        <v>121</v>
      </c>
      <c r="L52" s="98">
        <v>-242500</v>
      </c>
      <c r="M52" s="98">
        <v>-242500</v>
      </c>
      <c r="N52" s="98">
        <v>-242500</v>
      </c>
      <c r="P52" s="97" t="s">
        <v>1402</v>
      </c>
    </row>
    <row r="53" spans="1:16" s="97" customFormat="1" ht="12" outlineLevel="1">
      <c r="A53" s="94"/>
      <c r="B53" s="94"/>
      <c r="C53" s="94"/>
      <c r="D53" s="92" t="s">
        <v>208</v>
      </c>
      <c r="E53" s="92" t="s">
        <v>209</v>
      </c>
      <c r="F53" s="98">
        <v>-15525000</v>
      </c>
      <c r="G53" s="92" t="s">
        <v>121</v>
      </c>
      <c r="H53" s="98">
        <v>-15525000</v>
      </c>
      <c r="I53" s="92" t="s">
        <v>1411</v>
      </c>
      <c r="J53" s="98">
        <v>-15525000</v>
      </c>
      <c r="K53" s="92" t="s">
        <v>121</v>
      </c>
      <c r="L53" s="98">
        <v>-15525000</v>
      </c>
      <c r="M53" s="98">
        <v>-15525000</v>
      </c>
      <c r="N53" s="98">
        <v>-15525000</v>
      </c>
    </row>
    <row r="54" spans="1:16" s="97" customFormat="1" ht="12" outlineLevel="1">
      <c r="A54" s="94"/>
      <c r="B54" s="94"/>
      <c r="C54" s="94"/>
      <c r="D54" s="92" t="s">
        <v>210</v>
      </c>
      <c r="E54" s="92" t="s">
        <v>211</v>
      </c>
      <c r="F54" s="98">
        <v>35562.300000000003</v>
      </c>
      <c r="G54" s="92" t="s">
        <v>121</v>
      </c>
      <c r="H54" s="98">
        <v>35562.300000000003</v>
      </c>
      <c r="I54" s="92" t="s">
        <v>1411</v>
      </c>
      <c r="J54" s="98">
        <v>35562.300000000003</v>
      </c>
      <c r="K54" s="92" t="s">
        <v>121</v>
      </c>
      <c r="L54" s="98">
        <v>35562.300000000003</v>
      </c>
      <c r="M54" s="98">
        <v>-145200</v>
      </c>
      <c r="N54" s="98">
        <v>35562.300000000003</v>
      </c>
    </row>
    <row r="55" spans="1:16" s="97" customFormat="1" ht="12" outlineLevel="1">
      <c r="A55" s="94"/>
      <c r="B55" s="94"/>
      <c r="C55" s="94"/>
      <c r="D55" s="92" t="s">
        <v>212</v>
      </c>
      <c r="E55" s="92" t="s">
        <v>213</v>
      </c>
      <c r="F55" s="98">
        <v>-104450.8</v>
      </c>
      <c r="G55" s="92" t="s">
        <v>121</v>
      </c>
      <c r="H55" s="98">
        <v>-104450.8</v>
      </c>
      <c r="I55" s="92" t="s">
        <v>1411</v>
      </c>
      <c r="J55" s="98">
        <v>-104450.8</v>
      </c>
      <c r="K55" s="92" t="s">
        <v>121</v>
      </c>
      <c r="L55" s="98">
        <v>-104450.8</v>
      </c>
      <c r="M55" s="98">
        <v>-306711.8</v>
      </c>
      <c r="N55" s="98">
        <v>-104450.8</v>
      </c>
      <c r="P55" s="97" t="s">
        <v>1403</v>
      </c>
    </row>
    <row r="56" spans="1:16" s="97" customFormat="1" ht="12" outlineLevel="1">
      <c r="A56" s="94"/>
      <c r="B56" s="94"/>
      <c r="C56" s="94"/>
      <c r="D56" s="92" t="s">
        <v>214</v>
      </c>
      <c r="E56" s="92" t="s">
        <v>215</v>
      </c>
      <c r="F56" s="98">
        <v>-132350412.23</v>
      </c>
      <c r="G56" s="92" t="s">
        <v>121</v>
      </c>
      <c r="H56" s="98">
        <v>-132350412.23</v>
      </c>
      <c r="I56" s="92" t="s">
        <v>1411</v>
      </c>
      <c r="J56" s="98">
        <v>-132350412.23</v>
      </c>
      <c r="K56" s="92" t="s">
        <v>121</v>
      </c>
      <c r="L56" s="98">
        <v>-132350412.23</v>
      </c>
      <c r="M56" s="98">
        <v>-132350412.23</v>
      </c>
      <c r="N56" s="98">
        <v>-132350412.23</v>
      </c>
    </row>
    <row r="57" spans="1:16" s="97" customFormat="1" ht="12" outlineLevel="1">
      <c r="A57" s="94"/>
      <c r="B57" s="94"/>
      <c r="C57" s="94"/>
      <c r="D57" s="92" t="s">
        <v>216</v>
      </c>
      <c r="E57" s="92" t="s">
        <v>217</v>
      </c>
      <c r="F57" s="98">
        <v>0</v>
      </c>
      <c r="G57" s="92" t="s">
        <v>121</v>
      </c>
      <c r="H57" s="98">
        <v>0</v>
      </c>
      <c r="I57" s="92" t="s">
        <v>121</v>
      </c>
      <c r="J57" s="98">
        <v>0</v>
      </c>
      <c r="K57" s="92" t="s">
        <v>121</v>
      </c>
      <c r="L57" s="98">
        <v>167599.06</v>
      </c>
      <c r="M57" s="98">
        <v>20357.939999999999</v>
      </c>
      <c r="N57" s="98">
        <v>0</v>
      </c>
    </row>
    <row r="58" spans="1:16" s="97" customFormat="1" ht="12" outlineLevel="1">
      <c r="A58" s="94"/>
      <c r="B58" s="94"/>
      <c r="C58" s="94"/>
      <c r="D58" s="92" t="s">
        <v>218</v>
      </c>
      <c r="E58" s="92" t="s">
        <v>219</v>
      </c>
      <c r="F58" s="98">
        <v>1068249.5</v>
      </c>
      <c r="G58" s="92" t="s">
        <v>121</v>
      </c>
      <c r="H58" s="98">
        <v>1068249.5</v>
      </c>
      <c r="I58" s="92" t="s">
        <v>1411</v>
      </c>
      <c r="J58" s="98">
        <v>1068249.5</v>
      </c>
      <c r="K58" s="92" t="s">
        <v>121</v>
      </c>
      <c r="L58" s="98">
        <v>1068249.5</v>
      </c>
      <c r="M58" s="98">
        <v>1068249.5</v>
      </c>
      <c r="N58" s="98">
        <v>1068249.5</v>
      </c>
    </row>
    <row r="59" spans="1:16" s="97" customFormat="1" ht="12" outlineLevel="1">
      <c r="A59" s="94"/>
      <c r="B59" s="94"/>
      <c r="C59" s="94"/>
      <c r="D59" s="92"/>
      <c r="E59" s="92"/>
      <c r="F59" s="98"/>
      <c r="G59" s="92"/>
      <c r="H59" s="98"/>
      <c r="I59" s="92"/>
      <c r="J59" s="98"/>
      <c r="K59" s="92"/>
      <c r="L59" s="98"/>
      <c r="M59" s="98"/>
      <c r="N59" s="98"/>
    </row>
    <row r="60" spans="1:16" s="126" customFormat="1" ht="12" outlineLevel="1">
      <c r="A60" s="123"/>
      <c r="B60" s="123"/>
      <c r="C60" s="123"/>
      <c r="D60" s="124" t="s">
        <v>220</v>
      </c>
      <c r="E60" s="124" t="s">
        <v>221</v>
      </c>
      <c r="F60" s="125">
        <v>121223084.54000001</v>
      </c>
      <c r="G60" s="124" t="s">
        <v>121</v>
      </c>
      <c r="H60" s="125">
        <v>121223084.54000001</v>
      </c>
      <c r="I60" s="124" t="s">
        <v>1410</v>
      </c>
      <c r="J60" s="125">
        <v>121223084.54000001</v>
      </c>
      <c r="K60" s="124" t="s">
        <v>121</v>
      </c>
      <c r="L60" s="125">
        <v>121223084.54000001</v>
      </c>
      <c r="M60" s="125">
        <v>121223084.54000001</v>
      </c>
      <c r="N60" s="125">
        <v>121223084.54000001</v>
      </c>
    </row>
    <row r="61" spans="1:16" s="126" customFormat="1" ht="12" outlineLevel="1">
      <c r="A61" s="123"/>
      <c r="B61" s="123"/>
      <c r="C61" s="123"/>
      <c r="D61" s="124"/>
      <c r="E61" s="124"/>
      <c r="F61" s="125"/>
      <c r="G61" s="124"/>
      <c r="H61" s="125"/>
      <c r="I61" s="124"/>
      <c r="J61" s="125"/>
      <c r="K61" s="124"/>
      <c r="L61" s="125"/>
      <c r="M61" s="125"/>
      <c r="N61" s="125"/>
    </row>
    <row r="62" spans="1:16" s="122" customFormat="1" ht="12" outlineLevel="1">
      <c r="A62" s="119"/>
      <c r="B62" s="119"/>
      <c r="C62" s="119"/>
      <c r="D62" s="120" t="s">
        <v>222</v>
      </c>
      <c r="E62" s="120" t="s">
        <v>223</v>
      </c>
      <c r="F62" s="121">
        <v>321863260.56</v>
      </c>
      <c r="G62" s="120" t="s">
        <v>121</v>
      </c>
      <c r="H62" s="121">
        <v>321863260.56</v>
      </c>
      <c r="I62" s="121" t="s">
        <v>1412</v>
      </c>
      <c r="J62" s="121">
        <v>321863260.56</v>
      </c>
      <c r="K62" s="120" t="s">
        <v>121</v>
      </c>
      <c r="L62" s="121">
        <v>321863260.56</v>
      </c>
      <c r="M62" s="121">
        <v>321863260.56</v>
      </c>
      <c r="N62" s="121">
        <v>321863260.56</v>
      </c>
    </row>
    <row r="63" spans="1:16" s="112" customFormat="1" ht="12" outlineLevel="1">
      <c r="A63" s="109"/>
      <c r="B63" s="109"/>
      <c r="C63" s="109"/>
      <c r="D63" s="110" t="s">
        <v>224</v>
      </c>
      <c r="E63" s="110" t="s">
        <v>225</v>
      </c>
      <c r="F63" s="111">
        <v>688297053.76999998</v>
      </c>
      <c r="G63" s="110" t="s">
        <v>121</v>
      </c>
      <c r="H63" s="111">
        <v>688297053.76999998</v>
      </c>
      <c r="I63" s="111" t="s">
        <v>1412</v>
      </c>
      <c r="J63" s="111">
        <v>688297053.76999998</v>
      </c>
      <c r="K63" s="110" t="s">
        <v>121</v>
      </c>
      <c r="L63" s="111">
        <v>688129454.71000004</v>
      </c>
      <c r="M63" s="111">
        <v>688129454.71000004</v>
      </c>
      <c r="N63" s="111">
        <v>688297053.76999998</v>
      </c>
    </row>
    <row r="64" spans="1:16" s="112" customFormat="1" ht="12" outlineLevel="1">
      <c r="A64" s="109"/>
      <c r="B64" s="109"/>
      <c r="C64" s="109"/>
      <c r="D64" s="110" t="s">
        <v>226</v>
      </c>
      <c r="E64" s="110" t="s">
        <v>227</v>
      </c>
      <c r="F64" s="111">
        <v>-688297053.76999998</v>
      </c>
      <c r="G64" s="110" t="s">
        <v>121</v>
      </c>
      <c r="H64" s="111">
        <v>-688297053.76999998</v>
      </c>
      <c r="I64" s="110" t="s">
        <v>1413</v>
      </c>
      <c r="J64" s="111">
        <v>-688297053.76999998</v>
      </c>
      <c r="K64" s="110" t="s">
        <v>121</v>
      </c>
      <c r="L64" s="111">
        <v>-688297053.76999998</v>
      </c>
      <c r="M64" s="111">
        <v>-688297053.76999998</v>
      </c>
      <c r="N64" s="111">
        <v>-688297053.76999998</v>
      </c>
    </row>
    <row r="65" spans="1:14" s="84" customFormat="1" ht="12" outlineLevel="1">
      <c r="A65" s="81"/>
      <c r="B65" s="81"/>
      <c r="C65" s="81"/>
      <c r="D65" s="80" t="s">
        <v>228</v>
      </c>
      <c r="E65" s="80" t="s">
        <v>229</v>
      </c>
      <c r="F65" s="89">
        <v>0</v>
      </c>
      <c r="G65" s="80" t="s">
        <v>121</v>
      </c>
      <c r="H65" s="89">
        <v>0</v>
      </c>
      <c r="I65" s="80" t="s">
        <v>121</v>
      </c>
      <c r="J65" s="89">
        <v>0</v>
      </c>
      <c r="K65" s="80" t="s">
        <v>121</v>
      </c>
      <c r="L65" s="89">
        <v>0</v>
      </c>
      <c r="M65" s="80" t="s">
        <v>121</v>
      </c>
      <c r="N65" s="89">
        <v>0</v>
      </c>
    </row>
    <row r="66" spans="1:14" s="84" customFormat="1" ht="12" outlineLevel="1">
      <c r="A66" s="81"/>
      <c r="B66" s="81"/>
      <c r="C66" s="81"/>
      <c r="D66" s="80" t="s">
        <v>230</v>
      </c>
      <c r="E66" s="80" t="s">
        <v>231</v>
      </c>
      <c r="F66" s="89">
        <v>0</v>
      </c>
      <c r="G66" s="80" t="s">
        <v>121</v>
      </c>
      <c r="H66" s="89">
        <v>0</v>
      </c>
      <c r="I66" s="80" t="s">
        <v>121</v>
      </c>
      <c r="J66" s="89">
        <v>0</v>
      </c>
      <c r="K66" s="80" t="s">
        <v>121</v>
      </c>
      <c r="L66" s="89">
        <v>0</v>
      </c>
      <c r="M66" s="80" t="s">
        <v>121</v>
      </c>
      <c r="N66" s="89">
        <v>0</v>
      </c>
    </row>
    <row r="67" spans="1:14" s="84" customFormat="1" ht="12" outlineLevel="1">
      <c r="A67" s="81"/>
      <c r="B67" s="81"/>
      <c r="C67" s="81"/>
      <c r="D67" s="80" t="s">
        <v>232</v>
      </c>
      <c r="E67" s="80" t="s">
        <v>233</v>
      </c>
      <c r="F67" s="89">
        <v>0</v>
      </c>
      <c r="G67" s="80" t="s">
        <v>121</v>
      </c>
      <c r="H67" s="89">
        <v>0</v>
      </c>
      <c r="I67" s="80" t="s">
        <v>121</v>
      </c>
      <c r="J67" s="89">
        <v>0</v>
      </c>
      <c r="K67" s="80" t="s">
        <v>121</v>
      </c>
      <c r="L67" s="89">
        <v>0</v>
      </c>
      <c r="M67" s="80" t="s">
        <v>121</v>
      </c>
      <c r="N67" s="89">
        <v>0</v>
      </c>
    </row>
    <row r="68" spans="1:14" s="84" customFormat="1" ht="12" outlineLevel="1">
      <c r="A68" s="81"/>
      <c r="B68" s="81"/>
      <c r="C68" s="81"/>
      <c r="D68" s="80" t="s">
        <v>234</v>
      </c>
      <c r="E68" s="80" t="s">
        <v>235</v>
      </c>
      <c r="F68" s="89">
        <v>0</v>
      </c>
      <c r="G68" s="80" t="s">
        <v>121</v>
      </c>
      <c r="H68" s="89">
        <v>0</v>
      </c>
      <c r="I68" s="80" t="s">
        <v>121</v>
      </c>
      <c r="J68" s="89">
        <v>0</v>
      </c>
      <c r="K68" s="80" t="s">
        <v>121</v>
      </c>
      <c r="L68" s="89">
        <v>0</v>
      </c>
      <c r="M68" s="80" t="s">
        <v>121</v>
      </c>
      <c r="N68" s="89">
        <v>0</v>
      </c>
    </row>
    <row r="69" spans="1:14" s="84" customFormat="1" ht="12" outlineLevel="1">
      <c r="A69" s="81"/>
      <c r="B69" s="81"/>
      <c r="C69" s="81"/>
      <c r="D69" s="80" t="s">
        <v>236</v>
      </c>
      <c r="E69" s="80" t="s">
        <v>237</v>
      </c>
      <c r="F69" s="89">
        <v>0</v>
      </c>
      <c r="G69" s="80" t="s">
        <v>121</v>
      </c>
      <c r="H69" s="89">
        <v>0</v>
      </c>
      <c r="I69" s="80" t="s">
        <v>121</v>
      </c>
      <c r="J69" s="89">
        <v>0</v>
      </c>
      <c r="K69" s="80" t="s">
        <v>121</v>
      </c>
      <c r="L69" s="89">
        <v>0</v>
      </c>
      <c r="M69" s="80" t="s">
        <v>121</v>
      </c>
      <c r="N69" s="89">
        <v>0</v>
      </c>
    </row>
    <row r="70" spans="1:14" s="84" customFormat="1" ht="12" outlineLevel="1">
      <c r="A70" s="81"/>
      <c r="B70" s="81"/>
      <c r="C70" s="81"/>
      <c r="D70" s="80" t="s">
        <v>238</v>
      </c>
      <c r="E70" s="80" t="s">
        <v>239</v>
      </c>
      <c r="F70" s="89">
        <v>0</v>
      </c>
      <c r="G70" s="80" t="s">
        <v>121</v>
      </c>
      <c r="H70" s="89">
        <v>0</v>
      </c>
      <c r="I70" s="80" t="s">
        <v>121</v>
      </c>
      <c r="J70" s="89">
        <v>0</v>
      </c>
      <c r="K70" s="80" t="s">
        <v>121</v>
      </c>
      <c r="L70" s="89">
        <v>0</v>
      </c>
      <c r="M70" s="80" t="s">
        <v>121</v>
      </c>
      <c r="N70" s="89">
        <v>0</v>
      </c>
    </row>
    <row r="71" spans="1:14" s="84" customFormat="1" ht="12" outlineLevel="1">
      <c r="A71" s="81"/>
      <c r="B71" s="81"/>
      <c r="C71" s="81"/>
      <c r="D71" s="80" t="s">
        <v>240</v>
      </c>
      <c r="E71" s="80" t="s">
        <v>241</v>
      </c>
      <c r="F71" s="89">
        <v>0</v>
      </c>
      <c r="G71" s="80" t="s">
        <v>121</v>
      </c>
      <c r="H71" s="89">
        <v>0</v>
      </c>
      <c r="I71" s="80" t="s">
        <v>121</v>
      </c>
      <c r="J71" s="89">
        <v>0</v>
      </c>
      <c r="K71" s="80" t="s">
        <v>121</v>
      </c>
      <c r="L71" s="89">
        <v>0</v>
      </c>
      <c r="M71" s="80" t="s">
        <v>121</v>
      </c>
      <c r="N71" s="89">
        <v>0</v>
      </c>
    </row>
    <row r="72" spans="1:14" s="84" customFormat="1" ht="12">
      <c r="A72" s="81"/>
      <c r="B72" s="90" t="s">
        <v>242</v>
      </c>
      <c r="C72" s="81"/>
      <c r="D72" s="81"/>
      <c r="E72" s="81"/>
      <c r="F72" s="91">
        <v>1425723912.5599999</v>
      </c>
      <c r="G72" s="90" t="s">
        <v>121</v>
      </c>
      <c r="H72" s="91">
        <v>1425723912.5599999</v>
      </c>
      <c r="I72" s="90" t="s">
        <v>121</v>
      </c>
      <c r="J72" s="91">
        <v>1425723912.5599999</v>
      </c>
      <c r="K72" s="90" t="s">
        <v>121</v>
      </c>
      <c r="L72" s="91">
        <v>1425723912.5599999</v>
      </c>
      <c r="M72" s="91">
        <v>1425345136.5999999</v>
      </c>
      <c r="N72" s="91">
        <v>1425723912.5599999</v>
      </c>
    </row>
    <row r="73" spans="1:14" s="84" customFormat="1" ht="12" hidden="1" outlineLevel="1">
      <c r="A73" s="80" t="s">
        <v>243</v>
      </c>
      <c r="B73" s="88" t="s">
        <v>244</v>
      </c>
      <c r="C73" s="80" t="s">
        <v>203</v>
      </c>
      <c r="D73" s="81"/>
      <c r="E73" s="81"/>
      <c r="F73" s="82"/>
      <c r="G73" s="82"/>
      <c r="H73" s="82"/>
      <c r="I73" s="82"/>
      <c r="J73" s="82"/>
      <c r="K73" s="83"/>
    </row>
    <row r="74" spans="1:14" s="97" customFormat="1" ht="12" hidden="1" outlineLevel="1">
      <c r="A74" s="94"/>
      <c r="B74" s="94"/>
      <c r="C74" s="94"/>
      <c r="D74" s="92" t="s">
        <v>245</v>
      </c>
      <c r="E74" s="92" t="s">
        <v>246</v>
      </c>
      <c r="F74" s="98">
        <v>-495213052.23000002</v>
      </c>
      <c r="G74" s="92" t="s">
        <v>121</v>
      </c>
      <c r="H74" s="98">
        <v>-495213052.23000002</v>
      </c>
      <c r="I74" s="92" t="s">
        <v>1411</v>
      </c>
      <c r="J74" s="98">
        <v>-495213052.23000002</v>
      </c>
      <c r="K74" s="92" t="s">
        <v>121</v>
      </c>
      <c r="L74" s="98">
        <v>-497295534.38</v>
      </c>
      <c r="M74" s="98">
        <v>-497295534.38</v>
      </c>
      <c r="N74" s="98">
        <v>-495213052.23000002</v>
      </c>
    </row>
    <row r="75" spans="1:14" s="84" customFormat="1" ht="12" collapsed="1">
      <c r="A75" s="81"/>
      <c r="B75" s="90" t="s">
        <v>247</v>
      </c>
      <c r="C75" s="81"/>
      <c r="D75" s="81"/>
      <c r="E75" s="81"/>
      <c r="F75" s="91">
        <v>-495213052.23000002</v>
      </c>
      <c r="G75" s="90" t="s">
        <v>121</v>
      </c>
      <c r="H75" s="91">
        <v>-495213052.23000002</v>
      </c>
      <c r="I75" s="90" t="s">
        <v>121</v>
      </c>
      <c r="J75" s="91">
        <v>-495213052.23000002</v>
      </c>
      <c r="K75" s="90" t="s">
        <v>121</v>
      </c>
      <c r="L75" s="91">
        <v>-497295534.38</v>
      </c>
      <c r="M75" s="91">
        <v>-497295534.38</v>
      </c>
      <c r="N75" s="91">
        <v>-495213052.23000002</v>
      </c>
    </row>
    <row r="76" spans="1:14" s="84" customFormat="1" ht="12" outlineLevel="1">
      <c r="A76" s="80" t="s">
        <v>248</v>
      </c>
      <c r="B76" s="88" t="s">
        <v>249</v>
      </c>
      <c r="C76" s="80" t="s">
        <v>118</v>
      </c>
      <c r="D76" s="81"/>
      <c r="E76" s="81"/>
      <c r="F76" s="82"/>
      <c r="G76" s="82"/>
      <c r="H76" s="82"/>
      <c r="I76" s="82"/>
      <c r="J76" s="82"/>
      <c r="K76" s="83"/>
    </row>
    <row r="77" spans="1:14" s="134" customFormat="1" ht="12" outlineLevel="1">
      <c r="A77" s="131"/>
      <c r="B77" s="131"/>
      <c r="C77" s="131"/>
      <c r="D77" s="132" t="s">
        <v>250</v>
      </c>
      <c r="E77" s="132" t="s">
        <v>251</v>
      </c>
      <c r="F77" s="133">
        <v>1050274.32</v>
      </c>
      <c r="G77" s="132" t="s">
        <v>121</v>
      </c>
      <c r="H77" s="133">
        <v>1050274.32</v>
      </c>
      <c r="I77" s="132" t="s">
        <v>1334</v>
      </c>
      <c r="J77" s="133">
        <v>1050274.32</v>
      </c>
      <c r="K77" s="132" t="s">
        <v>121</v>
      </c>
      <c r="L77" s="133">
        <v>725601.32</v>
      </c>
      <c r="M77" s="132" t="s">
        <v>121</v>
      </c>
      <c r="N77" s="133">
        <v>1050274.32</v>
      </c>
    </row>
    <row r="78" spans="1:14" s="134" customFormat="1" ht="12" outlineLevel="1">
      <c r="A78" s="131"/>
      <c r="B78" s="131"/>
      <c r="C78" s="131"/>
      <c r="D78" s="132" t="s">
        <v>252</v>
      </c>
      <c r="E78" s="132" t="s">
        <v>253</v>
      </c>
      <c r="F78" s="133">
        <v>593978.56999999995</v>
      </c>
      <c r="G78" s="132" t="s">
        <v>121</v>
      </c>
      <c r="H78" s="133">
        <v>593978.56999999995</v>
      </c>
      <c r="I78" s="132" t="s">
        <v>1334</v>
      </c>
      <c r="J78" s="133">
        <v>593978.56999999995</v>
      </c>
      <c r="K78" s="132" t="s">
        <v>121</v>
      </c>
      <c r="L78" s="133">
        <v>1154937.47</v>
      </c>
      <c r="M78" s="133">
        <v>3670322.83</v>
      </c>
      <c r="N78" s="133">
        <v>593978.56999999995</v>
      </c>
    </row>
    <row r="79" spans="1:14" s="134" customFormat="1" ht="12" outlineLevel="1">
      <c r="A79" s="131"/>
      <c r="B79" s="131"/>
      <c r="C79" s="131"/>
      <c r="D79" s="132" t="s">
        <v>254</v>
      </c>
      <c r="E79" s="132" t="s">
        <v>255</v>
      </c>
      <c r="F79" s="133">
        <v>8600043.5299999993</v>
      </c>
      <c r="G79" s="132" t="s">
        <v>121</v>
      </c>
      <c r="H79" s="133">
        <v>8600043.5299999993</v>
      </c>
      <c r="I79" s="132" t="s">
        <v>1334</v>
      </c>
      <c r="J79" s="133">
        <v>8600043.5299999993</v>
      </c>
      <c r="K79" s="132" t="s">
        <v>121</v>
      </c>
      <c r="L79" s="133">
        <v>8600043.5299999993</v>
      </c>
      <c r="M79" s="133">
        <v>8600043.5299999993</v>
      </c>
      <c r="N79" s="133">
        <v>8600043.5299999993</v>
      </c>
    </row>
    <row r="80" spans="1:14" s="134" customFormat="1" ht="12" outlineLevel="1">
      <c r="A80" s="131" t="s">
        <v>1404</v>
      </c>
      <c r="B80" s="131"/>
      <c r="C80" s="131"/>
      <c r="D80" s="132" t="s">
        <v>256</v>
      </c>
      <c r="E80" s="132" t="s">
        <v>257</v>
      </c>
      <c r="F80" s="133">
        <v>0</v>
      </c>
      <c r="G80" s="132" t="s">
        <v>121</v>
      </c>
      <c r="H80" s="133">
        <v>0</v>
      </c>
      <c r="I80" s="132" t="s">
        <v>1417</v>
      </c>
      <c r="J80" s="133">
        <v>0</v>
      </c>
      <c r="K80" s="132" t="s">
        <v>121</v>
      </c>
      <c r="L80" s="133">
        <v>0</v>
      </c>
      <c r="M80" s="133">
        <v>0</v>
      </c>
      <c r="N80" s="133">
        <v>0</v>
      </c>
    </row>
    <row r="81" spans="1:14" s="138" customFormat="1" ht="12" outlineLevel="1">
      <c r="A81" s="135"/>
      <c r="B81" s="135"/>
      <c r="C81" s="135"/>
      <c r="D81" s="136" t="s">
        <v>258</v>
      </c>
      <c r="E81" s="136" t="s">
        <v>259</v>
      </c>
      <c r="F81" s="137">
        <v>-8068536.6900000004</v>
      </c>
      <c r="G81" s="136" t="s">
        <v>121</v>
      </c>
      <c r="H81" s="137">
        <v>-8068536.6900000004</v>
      </c>
      <c r="I81" s="136" t="s">
        <v>1417</v>
      </c>
      <c r="J81" s="137">
        <v>-8068536.6900000004</v>
      </c>
      <c r="K81" s="136" t="s">
        <v>121</v>
      </c>
      <c r="L81" s="137">
        <v>-8068536.6900000004</v>
      </c>
      <c r="M81" s="137">
        <v>-8068536.6900000004</v>
      </c>
      <c r="N81" s="137">
        <v>-8068536.6900000004</v>
      </c>
    </row>
    <row r="82" spans="1:14" s="134" customFormat="1" ht="12" outlineLevel="1">
      <c r="A82" s="131"/>
      <c r="B82" s="131"/>
      <c r="C82" s="131"/>
      <c r="D82" s="132" t="s">
        <v>260</v>
      </c>
      <c r="E82" s="132" t="s">
        <v>261</v>
      </c>
      <c r="F82" s="133">
        <v>16944640.75</v>
      </c>
      <c r="G82" s="132" t="s">
        <v>121</v>
      </c>
      <c r="H82" s="133">
        <v>16944640.75</v>
      </c>
      <c r="I82" s="132" t="s">
        <v>1334</v>
      </c>
      <c r="J82" s="133">
        <v>16944640.75</v>
      </c>
      <c r="K82" s="132" t="s">
        <v>121</v>
      </c>
      <c r="L82" s="133">
        <v>27340725.600000001</v>
      </c>
      <c r="M82" s="133">
        <v>27340725.600000001</v>
      </c>
      <c r="N82" s="133">
        <v>16944640.75</v>
      </c>
    </row>
    <row r="83" spans="1:14" s="138" customFormat="1" ht="12" outlineLevel="1">
      <c r="A83" s="135"/>
      <c r="B83" s="135"/>
      <c r="C83" s="135"/>
      <c r="D83" s="136" t="s">
        <v>262</v>
      </c>
      <c r="E83" s="136" t="s">
        <v>263</v>
      </c>
      <c r="F83" s="137">
        <v>-16944640.75</v>
      </c>
      <c r="G83" s="136" t="s">
        <v>121</v>
      </c>
      <c r="H83" s="137">
        <v>-16944640.75</v>
      </c>
      <c r="I83" s="136" t="s">
        <v>1417</v>
      </c>
      <c r="J83" s="137">
        <v>-16944640.75</v>
      </c>
      <c r="K83" s="136" t="s">
        <v>121</v>
      </c>
      <c r="L83" s="137">
        <v>-27340725.600000001</v>
      </c>
      <c r="M83" s="137">
        <v>-27340725.600000001</v>
      </c>
      <c r="N83" s="137">
        <v>-16944640.75</v>
      </c>
    </row>
    <row r="84" spans="1:14" s="134" customFormat="1" ht="12" outlineLevel="1">
      <c r="A84" s="131"/>
      <c r="B84" s="131"/>
      <c r="C84" s="131"/>
      <c r="D84" s="132" t="s">
        <v>264</v>
      </c>
      <c r="E84" s="132" t="s">
        <v>265</v>
      </c>
      <c r="F84" s="133">
        <v>0</v>
      </c>
      <c r="G84" s="132" t="s">
        <v>121</v>
      </c>
      <c r="H84" s="133">
        <v>0</v>
      </c>
      <c r="I84" s="132" t="s">
        <v>121</v>
      </c>
      <c r="J84" s="133">
        <v>0</v>
      </c>
      <c r="K84" s="132" t="s">
        <v>121</v>
      </c>
      <c r="L84" s="133">
        <v>0</v>
      </c>
      <c r="M84" s="132" t="s">
        <v>121</v>
      </c>
      <c r="N84" s="133">
        <v>0</v>
      </c>
    </row>
    <row r="85" spans="1:14" s="138" customFormat="1" ht="12" outlineLevel="1">
      <c r="A85" s="135"/>
      <c r="B85" s="135"/>
      <c r="C85" s="135"/>
      <c r="D85" s="136" t="s">
        <v>266</v>
      </c>
      <c r="E85" s="136" t="s">
        <v>267</v>
      </c>
      <c r="F85" s="137">
        <v>-578645.24</v>
      </c>
      <c r="G85" s="136" t="s">
        <v>121</v>
      </c>
      <c r="H85" s="137">
        <v>-578645.24</v>
      </c>
      <c r="I85" s="136" t="s">
        <v>1417</v>
      </c>
      <c r="J85" s="137">
        <v>-578645.24</v>
      </c>
      <c r="K85" s="136" t="s">
        <v>121</v>
      </c>
      <c r="L85" s="137">
        <v>0</v>
      </c>
      <c r="M85" s="136" t="s">
        <v>121</v>
      </c>
      <c r="N85" s="137">
        <v>-578645.24</v>
      </c>
    </row>
    <row r="86" spans="1:14" s="84" customFormat="1" ht="12">
      <c r="A86" s="81"/>
      <c r="B86" s="90" t="s">
        <v>268</v>
      </c>
      <c r="C86" s="81"/>
      <c r="D86" s="81"/>
      <c r="E86" s="81"/>
      <c r="F86" s="91">
        <v>1597114.49</v>
      </c>
      <c r="G86" s="90" t="s">
        <v>121</v>
      </c>
      <c r="H86" s="91">
        <v>1597114.49</v>
      </c>
      <c r="I86" s="90" t="s">
        <v>1405</v>
      </c>
      <c r="J86" s="91">
        <v>1597114.49</v>
      </c>
      <c r="K86" s="90" t="s">
        <v>121</v>
      </c>
      <c r="L86" s="91">
        <v>2412045.63</v>
      </c>
      <c r="M86" s="91">
        <v>4201829.67</v>
      </c>
      <c r="N86" s="91">
        <v>1597114.49</v>
      </c>
    </row>
    <row r="87" spans="1:14" s="84" customFormat="1" ht="12" outlineLevel="1">
      <c r="A87" s="80" t="s">
        <v>269</v>
      </c>
      <c r="B87" s="88" t="s">
        <v>270</v>
      </c>
      <c r="C87" s="80" t="s">
        <v>203</v>
      </c>
      <c r="D87" s="81"/>
      <c r="E87" s="81"/>
      <c r="F87" s="82"/>
      <c r="G87" s="82"/>
      <c r="H87" s="82"/>
      <c r="I87" s="82"/>
      <c r="J87" s="82"/>
      <c r="K87" s="83"/>
    </row>
    <row r="88" spans="1:14" s="118" customFormat="1" ht="12" outlineLevel="1">
      <c r="A88" s="115"/>
      <c r="B88" s="115"/>
      <c r="C88" s="115"/>
      <c r="D88" s="116" t="s">
        <v>271</v>
      </c>
      <c r="E88" s="116" t="s">
        <v>272</v>
      </c>
      <c r="F88" s="117">
        <v>1796178</v>
      </c>
      <c r="G88" s="116" t="s">
        <v>121</v>
      </c>
      <c r="H88" s="117">
        <v>1796178</v>
      </c>
      <c r="I88" s="116" t="s">
        <v>1415</v>
      </c>
      <c r="J88" s="117">
        <v>1796178</v>
      </c>
      <c r="K88" s="116" t="s">
        <v>121</v>
      </c>
      <c r="L88" s="117">
        <v>1796178</v>
      </c>
      <c r="M88" s="117">
        <v>5464279</v>
      </c>
      <c r="N88" s="117">
        <v>1796178</v>
      </c>
    </row>
    <row r="89" spans="1:14" s="118" customFormat="1" ht="12" outlineLevel="1">
      <c r="A89" s="115"/>
      <c r="B89" s="115"/>
      <c r="C89" s="115"/>
      <c r="D89" s="116" t="s">
        <v>273</v>
      </c>
      <c r="E89" s="116" t="s">
        <v>274</v>
      </c>
      <c r="F89" s="117">
        <v>-5586656.29</v>
      </c>
      <c r="G89" s="116" t="s">
        <v>121</v>
      </c>
      <c r="H89" s="117">
        <v>-5586656.29</v>
      </c>
      <c r="I89" s="116" t="s">
        <v>1415</v>
      </c>
      <c r="J89" s="117">
        <v>-5586656.29</v>
      </c>
      <c r="K89" s="116" t="s">
        <v>121</v>
      </c>
      <c r="L89" s="117">
        <v>-5586656.29</v>
      </c>
      <c r="M89" s="117">
        <v>-3096255.81</v>
      </c>
      <c r="N89" s="117">
        <v>-5586656.29</v>
      </c>
    </row>
    <row r="90" spans="1:14" s="118" customFormat="1" ht="12" outlineLevel="1">
      <c r="A90" s="115"/>
      <c r="B90" s="115"/>
      <c r="C90" s="115"/>
      <c r="D90" s="116" t="s">
        <v>275</v>
      </c>
      <c r="E90" s="116" t="s">
        <v>276</v>
      </c>
      <c r="F90" s="117">
        <v>-2952208.54</v>
      </c>
      <c r="G90" s="116" t="s">
        <v>121</v>
      </c>
      <c r="H90" s="117">
        <v>-2952208.54</v>
      </c>
      <c r="I90" s="116" t="s">
        <v>1415</v>
      </c>
      <c r="J90" s="117">
        <v>-2952208.54</v>
      </c>
      <c r="K90" s="116" t="s">
        <v>121</v>
      </c>
      <c r="L90" s="117">
        <v>-2952208.54</v>
      </c>
      <c r="M90" s="117">
        <v>-2952208.54</v>
      </c>
      <c r="N90" s="117">
        <v>-2952208.54</v>
      </c>
    </row>
    <row r="91" spans="1:14" s="118" customFormat="1" ht="12" outlineLevel="1">
      <c r="A91" s="115"/>
      <c r="B91" s="115"/>
      <c r="C91" s="115"/>
      <c r="D91" s="116" t="s">
        <v>277</v>
      </c>
      <c r="E91" s="116" t="s">
        <v>278</v>
      </c>
      <c r="F91" s="117">
        <v>2984101.16</v>
      </c>
      <c r="G91" s="116" t="s">
        <v>121</v>
      </c>
      <c r="H91" s="117">
        <v>2984101.16</v>
      </c>
      <c r="I91" s="116" t="s">
        <v>1415</v>
      </c>
      <c r="J91" s="117">
        <v>2984101.16</v>
      </c>
      <c r="K91" s="116" t="s">
        <v>121</v>
      </c>
      <c r="L91" s="117">
        <v>2984101.16</v>
      </c>
      <c r="M91" s="117">
        <v>2984101.16</v>
      </c>
      <c r="N91" s="117">
        <v>2984101.16</v>
      </c>
    </row>
    <row r="92" spans="1:14" s="118" customFormat="1" ht="12" outlineLevel="1">
      <c r="A92" s="115"/>
      <c r="B92" s="115"/>
      <c r="C92" s="115"/>
      <c r="D92" s="116" t="s">
        <v>279</v>
      </c>
      <c r="E92" s="116" t="s">
        <v>280</v>
      </c>
      <c r="F92" s="117">
        <v>11125516.289999999</v>
      </c>
      <c r="G92" s="116" t="s">
        <v>121</v>
      </c>
      <c r="H92" s="117">
        <v>11125516.289999999</v>
      </c>
      <c r="I92" s="116" t="s">
        <v>1415</v>
      </c>
      <c r="J92" s="117">
        <v>11125516.289999999</v>
      </c>
      <c r="K92" s="116" t="s">
        <v>121</v>
      </c>
      <c r="L92" s="117">
        <v>11125516.289999999</v>
      </c>
      <c r="M92" s="117">
        <v>8635107.8100000005</v>
      </c>
      <c r="N92" s="117">
        <v>11125516.289999999</v>
      </c>
    </row>
    <row r="93" spans="1:14" s="84" customFormat="1" ht="12" outlineLevel="1">
      <c r="A93" s="81"/>
      <c r="B93" s="81"/>
      <c r="C93" s="81"/>
      <c r="D93" s="80" t="s">
        <v>281</v>
      </c>
      <c r="E93" s="80" t="s">
        <v>282</v>
      </c>
      <c r="F93" s="89">
        <v>0</v>
      </c>
      <c r="G93" s="80" t="s">
        <v>121</v>
      </c>
      <c r="H93" s="89">
        <v>0</v>
      </c>
      <c r="I93" s="80" t="s">
        <v>121</v>
      </c>
      <c r="J93" s="89">
        <v>0</v>
      </c>
      <c r="K93" s="80" t="s">
        <v>121</v>
      </c>
      <c r="L93" s="89">
        <v>-2839545.55</v>
      </c>
      <c r="M93" s="89">
        <v>-2839095.55</v>
      </c>
      <c r="N93" s="89">
        <v>0</v>
      </c>
    </row>
    <row r="94" spans="1:14" s="84" customFormat="1" ht="12" outlineLevel="1">
      <c r="A94" s="81"/>
      <c r="B94" s="81"/>
      <c r="C94" s="81"/>
      <c r="D94" s="80" t="s">
        <v>283</v>
      </c>
      <c r="E94" s="80" t="s">
        <v>284</v>
      </c>
      <c r="F94" s="89">
        <v>0</v>
      </c>
      <c r="G94" s="80" t="s">
        <v>121</v>
      </c>
      <c r="H94" s="89">
        <v>0</v>
      </c>
      <c r="I94" s="80" t="s">
        <v>121</v>
      </c>
      <c r="J94" s="89">
        <v>0</v>
      </c>
      <c r="K94" s="80" t="s">
        <v>121</v>
      </c>
      <c r="L94" s="89">
        <v>0</v>
      </c>
      <c r="M94" s="89">
        <v>0</v>
      </c>
      <c r="N94" s="89">
        <v>0</v>
      </c>
    </row>
    <row r="95" spans="1:14" s="84" customFormat="1" ht="12" outlineLevel="1">
      <c r="A95" s="81"/>
      <c r="B95" s="81"/>
      <c r="C95" s="81"/>
      <c r="D95" s="80" t="s">
        <v>285</v>
      </c>
      <c r="E95" s="80" t="s">
        <v>286</v>
      </c>
      <c r="F95" s="89">
        <v>0</v>
      </c>
      <c r="G95" s="80" t="s">
        <v>121</v>
      </c>
      <c r="H95" s="89">
        <v>0</v>
      </c>
      <c r="I95" s="80" t="s">
        <v>121</v>
      </c>
      <c r="J95" s="89">
        <v>0</v>
      </c>
      <c r="K95" s="80" t="s">
        <v>121</v>
      </c>
      <c r="L95" s="89">
        <v>0</v>
      </c>
      <c r="M95" s="89">
        <v>0</v>
      </c>
      <c r="N95" s="89">
        <v>0</v>
      </c>
    </row>
    <row r="96" spans="1:14" s="112" customFormat="1" ht="12" outlineLevel="1">
      <c r="A96" s="109"/>
      <c r="B96" s="109"/>
      <c r="C96" s="109"/>
      <c r="D96" s="110" t="s">
        <v>287</v>
      </c>
      <c r="E96" s="110" t="s">
        <v>288</v>
      </c>
      <c r="F96" s="111">
        <v>5997721.46</v>
      </c>
      <c r="G96" s="110" t="s">
        <v>121</v>
      </c>
      <c r="H96" s="111">
        <v>5997721.46</v>
      </c>
      <c r="I96" s="110" t="s">
        <v>1414</v>
      </c>
      <c r="J96" s="111">
        <v>5997721.46</v>
      </c>
      <c r="K96" s="110" t="s">
        <v>121</v>
      </c>
      <c r="L96" s="111">
        <v>-98811204.040000007</v>
      </c>
      <c r="M96" s="111">
        <v>-82132834.239999995</v>
      </c>
      <c r="N96" s="111">
        <v>5997721.46</v>
      </c>
    </row>
    <row r="97" spans="1:16" s="138" customFormat="1" ht="12" outlineLevel="1">
      <c r="A97" s="135"/>
      <c r="B97" s="135"/>
      <c r="C97" s="135"/>
      <c r="D97" s="136" t="s">
        <v>289</v>
      </c>
      <c r="E97" s="136" t="s">
        <v>290</v>
      </c>
      <c r="F97" s="137">
        <v>-5751140.54</v>
      </c>
      <c r="G97" s="136" t="s">
        <v>121</v>
      </c>
      <c r="H97" s="137">
        <v>-5751140.54</v>
      </c>
      <c r="I97" s="136" t="s">
        <v>1406</v>
      </c>
      <c r="J97" s="137">
        <v>-5751140.54</v>
      </c>
      <c r="K97" s="136" t="s">
        <v>121</v>
      </c>
      <c r="L97" s="137">
        <v>-5751140.54</v>
      </c>
      <c r="M97" s="137">
        <v>-8358833.9699999997</v>
      </c>
      <c r="N97" s="137">
        <v>-5751140.54</v>
      </c>
    </row>
    <row r="98" spans="1:16" s="84" customFormat="1" ht="12" outlineLevel="1">
      <c r="A98" s="81"/>
      <c r="B98" s="81"/>
      <c r="C98" s="81"/>
      <c r="D98" s="80"/>
      <c r="E98" s="80"/>
      <c r="F98" s="89"/>
      <c r="G98" s="80"/>
      <c r="H98" s="89"/>
      <c r="I98" s="80"/>
      <c r="J98" s="89"/>
      <c r="K98" s="80"/>
      <c r="L98" s="89"/>
      <c r="M98" s="89"/>
      <c r="N98" s="89"/>
    </row>
    <row r="99" spans="1:16" s="84" customFormat="1" ht="12" outlineLevel="1">
      <c r="A99" s="81"/>
      <c r="B99" s="81"/>
      <c r="C99" s="81"/>
      <c r="D99" s="80" t="s">
        <v>291</v>
      </c>
      <c r="E99" s="80" t="s">
        <v>292</v>
      </c>
      <c r="F99" s="89">
        <v>0</v>
      </c>
      <c r="G99" s="80" t="s">
        <v>121</v>
      </c>
      <c r="H99" s="89">
        <v>0</v>
      </c>
      <c r="I99" s="80" t="s">
        <v>121</v>
      </c>
      <c r="J99" s="89">
        <v>0</v>
      </c>
      <c r="K99" s="80" t="s">
        <v>121</v>
      </c>
      <c r="L99" s="89">
        <v>0</v>
      </c>
      <c r="M99" s="89">
        <v>0</v>
      </c>
      <c r="N99" s="89">
        <v>0</v>
      </c>
    </row>
    <row r="100" spans="1:16" s="84" customFormat="1" ht="12" outlineLevel="1">
      <c r="A100" s="81"/>
      <c r="B100" s="81"/>
      <c r="C100" s="81"/>
      <c r="D100" s="80" t="s">
        <v>293</v>
      </c>
      <c r="E100" s="80" t="s">
        <v>294</v>
      </c>
      <c r="F100" s="89">
        <v>0</v>
      </c>
      <c r="G100" s="80" t="s">
        <v>121</v>
      </c>
      <c r="H100" s="89">
        <v>0</v>
      </c>
      <c r="I100" s="80" t="s">
        <v>121</v>
      </c>
      <c r="J100" s="89">
        <v>0</v>
      </c>
      <c r="K100" s="80" t="s">
        <v>121</v>
      </c>
      <c r="L100" s="89">
        <v>0</v>
      </c>
      <c r="M100" s="89">
        <v>0</v>
      </c>
      <c r="N100" s="89">
        <v>0</v>
      </c>
      <c r="P100" s="84" t="s">
        <v>1404</v>
      </c>
    </row>
    <row r="101" spans="1:16" s="126" customFormat="1" ht="12" outlineLevel="1">
      <c r="A101" s="123"/>
      <c r="B101" s="123"/>
      <c r="C101" s="123"/>
      <c r="D101" s="124" t="s">
        <v>295</v>
      </c>
      <c r="E101" s="124" t="s">
        <v>296</v>
      </c>
      <c r="F101" s="125">
        <v>36803700</v>
      </c>
      <c r="G101" s="124" t="s">
        <v>121</v>
      </c>
      <c r="H101" s="125">
        <v>36803700</v>
      </c>
      <c r="I101" s="124" t="s">
        <v>1410</v>
      </c>
      <c r="J101" s="125">
        <v>36803700</v>
      </c>
      <c r="K101" s="124" t="s">
        <v>121</v>
      </c>
      <c r="L101" s="125">
        <v>36803700</v>
      </c>
      <c r="M101" s="125">
        <v>36803700</v>
      </c>
      <c r="N101" s="125">
        <v>36803700</v>
      </c>
    </row>
    <row r="102" spans="1:16" s="126" customFormat="1" ht="12" outlineLevel="1">
      <c r="A102" s="123"/>
      <c r="B102" s="123"/>
      <c r="C102" s="123"/>
      <c r="D102" s="124" t="s">
        <v>297</v>
      </c>
      <c r="E102" s="124" t="s">
        <v>298</v>
      </c>
      <c r="F102" s="125">
        <v>-36803700</v>
      </c>
      <c r="G102" s="124" t="s">
        <v>121</v>
      </c>
      <c r="H102" s="125">
        <v>-36803700</v>
      </c>
      <c r="I102" s="124" t="s">
        <v>1416</v>
      </c>
      <c r="J102" s="125">
        <v>-36803700</v>
      </c>
      <c r="K102" s="124" t="s">
        <v>121</v>
      </c>
      <c r="L102" s="125">
        <v>-36803700</v>
      </c>
      <c r="M102" s="125">
        <v>-36803700</v>
      </c>
      <c r="N102" s="125">
        <v>-36803700</v>
      </c>
    </row>
    <row r="103" spans="1:16" s="108" customFormat="1" ht="12" outlineLevel="1">
      <c r="A103" s="105"/>
      <c r="B103" s="105"/>
      <c r="C103" s="105"/>
      <c r="D103" s="106"/>
      <c r="E103" s="106"/>
      <c r="F103" s="107"/>
      <c r="G103" s="106"/>
      <c r="H103" s="107"/>
      <c r="I103" s="106"/>
      <c r="J103" s="107"/>
      <c r="K103" s="106"/>
      <c r="L103" s="107"/>
      <c r="M103" s="107"/>
      <c r="N103" s="107"/>
    </row>
    <row r="104" spans="1:16" s="130" customFormat="1" ht="12" outlineLevel="1">
      <c r="A104" s="127"/>
      <c r="B104" s="127"/>
      <c r="C104" s="127"/>
      <c r="D104" s="128" t="s">
        <v>299</v>
      </c>
      <c r="E104" s="128" t="s">
        <v>300</v>
      </c>
      <c r="F104" s="129">
        <v>16823001.859999999</v>
      </c>
      <c r="G104" s="128" t="s">
        <v>121</v>
      </c>
      <c r="H104" s="129">
        <v>16823001.859999999</v>
      </c>
      <c r="I104" s="128" t="s">
        <v>1407</v>
      </c>
      <c r="J104" s="129">
        <v>16823001.859999999</v>
      </c>
      <c r="K104" s="128" t="s">
        <v>121</v>
      </c>
      <c r="L104" s="129">
        <v>16823001.859999999</v>
      </c>
      <c r="M104" s="129">
        <v>16823001.859999999</v>
      </c>
      <c r="N104" s="129">
        <v>16823001.859999999</v>
      </c>
    </row>
    <row r="105" spans="1:16" s="130" customFormat="1" ht="12" outlineLevel="1">
      <c r="A105" s="127"/>
      <c r="B105" s="127"/>
      <c r="C105" s="127"/>
      <c r="D105" s="128" t="s">
        <v>301</v>
      </c>
      <c r="E105" s="128" t="s">
        <v>302</v>
      </c>
      <c r="F105" s="129">
        <v>-16823001.859999999</v>
      </c>
      <c r="G105" s="128" t="s">
        <v>121</v>
      </c>
      <c r="H105" s="129">
        <v>-16823001.859999999</v>
      </c>
      <c r="I105" s="128" t="s">
        <v>1406</v>
      </c>
      <c r="J105" s="129">
        <v>-16823001.859999999</v>
      </c>
      <c r="K105" s="128" t="s">
        <v>121</v>
      </c>
      <c r="L105" s="129">
        <v>-16823001.859999999</v>
      </c>
      <c r="M105" s="129">
        <v>-16823001.859999999</v>
      </c>
      <c r="N105" s="129">
        <v>-16823001.859999999</v>
      </c>
    </row>
    <row r="106" spans="1:16" s="84" customFormat="1" ht="12" outlineLevel="1">
      <c r="A106" s="81"/>
      <c r="B106" s="81"/>
      <c r="C106" s="81"/>
      <c r="D106" s="80"/>
      <c r="E106" s="80"/>
      <c r="F106" s="89"/>
      <c r="G106" s="80"/>
      <c r="H106" s="89"/>
      <c r="I106" s="80"/>
      <c r="J106" s="89"/>
      <c r="K106" s="80"/>
      <c r="L106" s="89"/>
      <c r="M106" s="89"/>
      <c r="N106" s="89"/>
    </row>
    <row r="107" spans="1:16" s="126" customFormat="1" ht="12" outlineLevel="1">
      <c r="A107" s="123"/>
      <c r="B107" s="123"/>
      <c r="C107" s="123"/>
      <c r="D107" s="124" t="s">
        <v>303</v>
      </c>
      <c r="E107" s="124" t="s">
        <v>304</v>
      </c>
      <c r="F107" s="125">
        <v>1175434504.0999999</v>
      </c>
      <c r="G107" s="124" t="s">
        <v>121</v>
      </c>
      <c r="H107" s="125">
        <v>1175434504.0999999</v>
      </c>
      <c r="I107" s="124" t="s">
        <v>1410</v>
      </c>
      <c r="J107" s="125">
        <v>1175434504.0999999</v>
      </c>
      <c r="K107" s="124" t="s">
        <v>121</v>
      </c>
      <c r="L107" s="125">
        <v>1762558622.4000001</v>
      </c>
      <c r="M107" s="125">
        <v>1762558622.4000001</v>
      </c>
      <c r="N107" s="125">
        <v>1175434504.0999999</v>
      </c>
    </row>
    <row r="108" spans="1:16" s="126" customFormat="1" ht="12" outlineLevel="1">
      <c r="A108" s="123"/>
      <c r="B108" s="123"/>
      <c r="C108" s="123"/>
      <c r="D108" s="124" t="s">
        <v>305</v>
      </c>
      <c r="E108" s="124" t="s">
        <v>306</v>
      </c>
      <c r="F108" s="125">
        <v>-1175434504.0999999</v>
      </c>
      <c r="G108" s="124" t="s">
        <v>121</v>
      </c>
      <c r="H108" s="125">
        <v>-1175434504.0999999</v>
      </c>
      <c r="I108" s="124" t="s">
        <v>1416</v>
      </c>
      <c r="J108" s="125">
        <v>-1175434504.0999999</v>
      </c>
      <c r="K108" s="124" t="s">
        <v>121</v>
      </c>
      <c r="L108" s="125">
        <v>-1175434504.0999999</v>
      </c>
      <c r="M108" s="125">
        <v>-1175434504.0999999</v>
      </c>
      <c r="N108" s="125">
        <v>-1175434504.0999999</v>
      </c>
    </row>
    <row r="109" spans="1:16" s="84" customFormat="1" ht="12" outlineLevel="1">
      <c r="A109" s="81"/>
      <c r="B109" s="81"/>
      <c r="C109" s="81"/>
      <c r="D109" s="80"/>
      <c r="E109" s="80"/>
      <c r="F109" s="89"/>
      <c r="G109" s="80"/>
      <c r="H109" s="89"/>
      <c r="I109" s="80"/>
      <c r="J109" s="89"/>
      <c r="K109" s="80"/>
      <c r="L109" s="89"/>
      <c r="M109" s="89"/>
      <c r="N109" s="89"/>
    </row>
    <row r="110" spans="1:16" s="84" customFormat="1" ht="12" outlineLevel="1">
      <c r="A110" s="81"/>
      <c r="B110" s="81"/>
      <c r="C110" s="81"/>
      <c r="D110" s="80" t="s">
        <v>307</v>
      </c>
      <c r="E110" s="80" t="s">
        <v>308</v>
      </c>
      <c r="F110" s="89">
        <v>0</v>
      </c>
      <c r="G110" s="80" t="s">
        <v>121</v>
      </c>
      <c r="H110" s="89">
        <v>0</v>
      </c>
      <c r="I110" s="80" t="s">
        <v>121</v>
      </c>
      <c r="J110" s="89">
        <v>0</v>
      </c>
      <c r="K110" s="80" t="s">
        <v>121</v>
      </c>
      <c r="L110" s="89">
        <v>0</v>
      </c>
      <c r="M110" s="80" t="s">
        <v>121</v>
      </c>
      <c r="N110" s="89">
        <v>0</v>
      </c>
    </row>
    <row r="111" spans="1:16" s="84" customFormat="1" ht="12" outlineLevel="1">
      <c r="A111" s="81"/>
      <c r="B111" s="81"/>
      <c r="C111" s="81"/>
      <c r="D111" s="80" t="s">
        <v>309</v>
      </c>
      <c r="E111" s="80" t="s">
        <v>310</v>
      </c>
      <c r="F111" s="89">
        <v>0</v>
      </c>
      <c r="G111" s="80" t="s">
        <v>121</v>
      </c>
      <c r="H111" s="89">
        <v>0</v>
      </c>
      <c r="I111" s="80" t="s">
        <v>121</v>
      </c>
      <c r="J111" s="89">
        <v>0</v>
      </c>
      <c r="K111" s="80" t="s">
        <v>121</v>
      </c>
      <c r="L111" s="89">
        <v>0</v>
      </c>
      <c r="M111" s="80" t="s">
        <v>121</v>
      </c>
      <c r="N111" s="89">
        <v>0</v>
      </c>
    </row>
    <row r="112" spans="1:16" s="84" customFormat="1" ht="12" outlineLevel="1">
      <c r="A112" s="81"/>
      <c r="B112" s="81"/>
      <c r="C112" s="81"/>
      <c r="D112" s="80" t="s">
        <v>311</v>
      </c>
      <c r="E112" s="80" t="s">
        <v>312</v>
      </c>
      <c r="F112" s="89">
        <v>0</v>
      </c>
      <c r="G112" s="80" t="s">
        <v>121</v>
      </c>
      <c r="H112" s="89">
        <v>0</v>
      </c>
      <c r="I112" s="80" t="s">
        <v>121</v>
      </c>
      <c r="J112" s="89">
        <v>0</v>
      </c>
      <c r="K112" s="80" t="s">
        <v>121</v>
      </c>
      <c r="L112" s="89">
        <v>0</v>
      </c>
      <c r="M112" s="80" t="s">
        <v>121</v>
      </c>
      <c r="N112" s="89">
        <v>0</v>
      </c>
    </row>
    <row r="113" spans="1:14" s="84" customFormat="1" ht="12" outlineLevel="1">
      <c r="A113" s="81"/>
      <c r="B113" s="81"/>
      <c r="C113" s="81"/>
      <c r="D113" s="80" t="s">
        <v>313</v>
      </c>
      <c r="E113" s="80" t="s">
        <v>314</v>
      </c>
      <c r="F113" s="89">
        <v>0</v>
      </c>
      <c r="G113" s="80" t="s">
        <v>121</v>
      </c>
      <c r="H113" s="89">
        <v>0</v>
      </c>
      <c r="I113" s="80" t="s">
        <v>121</v>
      </c>
      <c r="J113" s="89">
        <v>0</v>
      </c>
      <c r="K113" s="80" t="s">
        <v>121</v>
      </c>
      <c r="L113" s="89">
        <v>0</v>
      </c>
      <c r="M113" s="80" t="s">
        <v>121</v>
      </c>
      <c r="N113" s="89">
        <v>0</v>
      </c>
    </row>
    <row r="114" spans="1:14" s="134" customFormat="1" ht="12" outlineLevel="1">
      <c r="A114" s="131"/>
      <c r="B114" s="131"/>
      <c r="C114" s="131"/>
      <c r="D114" s="132" t="s">
        <v>121</v>
      </c>
      <c r="E114" s="132" t="s">
        <v>315</v>
      </c>
      <c r="F114" s="132" t="s">
        <v>121</v>
      </c>
      <c r="G114" s="133">
        <v>-2146661.2200000002</v>
      </c>
      <c r="H114" s="133">
        <v>-2146661.2200000002</v>
      </c>
      <c r="I114" s="116" t="s">
        <v>1415</v>
      </c>
      <c r="J114" s="133">
        <v>-2146661.2200000002</v>
      </c>
      <c r="K114" s="132" t="s">
        <v>121</v>
      </c>
      <c r="L114" s="132" t="s">
        <v>121</v>
      </c>
      <c r="M114" s="132" t="s">
        <v>121</v>
      </c>
      <c r="N114" s="132" t="s">
        <v>121</v>
      </c>
    </row>
    <row r="115" spans="1:14" s="84" customFormat="1" ht="12">
      <c r="A115" s="81"/>
      <c r="B115" s="90" t="s">
        <v>316</v>
      </c>
      <c r="C115" s="81"/>
      <c r="D115" s="81"/>
      <c r="E115" s="81"/>
      <c r="F115" s="91">
        <v>7613511.54</v>
      </c>
      <c r="G115" s="91">
        <v>-2146661.2200000002</v>
      </c>
      <c r="H115" s="91">
        <v>5466850.3200000003</v>
      </c>
      <c r="I115" s="90" t="s">
        <v>121</v>
      </c>
      <c r="J115" s="91">
        <v>5466850.3200000003</v>
      </c>
      <c r="K115" s="90" t="s">
        <v>121</v>
      </c>
      <c r="L115" s="91">
        <v>487089158.79000002</v>
      </c>
      <c r="M115" s="91">
        <v>504828378.16000003</v>
      </c>
      <c r="N115" s="91">
        <v>7613511.54</v>
      </c>
    </row>
    <row r="116" spans="1:14" s="84" customFormat="1" ht="12" outlineLevel="1">
      <c r="A116" s="80" t="s">
        <v>317</v>
      </c>
      <c r="B116" s="88" t="s">
        <v>318</v>
      </c>
      <c r="C116" s="80" t="s">
        <v>319</v>
      </c>
      <c r="D116" s="81"/>
      <c r="E116" s="81"/>
      <c r="F116" s="82"/>
      <c r="G116" s="82"/>
      <c r="H116" s="82"/>
      <c r="I116" s="82"/>
      <c r="J116" s="82"/>
      <c r="K116" s="83"/>
    </row>
    <row r="117" spans="1:14" s="104" customFormat="1" ht="12" outlineLevel="1">
      <c r="A117" s="101"/>
      <c r="B117" s="101"/>
      <c r="C117" s="101"/>
      <c r="D117" s="102" t="s">
        <v>320</v>
      </c>
      <c r="E117" s="102" t="s">
        <v>321</v>
      </c>
      <c r="F117" s="103">
        <v>4147183.76</v>
      </c>
      <c r="G117" s="102" t="s">
        <v>121</v>
      </c>
      <c r="H117" s="103">
        <v>4147183.76</v>
      </c>
      <c r="I117" s="102" t="s">
        <v>1409</v>
      </c>
      <c r="J117" s="103">
        <v>4147183.76</v>
      </c>
      <c r="K117" s="102" t="s">
        <v>121</v>
      </c>
      <c r="L117" s="103">
        <v>4147183.76</v>
      </c>
      <c r="M117" s="103">
        <v>4147183.76</v>
      </c>
      <c r="N117" s="103">
        <v>4147183.76</v>
      </c>
    </row>
    <row r="118" spans="1:14" s="104" customFormat="1" ht="12" outlineLevel="1">
      <c r="A118" s="101"/>
      <c r="B118" s="101"/>
      <c r="C118" s="101"/>
      <c r="D118" s="102" t="s">
        <v>322</v>
      </c>
      <c r="E118" s="102" t="s">
        <v>323</v>
      </c>
      <c r="F118" s="103">
        <v>0.01</v>
      </c>
      <c r="G118" s="102" t="s">
        <v>121</v>
      </c>
      <c r="H118" s="103">
        <v>0.01</v>
      </c>
      <c r="I118" s="102" t="s">
        <v>121</v>
      </c>
      <c r="J118" s="103">
        <v>0.01</v>
      </c>
      <c r="K118" s="102" t="s">
        <v>121</v>
      </c>
      <c r="L118" s="103">
        <v>0.01</v>
      </c>
      <c r="M118" s="103">
        <v>0.01</v>
      </c>
      <c r="N118" s="103">
        <v>0.01</v>
      </c>
    </row>
    <row r="119" spans="1:14" s="104" customFormat="1" ht="12" outlineLevel="1">
      <c r="A119" s="101"/>
      <c r="B119" s="101"/>
      <c r="C119" s="101"/>
      <c r="D119" s="102" t="s">
        <v>324</v>
      </c>
      <c r="E119" s="102" t="s">
        <v>325</v>
      </c>
      <c r="F119" s="103">
        <v>413780.36</v>
      </c>
      <c r="G119" s="102" t="s">
        <v>121</v>
      </c>
      <c r="H119" s="103">
        <v>413780.36</v>
      </c>
      <c r="I119" s="102" t="s">
        <v>1409</v>
      </c>
      <c r="J119" s="103">
        <v>413780.36</v>
      </c>
      <c r="K119" s="102" t="s">
        <v>121</v>
      </c>
      <c r="L119" s="103">
        <v>413780.36</v>
      </c>
      <c r="M119" s="103">
        <v>413780.36</v>
      </c>
      <c r="N119" s="103">
        <v>413780.36</v>
      </c>
    </row>
    <row r="120" spans="1:14" s="104" customFormat="1" ht="12" outlineLevel="1">
      <c r="A120" s="101"/>
      <c r="B120" s="101"/>
      <c r="C120" s="101"/>
      <c r="D120" s="102" t="s">
        <v>326</v>
      </c>
      <c r="E120" s="102" t="s">
        <v>327</v>
      </c>
      <c r="F120" s="103">
        <v>18959582.859999999</v>
      </c>
      <c r="G120" s="102" t="s">
        <v>121</v>
      </c>
      <c r="H120" s="103">
        <v>18959582.859999999</v>
      </c>
      <c r="I120" s="102" t="s">
        <v>1409</v>
      </c>
      <c r="J120" s="103">
        <v>18959582.859999999</v>
      </c>
      <c r="K120" s="102" t="s">
        <v>121</v>
      </c>
      <c r="L120" s="103">
        <v>18959582.859999999</v>
      </c>
      <c r="M120" s="103">
        <v>18959582.859999999</v>
      </c>
      <c r="N120" s="103">
        <v>18959582.859999999</v>
      </c>
    </row>
    <row r="121" spans="1:14" s="104" customFormat="1" ht="12" outlineLevel="1">
      <c r="A121" s="101"/>
      <c r="B121" s="101"/>
      <c r="C121" s="101"/>
      <c r="D121" s="102" t="s">
        <v>328</v>
      </c>
      <c r="E121" s="102" t="s">
        <v>329</v>
      </c>
      <c r="F121" s="103">
        <v>6473305.9199999999</v>
      </c>
      <c r="G121" s="102" t="s">
        <v>121</v>
      </c>
      <c r="H121" s="103">
        <v>6473305.9199999999</v>
      </c>
      <c r="I121" s="102" t="s">
        <v>1409</v>
      </c>
      <c r="J121" s="103">
        <v>6473305.9199999999</v>
      </c>
      <c r="K121" s="102" t="s">
        <v>121</v>
      </c>
      <c r="L121" s="103">
        <v>6473305.9199999999</v>
      </c>
      <c r="M121" s="103">
        <v>6473305.9199999999</v>
      </c>
      <c r="N121" s="103">
        <v>6473305.9199999999</v>
      </c>
    </row>
    <row r="122" spans="1:14" s="104" customFormat="1" ht="12" outlineLevel="1">
      <c r="A122" s="101"/>
      <c r="B122" s="101"/>
      <c r="C122" s="101"/>
      <c r="D122" s="102" t="s">
        <v>330</v>
      </c>
      <c r="E122" s="102" t="s">
        <v>331</v>
      </c>
      <c r="F122" s="103">
        <v>704916.08</v>
      </c>
      <c r="G122" s="102" t="s">
        <v>121</v>
      </c>
      <c r="H122" s="103">
        <v>704916.08</v>
      </c>
      <c r="I122" s="102" t="s">
        <v>1409</v>
      </c>
      <c r="J122" s="103">
        <v>704916.08</v>
      </c>
      <c r="K122" s="102" t="s">
        <v>121</v>
      </c>
      <c r="L122" s="103">
        <v>706836.08</v>
      </c>
      <c r="M122" s="103">
        <v>706836.08</v>
      </c>
      <c r="N122" s="103">
        <v>704916.08</v>
      </c>
    </row>
    <row r="123" spans="1:14" s="104" customFormat="1" ht="12" outlineLevel="1">
      <c r="A123" s="101"/>
      <c r="B123" s="101"/>
      <c r="C123" s="101"/>
      <c r="D123" s="102" t="s">
        <v>332</v>
      </c>
      <c r="E123" s="102" t="s">
        <v>333</v>
      </c>
      <c r="F123" s="103">
        <v>13834</v>
      </c>
      <c r="G123" s="102" t="s">
        <v>121</v>
      </c>
      <c r="H123" s="103">
        <v>13834</v>
      </c>
      <c r="I123" s="102" t="s">
        <v>1409</v>
      </c>
      <c r="J123" s="103">
        <v>13834</v>
      </c>
      <c r="K123" s="102" t="s">
        <v>121</v>
      </c>
      <c r="L123" s="103">
        <v>13834</v>
      </c>
      <c r="M123" s="103">
        <v>13834</v>
      </c>
      <c r="N123" s="103">
        <v>13834</v>
      </c>
    </row>
    <row r="124" spans="1:14" s="104" customFormat="1" ht="12" outlineLevel="1">
      <c r="A124" s="101"/>
      <c r="B124" s="101"/>
      <c r="C124" s="101"/>
      <c r="D124" s="102" t="s">
        <v>334</v>
      </c>
      <c r="E124" s="102" t="s">
        <v>335</v>
      </c>
      <c r="F124" s="103">
        <v>31930949.109999999</v>
      </c>
      <c r="G124" s="102" t="s">
        <v>121</v>
      </c>
      <c r="H124" s="103">
        <v>31930949.109999999</v>
      </c>
      <c r="I124" s="102" t="s">
        <v>1409</v>
      </c>
      <c r="J124" s="103">
        <v>31930949.109999999</v>
      </c>
      <c r="K124" s="102" t="s">
        <v>121</v>
      </c>
      <c r="L124" s="103">
        <v>31371445.109999999</v>
      </c>
      <c r="M124" s="103">
        <v>31366645.109999999</v>
      </c>
      <c r="N124" s="103">
        <v>31930949.109999999</v>
      </c>
    </row>
    <row r="125" spans="1:14" s="104" customFormat="1" ht="12" outlineLevel="1">
      <c r="A125" s="101"/>
      <c r="B125" s="101"/>
      <c r="C125" s="101"/>
      <c r="D125" s="102" t="s">
        <v>336</v>
      </c>
      <c r="E125" s="102" t="s">
        <v>337</v>
      </c>
      <c r="F125" s="103">
        <v>11562895.84</v>
      </c>
      <c r="G125" s="102" t="s">
        <v>121</v>
      </c>
      <c r="H125" s="103">
        <v>11562895.84</v>
      </c>
      <c r="I125" s="102" t="s">
        <v>1409</v>
      </c>
      <c r="J125" s="103">
        <v>11562895.84</v>
      </c>
      <c r="K125" s="102" t="s">
        <v>121</v>
      </c>
      <c r="L125" s="103">
        <v>11566296.84</v>
      </c>
      <c r="M125" s="103">
        <v>11561599.5</v>
      </c>
      <c r="N125" s="103">
        <v>11562895.84</v>
      </c>
    </row>
    <row r="126" spans="1:14" s="84" customFormat="1" ht="12" outlineLevel="1">
      <c r="A126" s="81"/>
      <c r="B126" s="81"/>
      <c r="C126" s="81"/>
      <c r="D126" s="80" t="s">
        <v>338</v>
      </c>
      <c r="E126" s="80" t="s">
        <v>339</v>
      </c>
      <c r="F126" s="89">
        <v>0</v>
      </c>
      <c r="G126" s="80" t="s">
        <v>121</v>
      </c>
      <c r="H126" s="89">
        <v>0</v>
      </c>
      <c r="I126" s="80" t="s">
        <v>121</v>
      </c>
      <c r="J126" s="89">
        <v>0</v>
      </c>
      <c r="K126" s="80" t="s">
        <v>121</v>
      </c>
      <c r="L126" s="89">
        <v>0</v>
      </c>
      <c r="M126" s="80" t="s">
        <v>121</v>
      </c>
      <c r="N126" s="89">
        <v>0</v>
      </c>
    </row>
    <row r="127" spans="1:14" s="138" customFormat="1" ht="12" outlineLevel="1">
      <c r="A127" s="135"/>
      <c r="B127" s="135"/>
      <c r="C127" s="135"/>
      <c r="D127" s="136" t="s">
        <v>340</v>
      </c>
      <c r="E127" s="136" t="s">
        <v>341</v>
      </c>
      <c r="F127" s="137">
        <v>-23502191.98</v>
      </c>
      <c r="G127" s="136" t="s">
        <v>121</v>
      </c>
      <c r="H127" s="137">
        <v>-23502191.98</v>
      </c>
      <c r="I127" s="136" t="s">
        <v>1408</v>
      </c>
      <c r="J127" s="137">
        <v>-23502191.98</v>
      </c>
      <c r="K127" s="136" t="s">
        <v>121</v>
      </c>
      <c r="L127" s="137">
        <v>-23502191.98</v>
      </c>
      <c r="M127" s="137">
        <v>-23502191.98</v>
      </c>
      <c r="N127" s="137">
        <v>-23502191.98</v>
      </c>
    </row>
    <row r="128" spans="1:14" s="138" customFormat="1" ht="12" outlineLevel="1">
      <c r="A128" s="135"/>
      <c r="B128" s="135"/>
      <c r="C128" s="135"/>
      <c r="D128" s="136" t="s">
        <v>342</v>
      </c>
      <c r="E128" s="136" t="s">
        <v>343</v>
      </c>
      <c r="F128" s="137">
        <v>-92217.2</v>
      </c>
      <c r="G128" s="136" t="s">
        <v>121</v>
      </c>
      <c r="H128" s="137">
        <v>-92217.2</v>
      </c>
      <c r="I128" s="136" t="s">
        <v>1408</v>
      </c>
      <c r="J128" s="137">
        <v>-92217.2</v>
      </c>
      <c r="K128" s="136" t="s">
        <v>121</v>
      </c>
      <c r="L128" s="137">
        <v>-92217.2</v>
      </c>
      <c r="M128" s="137">
        <v>-92217.2</v>
      </c>
      <c r="N128" s="137">
        <v>-92217.2</v>
      </c>
    </row>
    <row r="129" spans="1:14" s="84" customFormat="1" ht="12" outlineLevel="1">
      <c r="A129" s="81"/>
      <c r="B129" s="81"/>
      <c r="C129" s="81"/>
      <c r="D129" s="80" t="s">
        <v>344</v>
      </c>
      <c r="E129" s="80" t="s">
        <v>345</v>
      </c>
      <c r="F129" s="89">
        <v>0</v>
      </c>
      <c r="G129" s="80" t="s">
        <v>121</v>
      </c>
      <c r="H129" s="89">
        <v>0</v>
      </c>
      <c r="I129" s="80" t="s">
        <v>121</v>
      </c>
      <c r="J129" s="89">
        <v>0</v>
      </c>
      <c r="K129" s="80" t="s">
        <v>121</v>
      </c>
      <c r="L129" s="89">
        <v>0</v>
      </c>
      <c r="M129" s="80" t="s">
        <v>121</v>
      </c>
      <c r="N129" s="89">
        <v>0</v>
      </c>
    </row>
    <row r="130" spans="1:14" s="84" customFormat="1" ht="12" outlineLevel="1">
      <c r="A130" s="81"/>
      <c r="B130" s="81"/>
      <c r="C130" s="81"/>
      <c r="D130" s="80" t="s">
        <v>346</v>
      </c>
      <c r="E130" s="80" t="s">
        <v>347</v>
      </c>
      <c r="F130" s="89">
        <v>0</v>
      </c>
      <c r="G130" s="80" t="s">
        <v>121</v>
      </c>
      <c r="H130" s="89">
        <v>0</v>
      </c>
      <c r="I130" s="80" t="s">
        <v>121</v>
      </c>
      <c r="J130" s="89">
        <v>0</v>
      </c>
      <c r="K130" s="80" t="s">
        <v>121</v>
      </c>
      <c r="L130" s="89">
        <v>0</v>
      </c>
      <c r="M130" s="80" t="s">
        <v>121</v>
      </c>
      <c r="N130" s="89">
        <v>0</v>
      </c>
    </row>
    <row r="131" spans="1:14" s="84" customFormat="1" ht="12" outlineLevel="1">
      <c r="A131" s="81"/>
      <c r="B131" s="81"/>
      <c r="C131" s="81"/>
      <c r="D131" s="80" t="s">
        <v>348</v>
      </c>
      <c r="E131" s="80" t="s">
        <v>349</v>
      </c>
      <c r="F131" s="89">
        <v>0</v>
      </c>
      <c r="G131" s="80" t="s">
        <v>121</v>
      </c>
      <c r="H131" s="89">
        <v>0</v>
      </c>
      <c r="I131" s="80" t="s">
        <v>121</v>
      </c>
      <c r="J131" s="89">
        <v>0</v>
      </c>
      <c r="K131" s="80" t="s">
        <v>121</v>
      </c>
      <c r="L131" s="89">
        <v>0</v>
      </c>
      <c r="M131" s="80" t="s">
        <v>121</v>
      </c>
      <c r="N131" s="89">
        <v>0</v>
      </c>
    </row>
    <row r="132" spans="1:14" s="84" customFormat="1" ht="12" outlineLevel="1">
      <c r="A132" s="81"/>
      <c r="B132" s="81"/>
      <c r="C132" s="81"/>
      <c r="D132" s="80" t="s">
        <v>350</v>
      </c>
      <c r="E132" s="80" t="s">
        <v>351</v>
      </c>
      <c r="F132" s="89">
        <v>0</v>
      </c>
      <c r="G132" s="80" t="s">
        <v>121</v>
      </c>
      <c r="H132" s="89">
        <v>0</v>
      </c>
      <c r="I132" s="80" t="s">
        <v>121</v>
      </c>
      <c r="J132" s="89">
        <v>0</v>
      </c>
      <c r="K132" s="80" t="s">
        <v>121</v>
      </c>
      <c r="L132" s="89">
        <v>0</v>
      </c>
      <c r="M132" s="80" t="s">
        <v>121</v>
      </c>
      <c r="N132" s="89">
        <v>0</v>
      </c>
    </row>
    <row r="133" spans="1:14" s="84" customFormat="1" ht="12" outlineLevel="1">
      <c r="A133" s="81"/>
      <c r="B133" s="81"/>
      <c r="C133" s="81"/>
      <c r="D133" s="80" t="s">
        <v>352</v>
      </c>
      <c r="E133" s="80" t="s">
        <v>353</v>
      </c>
      <c r="F133" s="89">
        <v>0</v>
      </c>
      <c r="G133" s="80" t="s">
        <v>121</v>
      </c>
      <c r="H133" s="89">
        <v>0</v>
      </c>
      <c r="I133" s="80" t="s">
        <v>121</v>
      </c>
      <c r="J133" s="89">
        <v>0</v>
      </c>
      <c r="K133" s="80" t="s">
        <v>121</v>
      </c>
      <c r="L133" s="89">
        <v>0</v>
      </c>
      <c r="M133" s="80" t="s">
        <v>121</v>
      </c>
      <c r="N133" s="89">
        <v>0</v>
      </c>
    </row>
    <row r="134" spans="1:14" s="84" customFormat="1" ht="12">
      <c r="A134" s="81"/>
      <c r="B134" s="90" t="s">
        <v>354</v>
      </c>
      <c r="C134" s="81"/>
      <c r="D134" s="81"/>
      <c r="E134" s="81"/>
      <c r="F134" s="91">
        <v>50612038.759999998</v>
      </c>
      <c r="G134" s="90" t="s">
        <v>121</v>
      </c>
      <c r="H134" s="91">
        <v>50612038.759999998</v>
      </c>
      <c r="I134" s="90" t="s">
        <v>121</v>
      </c>
      <c r="J134" s="91">
        <v>50612038.759999998</v>
      </c>
      <c r="K134" s="90" t="s">
        <v>121</v>
      </c>
      <c r="L134" s="91">
        <v>50057855.759999998</v>
      </c>
      <c r="M134" s="91">
        <v>50048358.420000002</v>
      </c>
      <c r="N134" s="91">
        <v>50612038.759999998</v>
      </c>
    </row>
    <row r="135" spans="1:14" s="84" customFormat="1" ht="12">
      <c r="A135" s="80" t="s">
        <v>355</v>
      </c>
      <c r="B135" s="88" t="s">
        <v>356</v>
      </c>
      <c r="C135" s="80" t="s">
        <v>203</v>
      </c>
      <c r="D135" s="81"/>
      <c r="E135" s="81"/>
      <c r="F135" s="82"/>
      <c r="G135" s="82"/>
      <c r="H135" s="82"/>
      <c r="I135" s="82"/>
      <c r="J135" s="82"/>
      <c r="K135" s="83"/>
    </row>
    <row r="136" spans="1:14" s="84" customFormat="1" ht="12">
      <c r="A136" s="81"/>
      <c r="B136" s="81"/>
      <c r="C136" s="81"/>
      <c r="D136" s="80" t="s">
        <v>357</v>
      </c>
      <c r="E136" s="80" t="s">
        <v>358</v>
      </c>
      <c r="F136" s="89">
        <v>0</v>
      </c>
      <c r="G136" s="80" t="s">
        <v>121</v>
      </c>
      <c r="H136" s="89">
        <v>0</v>
      </c>
      <c r="I136" s="80" t="s">
        <v>121</v>
      </c>
      <c r="J136" s="89">
        <v>0</v>
      </c>
      <c r="K136" s="80" t="s">
        <v>121</v>
      </c>
      <c r="L136" s="89">
        <v>0</v>
      </c>
      <c r="M136" s="80" t="s">
        <v>121</v>
      </c>
      <c r="N136" s="89">
        <v>0</v>
      </c>
    </row>
    <row r="137" spans="1:14" s="84" customFormat="1" ht="12">
      <c r="A137" s="81"/>
      <c r="B137" s="81"/>
      <c r="C137" s="81"/>
      <c r="D137" s="80" t="s">
        <v>359</v>
      </c>
      <c r="E137" s="80" t="s">
        <v>360</v>
      </c>
      <c r="F137" s="89">
        <v>164778287.19</v>
      </c>
      <c r="G137" s="80" t="s">
        <v>121</v>
      </c>
      <c r="H137" s="89">
        <v>164778287.19</v>
      </c>
      <c r="I137" s="80" t="s">
        <v>121</v>
      </c>
      <c r="J137" s="89">
        <v>164778287.19</v>
      </c>
      <c r="K137" s="80" t="s">
        <v>121</v>
      </c>
      <c r="L137" s="89">
        <v>164778287.19</v>
      </c>
      <c r="M137" s="89">
        <v>164778287.19</v>
      </c>
      <c r="N137" s="89">
        <v>164778287.19</v>
      </c>
    </row>
    <row r="138" spans="1:14" s="84" customFormat="1" ht="12">
      <c r="A138" s="81"/>
      <c r="B138" s="81"/>
      <c r="C138" s="81"/>
      <c r="D138" s="80" t="s">
        <v>361</v>
      </c>
      <c r="E138" s="80" t="s">
        <v>362</v>
      </c>
      <c r="F138" s="89">
        <v>-164778287.19</v>
      </c>
      <c r="G138" s="80" t="s">
        <v>121</v>
      </c>
      <c r="H138" s="89">
        <v>-164778287.19</v>
      </c>
      <c r="I138" s="80" t="s">
        <v>121</v>
      </c>
      <c r="J138" s="89">
        <v>-164778287.19</v>
      </c>
      <c r="K138" s="80" t="s">
        <v>121</v>
      </c>
      <c r="L138" s="89">
        <v>-164778287.19</v>
      </c>
      <c r="M138" s="89">
        <v>-164778287.19</v>
      </c>
      <c r="N138" s="89">
        <v>-164778287.19</v>
      </c>
    </row>
    <row r="139" spans="1:14" s="84" customFormat="1" ht="12">
      <c r="A139" s="81"/>
      <c r="B139" s="81"/>
      <c r="C139" s="81"/>
      <c r="D139" s="80" t="s">
        <v>363</v>
      </c>
      <c r="E139" s="80" t="s">
        <v>364</v>
      </c>
      <c r="F139" s="89">
        <v>0</v>
      </c>
      <c r="G139" s="80" t="s">
        <v>121</v>
      </c>
      <c r="H139" s="89">
        <v>0</v>
      </c>
      <c r="I139" s="80" t="s">
        <v>121</v>
      </c>
      <c r="J139" s="89">
        <v>0</v>
      </c>
      <c r="K139" s="80" t="s">
        <v>121</v>
      </c>
      <c r="L139" s="89">
        <v>0</v>
      </c>
      <c r="M139" s="80" t="s">
        <v>121</v>
      </c>
      <c r="N139" s="89">
        <v>0</v>
      </c>
    </row>
    <row r="140" spans="1:14" s="84" customFormat="1" ht="12">
      <c r="A140" s="81"/>
      <c r="B140" s="81"/>
      <c r="C140" s="81"/>
      <c r="D140" s="80" t="s">
        <v>365</v>
      </c>
      <c r="E140" s="80" t="s">
        <v>366</v>
      </c>
      <c r="F140" s="89">
        <v>0</v>
      </c>
      <c r="G140" s="80" t="s">
        <v>121</v>
      </c>
      <c r="H140" s="89">
        <v>0</v>
      </c>
      <c r="I140" s="80" t="s">
        <v>121</v>
      </c>
      <c r="J140" s="89">
        <v>0</v>
      </c>
      <c r="K140" s="80" t="s">
        <v>121</v>
      </c>
      <c r="L140" s="89">
        <v>0</v>
      </c>
      <c r="M140" s="80" t="s">
        <v>121</v>
      </c>
      <c r="N140" s="89">
        <v>0</v>
      </c>
    </row>
    <row r="141" spans="1:14" s="84" customFormat="1" ht="12">
      <c r="A141" s="81"/>
      <c r="B141" s="81"/>
      <c r="C141" s="81"/>
      <c r="D141" s="80" t="s">
        <v>367</v>
      </c>
      <c r="E141" s="80" t="s">
        <v>368</v>
      </c>
      <c r="F141" s="89">
        <v>0</v>
      </c>
      <c r="G141" s="80" t="s">
        <v>121</v>
      </c>
      <c r="H141" s="89">
        <v>0</v>
      </c>
      <c r="I141" s="80" t="s">
        <v>121</v>
      </c>
      <c r="J141" s="89">
        <v>0</v>
      </c>
      <c r="K141" s="80" t="s">
        <v>121</v>
      </c>
      <c r="L141" s="89">
        <v>0</v>
      </c>
      <c r="M141" s="80" t="s">
        <v>121</v>
      </c>
      <c r="N141" s="89">
        <v>0</v>
      </c>
    </row>
    <row r="142" spans="1:14" s="84" customFormat="1" ht="12">
      <c r="A142" s="81"/>
      <c r="B142" s="90" t="s">
        <v>369</v>
      </c>
      <c r="C142" s="81"/>
      <c r="D142" s="81"/>
      <c r="E142" s="81"/>
      <c r="F142" s="91">
        <v>0</v>
      </c>
      <c r="G142" s="90" t="s">
        <v>121</v>
      </c>
      <c r="H142" s="91">
        <v>0</v>
      </c>
      <c r="I142" s="90" t="s">
        <v>121</v>
      </c>
      <c r="J142" s="91">
        <v>0</v>
      </c>
      <c r="K142" s="90" t="s">
        <v>121</v>
      </c>
      <c r="L142" s="91">
        <v>0</v>
      </c>
      <c r="M142" s="91">
        <v>0</v>
      </c>
      <c r="N142" s="91">
        <v>0</v>
      </c>
    </row>
    <row r="143" spans="1:14" s="84" customFormat="1" ht="12" hidden="1" outlineLevel="1">
      <c r="A143" s="80" t="s">
        <v>370</v>
      </c>
      <c r="B143" s="88" t="s">
        <v>371</v>
      </c>
      <c r="C143" s="80" t="s">
        <v>372</v>
      </c>
      <c r="D143" s="81"/>
      <c r="E143" s="81"/>
      <c r="F143" s="82"/>
      <c r="G143" s="82"/>
      <c r="H143" s="82"/>
      <c r="I143" s="82"/>
      <c r="J143" s="82"/>
      <c r="K143" s="83"/>
    </row>
    <row r="144" spans="1:14" s="84" customFormat="1" ht="12" hidden="1" outlineLevel="1">
      <c r="A144" s="81"/>
      <c r="B144" s="81"/>
      <c r="C144" s="81"/>
      <c r="D144" s="80" t="s">
        <v>373</v>
      </c>
      <c r="E144" s="80" t="s">
        <v>374</v>
      </c>
      <c r="F144" s="89">
        <v>111434214.67</v>
      </c>
      <c r="G144" s="80" t="s">
        <v>121</v>
      </c>
      <c r="H144" s="89">
        <v>111434214.67</v>
      </c>
      <c r="I144" s="80" t="s">
        <v>121</v>
      </c>
      <c r="J144" s="89">
        <v>111434214.67</v>
      </c>
      <c r="K144" s="80" t="s">
        <v>121</v>
      </c>
      <c r="L144" s="89">
        <v>111434214.67</v>
      </c>
      <c r="M144" s="89">
        <v>111434214.67</v>
      </c>
      <c r="N144" s="89">
        <v>111434214.67</v>
      </c>
    </row>
    <row r="145" spans="1:14" s="84" customFormat="1" ht="12" hidden="1" outlineLevel="1">
      <c r="A145" s="81"/>
      <c r="B145" s="81"/>
      <c r="C145" s="81"/>
      <c r="D145" s="80" t="s">
        <v>375</v>
      </c>
      <c r="E145" s="80" t="s">
        <v>376</v>
      </c>
      <c r="F145" s="89">
        <v>2183497.75</v>
      </c>
      <c r="G145" s="80" t="s">
        <v>121</v>
      </c>
      <c r="H145" s="89">
        <v>2183497.75</v>
      </c>
      <c r="I145" s="80" t="s">
        <v>121</v>
      </c>
      <c r="J145" s="89">
        <v>2183497.75</v>
      </c>
      <c r="K145" s="80" t="s">
        <v>121</v>
      </c>
      <c r="L145" s="89">
        <v>2183497.75</v>
      </c>
      <c r="M145" s="89">
        <v>2183497.75</v>
      </c>
      <c r="N145" s="89">
        <v>2183497.75</v>
      </c>
    </row>
    <row r="146" spans="1:14" s="84" customFormat="1" ht="12" hidden="1" outlineLevel="1">
      <c r="A146" s="81"/>
      <c r="B146" s="81"/>
      <c r="C146" s="81"/>
      <c r="D146" s="80" t="s">
        <v>377</v>
      </c>
      <c r="E146" s="80" t="s">
        <v>378</v>
      </c>
      <c r="F146" s="89">
        <v>0</v>
      </c>
      <c r="G146" s="80" t="s">
        <v>121</v>
      </c>
      <c r="H146" s="89">
        <v>0</v>
      </c>
      <c r="I146" s="80" t="s">
        <v>121</v>
      </c>
      <c r="J146" s="89">
        <v>0</v>
      </c>
      <c r="K146" s="80" t="s">
        <v>121</v>
      </c>
      <c r="L146" s="89">
        <v>0</v>
      </c>
      <c r="M146" s="80" t="s">
        <v>121</v>
      </c>
      <c r="N146" s="89">
        <v>0</v>
      </c>
    </row>
    <row r="147" spans="1:14" s="84" customFormat="1" ht="12" hidden="1" outlineLevel="1">
      <c r="A147" s="81"/>
      <c r="B147" s="81"/>
      <c r="C147" s="81"/>
      <c r="D147" s="80" t="s">
        <v>379</v>
      </c>
      <c r="E147" s="80" t="s">
        <v>380</v>
      </c>
      <c r="F147" s="89">
        <v>0</v>
      </c>
      <c r="G147" s="80" t="s">
        <v>121</v>
      </c>
      <c r="H147" s="89">
        <v>0</v>
      </c>
      <c r="I147" s="80" t="s">
        <v>121</v>
      </c>
      <c r="J147" s="89">
        <v>0</v>
      </c>
      <c r="K147" s="80" t="s">
        <v>121</v>
      </c>
      <c r="L147" s="89">
        <v>0</v>
      </c>
      <c r="M147" s="80" t="s">
        <v>121</v>
      </c>
      <c r="N147" s="89">
        <v>0</v>
      </c>
    </row>
    <row r="148" spans="1:14" s="84" customFormat="1" ht="12" hidden="1" outlineLevel="1">
      <c r="A148" s="81"/>
      <c r="B148" s="81"/>
      <c r="C148" s="81"/>
      <c r="D148" s="80" t="s">
        <v>381</v>
      </c>
      <c r="E148" s="80" t="s">
        <v>382</v>
      </c>
      <c r="F148" s="89">
        <v>0</v>
      </c>
      <c r="G148" s="80" t="s">
        <v>121</v>
      </c>
      <c r="H148" s="89">
        <v>0</v>
      </c>
      <c r="I148" s="80" t="s">
        <v>121</v>
      </c>
      <c r="J148" s="89">
        <v>0</v>
      </c>
      <c r="K148" s="80" t="s">
        <v>121</v>
      </c>
      <c r="L148" s="89">
        <v>0</v>
      </c>
      <c r="M148" s="80" t="s">
        <v>121</v>
      </c>
      <c r="N148" s="89">
        <v>0</v>
      </c>
    </row>
    <row r="149" spans="1:14" s="84" customFormat="1" ht="12" hidden="1" outlineLevel="1">
      <c r="A149" s="81"/>
      <c r="B149" s="81"/>
      <c r="C149" s="81"/>
      <c r="D149" s="80" t="s">
        <v>383</v>
      </c>
      <c r="E149" s="80" t="s">
        <v>384</v>
      </c>
      <c r="F149" s="89">
        <v>0</v>
      </c>
      <c r="G149" s="80" t="s">
        <v>121</v>
      </c>
      <c r="H149" s="89">
        <v>0</v>
      </c>
      <c r="I149" s="80" t="s">
        <v>121</v>
      </c>
      <c r="J149" s="89">
        <v>0</v>
      </c>
      <c r="K149" s="80" t="s">
        <v>121</v>
      </c>
      <c r="L149" s="89">
        <v>0</v>
      </c>
      <c r="M149" s="80" t="s">
        <v>121</v>
      </c>
      <c r="N149" s="89">
        <v>0</v>
      </c>
    </row>
    <row r="150" spans="1:14" s="84" customFormat="1" ht="12" hidden="1" outlineLevel="1">
      <c r="A150" s="81"/>
      <c r="B150" s="81"/>
      <c r="C150" s="81"/>
      <c r="D150" s="80" t="s">
        <v>385</v>
      </c>
      <c r="E150" s="80" t="s">
        <v>382</v>
      </c>
      <c r="F150" s="89">
        <v>0</v>
      </c>
      <c r="G150" s="80" t="s">
        <v>121</v>
      </c>
      <c r="H150" s="89">
        <v>0</v>
      </c>
      <c r="I150" s="80" t="s">
        <v>121</v>
      </c>
      <c r="J150" s="89">
        <v>0</v>
      </c>
      <c r="K150" s="80" t="s">
        <v>121</v>
      </c>
      <c r="L150" s="89">
        <v>0</v>
      </c>
      <c r="M150" s="80" t="s">
        <v>121</v>
      </c>
      <c r="N150" s="89">
        <v>0</v>
      </c>
    </row>
    <row r="151" spans="1:14" s="84" customFormat="1" ht="12" collapsed="1">
      <c r="A151" s="81"/>
      <c r="B151" s="90" t="s">
        <v>386</v>
      </c>
      <c r="C151" s="81"/>
      <c r="D151" s="81"/>
      <c r="E151" s="81"/>
      <c r="F151" s="91">
        <v>113617712.42</v>
      </c>
      <c r="G151" s="90" t="s">
        <v>121</v>
      </c>
      <c r="H151" s="91">
        <v>113617712.42</v>
      </c>
      <c r="I151" s="90" t="s">
        <v>121</v>
      </c>
      <c r="J151" s="91">
        <v>113617712.42</v>
      </c>
      <c r="K151" s="90" t="s">
        <v>121</v>
      </c>
      <c r="L151" s="91">
        <v>113617712.42</v>
      </c>
      <c r="M151" s="91">
        <v>113617712.42</v>
      </c>
      <c r="N151" s="91">
        <v>113617712.42</v>
      </c>
    </row>
    <row r="152" spans="1:14" s="84" customFormat="1" ht="12" hidden="1" outlineLevel="1">
      <c r="A152" s="80" t="s">
        <v>387</v>
      </c>
      <c r="B152" s="88" t="s">
        <v>388</v>
      </c>
      <c r="C152" s="80" t="s">
        <v>389</v>
      </c>
      <c r="D152" s="81"/>
      <c r="E152" s="81"/>
      <c r="F152" s="82"/>
      <c r="G152" s="82"/>
      <c r="H152" s="82"/>
      <c r="I152" s="82"/>
      <c r="J152" s="82"/>
      <c r="K152" s="83"/>
    </row>
    <row r="153" spans="1:14" s="84" customFormat="1" ht="12" hidden="1" outlineLevel="1">
      <c r="A153" s="81"/>
      <c r="B153" s="81"/>
      <c r="C153" s="81"/>
      <c r="D153" s="80" t="s">
        <v>390</v>
      </c>
      <c r="E153" s="80" t="s">
        <v>391</v>
      </c>
      <c r="F153" s="89">
        <v>100000000</v>
      </c>
      <c r="G153" s="80" t="s">
        <v>121</v>
      </c>
      <c r="H153" s="89">
        <v>100000000</v>
      </c>
      <c r="I153" s="80" t="s">
        <v>92</v>
      </c>
      <c r="J153" s="89">
        <v>100000000</v>
      </c>
      <c r="K153" s="80" t="s">
        <v>121</v>
      </c>
      <c r="L153" s="89">
        <v>100000000</v>
      </c>
      <c r="M153" s="89">
        <v>100000000</v>
      </c>
      <c r="N153" s="89">
        <v>100000000</v>
      </c>
    </row>
    <row r="154" spans="1:14" s="84" customFormat="1" ht="12" hidden="1" outlineLevel="1">
      <c r="A154" s="81"/>
      <c r="B154" s="81"/>
      <c r="C154" s="81"/>
      <c r="D154" s="80" t="s">
        <v>392</v>
      </c>
      <c r="E154" s="80" t="s">
        <v>393</v>
      </c>
      <c r="F154" s="89">
        <v>3432730</v>
      </c>
      <c r="G154" s="80" t="s">
        <v>121</v>
      </c>
      <c r="H154" s="89">
        <v>3432730</v>
      </c>
      <c r="I154" s="80" t="s">
        <v>92</v>
      </c>
      <c r="J154" s="89">
        <v>3432730</v>
      </c>
      <c r="K154" s="80" t="s">
        <v>121</v>
      </c>
      <c r="L154" s="89">
        <v>3432730</v>
      </c>
      <c r="M154" s="89">
        <v>3432730</v>
      </c>
      <c r="N154" s="89">
        <v>3432730</v>
      </c>
    </row>
    <row r="155" spans="1:14" s="84" customFormat="1" ht="12" hidden="1" outlineLevel="1">
      <c r="A155" s="81"/>
      <c r="B155" s="81"/>
      <c r="C155" s="81"/>
      <c r="D155" s="80" t="s">
        <v>394</v>
      </c>
      <c r="E155" s="80" t="s">
        <v>395</v>
      </c>
      <c r="F155" s="89">
        <v>-3432730</v>
      </c>
      <c r="G155" s="80" t="s">
        <v>121</v>
      </c>
      <c r="H155" s="89">
        <v>-3432730</v>
      </c>
      <c r="I155" s="80" t="s">
        <v>92</v>
      </c>
      <c r="J155" s="89">
        <v>-3432730</v>
      </c>
      <c r="K155" s="80" t="s">
        <v>121</v>
      </c>
      <c r="L155" s="89">
        <v>-3432730</v>
      </c>
      <c r="M155" s="89">
        <v>-3432730</v>
      </c>
      <c r="N155" s="89">
        <v>-3432730</v>
      </c>
    </row>
    <row r="156" spans="1:14" s="84" customFormat="1" ht="12" hidden="1" outlineLevel="1">
      <c r="A156" s="81"/>
      <c r="B156" s="81"/>
      <c r="C156" s="81"/>
      <c r="D156" s="80" t="s">
        <v>396</v>
      </c>
      <c r="E156" s="80" t="s">
        <v>397</v>
      </c>
      <c r="F156" s="89">
        <v>0</v>
      </c>
      <c r="G156" s="80" t="s">
        <v>121</v>
      </c>
      <c r="H156" s="89">
        <v>0</v>
      </c>
      <c r="I156" s="80" t="s">
        <v>121</v>
      </c>
      <c r="J156" s="89">
        <v>0</v>
      </c>
      <c r="K156" s="80" t="s">
        <v>121</v>
      </c>
      <c r="L156" s="89">
        <v>53081277.439999998</v>
      </c>
      <c r="M156" s="89">
        <v>53081277.439999998</v>
      </c>
      <c r="N156" s="89">
        <v>0</v>
      </c>
    </row>
    <row r="157" spans="1:14" s="84" customFormat="1" ht="12" hidden="1" outlineLevel="1">
      <c r="A157" s="81"/>
      <c r="B157" s="81"/>
      <c r="C157" s="81"/>
      <c r="D157" s="80" t="s">
        <v>398</v>
      </c>
      <c r="E157" s="80" t="s">
        <v>399</v>
      </c>
      <c r="F157" s="89">
        <v>0</v>
      </c>
      <c r="G157" s="80" t="s">
        <v>121</v>
      </c>
      <c r="H157" s="89">
        <v>0</v>
      </c>
      <c r="I157" s="80" t="s">
        <v>121</v>
      </c>
      <c r="J157" s="89">
        <v>0</v>
      </c>
      <c r="K157" s="80" t="s">
        <v>121</v>
      </c>
      <c r="L157" s="89">
        <v>-53081277.439999998</v>
      </c>
      <c r="M157" s="89">
        <v>-53081277.439999998</v>
      </c>
      <c r="N157" s="89">
        <v>0</v>
      </c>
    </row>
    <row r="158" spans="1:14" s="84" customFormat="1" ht="12" collapsed="1">
      <c r="A158" s="81"/>
      <c r="B158" s="90" t="s">
        <v>400</v>
      </c>
      <c r="C158" s="81"/>
      <c r="D158" s="81"/>
      <c r="E158" s="81"/>
      <c r="F158" s="91">
        <v>100000000</v>
      </c>
      <c r="G158" s="90" t="s">
        <v>121</v>
      </c>
      <c r="H158" s="91">
        <v>100000000</v>
      </c>
      <c r="I158" s="90" t="s">
        <v>121</v>
      </c>
      <c r="J158" s="91">
        <v>100000000</v>
      </c>
      <c r="K158" s="90" t="s">
        <v>121</v>
      </c>
      <c r="L158" s="91">
        <v>100000000</v>
      </c>
      <c r="M158" s="91">
        <v>100000000</v>
      </c>
      <c r="N158" s="91">
        <v>100000000</v>
      </c>
    </row>
    <row r="159" spans="1:14" s="84" customFormat="1" ht="12">
      <c r="A159" s="80" t="s">
        <v>401</v>
      </c>
      <c r="B159" s="88" t="s">
        <v>402</v>
      </c>
      <c r="C159" s="80" t="s">
        <v>319</v>
      </c>
      <c r="D159" s="81"/>
      <c r="E159" s="81"/>
      <c r="F159" s="82"/>
      <c r="G159" s="82"/>
      <c r="H159" s="82"/>
      <c r="I159" s="82"/>
      <c r="J159" s="82"/>
      <c r="K159" s="83"/>
    </row>
    <row r="160" spans="1:14" s="84" customFormat="1" ht="12">
      <c r="A160" s="81"/>
      <c r="B160" s="81"/>
      <c r="C160" s="81"/>
      <c r="D160" s="80" t="s">
        <v>403</v>
      </c>
      <c r="E160" s="80" t="s">
        <v>404</v>
      </c>
      <c r="F160" s="89">
        <v>0</v>
      </c>
      <c r="G160" s="80" t="s">
        <v>121</v>
      </c>
      <c r="H160" s="89">
        <v>0</v>
      </c>
      <c r="I160" s="80" t="s">
        <v>121</v>
      </c>
      <c r="J160" s="89">
        <v>0</v>
      </c>
      <c r="K160" s="80" t="s">
        <v>121</v>
      </c>
      <c r="L160" s="89">
        <v>0</v>
      </c>
      <c r="M160" s="80" t="s">
        <v>121</v>
      </c>
      <c r="N160" s="89">
        <v>0</v>
      </c>
    </row>
    <row r="161" spans="1:14" s="84" customFormat="1" ht="12">
      <c r="A161" s="81"/>
      <c r="B161" s="81"/>
      <c r="C161" s="81"/>
      <c r="D161" s="80" t="s">
        <v>405</v>
      </c>
      <c r="E161" s="80" t="s">
        <v>406</v>
      </c>
      <c r="F161" s="89">
        <v>0</v>
      </c>
      <c r="G161" s="80" t="s">
        <v>121</v>
      </c>
      <c r="H161" s="89">
        <v>0</v>
      </c>
      <c r="I161" s="80" t="s">
        <v>121</v>
      </c>
      <c r="J161" s="89">
        <v>0</v>
      </c>
      <c r="K161" s="80" t="s">
        <v>121</v>
      </c>
      <c r="L161" s="89">
        <v>0</v>
      </c>
      <c r="M161" s="80" t="s">
        <v>121</v>
      </c>
      <c r="N161" s="89">
        <v>0</v>
      </c>
    </row>
    <row r="162" spans="1:14" s="84" customFormat="1" ht="12">
      <c r="A162" s="81"/>
      <c r="B162" s="81"/>
      <c r="C162" s="81"/>
      <c r="D162" s="113" t="s">
        <v>407</v>
      </c>
      <c r="E162" s="113" t="s">
        <v>408</v>
      </c>
      <c r="F162" s="114">
        <v>5408851</v>
      </c>
      <c r="G162" s="114">
        <v>-165982.6</v>
      </c>
      <c r="H162" s="114">
        <v>5242868.4000000004</v>
      </c>
      <c r="I162" s="80" t="s">
        <v>121</v>
      </c>
      <c r="J162" s="89">
        <v>5242868.4000000004</v>
      </c>
      <c r="K162" s="80" t="s">
        <v>121</v>
      </c>
      <c r="L162" s="89">
        <v>5408851</v>
      </c>
      <c r="M162" s="89">
        <v>5545617.4400000004</v>
      </c>
      <c r="N162" s="89">
        <v>5408851</v>
      </c>
    </row>
    <row r="163" spans="1:14" s="84" customFormat="1" ht="12">
      <c r="A163" s="81"/>
      <c r="B163" s="81"/>
      <c r="C163" s="81"/>
      <c r="D163" s="113" t="s">
        <v>409</v>
      </c>
      <c r="E163" s="113" t="s">
        <v>410</v>
      </c>
      <c r="F163" s="114">
        <v>6784.89</v>
      </c>
      <c r="G163" s="113" t="s">
        <v>121</v>
      </c>
      <c r="H163" s="114">
        <v>6784.89</v>
      </c>
      <c r="I163" s="80" t="s">
        <v>121</v>
      </c>
      <c r="J163" s="89">
        <v>6784.89</v>
      </c>
      <c r="K163" s="80" t="s">
        <v>121</v>
      </c>
      <c r="L163" s="89">
        <v>6784.89</v>
      </c>
      <c r="M163" s="89">
        <v>6784.89</v>
      </c>
      <c r="N163" s="89">
        <v>6784.89</v>
      </c>
    </row>
    <row r="164" spans="1:14" s="84" customFormat="1" ht="12">
      <c r="A164" s="81"/>
      <c r="B164" s="81"/>
      <c r="C164" s="81"/>
      <c r="D164" s="80" t="s">
        <v>411</v>
      </c>
      <c r="E164" s="80" t="s">
        <v>412</v>
      </c>
      <c r="F164" s="89">
        <v>0</v>
      </c>
      <c r="G164" s="80" t="s">
        <v>121</v>
      </c>
      <c r="H164" s="89">
        <v>0</v>
      </c>
      <c r="I164" s="80" t="s">
        <v>121</v>
      </c>
      <c r="J164" s="89">
        <v>0</v>
      </c>
      <c r="K164" s="80" t="s">
        <v>121</v>
      </c>
      <c r="L164" s="89">
        <v>0</v>
      </c>
      <c r="M164" s="80" t="s">
        <v>121</v>
      </c>
      <c r="N164" s="89">
        <v>0</v>
      </c>
    </row>
    <row r="165" spans="1:14" s="84" customFormat="1" ht="12">
      <c r="A165" s="81"/>
      <c r="B165" s="81"/>
      <c r="C165" s="81"/>
      <c r="D165" s="80" t="s">
        <v>413</v>
      </c>
      <c r="E165" s="80" t="s">
        <v>414</v>
      </c>
      <c r="F165" s="89">
        <v>0</v>
      </c>
      <c r="G165" s="80" t="s">
        <v>121</v>
      </c>
      <c r="H165" s="89">
        <v>0</v>
      </c>
      <c r="I165" s="80" t="s">
        <v>121</v>
      </c>
      <c r="J165" s="89">
        <v>0</v>
      </c>
      <c r="K165" s="80" t="s">
        <v>121</v>
      </c>
      <c r="L165" s="89">
        <v>0</v>
      </c>
      <c r="M165" s="80" t="s">
        <v>121</v>
      </c>
      <c r="N165" s="89">
        <v>0</v>
      </c>
    </row>
    <row r="166" spans="1:14" s="84" customFormat="1" ht="12">
      <c r="A166" s="81"/>
      <c r="B166" s="81"/>
      <c r="C166" s="81"/>
      <c r="D166" s="80" t="s">
        <v>415</v>
      </c>
      <c r="E166" s="80" t="s">
        <v>416</v>
      </c>
      <c r="F166" s="89">
        <v>0</v>
      </c>
      <c r="G166" s="80" t="s">
        <v>121</v>
      </c>
      <c r="H166" s="89">
        <v>0</v>
      </c>
      <c r="I166" s="80" t="s">
        <v>121</v>
      </c>
      <c r="J166" s="89">
        <v>0</v>
      </c>
      <c r="K166" s="80" t="s">
        <v>121</v>
      </c>
      <c r="L166" s="89">
        <v>0</v>
      </c>
      <c r="M166" s="80" t="s">
        <v>121</v>
      </c>
      <c r="N166" s="89">
        <v>0</v>
      </c>
    </row>
    <row r="167" spans="1:14" s="84" customFormat="1" ht="12">
      <c r="A167" s="81"/>
      <c r="B167" s="81"/>
      <c r="C167" s="81"/>
      <c r="D167" s="80" t="s">
        <v>417</v>
      </c>
      <c r="E167" s="80" t="s">
        <v>418</v>
      </c>
      <c r="F167" s="89">
        <v>0</v>
      </c>
      <c r="G167" s="80" t="s">
        <v>121</v>
      </c>
      <c r="H167" s="89">
        <v>0</v>
      </c>
      <c r="I167" s="80" t="s">
        <v>121</v>
      </c>
      <c r="J167" s="89">
        <v>0</v>
      </c>
      <c r="K167" s="80" t="s">
        <v>121</v>
      </c>
      <c r="L167" s="89">
        <v>0</v>
      </c>
      <c r="M167" s="80" t="s">
        <v>121</v>
      </c>
      <c r="N167" s="89">
        <v>0</v>
      </c>
    </row>
    <row r="168" spans="1:14" s="84" customFormat="1" ht="12">
      <c r="A168" s="81"/>
      <c r="B168" s="81"/>
      <c r="C168" s="81"/>
      <c r="D168" s="80" t="s">
        <v>419</v>
      </c>
      <c r="E168" s="80" t="s">
        <v>420</v>
      </c>
      <c r="F168" s="89">
        <v>0</v>
      </c>
      <c r="G168" s="80" t="s">
        <v>121</v>
      </c>
      <c r="H168" s="89">
        <v>0</v>
      </c>
      <c r="I168" s="80" t="s">
        <v>121</v>
      </c>
      <c r="J168" s="89">
        <v>0</v>
      </c>
      <c r="K168" s="80" t="s">
        <v>121</v>
      </c>
      <c r="L168" s="89">
        <v>0</v>
      </c>
      <c r="M168" s="80" t="s">
        <v>121</v>
      </c>
      <c r="N168" s="89">
        <v>0</v>
      </c>
    </row>
    <row r="169" spans="1:14" s="84" customFormat="1" ht="12">
      <c r="A169" s="81"/>
      <c r="B169" s="81"/>
      <c r="C169" s="81"/>
      <c r="D169" s="80" t="s">
        <v>421</v>
      </c>
      <c r="E169" s="80" t="s">
        <v>422</v>
      </c>
      <c r="F169" s="89">
        <v>0</v>
      </c>
      <c r="G169" s="80" t="s">
        <v>121</v>
      </c>
      <c r="H169" s="89">
        <v>0</v>
      </c>
      <c r="I169" s="80" t="s">
        <v>121</v>
      </c>
      <c r="J169" s="89">
        <v>0</v>
      </c>
      <c r="K169" s="80" t="s">
        <v>121</v>
      </c>
      <c r="L169" s="89">
        <v>0</v>
      </c>
      <c r="M169" s="80" t="s">
        <v>121</v>
      </c>
      <c r="N169" s="89">
        <v>0</v>
      </c>
    </row>
    <row r="170" spans="1:14" s="84" customFormat="1" ht="12">
      <c r="A170" s="81"/>
      <c r="B170" s="81"/>
      <c r="C170" s="81"/>
      <c r="D170" s="80" t="s">
        <v>423</v>
      </c>
      <c r="E170" s="80" t="s">
        <v>424</v>
      </c>
      <c r="F170" s="89">
        <v>0</v>
      </c>
      <c r="G170" s="80" t="s">
        <v>121</v>
      </c>
      <c r="H170" s="89">
        <v>0</v>
      </c>
      <c r="I170" s="80" t="s">
        <v>121</v>
      </c>
      <c r="J170" s="89">
        <v>0</v>
      </c>
      <c r="K170" s="80" t="s">
        <v>121</v>
      </c>
      <c r="L170" s="89">
        <v>0</v>
      </c>
      <c r="M170" s="80" t="s">
        <v>121</v>
      </c>
      <c r="N170" s="89">
        <v>0</v>
      </c>
    </row>
    <row r="171" spans="1:14" s="84" customFormat="1" ht="12">
      <c r="A171" s="81"/>
      <c r="B171" s="90" t="s">
        <v>425</v>
      </c>
      <c r="C171" s="81"/>
      <c r="D171" s="81"/>
      <c r="E171" s="81"/>
      <c r="F171" s="91">
        <v>5415635.8899999997</v>
      </c>
      <c r="G171" s="91">
        <v>-165982.6</v>
      </c>
      <c r="H171" s="91">
        <v>5249653.29</v>
      </c>
      <c r="I171" s="90" t="s">
        <v>121</v>
      </c>
      <c r="J171" s="91">
        <v>5249653.29</v>
      </c>
      <c r="K171" s="90" t="s">
        <v>121</v>
      </c>
      <c r="L171" s="91">
        <v>5415635.8899999997</v>
      </c>
      <c r="M171" s="91">
        <v>5552402.3300000001</v>
      </c>
      <c r="N171" s="91">
        <v>5415635.8899999997</v>
      </c>
    </row>
    <row r="172" spans="1:14" s="84" customFormat="1" ht="12">
      <c r="A172" s="81"/>
      <c r="B172" s="90" t="s">
        <v>426</v>
      </c>
      <c r="C172" s="81"/>
      <c r="D172" s="81"/>
      <c r="E172" s="81"/>
      <c r="F172" s="91">
        <v>2391870681.8200002</v>
      </c>
      <c r="G172" s="91">
        <v>-208593994.99000001</v>
      </c>
      <c r="H172" s="91">
        <v>2183276686.8299999</v>
      </c>
      <c r="I172" s="90" t="s">
        <v>121</v>
      </c>
      <c r="J172" s="91">
        <v>2183276686.8299999</v>
      </c>
      <c r="K172" s="90" t="s">
        <v>121</v>
      </c>
      <c r="L172" s="91">
        <v>2869524591.6900001</v>
      </c>
      <c r="M172" s="91">
        <v>2888103257.5300002</v>
      </c>
      <c r="N172" s="91">
        <v>2391870681.8200002</v>
      </c>
    </row>
    <row r="173" spans="1:14" s="84" customFormat="1" ht="12">
      <c r="A173" s="80">
        <v>30051</v>
      </c>
      <c r="B173" s="87" t="s">
        <v>427</v>
      </c>
      <c r="C173" s="81"/>
      <c r="D173" s="81"/>
      <c r="E173" s="81"/>
      <c r="F173" s="82"/>
      <c r="G173" s="82"/>
      <c r="H173" s="82"/>
      <c r="I173" s="82"/>
      <c r="J173" s="82"/>
      <c r="K173" s="83"/>
    </row>
    <row r="174" spans="1:14" s="84" customFormat="1" ht="12" hidden="1" outlineLevel="1">
      <c r="A174" s="80" t="s">
        <v>428</v>
      </c>
      <c r="B174" s="88" t="s">
        <v>429</v>
      </c>
      <c r="C174" s="80" t="s">
        <v>118</v>
      </c>
      <c r="D174" s="81"/>
      <c r="E174" s="81"/>
      <c r="F174" s="82"/>
      <c r="G174" s="82"/>
      <c r="H174" s="82"/>
      <c r="I174" s="82"/>
      <c r="J174" s="82"/>
      <c r="K174" s="83"/>
    </row>
    <row r="175" spans="1:14" s="84" customFormat="1" ht="12" hidden="1" outlineLevel="1">
      <c r="A175" s="81"/>
      <c r="B175" s="81"/>
      <c r="C175" s="81"/>
      <c r="D175" s="80" t="s">
        <v>430</v>
      </c>
      <c r="E175" s="80" t="s">
        <v>431</v>
      </c>
      <c r="F175" s="89">
        <v>570360777.20000005</v>
      </c>
      <c r="G175" s="80" t="s">
        <v>121</v>
      </c>
      <c r="H175" s="89">
        <v>570360777.20000005</v>
      </c>
      <c r="I175" s="80" t="s">
        <v>121</v>
      </c>
      <c r="J175" s="89">
        <v>570360777.20000005</v>
      </c>
      <c r="K175" s="80" t="s">
        <v>121</v>
      </c>
      <c r="L175" s="89">
        <v>570360777.20000005</v>
      </c>
      <c r="M175" s="89">
        <v>570360777.20000005</v>
      </c>
      <c r="N175" s="89">
        <v>570360777.20000005</v>
      </c>
    </row>
    <row r="176" spans="1:14" s="84" customFormat="1" ht="12" collapsed="1">
      <c r="A176" s="81"/>
      <c r="B176" s="90" t="s">
        <v>432</v>
      </c>
      <c r="C176" s="81"/>
      <c r="D176" s="81"/>
      <c r="E176" s="81"/>
      <c r="F176" s="91">
        <v>570360777.20000005</v>
      </c>
      <c r="G176" s="90" t="s">
        <v>121</v>
      </c>
      <c r="H176" s="91">
        <v>570360777.20000005</v>
      </c>
      <c r="I176" s="90" t="s">
        <v>121</v>
      </c>
      <c r="J176" s="91">
        <v>570360777.20000005</v>
      </c>
      <c r="K176" s="90" t="s">
        <v>121</v>
      </c>
      <c r="L176" s="91">
        <v>570360777.20000005</v>
      </c>
      <c r="M176" s="91">
        <v>570360777.20000005</v>
      </c>
      <c r="N176" s="91">
        <v>570360777.20000005</v>
      </c>
    </row>
    <row r="177" spans="1:14" s="84" customFormat="1" ht="12" hidden="1" outlineLevel="1">
      <c r="A177" s="80" t="s">
        <v>433</v>
      </c>
      <c r="B177" s="88" t="s">
        <v>434</v>
      </c>
      <c r="C177" s="80" t="s">
        <v>118</v>
      </c>
      <c r="D177" s="81"/>
      <c r="E177" s="81"/>
      <c r="F177" s="82"/>
      <c r="G177" s="82"/>
      <c r="H177" s="82"/>
      <c r="I177" s="82"/>
      <c r="J177" s="82"/>
      <c r="K177" s="83"/>
    </row>
    <row r="178" spans="1:14" s="84" customFormat="1" ht="12" hidden="1" outlineLevel="1">
      <c r="A178" s="81"/>
      <c r="B178" s="81"/>
      <c r="C178" s="81"/>
      <c r="D178" s="80" t="s">
        <v>121</v>
      </c>
      <c r="E178" s="80" t="s">
        <v>315</v>
      </c>
      <c r="F178" s="80" t="s">
        <v>121</v>
      </c>
      <c r="G178" s="89">
        <v>206281351.16999999</v>
      </c>
      <c r="H178" s="89">
        <v>206281351.16999999</v>
      </c>
      <c r="I178" s="80" t="s">
        <v>121</v>
      </c>
      <c r="J178" s="89">
        <v>206281351.16999999</v>
      </c>
      <c r="K178" s="80" t="s">
        <v>121</v>
      </c>
      <c r="L178" s="80" t="s">
        <v>121</v>
      </c>
      <c r="M178" s="80" t="s">
        <v>121</v>
      </c>
      <c r="N178" s="80" t="s">
        <v>121</v>
      </c>
    </row>
    <row r="179" spans="1:14" s="84" customFormat="1" ht="12" collapsed="1">
      <c r="A179" s="81"/>
      <c r="B179" s="90" t="s">
        <v>435</v>
      </c>
      <c r="C179" s="81"/>
      <c r="D179" s="81"/>
      <c r="E179" s="81"/>
      <c r="F179" s="91">
        <v>0</v>
      </c>
      <c r="G179" s="91">
        <v>206281351.16999999</v>
      </c>
      <c r="H179" s="91">
        <v>206281351.16999999</v>
      </c>
      <c r="I179" s="90" t="s">
        <v>121</v>
      </c>
      <c r="J179" s="91">
        <v>206281351.16999999</v>
      </c>
      <c r="K179" s="90" t="s">
        <v>121</v>
      </c>
      <c r="L179" s="91">
        <v>0</v>
      </c>
      <c r="M179" s="91">
        <v>0</v>
      </c>
      <c r="N179" s="91">
        <v>0</v>
      </c>
    </row>
    <row r="180" spans="1:14" s="84" customFormat="1" ht="12" hidden="1" outlineLevel="1">
      <c r="A180" s="80" t="s">
        <v>436</v>
      </c>
      <c r="B180" s="88" t="s">
        <v>437</v>
      </c>
      <c r="C180" s="80" t="s">
        <v>389</v>
      </c>
      <c r="D180" s="81"/>
      <c r="E180" s="81"/>
      <c r="F180" s="82"/>
      <c r="G180" s="82"/>
      <c r="H180" s="82"/>
      <c r="I180" s="82"/>
      <c r="J180" s="82"/>
      <c r="K180" s="83"/>
    </row>
    <row r="181" spans="1:14" s="84" customFormat="1" ht="12" hidden="1" outlineLevel="1">
      <c r="A181" s="81"/>
      <c r="B181" s="81"/>
      <c r="C181" s="81"/>
      <c r="D181" s="80" t="s">
        <v>438</v>
      </c>
      <c r="E181" s="80" t="s">
        <v>439</v>
      </c>
      <c r="F181" s="89">
        <v>0</v>
      </c>
      <c r="G181" s="80" t="s">
        <v>121</v>
      </c>
      <c r="H181" s="89">
        <v>0</v>
      </c>
      <c r="I181" s="80" t="s">
        <v>121</v>
      </c>
      <c r="J181" s="89">
        <v>0</v>
      </c>
      <c r="K181" s="80" t="s">
        <v>121</v>
      </c>
      <c r="L181" s="89">
        <v>0</v>
      </c>
      <c r="M181" s="89">
        <v>0</v>
      </c>
      <c r="N181" s="89">
        <v>0</v>
      </c>
    </row>
    <row r="182" spans="1:14" s="84" customFormat="1" ht="12" hidden="1" outlineLevel="1">
      <c r="A182" s="81"/>
      <c r="B182" s="81"/>
      <c r="C182" s="81"/>
      <c r="D182" s="80" t="s">
        <v>440</v>
      </c>
      <c r="E182" s="80" t="s">
        <v>441</v>
      </c>
      <c r="F182" s="89">
        <v>260149105</v>
      </c>
      <c r="G182" s="80" t="s">
        <v>121</v>
      </c>
      <c r="H182" s="89">
        <v>260149105</v>
      </c>
      <c r="I182" s="80" t="s">
        <v>121</v>
      </c>
      <c r="J182" s="89">
        <v>260149105</v>
      </c>
      <c r="K182" s="80" t="s">
        <v>121</v>
      </c>
      <c r="L182" s="89">
        <v>260149105</v>
      </c>
      <c r="M182" s="89">
        <v>260149105</v>
      </c>
      <c r="N182" s="89">
        <v>260149105</v>
      </c>
    </row>
    <row r="183" spans="1:14" s="84" customFormat="1" ht="12" collapsed="1">
      <c r="A183" s="81"/>
      <c r="B183" s="90" t="s">
        <v>442</v>
      </c>
      <c r="C183" s="81"/>
      <c r="D183" s="81"/>
      <c r="E183" s="81"/>
      <c r="F183" s="91">
        <v>260149105</v>
      </c>
      <c r="G183" s="90" t="s">
        <v>121</v>
      </c>
      <c r="H183" s="91">
        <v>260149105</v>
      </c>
      <c r="I183" s="90" t="s">
        <v>121</v>
      </c>
      <c r="J183" s="91">
        <v>260149105</v>
      </c>
      <c r="K183" s="90" t="s">
        <v>121</v>
      </c>
      <c r="L183" s="91">
        <v>260149105</v>
      </c>
      <c r="M183" s="91">
        <v>260149105</v>
      </c>
      <c r="N183" s="91">
        <v>260149105</v>
      </c>
    </row>
    <row r="184" spans="1:14" s="97" customFormat="1" ht="12" hidden="1" outlineLevel="1">
      <c r="A184" s="92" t="s">
        <v>443</v>
      </c>
      <c r="B184" s="93" t="s">
        <v>444</v>
      </c>
      <c r="C184" s="92" t="s">
        <v>118</v>
      </c>
      <c r="D184" s="94"/>
      <c r="E184" s="94"/>
      <c r="F184" s="95"/>
      <c r="G184" s="95"/>
      <c r="H184" s="95"/>
      <c r="I184" s="95"/>
      <c r="J184" s="95"/>
      <c r="K184" s="96"/>
    </row>
    <row r="185" spans="1:14" s="97" customFormat="1" ht="12" hidden="1" outlineLevel="1">
      <c r="A185" s="94"/>
      <c r="B185" s="94"/>
      <c r="C185" s="94"/>
      <c r="D185" s="92" t="s">
        <v>445</v>
      </c>
      <c r="E185" s="92" t="s">
        <v>446</v>
      </c>
      <c r="F185" s="98">
        <v>0</v>
      </c>
      <c r="G185" s="92" t="s">
        <v>121</v>
      </c>
      <c r="H185" s="98">
        <v>0</v>
      </c>
      <c r="I185" s="92" t="s">
        <v>121</v>
      </c>
      <c r="J185" s="98">
        <v>0</v>
      </c>
      <c r="K185" s="92" t="s">
        <v>121</v>
      </c>
      <c r="L185" s="98">
        <v>0</v>
      </c>
      <c r="M185" s="92" t="s">
        <v>121</v>
      </c>
      <c r="N185" s="98">
        <v>0</v>
      </c>
    </row>
    <row r="186" spans="1:14" s="97" customFormat="1" ht="12" hidden="1" outlineLevel="1">
      <c r="A186" s="94"/>
      <c r="B186" s="94"/>
      <c r="C186" s="94"/>
      <c r="D186" s="92" t="s">
        <v>447</v>
      </c>
      <c r="E186" s="92" t="s">
        <v>444</v>
      </c>
      <c r="F186" s="98">
        <v>0</v>
      </c>
      <c r="G186" s="92" t="s">
        <v>121</v>
      </c>
      <c r="H186" s="98">
        <v>0</v>
      </c>
      <c r="I186" s="92" t="s">
        <v>121</v>
      </c>
      <c r="J186" s="98">
        <v>0</v>
      </c>
      <c r="K186" s="92" t="s">
        <v>121</v>
      </c>
      <c r="L186" s="98">
        <v>0</v>
      </c>
      <c r="M186" s="98">
        <v>0</v>
      </c>
      <c r="N186" s="98">
        <v>0</v>
      </c>
    </row>
    <row r="187" spans="1:14" s="97" customFormat="1" ht="12" hidden="1" outlineLevel="1">
      <c r="A187" s="94"/>
      <c r="B187" s="94"/>
      <c r="C187" s="94"/>
      <c r="D187" s="92" t="s">
        <v>448</v>
      </c>
      <c r="E187" s="92" t="s">
        <v>449</v>
      </c>
      <c r="F187" s="98">
        <v>0</v>
      </c>
      <c r="G187" s="92" t="s">
        <v>121</v>
      </c>
      <c r="H187" s="98">
        <v>0</v>
      </c>
      <c r="I187" s="92" t="s">
        <v>121</v>
      </c>
      <c r="J187" s="98">
        <v>0</v>
      </c>
      <c r="K187" s="92" t="s">
        <v>121</v>
      </c>
      <c r="L187" s="98">
        <v>0</v>
      </c>
      <c r="M187" s="98">
        <v>0</v>
      </c>
      <c r="N187" s="98">
        <v>0</v>
      </c>
    </row>
    <row r="188" spans="1:14" s="97" customFormat="1" ht="12" hidden="1" outlineLevel="1">
      <c r="A188" s="94"/>
      <c r="B188" s="94"/>
      <c r="C188" s="94"/>
      <c r="D188" s="92" t="s">
        <v>450</v>
      </c>
      <c r="E188" s="92" t="s">
        <v>451</v>
      </c>
      <c r="F188" s="98">
        <v>670200</v>
      </c>
      <c r="G188" s="92" t="s">
        <v>121</v>
      </c>
      <c r="H188" s="98">
        <v>670200</v>
      </c>
      <c r="I188" s="92" t="s">
        <v>121</v>
      </c>
      <c r="J188" s="98">
        <v>670200</v>
      </c>
      <c r="K188" s="92" t="s">
        <v>121</v>
      </c>
      <c r="L188" s="98">
        <v>670200</v>
      </c>
      <c r="M188" s="98">
        <v>670200</v>
      </c>
      <c r="N188" s="98">
        <v>670200</v>
      </c>
    </row>
    <row r="189" spans="1:14" s="97" customFormat="1" ht="12" hidden="1" outlineLevel="1">
      <c r="A189" s="94"/>
      <c r="B189" s="94"/>
      <c r="C189" s="94"/>
      <c r="D189" s="92" t="s">
        <v>452</v>
      </c>
      <c r="E189" s="92" t="s">
        <v>453</v>
      </c>
      <c r="F189" s="98">
        <v>-670200</v>
      </c>
      <c r="G189" s="92" t="s">
        <v>121</v>
      </c>
      <c r="H189" s="98">
        <v>-670200</v>
      </c>
      <c r="I189" s="92" t="s">
        <v>121</v>
      </c>
      <c r="J189" s="98">
        <v>-670200</v>
      </c>
      <c r="K189" s="92" t="s">
        <v>121</v>
      </c>
      <c r="L189" s="98">
        <v>-670200</v>
      </c>
      <c r="M189" s="98">
        <v>-670200</v>
      </c>
      <c r="N189" s="98">
        <v>-670200</v>
      </c>
    </row>
    <row r="190" spans="1:14" s="97" customFormat="1" ht="12" hidden="1" outlineLevel="1">
      <c r="A190" s="94"/>
      <c r="B190" s="94"/>
      <c r="C190" s="94"/>
      <c r="D190" s="92" t="s">
        <v>454</v>
      </c>
      <c r="E190" s="92" t="s">
        <v>455</v>
      </c>
      <c r="F190" s="98">
        <v>48209000</v>
      </c>
      <c r="G190" s="92" t="s">
        <v>121</v>
      </c>
      <c r="H190" s="98">
        <v>48209000</v>
      </c>
      <c r="I190" s="92" t="s">
        <v>121</v>
      </c>
      <c r="J190" s="98">
        <v>48209000</v>
      </c>
      <c r="K190" s="92" t="s">
        <v>121</v>
      </c>
      <c r="L190" s="98">
        <v>48209000</v>
      </c>
      <c r="M190" s="98">
        <v>48209000</v>
      </c>
      <c r="N190" s="98">
        <v>48209000</v>
      </c>
    </row>
    <row r="191" spans="1:14" s="97" customFormat="1" ht="12" hidden="1" outlineLevel="1">
      <c r="A191" s="94"/>
      <c r="B191" s="94"/>
      <c r="C191" s="94"/>
      <c r="D191" s="92" t="s">
        <v>456</v>
      </c>
      <c r="E191" s="92" t="s">
        <v>457</v>
      </c>
      <c r="F191" s="98">
        <v>485852.8</v>
      </c>
      <c r="G191" s="92" t="s">
        <v>121</v>
      </c>
      <c r="H191" s="98">
        <v>485852.8</v>
      </c>
      <c r="I191" s="92" t="s">
        <v>121</v>
      </c>
      <c r="J191" s="98">
        <v>485852.8</v>
      </c>
      <c r="K191" s="92" t="s">
        <v>121</v>
      </c>
      <c r="L191" s="98">
        <v>485852.8</v>
      </c>
      <c r="M191" s="98">
        <v>485852.8</v>
      </c>
      <c r="N191" s="98">
        <v>485852.8</v>
      </c>
    </row>
    <row r="192" spans="1:14" s="97" customFormat="1" ht="12" hidden="1" outlineLevel="1">
      <c r="A192" s="94"/>
      <c r="B192" s="94"/>
      <c r="C192" s="94"/>
      <c r="D192" s="92" t="s">
        <v>458</v>
      </c>
      <c r="E192" s="92" t="s">
        <v>459</v>
      </c>
      <c r="F192" s="98">
        <v>-485822.8</v>
      </c>
      <c r="G192" s="92" t="s">
        <v>121</v>
      </c>
      <c r="H192" s="98">
        <v>-485822.8</v>
      </c>
      <c r="I192" s="92" t="s">
        <v>121</v>
      </c>
      <c r="J192" s="98">
        <v>-485822.8</v>
      </c>
      <c r="K192" s="92" t="s">
        <v>121</v>
      </c>
      <c r="L192" s="98">
        <v>-485822.8</v>
      </c>
      <c r="M192" s="98">
        <v>-485822.8</v>
      </c>
      <c r="N192" s="98">
        <v>-485822.8</v>
      </c>
    </row>
    <row r="193" spans="1:14" s="97" customFormat="1" ht="12" hidden="1" outlineLevel="1">
      <c r="A193" s="94"/>
      <c r="B193" s="94"/>
      <c r="C193" s="94"/>
      <c r="D193" s="92" t="s">
        <v>460</v>
      </c>
      <c r="E193" s="92" t="s">
        <v>461</v>
      </c>
      <c r="F193" s="98">
        <v>20000000</v>
      </c>
      <c r="G193" s="92" t="s">
        <v>121</v>
      </c>
      <c r="H193" s="98">
        <v>20000000</v>
      </c>
      <c r="I193" s="92" t="s">
        <v>121</v>
      </c>
      <c r="J193" s="98">
        <v>20000000</v>
      </c>
      <c r="K193" s="92" t="s">
        <v>121</v>
      </c>
      <c r="L193" s="98">
        <v>20000000</v>
      </c>
      <c r="M193" s="98">
        <v>20000000</v>
      </c>
      <c r="N193" s="98">
        <v>20000000</v>
      </c>
    </row>
    <row r="194" spans="1:14" s="97" customFormat="1" ht="12" hidden="1" outlineLevel="1">
      <c r="A194" s="94"/>
      <c r="B194" s="94"/>
      <c r="C194" s="94"/>
      <c r="D194" s="92" t="s">
        <v>462</v>
      </c>
      <c r="E194" s="92" t="s">
        <v>463</v>
      </c>
      <c r="F194" s="98">
        <v>-20000000</v>
      </c>
      <c r="G194" s="92" t="s">
        <v>121</v>
      </c>
      <c r="H194" s="98">
        <v>-20000000</v>
      </c>
      <c r="I194" s="92" t="s">
        <v>121</v>
      </c>
      <c r="J194" s="98">
        <v>-20000000</v>
      </c>
      <c r="K194" s="92" t="s">
        <v>121</v>
      </c>
      <c r="L194" s="98">
        <v>-20000000</v>
      </c>
      <c r="M194" s="98">
        <v>-20000000</v>
      </c>
      <c r="N194" s="98">
        <v>-20000000</v>
      </c>
    </row>
    <row r="195" spans="1:14" s="97" customFormat="1" ht="12" hidden="1" outlineLevel="1">
      <c r="A195" s="94"/>
      <c r="B195" s="94"/>
      <c r="C195" s="94"/>
      <c r="D195" s="92" t="s">
        <v>464</v>
      </c>
      <c r="E195" s="92" t="s">
        <v>465</v>
      </c>
      <c r="F195" s="98">
        <v>0</v>
      </c>
      <c r="G195" s="92" t="s">
        <v>121</v>
      </c>
      <c r="H195" s="98">
        <v>0</v>
      </c>
      <c r="I195" s="92" t="s">
        <v>121</v>
      </c>
      <c r="J195" s="98">
        <v>0</v>
      </c>
      <c r="K195" s="92" t="s">
        <v>121</v>
      </c>
      <c r="L195" s="98">
        <v>0</v>
      </c>
      <c r="M195" s="92" t="s">
        <v>121</v>
      </c>
      <c r="N195" s="98">
        <v>0</v>
      </c>
    </row>
    <row r="196" spans="1:14" s="97" customFormat="1" ht="12" collapsed="1">
      <c r="A196" s="94"/>
      <c r="B196" s="99" t="s">
        <v>466</v>
      </c>
      <c r="C196" s="94"/>
      <c r="D196" s="94"/>
      <c r="E196" s="94"/>
      <c r="F196" s="100">
        <v>48209030</v>
      </c>
      <c r="G196" s="99" t="s">
        <v>121</v>
      </c>
      <c r="H196" s="100">
        <v>48209030</v>
      </c>
      <c r="I196" s="99" t="s">
        <v>121</v>
      </c>
      <c r="J196" s="100">
        <v>48209030</v>
      </c>
      <c r="K196" s="99" t="s">
        <v>121</v>
      </c>
      <c r="L196" s="100">
        <v>48209030</v>
      </c>
      <c r="M196" s="100">
        <v>48209030</v>
      </c>
      <c r="N196" s="100">
        <v>48209030</v>
      </c>
    </row>
    <row r="197" spans="1:14" s="84" customFormat="1" ht="12" hidden="1" outlineLevel="1">
      <c r="A197" s="80" t="s">
        <v>467</v>
      </c>
      <c r="B197" s="88" t="s">
        <v>468</v>
      </c>
      <c r="C197" s="80" t="s">
        <v>469</v>
      </c>
      <c r="D197" s="81"/>
      <c r="E197" s="81"/>
      <c r="F197" s="82"/>
      <c r="G197" s="82"/>
      <c r="H197" s="82"/>
      <c r="I197" s="82"/>
      <c r="J197" s="82"/>
      <c r="K197" s="83"/>
    </row>
    <row r="198" spans="1:14" s="84" customFormat="1" ht="12" hidden="1" outlineLevel="1">
      <c r="A198" s="81"/>
      <c r="B198" s="81"/>
      <c r="C198" s="81"/>
      <c r="D198" s="80" t="s">
        <v>470</v>
      </c>
      <c r="E198" s="80" t="s">
        <v>471</v>
      </c>
      <c r="F198" s="89">
        <v>0</v>
      </c>
      <c r="G198" s="80" t="s">
        <v>121</v>
      </c>
      <c r="H198" s="89">
        <v>0</v>
      </c>
      <c r="I198" s="80" t="s">
        <v>121</v>
      </c>
      <c r="J198" s="89">
        <v>0</v>
      </c>
      <c r="K198" s="80" t="s">
        <v>121</v>
      </c>
      <c r="L198" s="89">
        <v>0</v>
      </c>
      <c r="M198" s="89">
        <v>0</v>
      </c>
      <c r="N198" s="89">
        <v>0</v>
      </c>
    </row>
    <row r="199" spans="1:14" s="84" customFormat="1" ht="12" hidden="1" outlineLevel="1">
      <c r="A199" s="81"/>
      <c r="B199" s="81"/>
      <c r="C199" s="81"/>
      <c r="D199" s="80" t="s">
        <v>472</v>
      </c>
      <c r="E199" s="80" t="s">
        <v>473</v>
      </c>
      <c r="F199" s="89">
        <v>98559578.209999993</v>
      </c>
      <c r="G199" s="80" t="s">
        <v>121</v>
      </c>
      <c r="H199" s="89">
        <v>98559578.209999993</v>
      </c>
      <c r="I199" s="80" t="s">
        <v>121</v>
      </c>
      <c r="J199" s="89">
        <v>98559578.209999993</v>
      </c>
      <c r="K199" s="80" t="s">
        <v>121</v>
      </c>
      <c r="L199" s="89">
        <v>98559578.209999993</v>
      </c>
      <c r="M199" s="89">
        <v>98559578.209999993</v>
      </c>
      <c r="N199" s="89">
        <v>98559578.209999993</v>
      </c>
    </row>
    <row r="200" spans="1:14" s="84" customFormat="1" ht="12" hidden="1" outlineLevel="1">
      <c r="A200" s="81"/>
      <c r="B200" s="81"/>
      <c r="C200" s="81"/>
      <c r="D200" s="80" t="s">
        <v>474</v>
      </c>
      <c r="E200" s="80" t="s">
        <v>475</v>
      </c>
      <c r="F200" s="89">
        <v>-62081227.789999999</v>
      </c>
      <c r="G200" s="80" t="s">
        <v>121</v>
      </c>
      <c r="H200" s="89">
        <v>-62081227.789999999</v>
      </c>
      <c r="I200" s="80" t="s">
        <v>121</v>
      </c>
      <c r="J200" s="89">
        <v>-62081227.789999999</v>
      </c>
      <c r="K200" s="80" t="s">
        <v>121</v>
      </c>
      <c r="L200" s="89">
        <v>-62081227.789999999</v>
      </c>
      <c r="M200" s="89">
        <v>-62081227.789999999</v>
      </c>
      <c r="N200" s="89">
        <v>-62081227.789999999</v>
      </c>
    </row>
    <row r="201" spans="1:14" s="84" customFormat="1" ht="12" hidden="1" outlineLevel="1">
      <c r="A201" s="81"/>
      <c r="B201" s="81"/>
      <c r="C201" s="81"/>
      <c r="D201" s="80" t="s">
        <v>476</v>
      </c>
      <c r="E201" s="80" t="s">
        <v>477</v>
      </c>
      <c r="F201" s="89">
        <v>14629566.67</v>
      </c>
      <c r="G201" s="80" t="s">
        <v>121</v>
      </c>
      <c r="H201" s="89">
        <v>14629566.67</v>
      </c>
      <c r="I201" s="80" t="s">
        <v>121</v>
      </c>
      <c r="J201" s="89">
        <v>14629566.67</v>
      </c>
      <c r="K201" s="80" t="s">
        <v>121</v>
      </c>
      <c r="L201" s="89">
        <v>14629566.67</v>
      </c>
      <c r="M201" s="89">
        <v>14629566.67</v>
      </c>
      <c r="N201" s="89">
        <v>14629566.67</v>
      </c>
    </row>
    <row r="202" spans="1:14" s="84" customFormat="1" ht="12" hidden="1" outlineLevel="1">
      <c r="A202" s="81"/>
      <c r="B202" s="81"/>
      <c r="C202" s="81"/>
      <c r="D202" s="80" t="s">
        <v>478</v>
      </c>
      <c r="E202" s="80" t="s">
        <v>479</v>
      </c>
      <c r="F202" s="89">
        <v>-229920.99</v>
      </c>
      <c r="G202" s="80" t="s">
        <v>121</v>
      </c>
      <c r="H202" s="89">
        <v>-229920.99</v>
      </c>
      <c r="I202" s="80" t="s">
        <v>121</v>
      </c>
      <c r="J202" s="89">
        <v>-229920.99</v>
      </c>
      <c r="K202" s="80" t="s">
        <v>121</v>
      </c>
      <c r="L202" s="89">
        <v>-229920.99</v>
      </c>
      <c r="M202" s="89">
        <v>-229920.99</v>
      </c>
      <c r="N202" s="89">
        <v>-229920.99</v>
      </c>
    </row>
    <row r="203" spans="1:14" s="84" customFormat="1" ht="12" hidden="1" outlineLevel="1">
      <c r="A203" s="81"/>
      <c r="B203" s="81"/>
      <c r="C203" s="81"/>
      <c r="D203" s="80" t="s">
        <v>480</v>
      </c>
      <c r="E203" s="80" t="s">
        <v>481</v>
      </c>
      <c r="F203" s="89">
        <v>29050000</v>
      </c>
      <c r="G203" s="80" t="s">
        <v>121</v>
      </c>
      <c r="H203" s="89">
        <v>29050000</v>
      </c>
      <c r="I203" s="80" t="s">
        <v>121</v>
      </c>
      <c r="J203" s="89">
        <v>29050000</v>
      </c>
      <c r="K203" s="80" t="s">
        <v>121</v>
      </c>
      <c r="L203" s="89">
        <v>29050000</v>
      </c>
      <c r="M203" s="89">
        <v>23550000</v>
      </c>
      <c r="N203" s="89">
        <v>29050000</v>
      </c>
    </row>
    <row r="204" spans="1:14" s="84" customFormat="1" ht="12" hidden="1" outlineLevel="1">
      <c r="A204" s="81"/>
      <c r="B204" s="81"/>
      <c r="C204" s="81"/>
      <c r="D204" s="80" t="s">
        <v>482</v>
      </c>
      <c r="E204" s="80" t="s">
        <v>483</v>
      </c>
      <c r="F204" s="89">
        <v>-2023266.29</v>
      </c>
      <c r="G204" s="80" t="s">
        <v>121</v>
      </c>
      <c r="H204" s="89">
        <v>-2023266.29</v>
      </c>
      <c r="I204" s="80" t="s">
        <v>121</v>
      </c>
      <c r="J204" s="89">
        <v>-2023266.29</v>
      </c>
      <c r="K204" s="80" t="s">
        <v>121</v>
      </c>
      <c r="L204" s="89">
        <v>-2023266.29</v>
      </c>
      <c r="M204" s="89">
        <v>-1993047.93</v>
      </c>
      <c r="N204" s="89">
        <v>-2023266.29</v>
      </c>
    </row>
    <row r="205" spans="1:14" s="84" customFormat="1" ht="12" collapsed="1">
      <c r="A205" s="81"/>
      <c r="B205" s="90" t="s">
        <v>484</v>
      </c>
      <c r="C205" s="81"/>
      <c r="D205" s="81"/>
      <c r="E205" s="81"/>
      <c r="F205" s="91">
        <v>77904729.810000002</v>
      </c>
      <c r="G205" s="90" t="s">
        <v>121</v>
      </c>
      <c r="H205" s="91">
        <v>77904729.810000002</v>
      </c>
      <c r="I205" s="90" t="s">
        <v>121</v>
      </c>
      <c r="J205" s="91">
        <v>77904729.810000002</v>
      </c>
      <c r="K205" s="90" t="s">
        <v>121</v>
      </c>
      <c r="L205" s="91">
        <v>77904729.810000002</v>
      </c>
      <c r="M205" s="91">
        <v>72434948.170000002</v>
      </c>
      <c r="N205" s="91">
        <v>77904729.810000002</v>
      </c>
    </row>
    <row r="206" spans="1:14" s="84" customFormat="1" ht="12" hidden="1" outlineLevel="1">
      <c r="A206" s="80" t="s">
        <v>485</v>
      </c>
      <c r="B206" s="88" t="s">
        <v>486</v>
      </c>
      <c r="C206" s="80" t="s">
        <v>469</v>
      </c>
      <c r="D206" s="81"/>
      <c r="E206" s="81"/>
      <c r="F206" s="82"/>
      <c r="G206" s="82"/>
      <c r="H206" s="82"/>
      <c r="I206" s="82"/>
      <c r="J206" s="82"/>
      <c r="K206" s="83"/>
    </row>
    <row r="207" spans="1:14" s="84" customFormat="1" ht="12" hidden="1" outlineLevel="1">
      <c r="A207" s="81"/>
      <c r="B207" s="81"/>
      <c r="C207" s="81"/>
      <c r="D207" s="80" t="s">
        <v>487</v>
      </c>
      <c r="E207" s="80" t="s">
        <v>488</v>
      </c>
      <c r="F207" s="89">
        <v>66287469</v>
      </c>
      <c r="G207" s="80" t="s">
        <v>121</v>
      </c>
      <c r="H207" s="89">
        <v>66287469</v>
      </c>
      <c r="I207" s="80" t="s">
        <v>121</v>
      </c>
      <c r="J207" s="89">
        <v>66287469</v>
      </c>
      <c r="K207" s="80" t="s">
        <v>121</v>
      </c>
      <c r="L207" s="89">
        <v>66287469</v>
      </c>
      <c r="M207" s="89">
        <v>66287469</v>
      </c>
      <c r="N207" s="89">
        <v>66287469</v>
      </c>
    </row>
    <row r="208" spans="1:14" s="84" customFormat="1" ht="12" collapsed="1">
      <c r="A208" s="81"/>
      <c r="B208" s="90" t="s">
        <v>489</v>
      </c>
      <c r="C208" s="81"/>
      <c r="D208" s="81"/>
      <c r="E208" s="81"/>
      <c r="F208" s="91">
        <v>66287469</v>
      </c>
      <c r="G208" s="90" t="s">
        <v>121</v>
      </c>
      <c r="H208" s="91">
        <v>66287469</v>
      </c>
      <c r="I208" s="90" t="s">
        <v>121</v>
      </c>
      <c r="J208" s="91">
        <v>66287469</v>
      </c>
      <c r="K208" s="90" t="s">
        <v>121</v>
      </c>
      <c r="L208" s="91">
        <v>66287469</v>
      </c>
      <c r="M208" s="91">
        <v>66287469</v>
      </c>
      <c r="N208" s="91">
        <v>66287469</v>
      </c>
    </row>
    <row r="209" spans="1:14" s="84" customFormat="1" ht="12" outlineLevel="1">
      <c r="A209" s="80" t="s">
        <v>490</v>
      </c>
      <c r="B209" s="88" t="s">
        <v>491</v>
      </c>
      <c r="C209" s="80" t="s">
        <v>469</v>
      </c>
      <c r="D209" s="81"/>
      <c r="E209" s="81"/>
      <c r="F209" s="82"/>
      <c r="G209" s="82"/>
      <c r="H209" s="82"/>
      <c r="I209" s="82"/>
      <c r="J209" s="82"/>
      <c r="K209" s="83"/>
    </row>
    <row r="210" spans="1:14" s="84" customFormat="1" ht="12" outlineLevel="1">
      <c r="A210" s="81"/>
      <c r="B210" s="81"/>
      <c r="C210" s="81"/>
      <c r="D210" s="80" t="s">
        <v>492</v>
      </c>
      <c r="E210" s="80" t="s">
        <v>493</v>
      </c>
      <c r="F210" s="89">
        <v>303999981.83999997</v>
      </c>
      <c r="G210" s="80" t="s">
        <v>121</v>
      </c>
      <c r="H210" s="89">
        <v>303999981.83999997</v>
      </c>
      <c r="I210" s="80" t="s">
        <v>121</v>
      </c>
      <c r="J210" s="89">
        <v>303999981.83999997</v>
      </c>
      <c r="K210" s="80" t="s">
        <v>121</v>
      </c>
      <c r="L210" s="89">
        <v>303999981.83999997</v>
      </c>
      <c r="M210" s="89">
        <v>303999981.83999997</v>
      </c>
      <c r="N210" s="89">
        <v>303999981.83999997</v>
      </c>
    </row>
    <row r="211" spans="1:14" s="84" customFormat="1" ht="12" outlineLevel="1">
      <c r="A211" s="81"/>
      <c r="B211" s="81"/>
      <c r="C211" s="81"/>
      <c r="D211" s="80" t="s">
        <v>494</v>
      </c>
      <c r="E211" s="80" t="s">
        <v>495</v>
      </c>
      <c r="F211" s="89">
        <v>433738516.43000001</v>
      </c>
      <c r="G211" s="80" t="s">
        <v>121</v>
      </c>
      <c r="H211" s="89">
        <v>433738516.43000001</v>
      </c>
      <c r="I211" s="80" t="s">
        <v>121</v>
      </c>
      <c r="J211" s="89">
        <v>433738516.43000001</v>
      </c>
      <c r="K211" s="80" t="s">
        <v>121</v>
      </c>
      <c r="L211" s="89">
        <v>433738516.43000001</v>
      </c>
      <c r="M211" s="89">
        <v>433738516.43000001</v>
      </c>
      <c r="N211" s="89">
        <v>433738516.43000001</v>
      </c>
    </row>
    <row r="212" spans="1:14" s="84" customFormat="1" ht="12" outlineLevel="1">
      <c r="A212" s="81"/>
      <c r="B212" s="81"/>
      <c r="C212" s="81"/>
      <c r="D212" s="80" t="s">
        <v>496</v>
      </c>
      <c r="E212" s="80" t="s">
        <v>497</v>
      </c>
      <c r="F212" s="89">
        <v>36759950.960000001</v>
      </c>
      <c r="G212" s="80" t="s">
        <v>121</v>
      </c>
      <c r="H212" s="89">
        <v>36759950.960000001</v>
      </c>
      <c r="I212" s="80" t="s">
        <v>121</v>
      </c>
      <c r="J212" s="89">
        <v>36759950.960000001</v>
      </c>
      <c r="K212" s="80" t="s">
        <v>121</v>
      </c>
      <c r="L212" s="89">
        <v>36759950.960000001</v>
      </c>
      <c r="M212" s="89">
        <v>36759950.960000001</v>
      </c>
      <c r="N212" s="89">
        <v>36759950.960000001</v>
      </c>
    </row>
    <row r="213" spans="1:14" s="84" customFormat="1" ht="12" outlineLevel="1">
      <c r="A213" s="81"/>
      <c r="B213" s="81"/>
      <c r="C213" s="81"/>
      <c r="D213" s="80" t="s">
        <v>498</v>
      </c>
      <c r="E213" s="80" t="s">
        <v>499</v>
      </c>
      <c r="F213" s="89">
        <v>215786593.84999999</v>
      </c>
      <c r="G213" s="80" t="s">
        <v>121</v>
      </c>
      <c r="H213" s="89">
        <v>215786593.84999999</v>
      </c>
      <c r="I213" s="80" t="s">
        <v>121</v>
      </c>
      <c r="J213" s="89">
        <v>215786593.84999999</v>
      </c>
      <c r="K213" s="80" t="s">
        <v>121</v>
      </c>
      <c r="L213" s="89">
        <v>215786593.84999999</v>
      </c>
      <c r="M213" s="89">
        <v>215786593.84999999</v>
      </c>
      <c r="N213" s="89">
        <v>215786593.84999999</v>
      </c>
    </row>
    <row r="214" spans="1:14" s="84" customFormat="1" ht="12" outlineLevel="1">
      <c r="A214" s="81"/>
      <c r="B214" s="81"/>
      <c r="C214" s="81"/>
      <c r="D214" s="80" t="s">
        <v>500</v>
      </c>
      <c r="E214" s="80" t="s">
        <v>501</v>
      </c>
      <c r="F214" s="89">
        <v>-124429396.56</v>
      </c>
      <c r="G214" s="80" t="s">
        <v>121</v>
      </c>
      <c r="H214" s="89">
        <v>-124429396.56</v>
      </c>
      <c r="I214" s="80" t="s">
        <v>121</v>
      </c>
      <c r="J214" s="89">
        <v>-124429396.56</v>
      </c>
      <c r="K214" s="80" t="s">
        <v>121</v>
      </c>
      <c r="L214" s="89">
        <v>-124429396.56</v>
      </c>
      <c r="M214" s="89">
        <v>-124429396.56</v>
      </c>
      <c r="N214" s="89">
        <v>-124429396.56</v>
      </c>
    </row>
    <row r="215" spans="1:14" s="84" customFormat="1" ht="12" outlineLevel="1">
      <c r="A215" s="81"/>
      <c r="B215" s="81"/>
      <c r="C215" s="81"/>
      <c r="D215" s="80" t="s">
        <v>502</v>
      </c>
      <c r="E215" s="80" t="s">
        <v>503</v>
      </c>
      <c r="F215" s="89">
        <v>-16552616.279999999</v>
      </c>
      <c r="G215" s="80" t="s">
        <v>121</v>
      </c>
      <c r="H215" s="89">
        <v>-16552616.279999999</v>
      </c>
      <c r="I215" s="80" t="s">
        <v>121</v>
      </c>
      <c r="J215" s="89">
        <v>-16552616.279999999</v>
      </c>
      <c r="K215" s="80" t="s">
        <v>121</v>
      </c>
      <c r="L215" s="89">
        <v>-16552616.279999999</v>
      </c>
      <c r="M215" s="89">
        <v>-16552616.279999999</v>
      </c>
      <c r="N215" s="89">
        <v>-16552616.279999999</v>
      </c>
    </row>
    <row r="216" spans="1:14" s="84" customFormat="1" ht="12" outlineLevel="1">
      <c r="A216" s="81"/>
      <c r="B216" s="81"/>
      <c r="C216" s="81"/>
      <c r="D216" s="80" t="s">
        <v>504</v>
      </c>
      <c r="E216" s="80" t="s">
        <v>505</v>
      </c>
      <c r="F216" s="89">
        <v>-147322816.09999999</v>
      </c>
      <c r="G216" s="80" t="s">
        <v>121</v>
      </c>
      <c r="H216" s="89">
        <v>-147322816.09999999</v>
      </c>
      <c r="I216" s="80" t="s">
        <v>121</v>
      </c>
      <c r="J216" s="89">
        <v>-147322816.09999999</v>
      </c>
      <c r="K216" s="80" t="s">
        <v>121</v>
      </c>
      <c r="L216" s="89">
        <v>-147322816.09999999</v>
      </c>
      <c r="M216" s="89">
        <v>-147322816.09999999</v>
      </c>
      <c r="N216" s="89">
        <v>-147322816.09999999</v>
      </c>
    </row>
    <row r="217" spans="1:14" s="84" customFormat="1" ht="12" outlineLevel="1">
      <c r="A217" s="81"/>
      <c r="B217" s="81"/>
      <c r="C217" s="81"/>
      <c r="D217" s="80" t="s">
        <v>506</v>
      </c>
      <c r="E217" s="80" t="s">
        <v>507</v>
      </c>
      <c r="F217" s="89">
        <v>513023899.63</v>
      </c>
      <c r="G217" s="80" t="s">
        <v>121</v>
      </c>
      <c r="H217" s="89">
        <v>513023899.63</v>
      </c>
      <c r="I217" s="80" t="s">
        <v>121</v>
      </c>
      <c r="J217" s="89">
        <v>513023899.63</v>
      </c>
      <c r="K217" s="80" t="s">
        <v>121</v>
      </c>
      <c r="L217" s="89">
        <v>513023899.63</v>
      </c>
      <c r="M217" s="89">
        <v>513023899.63</v>
      </c>
      <c r="N217" s="89">
        <v>513023899.63</v>
      </c>
    </row>
    <row r="218" spans="1:14" s="84" customFormat="1" ht="12" outlineLevel="1">
      <c r="A218" s="81"/>
      <c r="B218" s="81"/>
      <c r="C218" s="81"/>
      <c r="D218" s="80" t="s">
        <v>508</v>
      </c>
      <c r="E218" s="80" t="s">
        <v>509</v>
      </c>
      <c r="F218" s="89">
        <v>20943059.329999998</v>
      </c>
      <c r="G218" s="80" t="s">
        <v>121</v>
      </c>
      <c r="H218" s="89">
        <v>20943059.329999998</v>
      </c>
      <c r="I218" s="80" t="s">
        <v>121</v>
      </c>
      <c r="J218" s="89">
        <v>20943059.329999998</v>
      </c>
      <c r="K218" s="80" t="s">
        <v>121</v>
      </c>
      <c r="L218" s="89">
        <v>20943059.329999998</v>
      </c>
      <c r="M218" s="89">
        <v>20943059.329999998</v>
      </c>
      <c r="N218" s="89">
        <v>20943059.329999998</v>
      </c>
    </row>
    <row r="219" spans="1:14" s="84" customFormat="1" ht="12" outlineLevel="1">
      <c r="A219" s="81"/>
      <c r="B219" s="81"/>
      <c r="C219" s="81"/>
      <c r="D219" s="80" t="s">
        <v>510</v>
      </c>
      <c r="E219" s="80" t="s">
        <v>511</v>
      </c>
      <c r="F219" s="89">
        <v>-275474754.48000002</v>
      </c>
      <c r="G219" s="80" t="s">
        <v>121</v>
      </c>
      <c r="H219" s="89">
        <v>-275474754.48000002</v>
      </c>
      <c r="I219" s="80" t="s">
        <v>121</v>
      </c>
      <c r="J219" s="89">
        <v>-275474754.48000002</v>
      </c>
      <c r="K219" s="80" t="s">
        <v>121</v>
      </c>
      <c r="L219" s="89">
        <v>-275474754.48000002</v>
      </c>
      <c r="M219" s="89">
        <v>-275474754.48000002</v>
      </c>
      <c r="N219" s="89">
        <v>-275474754.48000002</v>
      </c>
    </row>
    <row r="220" spans="1:14" s="84" customFormat="1" ht="12" outlineLevel="1">
      <c r="A220" s="81"/>
      <c r="B220" s="81"/>
      <c r="C220" s="81"/>
      <c r="D220" s="80" t="s">
        <v>512</v>
      </c>
      <c r="E220" s="80" t="s">
        <v>513</v>
      </c>
      <c r="F220" s="89">
        <v>-20714291.300000001</v>
      </c>
      <c r="G220" s="80" t="s">
        <v>121</v>
      </c>
      <c r="H220" s="89">
        <v>-20714291.300000001</v>
      </c>
      <c r="I220" s="80" t="s">
        <v>121</v>
      </c>
      <c r="J220" s="89">
        <v>-20714291.300000001</v>
      </c>
      <c r="K220" s="80" t="s">
        <v>121</v>
      </c>
      <c r="L220" s="89">
        <v>-20714291.300000001</v>
      </c>
      <c r="M220" s="89">
        <v>-20714291.300000001</v>
      </c>
      <c r="N220" s="89">
        <v>-20714291.300000001</v>
      </c>
    </row>
    <row r="221" spans="1:14" s="84" customFormat="1" ht="12" outlineLevel="1">
      <c r="A221" s="81"/>
      <c r="B221" s="81"/>
      <c r="C221" s="81"/>
      <c r="D221" s="80" t="s">
        <v>514</v>
      </c>
      <c r="E221" s="80" t="s">
        <v>515</v>
      </c>
      <c r="F221" s="89">
        <v>77877515.609999999</v>
      </c>
      <c r="G221" s="80" t="s">
        <v>121</v>
      </c>
      <c r="H221" s="89">
        <v>77877515.609999999</v>
      </c>
      <c r="I221" s="80" t="s">
        <v>121</v>
      </c>
      <c r="J221" s="89">
        <v>77877515.609999999</v>
      </c>
      <c r="K221" s="80" t="s">
        <v>121</v>
      </c>
      <c r="L221" s="89">
        <v>77877515.609999999</v>
      </c>
      <c r="M221" s="89">
        <v>77877515.609999999</v>
      </c>
      <c r="N221" s="89">
        <v>77877515.609999999</v>
      </c>
    </row>
    <row r="222" spans="1:14" s="84" customFormat="1" ht="12" outlineLevel="1">
      <c r="A222" s="81"/>
      <c r="B222" s="81"/>
      <c r="C222" s="81"/>
      <c r="D222" s="80" t="s">
        <v>516</v>
      </c>
      <c r="E222" s="80" t="s">
        <v>517</v>
      </c>
      <c r="F222" s="89">
        <v>24382297.989999998</v>
      </c>
      <c r="G222" s="80" t="s">
        <v>121</v>
      </c>
      <c r="H222" s="89">
        <v>24382297.989999998</v>
      </c>
      <c r="I222" s="80" t="s">
        <v>121</v>
      </c>
      <c r="J222" s="89">
        <v>24382297.989999998</v>
      </c>
      <c r="K222" s="80" t="s">
        <v>121</v>
      </c>
      <c r="L222" s="89">
        <v>24382297.989999998</v>
      </c>
      <c r="M222" s="89">
        <v>24382297.989999998</v>
      </c>
      <c r="N222" s="89">
        <v>24382297.989999998</v>
      </c>
    </row>
    <row r="223" spans="1:14" s="84" customFormat="1" ht="12" outlineLevel="1">
      <c r="A223" s="81"/>
      <c r="B223" s="81"/>
      <c r="C223" s="81"/>
      <c r="D223" s="80" t="s">
        <v>518</v>
      </c>
      <c r="E223" s="80" t="s">
        <v>519</v>
      </c>
      <c r="F223" s="89">
        <v>-74446113.25</v>
      </c>
      <c r="G223" s="80" t="s">
        <v>121</v>
      </c>
      <c r="H223" s="89">
        <v>-74446113.25</v>
      </c>
      <c r="I223" s="80" t="s">
        <v>121</v>
      </c>
      <c r="J223" s="89">
        <v>-74446113.25</v>
      </c>
      <c r="K223" s="80" t="s">
        <v>121</v>
      </c>
      <c r="L223" s="89">
        <v>-74446113.25</v>
      </c>
      <c r="M223" s="89">
        <v>-74446113.25</v>
      </c>
      <c r="N223" s="89">
        <v>-74446113.25</v>
      </c>
    </row>
    <row r="224" spans="1:14" s="84" customFormat="1" ht="12" outlineLevel="1">
      <c r="A224" s="81"/>
      <c r="B224" s="81"/>
      <c r="C224" s="81"/>
      <c r="D224" s="80" t="s">
        <v>520</v>
      </c>
      <c r="E224" s="80" t="s">
        <v>521</v>
      </c>
      <c r="F224" s="89">
        <v>-20505841.02</v>
      </c>
      <c r="G224" s="80" t="s">
        <v>121</v>
      </c>
      <c r="H224" s="89">
        <v>-20505841.02</v>
      </c>
      <c r="I224" s="80" t="s">
        <v>121</v>
      </c>
      <c r="J224" s="89">
        <v>-20505841.02</v>
      </c>
      <c r="K224" s="80" t="s">
        <v>121</v>
      </c>
      <c r="L224" s="89">
        <v>-20505841.02</v>
      </c>
      <c r="M224" s="89">
        <v>-20505841.02</v>
      </c>
      <c r="N224" s="89">
        <v>-20505841.02</v>
      </c>
    </row>
    <row r="225" spans="1:14" s="84" customFormat="1" ht="12" outlineLevel="1">
      <c r="A225" s="81"/>
      <c r="B225" s="81"/>
      <c r="C225" s="81"/>
      <c r="D225" s="80" t="s">
        <v>522</v>
      </c>
      <c r="E225" s="80" t="s">
        <v>523</v>
      </c>
      <c r="F225" s="89">
        <v>6136016.9199999999</v>
      </c>
      <c r="G225" s="80" t="s">
        <v>121</v>
      </c>
      <c r="H225" s="89">
        <v>6136016.9199999999</v>
      </c>
      <c r="I225" s="80" t="s">
        <v>121</v>
      </c>
      <c r="J225" s="89">
        <v>6136016.9199999999</v>
      </c>
      <c r="K225" s="80" t="s">
        <v>121</v>
      </c>
      <c r="L225" s="89">
        <v>6136016.9199999999</v>
      </c>
      <c r="M225" s="89">
        <v>6136016.9199999999</v>
      </c>
      <c r="N225" s="89">
        <v>6136016.9199999999</v>
      </c>
    </row>
    <row r="226" spans="1:14" s="84" customFormat="1" ht="12" outlineLevel="1">
      <c r="A226" s="81"/>
      <c r="B226" s="81"/>
      <c r="C226" s="81"/>
      <c r="D226" s="80" t="s">
        <v>524</v>
      </c>
      <c r="E226" s="80" t="s">
        <v>525</v>
      </c>
      <c r="F226" s="89">
        <v>13458001</v>
      </c>
      <c r="G226" s="80" t="s">
        <v>121</v>
      </c>
      <c r="H226" s="89">
        <v>13458001</v>
      </c>
      <c r="I226" s="80" t="s">
        <v>121</v>
      </c>
      <c r="J226" s="89">
        <v>13458001</v>
      </c>
      <c r="K226" s="80" t="s">
        <v>121</v>
      </c>
      <c r="L226" s="89">
        <v>13458001</v>
      </c>
      <c r="M226" s="89">
        <v>13458001</v>
      </c>
      <c r="N226" s="89">
        <v>13458001</v>
      </c>
    </row>
    <row r="227" spans="1:14" s="84" customFormat="1" ht="12" outlineLevel="1">
      <c r="A227" s="81"/>
      <c r="B227" s="81"/>
      <c r="C227" s="81"/>
      <c r="D227" s="80" t="s">
        <v>526</v>
      </c>
      <c r="E227" s="80" t="s">
        <v>527</v>
      </c>
      <c r="F227" s="89">
        <v>0</v>
      </c>
      <c r="G227" s="80" t="s">
        <v>121</v>
      </c>
      <c r="H227" s="89">
        <v>0</v>
      </c>
      <c r="I227" s="80" t="s">
        <v>121</v>
      </c>
      <c r="J227" s="89">
        <v>0</v>
      </c>
      <c r="K227" s="80" t="s">
        <v>121</v>
      </c>
      <c r="L227" s="89">
        <v>0</v>
      </c>
      <c r="M227" s="80" t="s">
        <v>121</v>
      </c>
      <c r="N227" s="89">
        <v>0</v>
      </c>
    </row>
    <row r="228" spans="1:14" s="84" customFormat="1" ht="12" outlineLevel="1">
      <c r="A228" s="81"/>
      <c r="B228" s="81"/>
      <c r="C228" s="81"/>
      <c r="D228" s="80" t="s">
        <v>528</v>
      </c>
      <c r="E228" s="80" t="s">
        <v>529</v>
      </c>
      <c r="F228" s="89">
        <v>-5859451.1799999997</v>
      </c>
      <c r="G228" s="80" t="s">
        <v>121</v>
      </c>
      <c r="H228" s="89">
        <v>-5859451.1799999997</v>
      </c>
      <c r="I228" s="80" t="s">
        <v>121</v>
      </c>
      <c r="J228" s="89">
        <v>-5859451.1799999997</v>
      </c>
      <c r="K228" s="80" t="s">
        <v>121</v>
      </c>
      <c r="L228" s="89">
        <v>-5859451.1799999997</v>
      </c>
      <c r="M228" s="89">
        <v>-5859451.1799999997</v>
      </c>
      <c r="N228" s="89">
        <v>-5859451.1799999997</v>
      </c>
    </row>
    <row r="229" spans="1:14" s="84" customFormat="1" ht="12" outlineLevel="1">
      <c r="A229" s="81"/>
      <c r="B229" s="81"/>
      <c r="C229" s="81"/>
      <c r="D229" s="80" t="s">
        <v>530</v>
      </c>
      <c r="E229" s="80" t="s">
        <v>531</v>
      </c>
      <c r="F229" s="89">
        <v>-6915817.7999999998</v>
      </c>
      <c r="G229" s="80" t="s">
        <v>121</v>
      </c>
      <c r="H229" s="89">
        <v>-6915817.7999999998</v>
      </c>
      <c r="I229" s="80" t="s">
        <v>121</v>
      </c>
      <c r="J229" s="89">
        <v>-6915817.7999999998</v>
      </c>
      <c r="K229" s="80" t="s">
        <v>121</v>
      </c>
      <c r="L229" s="89">
        <v>-6915817.7999999998</v>
      </c>
      <c r="M229" s="89">
        <v>-6915817.7999999998</v>
      </c>
      <c r="N229" s="89">
        <v>-6915817.7999999998</v>
      </c>
    </row>
    <row r="230" spans="1:14" s="84" customFormat="1" ht="12" outlineLevel="1">
      <c r="A230" s="81"/>
      <c r="B230" s="81"/>
      <c r="C230" s="81"/>
      <c r="D230" s="80" t="s">
        <v>532</v>
      </c>
      <c r="E230" s="80" t="s">
        <v>533</v>
      </c>
      <c r="F230" s="89">
        <v>0</v>
      </c>
      <c r="G230" s="80" t="s">
        <v>121</v>
      </c>
      <c r="H230" s="89">
        <v>0</v>
      </c>
      <c r="I230" s="80" t="s">
        <v>121</v>
      </c>
      <c r="J230" s="89">
        <v>0</v>
      </c>
      <c r="K230" s="80" t="s">
        <v>121</v>
      </c>
      <c r="L230" s="89">
        <v>0</v>
      </c>
      <c r="M230" s="80" t="s">
        <v>121</v>
      </c>
      <c r="N230" s="89">
        <v>0</v>
      </c>
    </row>
    <row r="231" spans="1:14" s="84" customFormat="1" ht="12" outlineLevel="1">
      <c r="A231" s="81"/>
      <c r="B231" s="81"/>
      <c r="C231" s="81"/>
      <c r="D231" s="80" t="s">
        <v>534</v>
      </c>
      <c r="E231" s="80" t="s">
        <v>535</v>
      </c>
      <c r="F231" s="89">
        <v>1608662982.1800001</v>
      </c>
      <c r="G231" s="80" t="s">
        <v>121</v>
      </c>
      <c r="H231" s="89">
        <v>1608662982.1800001</v>
      </c>
      <c r="I231" s="80" t="s">
        <v>121</v>
      </c>
      <c r="J231" s="89">
        <v>1608662982.1800001</v>
      </c>
      <c r="K231" s="80" t="s">
        <v>121</v>
      </c>
      <c r="L231" s="89">
        <v>1608662982.1800001</v>
      </c>
      <c r="M231" s="89">
        <v>1608662982.1800001</v>
      </c>
      <c r="N231" s="89">
        <v>1608662982.1800001</v>
      </c>
    </row>
    <row r="232" spans="1:14" s="84" customFormat="1" ht="12" outlineLevel="1">
      <c r="A232" s="81"/>
      <c r="B232" s="81"/>
      <c r="C232" s="81"/>
      <c r="D232" s="80" t="s">
        <v>536</v>
      </c>
      <c r="E232" s="80" t="s">
        <v>537</v>
      </c>
      <c r="F232" s="89">
        <v>699196469.35000002</v>
      </c>
      <c r="G232" s="80" t="s">
        <v>121</v>
      </c>
      <c r="H232" s="89">
        <v>699196469.35000002</v>
      </c>
      <c r="I232" s="80" t="s">
        <v>121</v>
      </c>
      <c r="J232" s="89">
        <v>699196469.35000002</v>
      </c>
      <c r="K232" s="80" t="s">
        <v>121</v>
      </c>
      <c r="L232" s="89">
        <v>699196469.35000002</v>
      </c>
      <c r="M232" s="89">
        <v>699196469.35000002</v>
      </c>
      <c r="N232" s="89">
        <v>699196469.35000002</v>
      </c>
    </row>
    <row r="233" spans="1:14" s="84" customFormat="1" ht="12" outlineLevel="1">
      <c r="A233" s="81"/>
      <c r="B233" s="81"/>
      <c r="C233" s="81"/>
      <c r="D233" s="80" t="s">
        <v>538</v>
      </c>
      <c r="E233" s="80" t="s">
        <v>539</v>
      </c>
      <c r="F233" s="89">
        <v>45394623.649999999</v>
      </c>
      <c r="G233" s="80" t="s">
        <v>121</v>
      </c>
      <c r="H233" s="89">
        <v>45394623.649999999</v>
      </c>
      <c r="I233" s="80" t="s">
        <v>121</v>
      </c>
      <c r="J233" s="89">
        <v>45394623.649999999</v>
      </c>
      <c r="K233" s="80" t="s">
        <v>121</v>
      </c>
      <c r="L233" s="89">
        <v>45394623.649999999</v>
      </c>
      <c r="M233" s="89">
        <v>45394623.649999999</v>
      </c>
      <c r="N233" s="89">
        <v>45394623.649999999</v>
      </c>
    </row>
    <row r="234" spans="1:14" s="84" customFormat="1" ht="12" outlineLevel="1">
      <c r="A234" s="81"/>
      <c r="B234" s="81"/>
      <c r="C234" s="81"/>
      <c r="D234" s="80" t="s">
        <v>540</v>
      </c>
      <c r="E234" s="80" t="s">
        <v>541</v>
      </c>
      <c r="F234" s="89">
        <v>867156567.59000003</v>
      </c>
      <c r="G234" s="80" t="s">
        <v>121</v>
      </c>
      <c r="H234" s="89">
        <v>867156567.59000003</v>
      </c>
      <c r="I234" s="80" t="s">
        <v>121</v>
      </c>
      <c r="J234" s="89">
        <v>867156567.59000003</v>
      </c>
      <c r="K234" s="80" t="s">
        <v>121</v>
      </c>
      <c r="L234" s="89">
        <v>867156567.59000003</v>
      </c>
      <c r="M234" s="89">
        <v>867156567.59000003</v>
      </c>
      <c r="N234" s="89">
        <v>867156567.59000003</v>
      </c>
    </row>
    <row r="235" spans="1:14" s="84" customFormat="1" ht="12" outlineLevel="1">
      <c r="A235" s="81"/>
      <c r="B235" s="81"/>
      <c r="C235" s="81"/>
      <c r="D235" s="80" t="s">
        <v>542</v>
      </c>
      <c r="E235" s="80" t="s">
        <v>543</v>
      </c>
      <c r="F235" s="89">
        <v>139456246.47999999</v>
      </c>
      <c r="G235" s="80" t="s">
        <v>121</v>
      </c>
      <c r="H235" s="89">
        <v>139456246.47999999</v>
      </c>
      <c r="I235" s="80" t="s">
        <v>121</v>
      </c>
      <c r="J235" s="89">
        <v>139456246.47999999</v>
      </c>
      <c r="K235" s="80" t="s">
        <v>121</v>
      </c>
      <c r="L235" s="89">
        <v>139456246.47999999</v>
      </c>
      <c r="M235" s="89">
        <v>139456246.47999999</v>
      </c>
      <c r="N235" s="89">
        <v>139456246.47999999</v>
      </c>
    </row>
    <row r="236" spans="1:14" s="84" customFormat="1" ht="12" outlineLevel="1">
      <c r="A236" s="81"/>
      <c r="B236" s="81"/>
      <c r="C236" s="81"/>
      <c r="D236" s="80" t="s">
        <v>544</v>
      </c>
      <c r="E236" s="80" t="s">
        <v>545</v>
      </c>
      <c r="F236" s="89">
        <v>243794103.44999999</v>
      </c>
      <c r="G236" s="80" t="s">
        <v>121</v>
      </c>
      <c r="H236" s="89">
        <v>243794103.44999999</v>
      </c>
      <c r="I236" s="80" t="s">
        <v>121</v>
      </c>
      <c r="J236" s="89">
        <v>243794103.44999999</v>
      </c>
      <c r="K236" s="80" t="s">
        <v>121</v>
      </c>
      <c r="L236" s="89">
        <v>243794103.44999999</v>
      </c>
      <c r="M236" s="89">
        <v>243794103.44999999</v>
      </c>
      <c r="N236" s="89">
        <v>243794103.44999999</v>
      </c>
    </row>
    <row r="237" spans="1:14" s="84" customFormat="1" ht="12" outlineLevel="1">
      <c r="A237" s="81"/>
      <c r="B237" s="81"/>
      <c r="C237" s="81"/>
      <c r="D237" s="80" t="s">
        <v>546</v>
      </c>
      <c r="E237" s="80" t="s">
        <v>547</v>
      </c>
      <c r="F237" s="89">
        <v>461574769.63999999</v>
      </c>
      <c r="G237" s="80" t="s">
        <v>121</v>
      </c>
      <c r="H237" s="89">
        <v>461574769.63999999</v>
      </c>
      <c r="I237" s="80" t="s">
        <v>121</v>
      </c>
      <c r="J237" s="89">
        <v>461574769.63999999</v>
      </c>
      <c r="K237" s="80" t="s">
        <v>121</v>
      </c>
      <c r="L237" s="89">
        <v>461574769.63999999</v>
      </c>
      <c r="M237" s="89">
        <v>461574769.63999999</v>
      </c>
      <c r="N237" s="89">
        <v>461574769.63999999</v>
      </c>
    </row>
    <row r="238" spans="1:14" s="84" customFormat="1" ht="12" outlineLevel="1">
      <c r="A238" s="81"/>
      <c r="B238" s="81"/>
      <c r="C238" s="81"/>
      <c r="D238" s="80" t="s">
        <v>548</v>
      </c>
      <c r="E238" s="80" t="s">
        <v>549</v>
      </c>
      <c r="F238" s="89">
        <v>-1083612378</v>
      </c>
      <c r="G238" s="80" t="s">
        <v>121</v>
      </c>
      <c r="H238" s="89">
        <v>-1083612378</v>
      </c>
      <c r="I238" s="80" t="s">
        <v>121</v>
      </c>
      <c r="J238" s="89">
        <v>-1083612378</v>
      </c>
      <c r="K238" s="80" t="s">
        <v>121</v>
      </c>
      <c r="L238" s="89">
        <v>-1083612378</v>
      </c>
      <c r="M238" s="89">
        <v>-1083612378</v>
      </c>
      <c r="N238" s="89">
        <v>-1083612378</v>
      </c>
    </row>
    <row r="239" spans="1:14" s="84" customFormat="1" ht="12" outlineLevel="1">
      <c r="A239" s="81"/>
      <c r="B239" s="81"/>
      <c r="C239" s="81"/>
      <c r="D239" s="80" t="s">
        <v>550</v>
      </c>
      <c r="E239" s="80" t="s">
        <v>551</v>
      </c>
      <c r="F239" s="89">
        <v>-320280900.89999998</v>
      </c>
      <c r="G239" s="80" t="s">
        <v>121</v>
      </c>
      <c r="H239" s="89">
        <v>-320280900.89999998</v>
      </c>
      <c r="I239" s="80" t="s">
        <v>121</v>
      </c>
      <c r="J239" s="89">
        <v>-320280900.89999998</v>
      </c>
      <c r="K239" s="80" t="s">
        <v>121</v>
      </c>
      <c r="L239" s="89">
        <v>-320280900.89999998</v>
      </c>
      <c r="M239" s="89">
        <v>-320280900.89999998</v>
      </c>
      <c r="N239" s="89">
        <v>-320280900.89999998</v>
      </c>
    </row>
    <row r="240" spans="1:14" s="84" customFormat="1" ht="12" outlineLevel="1">
      <c r="A240" s="81"/>
      <c r="B240" s="81"/>
      <c r="C240" s="81"/>
      <c r="D240" s="80" t="s">
        <v>552</v>
      </c>
      <c r="E240" s="80" t="s">
        <v>553</v>
      </c>
      <c r="F240" s="89">
        <v>-23911568.010000002</v>
      </c>
      <c r="G240" s="80" t="s">
        <v>121</v>
      </c>
      <c r="H240" s="89">
        <v>-23911568.010000002</v>
      </c>
      <c r="I240" s="80" t="s">
        <v>121</v>
      </c>
      <c r="J240" s="89">
        <v>-23911568.010000002</v>
      </c>
      <c r="K240" s="80" t="s">
        <v>121</v>
      </c>
      <c r="L240" s="89">
        <v>-23911568.010000002</v>
      </c>
      <c r="M240" s="89">
        <v>-23911568.010000002</v>
      </c>
      <c r="N240" s="89">
        <v>-23911568.010000002</v>
      </c>
    </row>
    <row r="241" spans="1:14" s="84" customFormat="1" ht="12" outlineLevel="1">
      <c r="A241" s="81"/>
      <c r="B241" s="81"/>
      <c r="C241" s="81"/>
      <c r="D241" s="80" t="s">
        <v>554</v>
      </c>
      <c r="E241" s="80" t="s">
        <v>555</v>
      </c>
      <c r="F241" s="89">
        <v>-415811056.38999999</v>
      </c>
      <c r="G241" s="80" t="s">
        <v>121</v>
      </c>
      <c r="H241" s="89">
        <v>-415811056.38999999</v>
      </c>
      <c r="I241" s="80" t="s">
        <v>121</v>
      </c>
      <c r="J241" s="89">
        <v>-415811056.38999999</v>
      </c>
      <c r="K241" s="80" t="s">
        <v>121</v>
      </c>
      <c r="L241" s="89">
        <v>-415811056.38999999</v>
      </c>
      <c r="M241" s="89">
        <v>-415811056.38999999</v>
      </c>
      <c r="N241" s="89">
        <v>-415811056.38999999</v>
      </c>
    </row>
    <row r="242" spans="1:14" s="84" customFormat="1" ht="12" outlineLevel="1">
      <c r="A242" s="81"/>
      <c r="B242" s="81"/>
      <c r="C242" s="81"/>
      <c r="D242" s="80" t="s">
        <v>556</v>
      </c>
      <c r="E242" s="80" t="s">
        <v>557</v>
      </c>
      <c r="F242" s="89">
        <v>-65703000.649999999</v>
      </c>
      <c r="G242" s="80" t="s">
        <v>121</v>
      </c>
      <c r="H242" s="89">
        <v>-65703000.649999999</v>
      </c>
      <c r="I242" s="80" t="s">
        <v>121</v>
      </c>
      <c r="J242" s="89">
        <v>-65703000.649999999</v>
      </c>
      <c r="K242" s="80" t="s">
        <v>121</v>
      </c>
      <c r="L242" s="89">
        <v>-65703000.649999999</v>
      </c>
      <c r="M242" s="89">
        <v>-65703000.649999999</v>
      </c>
      <c r="N242" s="89">
        <v>-65703000.649999999</v>
      </c>
    </row>
    <row r="243" spans="1:14" s="84" customFormat="1" ht="12" outlineLevel="1">
      <c r="A243" s="81"/>
      <c r="B243" s="81"/>
      <c r="C243" s="81"/>
      <c r="D243" s="80" t="s">
        <v>558</v>
      </c>
      <c r="E243" s="80" t="s">
        <v>559</v>
      </c>
      <c r="F243" s="89">
        <v>-132061735.88</v>
      </c>
      <c r="G243" s="80" t="s">
        <v>121</v>
      </c>
      <c r="H243" s="89">
        <v>-132061735.88</v>
      </c>
      <c r="I243" s="80" t="s">
        <v>121</v>
      </c>
      <c r="J243" s="89">
        <v>-132061735.88</v>
      </c>
      <c r="K243" s="80" t="s">
        <v>121</v>
      </c>
      <c r="L243" s="89">
        <v>-132061735.88</v>
      </c>
      <c r="M243" s="89">
        <v>-132048566.02</v>
      </c>
      <c r="N243" s="89">
        <v>-132061735.88</v>
      </c>
    </row>
    <row r="244" spans="1:14" s="84" customFormat="1" ht="12" outlineLevel="1">
      <c r="A244" s="81"/>
      <c r="B244" s="81"/>
      <c r="C244" s="81"/>
      <c r="D244" s="80" t="s">
        <v>560</v>
      </c>
      <c r="E244" s="80" t="s">
        <v>561</v>
      </c>
      <c r="F244" s="89">
        <v>-379121377.38</v>
      </c>
      <c r="G244" s="80" t="s">
        <v>121</v>
      </c>
      <c r="H244" s="89">
        <v>-379121377.38</v>
      </c>
      <c r="I244" s="80" t="s">
        <v>121</v>
      </c>
      <c r="J244" s="89">
        <v>-379121377.38</v>
      </c>
      <c r="K244" s="80" t="s">
        <v>121</v>
      </c>
      <c r="L244" s="89">
        <v>-379121377.38</v>
      </c>
      <c r="M244" s="89">
        <v>-379121377.38</v>
      </c>
      <c r="N244" s="89">
        <v>-379121377.38</v>
      </c>
    </row>
    <row r="245" spans="1:14" s="84" customFormat="1" ht="12" outlineLevel="1">
      <c r="A245" s="81"/>
      <c r="B245" s="81"/>
      <c r="C245" s="81"/>
      <c r="D245" s="92" t="s">
        <v>562</v>
      </c>
      <c r="E245" s="92" t="s">
        <v>563</v>
      </c>
      <c r="F245" s="98">
        <v>208142764.24000001</v>
      </c>
      <c r="G245" s="92" t="s">
        <v>121</v>
      </c>
      <c r="H245" s="98" t="s">
        <v>1427</v>
      </c>
      <c r="I245" s="80" t="s">
        <v>121</v>
      </c>
      <c r="J245" s="89">
        <v>208142764.24000001</v>
      </c>
      <c r="K245" s="80" t="s">
        <v>121</v>
      </c>
      <c r="L245" s="89">
        <v>208142764.24000001</v>
      </c>
      <c r="M245" s="89">
        <v>213642764.24000001</v>
      </c>
      <c r="N245" s="89">
        <v>208142764.24000001</v>
      </c>
    </row>
    <row r="246" spans="1:14" s="84" customFormat="1" ht="12" outlineLevel="1">
      <c r="A246" s="81"/>
      <c r="B246" s="81"/>
      <c r="C246" s="81"/>
      <c r="D246" s="80" t="s">
        <v>564</v>
      </c>
      <c r="E246" s="80" t="s">
        <v>565</v>
      </c>
      <c r="F246" s="89">
        <v>1054303.8</v>
      </c>
      <c r="G246" s="80" t="s">
        <v>121</v>
      </c>
      <c r="H246" s="89">
        <v>1054303.8</v>
      </c>
      <c r="I246" s="80" t="s">
        <v>121</v>
      </c>
      <c r="J246" s="89">
        <v>1054303.8</v>
      </c>
      <c r="K246" s="80" t="s">
        <v>121</v>
      </c>
      <c r="L246" s="89">
        <v>1054303.8</v>
      </c>
      <c r="M246" s="89">
        <v>1054303.8</v>
      </c>
      <c r="N246" s="89">
        <v>1054303.8</v>
      </c>
    </row>
    <row r="247" spans="1:14" s="84" customFormat="1" ht="12" outlineLevel="1">
      <c r="A247" s="81"/>
      <c r="B247" s="81"/>
      <c r="C247" s="81"/>
      <c r="D247" s="136" t="s">
        <v>566</v>
      </c>
      <c r="E247" s="136" t="s">
        <v>567</v>
      </c>
      <c r="F247" s="137">
        <v>-487976640.08999997</v>
      </c>
      <c r="G247" s="136" t="s">
        <v>121</v>
      </c>
      <c r="H247" s="137">
        <v>-487976640.08999997</v>
      </c>
      <c r="I247" s="80" t="s">
        <v>121</v>
      </c>
      <c r="J247" s="89">
        <v>-487976640.08999997</v>
      </c>
      <c r="K247" s="80" t="s">
        <v>121</v>
      </c>
      <c r="L247" s="89">
        <v>-487976640.08999997</v>
      </c>
      <c r="M247" s="89">
        <v>-487976640.08999997</v>
      </c>
      <c r="N247" s="89">
        <v>-487976640.08999997</v>
      </c>
    </row>
    <row r="248" spans="1:14" s="84" customFormat="1" ht="12" outlineLevel="1">
      <c r="A248" s="81"/>
      <c r="B248" s="81"/>
      <c r="C248" s="81"/>
      <c r="D248" s="80" t="s">
        <v>568</v>
      </c>
      <c r="E248" s="80" t="s">
        <v>569</v>
      </c>
      <c r="F248" s="89">
        <v>3914433.12</v>
      </c>
      <c r="G248" s="80" t="s">
        <v>121</v>
      </c>
      <c r="H248" s="89">
        <v>3914433.12</v>
      </c>
      <c r="I248" s="80" t="s">
        <v>121</v>
      </c>
      <c r="J248" s="89">
        <v>3914433.12</v>
      </c>
      <c r="K248" s="80" t="s">
        <v>121</v>
      </c>
      <c r="L248" s="89">
        <v>3914433.12</v>
      </c>
      <c r="M248" s="89">
        <v>3914433.12</v>
      </c>
      <c r="N248" s="89">
        <v>3914433.12</v>
      </c>
    </row>
    <row r="249" spans="1:14" s="84" customFormat="1" ht="12" outlineLevel="1">
      <c r="A249" s="81"/>
      <c r="B249" s="81"/>
      <c r="C249" s="81"/>
      <c r="D249" s="80" t="s">
        <v>570</v>
      </c>
      <c r="E249" s="80" t="s">
        <v>571</v>
      </c>
      <c r="F249" s="89">
        <v>3455156.22</v>
      </c>
      <c r="G249" s="80" t="s">
        <v>121</v>
      </c>
      <c r="H249" s="89">
        <v>3455156.22</v>
      </c>
      <c r="I249" s="80" t="s">
        <v>121</v>
      </c>
      <c r="J249" s="89">
        <v>3455156.22</v>
      </c>
      <c r="K249" s="80" t="s">
        <v>121</v>
      </c>
      <c r="L249" s="89">
        <v>3455156.22</v>
      </c>
      <c r="M249" s="89">
        <v>3455156.22</v>
      </c>
      <c r="N249" s="89">
        <v>3455156.22</v>
      </c>
    </row>
    <row r="250" spans="1:14" s="84" customFormat="1" ht="12" outlineLevel="1">
      <c r="A250" s="81"/>
      <c r="B250" s="81"/>
      <c r="C250" s="81"/>
      <c r="D250" s="80" t="s">
        <v>572</v>
      </c>
      <c r="E250" s="80" t="s">
        <v>573</v>
      </c>
      <c r="F250" s="89">
        <v>34030134.909999996</v>
      </c>
      <c r="G250" s="80" t="s">
        <v>121</v>
      </c>
      <c r="H250" s="89">
        <v>34030134.909999996</v>
      </c>
      <c r="I250" s="80" t="s">
        <v>121</v>
      </c>
      <c r="J250" s="89">
        <v>34030134.909999996</v>
      </c>
      <c r="K250" s="80" t="s">
        <v>121</v>
      </c>
      <c r="L250" s="89">
        <v>34030134.909999996</v>
      </c>
      <c r="M250" s="89">
        <v>34030134.909999996</v>
      </c>
      <c r="N250" s="89">
        <v>34030134.909999996</v>
      </c>
    </row>
    <row r="251" spans="1:14" s="84" customFormat="1" ht="12" outlineLevel="1">
      <c r="A251" s="81"/>
      <c r="B251" s="81"/>
      <c r="C251" s="81"/>
      <c r="D251" s="80" t="s">
        <v>574</v>
      </c>
      <c r="E251" s="80" t="s">
        <v>575</v>
      </c>
      <c r="F251" s="89">
        <v>-2217184.9700000002</v>
      </c>
      <c r="G251" s="80" t="s">
        <v>121</v>
      </c>
      <c r="H251" s="89">
        <v>-2217184.9700000002</v>
      </c>
      <c r="I251" s="80" t="s">
        <v>121</v>
      </c>
      <c r="J251" s="89">
        <v>-2217184.9700000002</v>
      </c>
      <c r="K251" s="80" t="s">
        <v>121</v>
      </c>
      <c r="L251" s="89">
        <v>-2217184.9700000002</v>
      </c>
      <c r="M251" s="89">
        <v>-2217184.9700000002</v>
      </c>
      <c r="N251" s="89">
        <v>-2217184.9700000002</v>
      </c>
    </row>
    <row r="252" spans="1:14" s="84" customFormat="1" ht="12" outlineLevel="1">
      <c r="A252" s="81"/>
      <c r="B252" s="81"/>
      <c r="C252" s="81"/>
      <c r="D252" s="80" t="s">
        <v>576</v>
      </c>
      <c r="E252" s="80" t="s">
        <v>577</v>
      </c>
      <c r="F252" s="89">
        <v>-1788547.65</v>
      </c>
      <c r="G252" s="80" t="s">
        <v>121</v>
      </c>
      <c r="H252" s="89">
        <v>-1788547.65</v>
      </c>
      <c r="I252" s="80" t="s">
        <v>121</v>
      </c>
      <c r="J252" s="89">
        <v>-1788547.65</v>
      </c>
      <c r="K252" s="80" t="s">
        <v>121</v>
      </c>
      <c r="L252" s="89">
        <v>-1788547.65</v>
      </c>
      <c r="M252" s="89">
        <v>-1788547.65</v>
      </c>
      <c r="N252" s="89">
        <v>-1788547.65</v>
      </c>
    </row>
    <row r="253" spans="1:14" s="84" customFormat="1" ht="12" outlineLevel="1">
      <c r="A253" s="81"/>
      <c r="B253" s="81"/>
      <c r="C253" s="81"/>
      <c r="D253" s="80" t="s">
        <v>578</v>
      </c>
      <c r="E253" s="80" t="s">
        <v>579</v>
      </c>
      <c r="F253" s="89">
        <v>-25710151.23</v>
      </c>
      <c r="G253" s="80" t="s">
        <v>121</v>
      </c>
      <c r="H253" s="89">
        <v>-25710151.23</v>
      </c>
      <c r="I253" s="80" t="s">
        <v>121</v>
      </c>
      <c r="J253" s="89">
        <v>-25710151.23</v>
      </c>
      <c r="K253" s="80" t="s">
        <v>121</v>
      </c>
      <c r="L253" s="89">
        <v>-25710151.23</v>
      </c>
      <c r="M253" s="89">
        <v>-25710151.23</v>
      </c>
      <c r="N253" s="89">
        <v>-25710151.23</v>
      </c>
    </row>
    <row r="254" spans="1:14" s="84" customFormat="1" ht="12" outlineLevel="1">
      <c r="A254" s="81"/>
      <c r="B254" s="81"/>
      <c r="C254" s="81"/>
      <c r="D254" s="80" t="s">
        <v>580</v>
      </c>
      <c r="E254" s="80" t="s">
        <v>581</v>
      </c>
      <c r="F254" s="89">
        <v>0</v>
      </c>
      <c r="G254" s="80" t="s">
        <v>121</v>
      </c>
      <c r="H254" s="89">
        <v>0</v>
      </c>
      <c r="I254" s="80" t="s">
        <v>121</v>
      </c>
      <c r="J254" s="89">
        <v>0</v>
      </c>
      <c r="K254" s="80" t="s">
        <v>121</v>
      </c>
      <c r="L254" s="89">
        <v>0</v>
      </c>
      <c r="M254" s="80" t="s">
        <v>121</v>
      </c>
      <c r="N254" s="89">
        <v>0</v>
      </c>
    </row>
    <row r="255" spans="1:14" s="84" customFormat="1" ht="12" outlineLevel="1">
      <c r="A255" s="81"/>
      <c r="B255" s="81"/>
      <c r="C255" s="81"/>
      <c r="D255" s="80" t="s">
        <v>582</v>
      </c>
      <c r="E255" s="80" t="s">
        <v>499</v>
      </c>
      <c r="F255" s="89">
        <v>0</v>
      </c>
      <c r="G255" s="80" t="s">
        <v>121</v>
      </c>
      <c r="H255" s="89">
        <v>0</v>
      </c>
      <c r="I255" s="80" t="s">
        <v>121</v>
      </c>
      <c r="J255" s="89">
        <v>0</v>
      </c>
      <c r="K255" s="80" t="s">
        <v>121</v>
      </c>
      <c r="L255" s="89">
        <v>0</v>
      </c>
      <c r="M255" s="80" t="s">
        <v>121</v>
      </c>
      <c r="N255" s="89">
        <v>0</v>
      </c>
    </row>
    <row r="256" spans="1:14" s="84" customFormat="1" ht="12" outlineLevel="1">
      <c r="A256" s="81"/>
      <c r="B256" s="81"/>
      <c r="C256" s="81"/>
      <c r="D256" s="80" t="s">
        <v>583</v>
      </c>
      <c r="E256" s="80" t="s">
        <v>507</v>
      </c>
      <c r="F256" s="89">
        <v>0</v>
      </c>
      <c r="G256" s="80" t="s">
        <v>121</v>
      </c>
      <c r="H256" s="89">
        <v>0</v>
      </c>
      <c r="I256" s="80" t="s">
        <v>121</v>
      </c>
      <c r="J256" s="89">
        <v>0</v>
      </c>
      <c r="K256" s="80" t="s">
        <v>121</v>
      </c>
      <c r="L256" s="89">
        <v>0</v>
      </c>
      <c r="M256" s="80" t="s">
        <v>121</v>
      </c>
      <c r="N256" s="89">
        <v>0</v>
      </c>
    </row>
    <row r="257" spans="1:14" s="84" customFormat="1" ht="12" outlineLevel="1">
      <c r="A257" s="81"/>
      <c r="B257" s="81"/>
      <c r="C257" s="81"/>
      <c r="D257" s="80" t="s">
        <v>584</v>
      </c>
      <c r="E257" s="80" t="s">
        <v>585</v>
      </c>
      <c r="F257" s="89">
        <v>0</v>
      </c>
      <c r="G257" s="80" t="s">
        <v>121</v>
      </c>
      <c r="H257" s="89">
        <v>0</v>
      </c>
      <c r="I257" s="80" t="s">
        <v>121</v>
      </c>
      <c r="J257" s="89">
        <v>0</v>
      </c>
      <c r="K257" s="80" t="s">
        <v>121</v>
      </c>
      <c r="L257" s="89">
        <v>0</v>
      </c>
      <c r="M257" s="80" t="s">
        <v>121</v>
      </c>
      <c r="N257" s="89">
        <v>0</v>
      </c>
    </row>
    <row r="258" spans="1:14" s="84" customFormat="1" ht="12" outlineLevel="1">
      <c r="A258" s="81"/>
      <c r="B258" s="81"/>
      <c r="C258" s="81"/>
      <c r="D258" s="80" t="s">
        <v>586</v>
      </c>
      <c r="E258" s="80" t="s">
        <v>535</v>
      </c>
      <c r="F258" s="89">
        <v>0</v>
      </c>
      <c r="G258" s="80" t="s">
        <v>121</v>
      </c>
      <c r="H258" s="89">
        <v>0</v>
      </c>
      <c r="I258" s="80" t="s">
        <v>121</v>
      </c>
      <c r="J258" s="89">
        <v>0</v>
      </c>
      <c r="K258" s="80" t="s">
        <v>121</v>
      </c>
      <c r="L258" s="89">
        <v>0</v>
      </c>
      <c r="M258" s="80" t="s">
        <v>121</v>
      </c>
      <c r="N258" s="89">
        <v>0</v>
      </c>
    </row>
    <row r="259" spans="1:14" s="84" customFormat="1" ht="12" outlineLevel="1">
      <c r="A259" s="81"/>
      <c r="B259" s="81"/>
      <c r="C259" s="81"/>
      <c r="D259" s="80" t="s">
        <v>587</v>
      </c>
      <c r="E259" s="80" t="s">
        <v>547</v>
      </c>
      <c r="F259" s="89">
        <v>0</v>
      </c>
      <c r="G259" s="80" t="s">
        <v>121</v>
      </c>
      <c r="H259" s="89">
        <v>0</v>
      </c>
      <c r="I259" s="80" t="s">
        <v>121</v>
      </c>
      <c r="J259" s="89">
        <v>0</v>
      </c>
      <c r="K259" s="80" t="s">
        <v>121</v>
      </c>
      <c r="L259" s="89">
        <v>0</v>
      </c>
      <c r="M259" s="80" t="s">
        <v>121</v>
      </c>
      <c r="N259" s="89">
        <v>0</v>
      </c>
    </row>
    <row r="260" spans="1:14" s="84" customFormat="1" ht="12" outlineLevel="1">
      <c r="A260" s="81"/>
      <c r="B260" s="81"/>
      <c r="C260" s="81"/>
      <c r="D260" s="80" t="s">
        <v>588</v>
      </c>
      <c r="E260" s="80" t="s">
        <v>589</v>
      </c>
      <c r="F260" s="89">
        <v>0</v>
      </c>
      <c r="G260" s="80" t="s">
        <v>121</v>
      </c>
      <c r="H260" s="89">
        <v>0</v>
      </c>
      <c r="I260" s="80" t="s">
        <v>121</v>
      </c>
      <c r="J260" s="89">
        <v>0</v>
      </c>
      <c r="K260" s="80" t="s">
        <v>121</v>
      </c>
      <c r="L260" s="89">
        <v>0</v>
      </c>
      <c r="M260" s="80" t="s">
        <v>121</v>
      </c>
      <c r="N260" s="89">
        <v>0</v>
      </c>
    </row>
    <row r="261" spans="1:14" s="84" customFormat="1" ht="12" outlineLevel="1">
      <c r="A261" s="81"/>
      <c r="B261" s="81"/>
      <c r="C261" s="81"/>
      <c r="D261" s="80" t="s">
        <v>590</v>
      </c>
      <c r="E261" s="80" t="s">
        <v>591</v>
      </c>
      <c r="F261" s="89">
        <v>0</v>
      </c>
      <c r="G261" s="80" t="s">
        <v>121</v>
      </c>
      <c r="H261" s="89">
        <v>0</v>
      </c>
      <c r="I261" s="80" t="s">
        <v>121</v>
      </c>
      <c r="J261" s="89">
        <v>0</v>
      </c>
      <c r="K261" s="80" t="s">
        <v>121</v>
      </c>
      <c r="L261" s="89">
        <v>0</v>
      </c>
      <c r="M261" s="80" t="s">
        <v>121</v>
      </c>
      <c r="N261" s="89">
        <v>0</v>
      </c>
    </row>
    <row r="262" spans="1:14" s="84" customFormat="1" ht="12" outlineLevel="1">
      <c r="A262" s="81"/>
      <c r="B262" s="81"/>
      <c r="C262" s="81"/>
      <c r="D262" s="80" t="s">
        <v>592</v>
      </c>
      <c r="E262" s="80" t="s">
        <v>593</v>
      </c>
      <c r="F262" s="89">
        <v>0</v>
      </c>
      <c r="G262" s="80" t="s">
        <v>121</v>
      </c>
      <c r="H262" s="89">
        <v>0</v>
      </c>
      <c r="I262" s="80" t="s">
        <v>121</v>
      </c>
      <c r="J262" s="89">
        <v>0</v>
      </c>
      <c r="K262" s="80" t="s">
        <v>121</v>
      </c>
      <c r="L262" s="89">
        <v>0</v>
      </c>
      <c r="M262" s="80" t="s">
        <v>121</v>
      </c>
      <c r="N262" s="89">
        <v>0</v>
      </c>
    </row>
    <row r="263" spans="1:14" s="84" customFormat="1" ht="12" outlineLevel="1">
      <c r="A263" s="81"/>
      <c r="B263" s="81"/>
      <c r="C263" s="81"/>
      <c r="D263" s="80" t="s">
        <v>594</v>
      </c>
      <c r="E263" s="80" t="s">
        <v>595</v>
      </c>
      <c r="F263" s="89">
        <v>0</v>
      </c>
      <c r="G263" s="80" t="s">
        <v>121</v>
      </c>
      <c r="H263" s="89">
        <v>0</v>
      </c>
      <c r="I263" s="80" t="s">
        <v>121</v>
      </c>
      <c r="J263" s="89">
        <v>0</v>
      </c>
      <c r="K263" s="80" t="s">
        <v>121</v>
      </c>
      <c r="L263" s="89">
        <v>0</v>
      </c>
      <c r="M263" s="80" t="s">
        <v>121</v>
      </c>
      <c r="N263" s="89">
        <v>0</v>
      </c>
    </row>
    <row r="264" spans="1:14" s="84" customFormat="1" ht="12" outlineLevel="1">
      <c r="A264" s="81"/>
      <c r="B264" s="81"/>
      <c r="C264" s="81"/>
      <c r="D264" s="80" t="s">
        <v>596</v>
      </c>
      <c r="E264" s="80" t="s">
        <v>597</v>
      </c>
      <c r="F264" s="89">
        <v>0</v>
      </c>
      <c r="G264" s="80" t="s">
        <v>121</v>
      </c>
      <c r="H264" s="89">
        <v>0</v>
      </c>
      <c r="I264" s="80" t="s">
        <v>121</v>
      </c>
      <c r="J264" s="89">
        <v>0</v>
      </c>
      <c r="K264" s="80" t="s">
        <v>121</v>
      </c>
      <c r="L264" s="89">
        <v>0</v>
      </c>
      <c r="M264" s="80" t="s">
        <v>121</v>
      </c>
      <c r="N264" s="89">
        <v>0</v>
      </c>
    </row>
    <row r="265" spans="1:14" s="84" customFormat="1" ht="12" outlineLevel="1">
      <c r="A265" s="81"/>
      <c r="B265" s="81"/>
      <c r="C265" s="81"/>
      <c r="D265" s="80" t="s">
        <v>598</v>
      </c>
      <c r="E265" s="80" t="s">
        <v>505</v>
      </c>
      <c r="F265" s="89">
        <v>0</v>
      </c>
      <c r="G265" s="80" t="s">
        <v>121</v>
      </c>
      <c r="H265" s="89">
        <v>0</v>
      </c>
      <c r="I265" s="80" t="s">
        <v>121</v>
      </c>
      <c r="J265" s="89">
        <v>0</v>
      </c>
      <c r="K265" s="80" t="s">
        <v>121</v>
      </c>
      <c r="L265" s="89">
        <v>0</v>
      </c>
      <c r="M265" s="80" t="s">
        <v>121</v>
      </c>
      <c r="N265" s="89">
        <v>0</v>
      </c>
    </row>
    <row r="266" spans="1:14" s="84" customFormat="1" ht="12" outlineLevel="1">
      <c r="A266" s="81"/>
      <c r="B266" s="81"/>
      <c r="C266" s="81"/>
      <c r="D266" s="80" t="s">
        <v>599</v>
      </c>
      <c r="E266" s="80" t="s">
        <v>507</v>
      </c>
      <c r="F266" s="89">
        <v>0</v>
      </c>
      <c r="G266" s="80" t="s">
        <v>121</v>
      </c>
      <c r="H266" s="89">
        <v>0</v>
      </c>
      <c r="I266" s="80" t="s">
        <v>121</v>
      </c>
      <c r="J266" s="89">
        <v>0</v>
      </c>
      <c r="K266" s="80" t="s">
        <v>121</v>
      </c>
      <c r="L266" s="89">
        <v>0</v>
      </c>
      <c r="M266" s="80" t="s">
        <v>121</v>
      </c>
      <c r="N266" s="89">
        <v>0</v>
      </c>
    </row>
    <row r="267" spans="1:14" s="84" customFormat="1" ht="12" outlineLevel="1">
      <c r="A267" s="81"/>
      <c r="B267" s="81"/>
      <c r="C267" s="81"/>
      <c r="D267" s="80" t="s">
        <v>600</v>
      </c>
      <c r="E267" s="80" t="s">
        <v>601</v>
      </c>
      <c r="F267" s="89">
        <v>0</v>
      </c>
      <c r="G267" s="80" t="s">
        <v>121</v>
      </c>
      <c r="H267" s="89">
        <v>0</v>
      </c>
      <c r="I267" s="80" t="s">
        <v>121</v>
      </c>
      <c r="J267" s="89">
        <v>0</v>
      </c>
      <c r="K267" s="80" t="s">
        <v>121</v>
      </c>
      <c r="L267" s="89">
        <v>0</v>
      </c>
      <c r="M267" s="80" t="s">
        <v>121</v>
      </c>
      <c r="N267" s="89">
        <v>0</v>
      </c>
    </row>
    <row r="268" spans="1:14" s="84" customFormat="1" ht="12" outlineLevel="1">
      <c r="A268" s="81"/>
      <c r="B268" s="81"/>
      <c r="C268" s="81"/>
      <c r="D268" s="80" t="s">
        <v>602</v>
      </c>
      <c r="E268" s="80" t="s">
        <v>549</v>
      </c>
      <c r="F268" s="89">
        <v>0</v>
      </c>
      <c r="G268" s="80" t="s">
        <v>121</v>
      </c>
      <c r="H268" s="89">
        <v>0</v>
      </c>
      <c r="I268" s="80" t="s">
        <v>121</v>
      </c>
      <c r="J268" s="89">
        <v>0</v>
      </c>
      <c r="K268" s="80" t="s">
        <v>121</v>
      </c>
      <c r="L268" s="89">
        <v>0</v>
      </c>
      <c r="M268" s="80" t="s">
        <v>121</v>
      </c>
      <c r="N268" s="89">
        <v>0</v>
      </c>
    </row>
    <row r="269" spans="1:14" s="84" customFormat="1" ht="12" outlineLevel="1">
      <c r="A269" s="81"/>
      <c r="B269" s="81"/>
      <c r="C269" s="81"/>
      <c r="D269" s="80" t="s">
        <v>603</v>
      </c>
      <c r="E269" s="80" t="s">
        <v>561</v>
      </c>
      <c r="F269" s="89">
        <v>0</v>
      </c>
      <c r="G269" s="80" t="s">
        <v>121</v>
      </c>
      <c r="H269" s="89">
        <v>0</v>
      </c>
      <c r="I269" s="80" t="s">
        <v>121</v>
      </c>
      <c r="J269" s="89">
        <v>0</v>
      </c>
      <c r="K269" s="80" t="s">
        <v>121</v>
      </c>
      <c r="L269" s="89">
        <v>0</v>
      </c>
      <c r="M269" s="80" t="s">
        <v>121</v>
      </c>
      <c r="N269" s="89">
        <v>0</v>
      </c>
    </row>
    <row r="270" spans="1:14" s="84" customFormat="1" ht="12" outlineLevel="1">
      <c r="A270" s="81"/>
      <c r="B270" s="81"/>
      <c r="C270" s="81"/>
      <c r="D270" s="80" t="s">
        <v>604</v>
      </c>
      <c r="E270" s="80" t="s">
        <v>605</v>
      </c>
      <c r="F270" s="89">
        <v>0</v>
      </c>
      <c r="G270" s="80" t="s">
        <v>121</v>
      </c>
      <c r="H270" s="89">
        <v>0</v>
      </c>
      <c r="I270" s="80" t="s">
        <v>121</v>
      </c>
      <c r="J270" s="89">
        <v>0</v>
      </c>
      <c r="K270" s="80" t="s">
        <v>121</v>
      </c>
      <c r="L270" s="89">
        <v>0</v>
      </c>
      <c r="M270" s="80" t="s">
        <v>121</v>
      </c>
      <c r="N270" s="89">
        <v>0</v>
      </c>
    </row>
    <row r="271" spans="1:14" s="84" customFormat="1" ht="12" outlineLevel="1">
      <c r="A271" s="81"/>
      <c r="B271" s="81"/>
      <c r="C271" s="81"/>
      <c r="D271" s="80" t="s">
        <v>606</v>
      </c>
      <c r="E271" s="80" t="s">
        <v>607</v>
      </c>
      <c r="F271" s="89">
        <v>0</v>
      </c>
      <c r="G271" s="80" t="s">
        <v>121</v>
      </c>
      <c r="H271" s="89">
        <v>0</v>
      </c>
      <c r="I271" s="80" t="s">
        <v>121</v>
      </c>
      <c r="J271" s="89">
        <v>0</v>
      </c>
      <c r="K271" s="80" t="s">
        <v>121</v>
      </c>
      <c r="L271" s="89">
        <v>0</v>
      </c>
      <c r="M271" s="80" t="s">
        <v>121</v>
      </c>
      <c r="N271" s="89">
        <v>0</v>
      </c>
    </row>
    <row r="272" spans="1:14" s="84" customFormat="1" ht="12" outlineLevel="1">
      <c r="A272" s="81"/>
      <c r="B272" s="81"/>
      <c r="C272" s="81"/>
      <c r="D272" s="80" t="s">
        <v>608</v>
      </c>
      <c r="E272" s="80" t="s">
        <v>609</v>
      </c>
      <c r="F272" s="89">
        <v>0</v>
      </c>
      <c r="G272" s="80" t="s">
        <v>121</v>
      </c>
      <c r="H272" s="89">
        <v>0</v>
      </c>
      <c r="I272" s="80" t="s">
        <v>121</v>
      </c>
      <c r="J272" s="89">
        <v>0</v>
      </c>
      <c r="K272" s="80" t="s">
        <v>121</v>
      </c>
      <c r="L272" s="89">
        <v>0</v>
      </c>
      <c r="M272" s="80" t="s">
        <v>121</v>
      </c>
      <c r="N272" s="89">
        <v>0</v>
      </c>
    </row>
    <row r="273" spans="1:14" s="84" customFormat="1" ht="12" outlineLevel="1">
      <c r="A273" s="81"/>
      <c r="B273" s="81"/>
      <c r="C273" s="81"/>
      <c r="D273" s="80" t="s">
        <v>610</v>
      </c>
      <c r="E273" s="80" t="s">
        <v>611</v>
      </c>
      <c r="F273" s="89">
        <v>0</v>
      </c>
      <c r="G273" s="80" t="s">
        <v>121</v>
      </c>
      <c r="H273" s="89">
        <v>0</v>
      </c>
      <c r="I273" s="80" t="s">
        <v>121</v>
      </c>
      <c r="J273" s="89">
        <v>0</v>
      </c>
      <c r="K273" s="80" t="s">
        <v>121</v>
      </c>
      <c r="L273" s="89">
        <v>0</v>
      </c>
      <c r="M273" s="80" t="s">
        <v>121</v>
      </c>
      <c r="N273" s="89">
        <v>0</v>
      </c>
    </row>
    <row r="274" spans="1:14" s="84" customFormat="1" ht="12">
      <c r="A274" s="81"/>
      <c r="B274" s="90" t="s">
        <v>612</v>
      </c>
      <c r="C274" s="81"/>
      <c r="D274" s="81"/>
      <c r="E274" s="81"/>
      <c r="F274" s="91">
        <v>2331522749.0700002</v>
      </c>
      <c r="G274" s="90" t="s">
        <v>121</v>
      </c>
      <c r="H274" s="91">
        <v>2331522749.0700002</v>
      </c>
      <c r="I274" s="90" t="s">
        <v>121</v>
      </c>
      <c r="J274" s="91">
        <v>2331522749.0700002</v>
      </c>
      <c r="K274" s="90" t="s">
        <v>121</v>
      </c>
      <c r="L274" s="91">
        <v>2331522749.0700002</v>
      </c>
      <c r="M274" s="91">
        <v>2337035918.9299998</v>
      </c>
      <c r="N274" s="91">
        <v>2331522749.0700002</v>
      </c>
    </row>
    <row r="275" spans="1:14" s="84" customFormat="1" ht="12" hidden="1" outlineLevel="1">
      <c r="A275" s="80" t="s">
        <v>613</v>
      </c>
      <c r="B275" s="88" t="s">
        <v>614</v>
      </c>
      <c r="C275" s="80" t="s">
        <v>615</v>
      </c>
      <c r="D275" s="81"/>
      <c r="E275" s="81"/>
      <c r="F275" s="82"/>
      <c r="G275" s="82"/>
      <c r="H275" s="82"/>
      <c r="I275" s="82"/>
      <c r="J275" s="82"/>
      <c r="K275" s="83"/>
    </row>
    <row r="276" spans="1:14" s="84" customFormat="1" ht="12" hidden="1" outlineLevel="1">
      <c r="A276" s="81"/>
      <c r="B276" s="81"/>
      <c r="C276" s="81"/>
      <c r="D276" s="80" t="s">
        <v>616</v>
      </c>
      <c r="E276" s="80" t="s">
        <v>617</v>
      </c>
      <c r="F276" s="89">
        <v>0</v>
      </c>
      <c r="G276" s="80" t="s">
        <v>121</v>
      </c>
      <c r="H276" s="89">
        <v>0</v>
      </c>
      <c r="I276" s="80" t="s">
        <v>121</v>
      </c>
      <c r="J276" s="89">
        <v>0</v>
      </c>
      <c r="K276" s="80" t="s">
        <v>121</v>
      </c>
      <c r="L276" s="89">
        <v>0</v>
      </c>
      <c r="M276" s="89">
        <v>0</v>
      </c>
      <c r="N276" s="89">
        <v>0</v>
      </c>
    </row>
    <row r="277" spans="1:14" s="84" customFormat="1" ht="12" hidden="1" outlineLevel="1">
      <c r="A277" s="81"/>
      <c r="B277" s="81"/>
      <c r="C277" s="81"/>
      <c r="D277" s="80" t="s">
        <v>618</v>
      </c>
      <c r="E277" s="80" t="s">
        <v>619</v>
      </c>
      <c r="F277" s="89">
        <v>35842983.5</v>
      </c>
      <c r="G277" s="80" t="s">
        <v>121</v>
      </c>
      <c r="H277" s="89">
        <v>35842983.5</v>
      </c>
      <c r="I277" s="80" t="s">
        <v>121</v>
      </c>
      <c r="J277" s="89">
        <v>35842983.5</v>
      </c>
      <c r="K277" s="80" t="s">
        <v>121</v>
      </c>
      <c r="L277" s="89">
        <v>35842983.5</v>
      </c>
      <c r="M277" s="89">
        <v>35842983.5</v>
      </c>
      <c r="N277" s="89">
        <v>35842983.5</v>
      </c>
    </row>
    <row r="278" spans="1:14" s="84" customFormat="1" ht="12" hidden="1" outlineLevel="1">
      <c r="A278" s="81"/>
      <c r="B278" s="81"/>
      <c r="C278" s="81"/>
      <c r="D278" s="80" t="s">
        <v>620</v>
      </c>
      <c r="E278" s="80" t="s">
        <v>621</v>
      </c>
      <c r="F278" s="89">
        <v>-24941521.219999999</v>
      </c>
      <c r="G278" s="80" t="s">
        <v>121</v>
      </c>
      <c r="H278" s="89">
        <v>-24941521.219999999</v>
      </c>
      <c r="I278" s="80" t="s">
        <v>121</v>
      </c>
      <c r="J278" s="89">
        <v>-24941521.219999999</v>
      </c>
      <c r="K278" s="80" t="s">
        <v>121</v>
      </c>
      <c r="L278" s="89">
        <v>-24941521.219999999</v>
      </c>
      <c r="M278" s="89">
        <v>-24941521.219999999</v>
      </c>
      <c r="N278" s="89">
        <v>-24941521.219999999</v>
      </c>
    </row>
    <row r="279" spans="1:14" s="84" customFormat="1" ht="12" hidden="1" outlineLevel="1">
      <c r="A279" s="81"/>
      <c r="B279" s="81"/>
      <c r="C279" s="81"/>
      <c r="D279" s="80" t="s">
        <v>622</v>
      </c>
      <c r="E279" s="80" t="s">
        <v>623</v>
      </c>
      <c r="F279" s="89">
        <v>300000000</v>
      </c>
      <c r="G279" s="80" t="s">
        <v>121</v>
      </c>
      <c r="H279" s="89">
        <v>300000000</v>
      </c>
      <c r="I279" s="80" t="s">
        <v>121</v>
      </c>
      <c r="J279" s="89">
        <v>300000000</v>
      </c>
      <c r="K279" s="80" t="s">
        <v>121</v>
      </c>
      <c r="L279" s="89">
        <v>300000000</v>
      </c>
      <c r="M279" s="89">
        <v>300000000</v>
      </c>
      <c r="N279" s="89">
        <v>300000000</v>
      </c>
    </row>
    <row r="280" spans="1:14" s="84" customFormat="1" ht="12" hidden="1" outlineLevel="1">
      <c r="A280" s="81"/>
      <c r="B280" s="81"/>
      <c r="C280" s="81"/>
      <c r="D280" s="80" t="s">
        <v>624</v>
      </c>
      <c r="E280" s="80" t="s">
        <v>625</v>
      </c>
      <c r="F280" s="89">
        <v>-300000000</v>
      </c>
      <c r="G280" s="80" t="s">
        <v>121</v>
      </c>
      <c r="H280" s="89">
        <v>-300000000</v>
      </c>
      <c r="I280" s="80" t="s">
        <v>121</v>
      </c>
      <c r="J280" s="89">
        <v>-300000000</v>
      </c>
      <c r="K280" s="80" t="s">
        <v>121</v>
      </c>
      <c r="L280" s="89">
        <v>-300000000</v>
      </c>
      <c r="M280" s="89">
        <v>-300000000</v>
      </c>
      <c r="N280" s="89">
        <v>-300000000</v>
      </c>
    </row>
    <row r="281" spans="1:14" s="84" customFormat="1" ht="12" collapsed="1">
      <c r="A281" s="81"/>
      <c r="B281" s="90" t="s">
        <v>626</v>
      </c>
      <c r="C281" s="81"/>
      <c r="D281" s="81"/>
      <c r="E281" s="81"/>
      <c r="F281" s="91">
        <v>10901462.279999999</v>
      </c>
      <c r="G281" s="90" t="s">
        <v>121</v>
      </c>
      <c r="H281" s="91">
        <v>10901462.279999999</v>
      </c>
      <c r="I281" s="90" t="s">
        <v>121</v>
      </c>
      <c r="J281" s="91">
        <v>10901462.279999999</v>
      </c>
      <c r="K281" s="90" t="s">
        <v>121</v>
      </c>
      <c r="L281" s="91">
        <v>10901462.279999999</v>
      </c>
      <c r="M281" s="91">
        <v>10901462.279999999</v>
      </c>
      <c r="N281" s="91">
        <v>10901462.279999999</v>
      </c>
    </row>
    <row r="282" spans="1:14" s="84" customFormat="1" ht="12" hidden="1" outlineLevel="1">
      <c r="A282" s="80" t="s">
        <v>627</v>
      </c>
      <c r="B282" s="88" t="s">
        <v>628</v>
      </c>
      <c r="C282" s="80" t="s">
        <v>118</v>
      </c>
      <c r="D282" s="81"/>
      <c r="E282" s="81"/>
      <c r="F282" s="82"/>
      <c r="G282" s="82"/>
      <c r="H282" s="82"/>
      <c r="I282" s="82"/>
      <c r="J282" s="82"/>
      <c r="K282" s="83"/>
    </row>
    <row r="283" spans="1:14" s="84" customFormat="1" ht="12" hidden="1" outlineLevel="1">
      <c r="A283" s="81"/>
      <c r="B283" s="81"/>
      <c r="C283" s="81"/>
      <c r="D283" s="80" t="s">
        <v>629</v>
      </c>
      <c r="E283" s="80" t="s">
        <v>630</v>
      </c>
      <c r="F283" s="89">
        <v>9281400.6799999997</v>
      </c>
      <c r="G283" s="80" t="s">
        <v>121</v>
      </c>
      <c r="H283" s="89">
        <v>9281400.6799999997</v>
      </c>
      <c r="I283" s="80" t="s">
        <v>121</v>
      </c>
      <c r="J283" s="89">
        <v>9281400.6799999997</v>
      </c>
      <c r="K283" s="80" t="s">
        <v>121</v>
      </c>
      <c r="L283" s="89">
        <v>9281400.6799999997</v>
      </c>
      <c r="M283" s="89">
        <v>9281400.6799999997</v>
      </c>
      <c r="N283" s="89">
        <v>9281400.6799999997</v>
      </c>
    </row>
    <row r="284" spans="1:14" s="84" customFormat="1" ht="12" collapsed="1">
      <c r="A284" s="81"/>
      <c r="B284" s="90" t="s">
        <v>631</v>
      </c>
      <c r="C284" s="81"/>
      <c r="D284" s="81"/>
      <c r="E284" s="81"/>
      <c r="F284" s="91">
        <v>9281400.6799999997</v>
      </c>
      <c r="G284" s="90" t="s">
        <v>121</v>
      </c>
      <c r="H284" s="91">
        <v>9281400.6799999997</v>
      </c>
      <c r="I284" s="90" t="s">
        <v>121</v>
      </c>
      <c r="J284" s="91">
        <v>9281400.6799999997</v>
      </c>
      <c r="K284" s="90" t="s">
        <v>121</v>
      </c>
      <c r="L284" s="91">
        <v>9281400.6799999997</v>
      </c>
      <c r="M284" s="91">
        <v>9281400.6799999997</v>
      </c>
      <c r="N284" s="91">
        <v>9281400.6799999997</v>
      </c>
    </row>
    <row r="285" spans="1:14" s="84" customFormat="1" ht="12" outlineLevel="1">
      <c r="A285" s="80" t="s">
        <v>632</v>
      </c>
      <c r="B285" s="88" t="s">
        <v>633</v>
      </c>
      <c r="C285" s="80" t="s">
        <v>203</v>
      </c>
      <c r="D285" s="81"/>
      <c r="E285" s="81"/>
      <c r="F285" s="82"/>
      <c r="G285" s="82"/>
      <c r="H285" s="82"/>
      <c r="I285" s="82"/>
      <c r="J285" s="82"/>
      <c r="K285" s="83"/>
    </row>
    <row r="286" spans="1:14" s="84" customFormat="1" ht="12" outlineLevel="1">
      <c r="A286" s="81"/>
      <c r="B286" s="81"/>
      <c r="C286" s="81"/>
      <c r="D286" s="80" t="s">
        <v>634</v>
      </c>
      <c r="E286" s="80" t="s">
        <v>635</v>
      </c>
      <c r="F286" s="89">
        <v>58000000</v>
      </c>
      <c r="G286" s="80" t="s">
        <v>121</v>
      </c>
      <c r="H286" s="111">
        <v>58000000</v>
      </c>
      <c r="I286" s="80" t="s">
        <v>121</v>
      </c>
      <c r="J286" s="89">
        <v>58000000</v>
      </c>
      <c r="K286" s="80" t="s">
        <v>121</v>
      </c>
      <c r="L286" s="89">
        <v>58000000</v>
      </c>
      <c r="M286" s="89">
        <v>58000000</v>
      </c>
      <c r="N286" s="89">
        <v>58000000</v>
      </c>
    </row>
    <row r="287" spans="1:14" s="84" customFormat="1" ht="12" outlineLevel="1">
      <c r="A287" s="81"/>
      <c r="B287" s="81"/>
      <c r="C287" s="81"/>
      <c r="D287" s="80" t="s">
        <v>636</v>
      </c>
      <c r="E287" s="80" t="s">
        <v>637</v>
      </c>
      <c r="F287" s="89">
        <v>3249632.8</v>
      </c>
      <c r="G287" s="80" t="s">
        <v>121</v>
      </c>
      <c r="H287" s="89">
        <v>3249632.8</v>
      </c>
      <c r="I287" s="80" t="s">
        <v>121</v>
      </c>
      <c r="J287" s="89">
        <v>3249632.8</v>
      </c>
      <c r="K287" s="80" t="s">
        <v>121</v>
      </c>
      <c r="L287" s="89">
        <v>3249632.8</v>
      </c>
      <c r="M287" s="89">
        <v>3249632.8</v>
      </c>
      <c r="N287" s="89">
        <v>3249632.8</v>
      </c>
    </row>
    <row r="288" spans="1:14" s="84" customFormat="1" ht="12" outlineLevel="1">
      <c r="A288" s="81"/>
      <c r="B288" s="81"/>
      <c r="C288" s="81"/>
      <c r="D288" s="80" t="s">
        <v>638</v>
      </c>
      <c r="E288" s="80" t="s">
        <v>639</v>
      </c>
      <c r="F288" s="89">
        <v>0</v>
      </c>
      <c r="G288" s="80" t="s">
        <v>121</v>
      </c>
      <c r="H288" s="89">
        <v>0</v>
      </c>
      <c r="I288" s="80" t="s">
        <v>121</v>
      </c>
      <c r="J288" s="89">
        <v>0</v>
      </c>
      <c r="K288" s="80" t="s">
        <v>121</v>
      </c>
      <c r="L288" s="89">
        <v>0</v>
      </c>
      <c r="M288" s="89">
        <v>0</v>
      </c>
      <c r="N288" s="89">
        <v>0</v>
      </c>
    </row>
    <row r="289" spans="1:14" s="84" customFormat="1" ht="12" outlineLevel="1">
      <c r="A289" s="81"/>
      <c r="B289" s="81"/>
      <c r="C289" s="81"/>
      <c r="D289" s="80" t="s">
        <v>640</v>
      </c>
      <c r="E289" s="80" t="s">
        <v>641</v>
      </c>
      <c r="F289" s="89">
        <v>10000000</v>
      </c>
      <c r="G289" s="80" t="s">
        <v>121</v>
      </c>
      <c r="H289" s="111">
        <v>10000000</v>
      </c>
      <c r="I289" s="80" t="s">
        <v>121</v>
      </c>
      <c r="J289" s="89">
        <v>10000000</v>
      </c>
      <c r="K289" s="80" t="s">
        <v>121</v>
      </c>
      <c r="L289" s="89">
        <v>10000000</v>
      </c>
      <c r="M289" s="89">
        <v>10000000</v>
      </c>
      <c r="N289" s="89">
        <v>10000000</v>
      </c>
    </row>
    <row r="290" spans="1:14" s="84" customFormat="1" ht="12" outlineLevel="1">
      <c r="A290" s="81"/>
      <c r="B290" s="81"/>
      <c r="C290" s="81"/>
      <c r="D290" s="80" t="s">
        <v>642</v>
      </c>
      <c r="E290" s="80" t="s">
        <v>643</v>
      </c>
      <c r="F290" s="89">
        <v>2205000</v>
      </c>
      <c r="G290" s="80" t="s">
        <v>121</v>
      </c>
      <c r="H290" s="89">
        <v>2205000</v>
      </c>
      <c r="I290" s="80" t="s">
        <v>121</v>
      </c>
      <c r="J290" s="89">
        <v>2205000</v>
      </c>
      <c r="K290" s="80" t="s">
        <v>121</v>
      </c>
      <c r="L290" s="89">
        <v>19268020</v>
      </c>
      <c r="M290" s="89">
        <v>19268020</v>
      </c>
      <c r="N290" s="89">
        <v>2205000</v>
      </c>
    </row>
    <row r="291" spans="1:14" s="84" customFormat="1" ht="12" outlineLevel="1">
      <c r="A291" s="81"/>
      <c r="B291" s="81"/>
      <c r="C291" s="81"/>
      <c r="D291" s="80" t="s">
        <v>644</v>
      </c>
      <c r="E291" s="80" t="s">
        <v>645</v>
      </c>
      <c r="F291" s="89">
        <v>1121800</v>
      </c>
      <c r="G291" s="80" t="s">
        <v>121</v>
      </c>
      <c r="H291" s="89">
        <v>1121800</v>
      </c>
      <c r="I291" s="80" t="s">
        <v>121</v>
      </c>
      <c r="J291" s="89">
        <v>1121800</v>
      </c>
      <c r="K291" s="80" t="s">
        <v>121</v>
      </c>
      <c r="L291" s="89">
        <v>1121800</v>
      </c>
      <c r="M291" s="89">
        <v>1121800</v>
      </c>
      <c r="N291" s="89">
        <v>1121800</v>
      </c>
    </row>
    <row r="292" spans="1:14" s="84" customFormat="1" ht="12" outlineLevel="1">
      <c r="A292" s="81"/>
      <c r="B292" s="81"/>
      <c r="C292" s="81"/>
      <c r="D292" s="80" t="s">
        <v>646</v>
      </c>
      <c r="E292" s="80" t="s">
        <v>647</v>
      </c>
      <c r="F292" s="89">
        <v>812310</v>
      </c>
      <c r="G292" s="80" t="s">
        <v>121</v>
      </c>
      <c r="H292" s="89">
        <v>812310</v>
      </c>
      <c r="I292" s="80" t="s">
        <v>121</v>
      </c>
      <c r="J292" s="89">
        <v>812310</v>
      </c>
      <c r="K292" s="80" t="s">
        <v>121</v>
      </c>
      <c r="L292" s="89">
        <v>812310</v>
      </c>
      <c r="M292" s="89">
        <v>800310</v>
      </c>
      <c r="N292" s="89">
        <v>812310</v>
      </c>
    </row>
    <row r="293" spans="1:14" s="84" customFormat="1" ht="12" outlineLevel="1">
      <c r="A293" s="81"/>
      <c r="B293" s="81"/>
      <c r="C293" s="81"/>
      <c r="D293" s="80" t="s">
        <v>648</v>
      </c>
      <c r="E293" s="80" t="s">
        <v>649</v>
      </c>
      <c r="F293" s="89">
        <v>19071218</v>
      </c>
      <c r="G293" s="80" t="s">
        <v>121</v>
      </c>
      <c r="H293" s="89">
        <v>19071218</v>
      </c>
      <c r="I293" s="80" t="s">
        <v>121</v>
      </c>
      <c r="J293" s="89">
        <v>19071218</v>
      </c>
      <c r="K293" s="80" t="s">
        <v>121</v>
      </c>
      <c r="L293" s="89">
        <v>47421218</v>
      </c>
      <c r="M293" s="89">
        <v>47421218</v>
      </c>
      <c r="N293" s="89">
        <v>19071218</v>
      </c>
    </row>
    <row r="294" spans="1:14" s="84" customFormat="1" ht="12" outlineLevel="1">
      <c r="A294" s="81"/>
      <c r="B294" s="81"/>
      <c r="C294" s="81"/>
      <c r="D294" s="80" t="s">
        <v>650</v>
      </c>
      <c r="E294" s="80" t="s">
        <v>651</v>
      </c>
      <c r="F294" s="89">
        <v>0</v>
      </c>
      <c r="G294" s="80" t="s">
        <v>121</v>
      </c>
      <c r="H294" s="89">
        <v>0</v>
      </c>
      <c r="I294" s="80" t="s">
        <v>121</v>
      </c>
      <c r="J294" s="89">
        <v>0</v>
      </c>
      <c r="K294" s="80" t="s">
        <v>121</v>
      </c>
      <c r="L294" s="89">
        <v>0</v>
      </c>
      <c r="M294" s="80" t="s">
        <v>121</v>
      </c>
      <c r="N294" s="89">
        <v>0</v>
      </c>
    </row>
    <row r="295" spans="1:14" s="84" customFormat="1" ht="12" outlineLevel="1">
      <c r="A295" s="81"/>
      <c r="B295" s="81"/>
      <c r="C295" s="81"/>
      <c r="D295" s="80" t="s">
        <v>652</v>
      </c>
      <c r="E295" s="80" t="s">
        <v>653</v>
      </c>
      <c r="F295" s="89">
        <v>516000295.97000003</v>
      </c>
      <c r="G295" s="80" t="s">
        <v>121</v>
      </c>
      <c r="H295" s="89">
        <v>516000295.97000003</v>
      </c>
      <c r="I295" s="80" t="s">
        <v>121</v>
      </c>
      <c r="J295" s="89">
        <v>516000295.97000003</v>
      </c>
      <c r="K295" s="80" t="s">
        <v>121</v>
      </c>
      <c r="L295" s="89">
        <v>516000295.97000003</v>
      </c>
      <c r="M295" s="89">
        <v>516000295.97000003</v>
      </c>
      <c r="N295" s="89">
        <v>516000295.97000003</v>
      </c>
    </row>
    <row r="296" spans="1:14" s="84" customFormat="1" ht="12" outlineLevel="1">
      <c r="A296" s="81"/>
      <c r="B296" s="81"/>
      <c r="C296" s="81"/>
      <c r="D296" s="80" t="s">
        <v>654</v>
      </c>
      <c r="E296" s="80" t="s">
        <v>655</v>
      </c>
      <c r="F296" s="89">
        <v>-1061520</v>
      </c>
      <c r="G296" s="80" t="s">
        <v>121</v>
      </c>
      <c r="H296" s="89">
        <v>-1061520</v>
      </c>
      <c r="I296" s="80" t="s">
        <v>121</v>
      </c>
      <c r="J296" s="89">
        <v>-1061520</v>
      </c>
      <c r="K296" s="80" t="s">
        <v>121</v>
      </c>
      <c r="L296" s="89">
        <v>-1061520</v>
      </c>
      <c r="M296" s="89">
        <v>-1061520</v>
      </c>
      <c r="N296" s="89">
        <v>-1061520</v>
      </c>
    </row>
    <row r="297" spans="1:14" s="84" customFormat="1" ht="12" outlineLevel="1">
      <c r="A297" s="81"/>
      <c r="B297" s="81"/>
      <c r="C297" s="81"/>
      <c r="D297" s="80" t="s">
        <v>656</v>
      </c>
      <c r="E297" s="80" t="s">
        <v>657</v>
      </c>
      <c r="F297" s="89">
        <v>-510776745.38</v>
      </c>
      <c r="G297" s="80" t="s">
        <v>121</v>
      </c>
      <c r="H297" s="89">
        <v>-510776745.38</v>
      </c>
      <c r="I297" s="80" t="s">
        <v>121</v>
      </c>
      <c r="J297" s="89">
        <v>-510776745.38</v>
      </c>
      <c r="K297" s="80" t="s">
        <v>121</v>
      </c>
      <c r="L297" s="89">
        <v>-510776745.38</v>
      </c>
      <c r="M297" s="89">
        <v>-510776745.38</v>
      </c>
      <c r="N297" s="89">
        <v>-510776745.38</v>
      </c>
    </row>
    <row r="298" spans="1:14" s="84" customFormat="1" ht="12" outlineLevel="1">
      <c r="A298" s="81"/>
      <c r="B298" s="81"/>
      <c r="C298" s="81"/>
      <c r="D298" s="80" t="s">
        <v>658</v>
      </c>
      <c r="E298" s="80" t="s">
        <v>659</v>
      </c>
      <c r="F298" s="89">
        <v>0</v>
      </c>
      <c r="G298" s="80" t="s">
        <v>121</v>
      </c>
      <c r="H298" s="89">
        <v>0</v>
      </c>
      <c r="I298" s="80" t="s">
        <v>121</v>
      </c>
      <c r="J298" s="89">
        <v>0</v>
      </c>
      <c r="K298" s="80" t="s">
        <v>121</v>
      </c>
      <c r="L298" s="89">
        <v>0</v>
      </c>
      <c r="M298" s="80" t="s">
        <v>121</v>
      </c>
      <c r="N298" s="89">
        <v>0</v>
      </c>
    </row>
    <row r="299" spans="1:14" s="84" customFormat="1" ht="12" outlineLevel="1">
      <c r="A299" s="81"/>
      <c r="B299" s="81"/>
      <c r="C299" s="81"/>
      <c r="D299" s="80" t="s">
        <v>660</v>
      </c>
      <c r="E299" s="80" t="s">
        <v>661</v>
      </c>
      <c r="F299" s="89">
        <v>0</v>
      </c>
      <c r="G299" s="80" t="s">
        <v>121</v>
      </c>
      <c r="H299" s="89">
        <v>0</v>
      </c>
      <c r="I299" s="80" t="s">
        <v>121</v>
      </c>
      <c r="J299" s="89">
        <v>0</v>
      </c>
      <c r="K299" s="80" t="s">
        <v>121</v>
      </c>
      <c r="L299" s="89">
        <v>0</v>
      </c>
      <c r="M299" s="80" t="s">
        <v>121</v>
      </c>
      <c r="N299" s="89">
        <v>0</v>
      </c>
    </row>
    <row r="300" spans="1:14" s="84" customFormat="1" ht="12" outlineLevel="1">
      <c r="A300" s="81"/>
      <c r="B300" s="81"/>
      <c r="C300" s="81"/>
      <c r="D300" s="80" t="s">
        <v>662</v>
      </c>
      <c r="E300" s="80" t="s">
        <v>663</v>
      </c>
      <c r="F300" s="89">
        <v>0</v>
      </c>
      <c r="G300" s="80" t="s">
        <v>121</v>
      </c>
      <c r="H300" s="89">
        <v>0</v>
      </c>
      <c r="I300" s="80" t="s">
        <v>121</v>
      </c>
      <c r="J300" s="89">
        <v>0</v>
      </c>
      <c r="K300" s="80" t="s">
        <v>121</v>
      </c>
      <c r="L300" s="89">
        <v>0</v>
      </c>
      <c r="M300" s="80" t="s">
        <v>121</v>
      </c>
      <c r="N300" s="89">
        <v>0</v>
      </c>
    </row>
    <row r="301" spans="1:14" s="84" customFormat="1" ht="12" outlineLevel="1">
      <c r="A301" s="81"/>
      <c r="B301" s="81"/>
      <c r="C301" s="81"/>
      <c r="D301" s="80" t="s">
        <v>664</v>
      </c>
      <c r="E301" s="80" t="s">
        <v>665</v>
      </c>
      <c r="F301" s="89">
        <v>0</v>
      </c>
      <c r="G301" s="80" t="s">
        <v>121</v>
      </c>
      <c r="H301" s="89">
        <v>0</v>
      </c>
      <c r="I301" s="80" t="s">
        <v>121</v>
      </c>
      <c r="J301" s="89">
        <v>0</v>
      </c>
      <c r="K301" s="80" t="s">
        <v>121</v>
      </c>
      <c r="L301" s="89">
        <v>0</v>
      </c>
      <c r="M301" s="80" t="s">
        <v>121</v>
      </c>
      <c r="N301" s="89">
        <v>0</v>
      </c>
    </row>
    <row r="302" spans="1:14" s="84" customFormat="1" ht="12" outlineLevel="1">
      <c r="A302" s="81"/>
      <c r="B302" s="81"/>
      <c r="C302" s="81"/>
      <c r="D302" s="80" t="s">
        <v>666</v>
      </c>
      <c r="E302" s="80" t="s">
        <v>667</v>
      </c>
      <c r="F302" s="89">
        <v>0</v>
      </c>
      <c r="G302" s="80" t="s">
        <v>121</v>
      </c>
      <c r="H302" s="89">
        <v>0</v>
      </c>
      <c r="I302" s="80" t="s">
        <v>121</v>
      </c>
      <c r="J302" s="89">
        <v>0</v>
      </c>
      <c r="K302" s="80" t="s">
        <v>121</v>
      </c>
      <c r="L302" s="89">
        <v>0</v>
      </c>
      <c r="M302" s="80" t="s">
        <v>121</v>
      </c>
      <c r="N302" s="89">
        <v>0</v>
      </c>
    </row>
    <row r="303" spans="1:14" s="84" customFormat="1" ht="12">
      <c r="A303" s="81"/>
      <c r="B303" s="90" t="s">
        <v>668</v>
      </c>
      <c r="C303" s="81"/>
      <c r="D303" s="81"/>
      <c r="E303" s="81"/>
      <c r="F303" s="91">
        <v>98621991.390000001</v>
      </c>
      <c r="G303" s="90" t="s">
        <v>121</v>
      </c>
      <c r="H303" s="91">
        <v>98621991.390000001</v>
      </c>
      <c r="I303" s="90" t="s">
        <v>121</v>
      </c>
      <c r="J303" s="91">
        <v>98621991.390000001</v>
      </c>
      <c r="K303" s="90" t="s">
        <v>121</v>
      </c>
      <c r="L303" s="91">
        <v>144035011.38999999</v>
      </c>
      <c r="M303" s="91">
        <v>144023011.38999999</v>
      </c>
      <c r="N303" s="91">
        <v>98621991.390000001</v>
      </c>
    </row>
    <row r="304" spans="1:14" s="84" customFormat="1" ht="12">
      <c r="A304" s="81"/>
      <c r="B304" s="90" t="s">
        <v>669</v>
      </c>
      <c r="C304" s="81"/>
      <c r="D304" s="81"/>
      <c r="E304" s="81"/>
      <c r="F304" s="91">
        <v>3473238714.4299998</v>
      </c>
      <c r="G304" s="91">
        <v>206281351.16999999</v>
      </c>
      <c r="H304" s="91">
        <v>3679520065.5999999</v>
      </c>
      <c r="I304" s="90" t="s">
        <v>121</v>
      </c>
      <c r="J304" s="91">
        <v>3679520065.5999999</v>
      </c>
      <c r="K304" s="90" t="s">
        <v>121</v>
      </c>
      <c r="L304" s="91">
        <v>3518651734.4299998</v>
      </c>
      <c r="M304" s="91">
        <v>3518683122.6500001</v>
      </c>
      <c r="N304" s="91">
        <v>3473238714.4299998</v>
      </c>
    </row>
    <row r="305" spans="1:14" s="84" customFormat="1" ht="12">
      <c r="A305" s="81"/>
      <c r="B305" s="90" t="s">
        <v>670</v>
      </c>
      <c r="C305" s="81"/>
      <c r="D305" s="81"/>
      <c r="E305" s="81"/>
      <c r="F305" s="91">
        <v>5865109396.25</v>
      </c>
      <c r="G305" s="91">
        <v>-2312643.8199999998</v>
      </c>
      <c r="H305" s="91">
        <v>5862796752.4300003</v>
      </c>
      <c r="I305" s="90" t="s">
        <v>121</v>
      </c>
      <c r="J305" s="91">
        <v>5862796752.4300003</v>
      </c>
      <c r="K305" s="90" t="s">
        <v>121</v>
      </c>
      <c r="L305" s="91">
        <v>6388176326.1199999</v>
      </c>
      <c r="M305" s="91">
        <v>6406786380.1800003</v>
      </c>
      <c r="N305" s="91">
        <v>5865109396.25</v>
      </c>
    </row>
    <row r="306" spans="1:14" s="84" customFormat="1" ht="12">
      <c r="A306" s="80" t="s">
        <v>671</v>
      </c>
      <c r="B306" s="86" t="s">
        <v>672</v>
      </c>
      <c r="C306" s="81"/>
      <c r="D306" s="81"/>
      <c r="E306" s="81"/>
      <c r="F306" s="82"/>
      <c r="G306" s="82"/>
      <c r="H306" s="82"/>
      <c r="I306" s="82"/>
      <c r="J306" s="82"/>
      <c r="K306" s="83"/>
    </row>
    <row r="307" spans="1:14" s="84" customFormat="1" ht="12">
      <c r="A307" s="80" t="s">
        <v>671</v>
      </c>
      <c r="B307" s="87" t="s">
        <v>673</v>
      </c>
      <c r="C307" s="81"/>
      <c r="D307" s="81"/>
      <c r="E307" s="81"/>
      <c r="F307" s="82"/>
      <c r="G307" s="82"/>
      <c r="H307" s="82"/>
      <c r="I307" s="82"/>
      <c r="J307" s="82"/>
      <c r="K307" s="83"/>
    </row>
    <row r="308" spans="1:14" s="84" customFormat="1" ht="12" hidden="1" outlineLevel="1">
      <c r="A308" s="80" t="s">
        <v>674</v>
      </c>
      <c r="B308" s="88" t="s">
        <v>675</v>
      </c>
      <c r="C308" s="80" t="s">
        <v>676</v>
      </c>
      <c r="D308" s="81"/>
      <c r="E308" s="81"/>
      <c r="F308" s="82"/>
      <c r="G308" s="82"/>
      <c r="H308" s="82"/>
      <c r="I308" s="82"/>
      <c r="J308" s="82"/>
      <c r="K308" s="83"/>
    </row>
    <row r="309" spans="1:14" s="84" customFormat="1" ht="12" hidden="1" outlineLevel="1">
      <c r="A309" s="81"/>
      <c r="B309" s="81"/>
      <c r="C309" s="81"/>
      <c r="D309" s="80" t="s">
        <v>677</v>
      </c>
      <c r="E309" s="80" t="s">
        <v>678</v>
      </c>
      <c r="F309" s="89">
        <v>-8247837.9900000002</v>
      </c>
      <c r="G309" s="89">
        <v>2133237.6</v>
      </c>
      <c r="H309" s="89">
        <v>-6114600.3899999997</v>
      </c>
      <c r="I309" s="80" t="s">
        <v>121</v>
      </c>
      <c r="J309" s="89">
        <v>-6114600.3899999997</v>
      </c>
      <c r="K309" s="80" t="s">
        <v>121</v>
      </c>
      <c r="L309" s="89">
        <v>-8247837.9900000002</v>
      </c>
      <c r="M309" s="89">
        <v>-8247837.9900000002</v>
      </c>
      <c r="N309" s="89">
        <v>-8247837.9900000002</v>
      </c>
    </row>
    <row r="310" spans="1:14" s="84" customFormat="1" ht="12" hidden="1" outlineLevel="1">
      <c r="A310" s="81"/>
      <c r="B310" s="81"/>
      <c r="C310" s="81"/>
      <c r="D310" s="80" t="s">
        <v>679</v>
      </c>
      <c r="E310" s="80" t="s">
        <v>680</v>
      </c>
      <c r="F310" s="89">
        <v>0</v>
      </c>
      <c r="G310" s="80" t="s">
        <v>121</v>
      </c>
      <c r="H310" s="89">
        <v>0</v>
      </c>
      <c r="I310" s="80" t="s">
        <v>121</v>
      </c>
      <c r="J310" s="89">
        <v>0</v>
      </c>
      <c r="K310" s="80" t="s">
        <v>121</v>
      </c>
      <c r="L310" s="89">
        <v>0</v>
      </c>
      <c r="M310" s="89">
        <v>0</v>
      </c>
      <c r="N310" s="89">
        <v>0</v>
      </c>
    </row>
    <row r="311" spans="1:14" s="84" customFormat="1" ht="12" hidden="1" outlineLevel="1">
      <c r="A311" s="81"/>
      <c r="B311" s="81"/>
      <c r="C311" s="81"/>
      <c r="D311" s="80" t="s">
        <v>681</v>
      </c>
      <c r="E311" s="80" t="s">
        <v>682</v>
      </c>
      <c r="F311" s="89">
        <v>531211.4</v>
      </c>
      <c r="G311" s="89">
        <v>-314341.28999999998</v>
      </c>
      <c r="H311" s="89">
        <v>216870.11</v>
      </c>
      <c r="I311" s="80" t="s">
        <v>121</v>
      </c>
      <c r="J311" s="89">
        <v>216870.11</v>
      </c>
      <c r="K311" s="80" t="s">
        <v>121</v>
      </c>
      <c r="L311" s="89">
        <v>531211.4</v>
      </c>
      <c r="M311" s="89">
        <v>531211.4</v>
      </c>
      <c r="N311" s="89">
        <v>531211.4</v>
      </c>
    </row>
    <row r="312" spans="1:14" s="84" customFormat="1" ht="12" hidden="1" outlineLevel="1">
      <c r="A312" s="81"/>
      <c r="B312" s="81"/>
      <c r="C312" s="81"/>
      <c r="D312" s="80" t="s">
        <v>683</v>
      </c>
      <c r="E312" s="80" t="s">
        <v>684</v>
      </c>
      <c r="F312" s="89">
        <v>0</v>
      </c>
      <c r="G312" s="80" t="s">
        <v>121</v>
      </c>
      <c r="H312" s="89">
        <v>0</v>
      </c>
      <c r="I312" s="80" t="s">
        <v>121</v>
      </c>
      <c r="J312" s="89">
        <v>0</v>
      </c>
      <c r="K312" s="80" t="s">
        <v>121</v>
      </c>
      <c r="L312" s="89">
        <v>0</v>
      </c>
      <c r="M312" s="89">
        <v>0</v>
      </c>
      <c r="N312" s="89">
        <v>0</v>
      </c>
    </row>
    <row r="313" spans="1:14" s="84" customFormat="1" ht="12" hidden="1" outlineLevel="1">
      <c r="A313" s="81"/>
      <c r="B313" s="81"/>
      <c r="C313" s="81"/>
      <c r="D313" s="80" t="s">
        <v>685</v>
      </c>
      <c r="E313" s="80" t="s">
        <v>686</v>
      </c>
      <c r="F313" s="89">
        <v>0</v>
      </c>
      <c r="G313" s="80" t="s">
        <v>121</v>
      </c>
      <c r="H313" s="89">
        <v>0</v>
      </c>
      <c r="I313" s="80" t="s">
        <v>121</v>
      </c>
      <c r="J313" s="89">
        <v>0</v>
      </c>
      <c r="K313" s="80" t="s">
        <v>121</v>
      </c>
      <c r="L313" s="89">
        <v>0</v>
      </c>
      <c r="M313" s="89">
        <v>0</v>
      </c>
      <c r="N313" s="89">
        <v>0</v>
      </c>
    </row>
    <row r="314" spans="1:14" s="84" customFormat="1" ht="12" hidden="1" outlineLevel="1">
      <c r="A314" s="81"/>
      <c r="B314" s="81"/>
      <c r="C314" s="81"/>
      <c r="D314" s="80" t="s">
        <v>687</v>
      </c>
      <c r="E314" s="80" t="s">
        <v>688</v>
      </c>
      <c r="F314" s="89">
        <v>0</v>
      </c>
      <c r="G314" s="80" t="s">
        <v>121</v>
      </c>
      <c r="H314" s="89">
        <v>0</v>
      </c>
      <c r="I314" s="80" t="s">
        <v>121</v>
      </c>
      <c r="J314" s="89">
        <v>0</v>
      </c>
      <c r="K314" s="80" t="s">
        <v>121</v>
      </c>
      <c r="L314" s="89">
        <v>0</v>
      </c>
      <c r="M314" s="89">
        <v>0</v>
      </c>
      <c r="N314" s="89">
        <v>0</v>
      </c>
    </row>
    <row r="315" spans="1:14" s="84" customFormat="1" ht="12" collapsed="1">
      <c r="A315" s="81"/>
      <c r="B315" s="90" t="s">
        <v>689</v>
      </c>
      <c r="C315" s="81"/>
      <c r="D315" s="81"/>
      <c r="E315" s="81"/>
      <c r="F315" s="91">
        <v>-7716626.5899999999</v>
      </c>
      <c r="G315" s="91">
        <v>1818896.31</v>
      </c>
      <c r="H315" s="91">
        <v>-5897730.2800000003</v>
      </c>
      <c r="I315" s="80" t="s">
        <v>1425</v>
      </c>
      <c r="J315" s="91">
        <v>-5897730.2800000003</v>
      </c>
      <c r="K315" s="90" t="s">
        <v>121</v>
      </c>
      <c r="L315" s="91">
        <v>-7716626.5899999999</v>
      </c>
      <c r="M315" s="91">
        <v>-7716626.5899999999</v>
      </c>
      <c r="N315" s="91">
        <v>-7716626.5899999999</v>
      </c>
    </row>
    <row r="316" spans="1:14" s="84" customFormat="1" ht="12" hidden="1" outlineLevel="1">
      <c r="A316" s="80" t="s">
        <v>690</v>
      </c>
      <c r="B316" s="88" t="s">
        <v>691</v>
      </c>
      <c r="C316" s="80" t="s">
        <v>203</v>
      </c>
      <c r="D316" s="81"/>
      <c r="E316" s="81"/>
      <c r="F316" s="82"/>
      <c r="G316" s="82"/>
      <c r="H316" s="82"/>
      <c r="I316" s="82"/>
      <c r="J316" s="82"/>
      <c r="K316" s="83"/>
    </row>
    <row r="317" spans="1:14" s="84" customFormat="1" ht="12" hidden="1" outlineLevel="1">
      <c r="A317" s="81"/>
      <c r="B317" s="81"/>
      <c r="C317" s="81"/>
      <c r="D317" s="80" t="s">
        <v>692</v>
      </c>
      <c r="E317" s="80" t="s">
        <v>693</v>
      </c>
      <c r="F317" s="89">
        <v>-14224529.880000001</v>
      </c>
      <c r="G317" s="80" t="s">
        <v>121</v>
      </c>
      <c r="H317" s="89">
        <v>-14224529.880000001</v>
      </c>
      <c r="I317" s="80" t="s">
        <v>121</v>
      </c>
      <c r="J317" s="89">
        <v>-14224529.880000001</v>
      </c>
      <c r="K317" s="80" t="s">
        <v>121</v>
      </c>
      <c r="L317" s="89">
        <v>-14224529.880000001</v>
      </c>
      <c r="M317" s="89">
        <v>-14224529.880000001</v>
      </c>
      <c r="N317" s="89">
        <v>-14224529.880000001</v>
      </c>
    </row>
    <row r="318" spans="1:14" s="84" customFormat="1" ht="12" collapsed="1">
      <c r="A318" s="81"/>
      <c r="B318" s="90" t="s">
        <v>694</v>
      </c>
      <c r="C318" s="81"/>
      <c r="D318" s="81"/>
      <c r="E318" s="81"/>
      <c r="F318" s="91">
        <v>-14224529.880000001</v>
      </c>
      <c r="G318" s="90" t="s">
        <v>121</v>
      </c>
      <c r="H318" s="91">
        <v>-14224529.880000001</v>
      </c>
      <c r="I318" s="80" t="s">
        <v>1420</v>
      </c>
      <c r="J318" s="91">
        <v>-14224529.880000001</v>
      </c>
      <c r="K318" s="90" t="s">
        <v>121</v>
      </c>
      <c r="L318" s="91">
        <v>-14224529.880000001</v>
      </c>
      <c r="M318" s="91">
        <v>-14224529.880000001</v>
      </c>
      <c r="N318" s="91">
        <v>-14224529.880000001</v>
      </c>
    </row>
    <row r="319" spans="1:14" s="84" customFormat="1" ht="12" hidden="1" outlineLevel="1">
      <c r="A319" s="80" t="s">
        <v>695</v>
      </c>
      <c r="B319" s="88" t="s">
        <v>696</v>
      </c>
      <c r="C319" s="80" t="s">
        <v>676</v>
      </c>
      <c r="D319" s="81"/>
      <c r="E319" s="81"/>
      <c r="F319" s="82"/>
      <c r="G319" s="82"/>
      <c r="H319" s="82"/>
      <c r="I319" s="82"/>
      <c r="J319" s="82"/>
      <c r="K319" s="83"/>
    </row>
    <row r="320" spans="1:14" s="84" customFormat="1" ht="12" hidden="1" outlineLevel="1">
      <c r="A320" s="81"/>
      <c r="B320" s="81"/>
      <c r="C320" s="81"/>
      <c r="D320" s="80" t="s">
        <v>697</v>
      </c>
      <c r="E320" s="80" t="s">
        <v>698</v>
      </c>
      <c r="F320" s="89">
        <v>0</v>
      </c>
      <c r="G320" s="89">
        <v>-2133237.6</v>
      </c>
      <c r="H320" s="89">
        <v>-2133237.6</v>
      </c>
      <c r="I320" s="80" t="s">
        <v>121</v>
      </c>
      <c r="J320" s="89">
        <v>-2133237.6</v>
      </c>
      <c r="K320" s="80" t="s">
        <v>121</v>
      </c>
      <c r="L320" s="89">
        <v>0</v>
      </c>
      <c r="M320" s="89">
        <v>0</v>
      </c>
      <c r="N320" s="89">
        <v>0</v>
      </c>
    </row>
    <row r="321" spans="1:16" s="84" customFormat="1" ht="12" hidden="1" outlineLevel="1">
      <c r="A321" s="81"/>
      <c r="B321" s="81"/>
      <c r="C321" s="81"/>
      <c r="D321" s="80" t="s">
        <v>699</v>
      </c>
      <c r="E321" s="80" t="s">
        <v>700</v>
      </c>
      <c r="F321" s="89">
        <v>0</v>
      </c>
      <c r="G321" s="80" t="s">
        <v>121</v>
      </c>
      <c r="H321" s="89">
        <v>0</v>
      </c>
      <c r="I321" s="80" t="s">
        <v>121</v>
      </c>
      <c r="J321" s="89">
        <v>0</v>
      </c>
      <c r="K321" s="80" t="s">
        <v>121</v>
      </c>
      <c r="L321" s="89">
        <v>0</v>
      </c>
      <c r="M321" s="89">
        <v>0</v>
      </c>
      <c r="N321" s="89">
        <v>0</v>
      </c>
    </row>
    <row r="322" spans="1:16" s="84" customFormat="1" ht="12" hidden="1" outlineLevel="1">
      <c r="A322" s="81"/>
      <c r="B322" s="81"/>
      <c r="C322" s="81"/>
      <c r="D322" s="80" t="s">
        <v>701</v>
      </c>
      <c r="E322" s="80" t="s">
        <v>702</v>
      </c>
      <c r="F322" s="89">
        <v>0</v>
      </c>
      <c r="G322" s="89">
        <v>314341.28999999998</v>
      </c>
      <c r="H322" s="89">
        <v>314341.28999999998</v>
      </c>
      <c r="I322" s="80" t="s">
        <v>121</v>
      </c>
      <c r="J322" s="89">
        <v>314341.28999999998</v>
      </c>
      <c r="K322" s="80" t="s">
        <v>121</v>
      </c>
      <c r="L322" s="89">
        <v>0</v>
      </c>
      <c r="M322" s="89">
        <v>0</v>
      </c>
      <c r="N322" s="89">
        <v>0</v>
      </c>
    </row>
    <row r="323" spans="1:16" s="84" customFormat="1" ht="12" hidden="1" outlineLevel="1">
      <c r="A323" s="81"/>
      <c r="B323" s="81"/>
      <c r="C323" s="81"/>
      <c r="D323" s="80" t="s">
        <v>703</v>
      </c>
      <c r="E323" s="80" t="s">
        <v>704</v>
      </c>
      <c r="F323" s="89">
        <v>0</v>
      </c>
      <c r="G323" s="80" t="s">
        <v>121</v>
      </c>
      <c r="H323" s="89">
        <v>0</v>
      </c>
      <c r="I323" s="80" t="s">
        <v>121</v>
      </c>
      <c r="J323" s="89">
        <v>0</v>
      </c>
      <c r="K323" s="80" t="s">
        <v>121</v>
      </c>
      <c r="L323" s="89">
        <v>0</v>
      </c>
      <c r="M323" s="89">
        <v>0</v>
      </c>
      <c r="N323" s="89">
        <v>0</v>
      </c>
    </row>
    <row r="324" spans="1:16" s="84" customFormat="1" ht="12" collapsed="1">
      <c r="A324" s="81"/>
      <c r="B324" s="90" t="s">
        <v>705</v>
      </c>
      <c r="C324" s="81"/>
      <c r="D324" s="81"/>
      <c r="E324" s="81"/>
      <c r="F324" s="91">
        <v>0</v>
      </c>
      <c r="G324" s="91">
        <v>-1818896.31</v>
      </c>
      <c r="H324" s="91">
        <v>-1818896.31</v>
      </c>
      <c r="I324" s="80" t="s">
        <v>1419</v>
      </c>
      <c r="J324" s="91">
        <v>-1818896.31</v>
      </c>
      <c r="K324" s="90" t="s">
        <v>121</v>
      </c>
      <c r="L324" s="91">
        <v>0</v>
      </c>
      <c r="M324" s="91">
        <v>0</v>
      </c>
      <c r="N324" s="91">
        <v>0</v>
      </c>
    </row>
    <row r="325" spans="1:16" s="84" customFormat="1" ht="12" hidden="1" outlineLevel="1">
      <c r="A325" s="80" t="s">
        <v>706</v>
      </c>
      <c r="B325" s="88" t="s">
        <v>707</v>
      </c>
      <c r="C325" s="80" t="s">
        <v>319</v>
      </c>
      <c r="D325" s="81"/>
      <c r="E325" s="81"/>
      <c r="F325" s="82"/>
      <c r="G325" s="82"/>
      <c r="H325" s="82"/>
      <c r="I325" s="82"/>
      <c r="J325" s="82"/>
      <c r="K325" s="83"/>
    </row>
    <row r="326" spans="1:16" s="130" customFormat="1" ht="12" hidden="1" outlineLevel="1">
      <c r="A326" s="127"/>
      <c r="B326" s="147"/>
      <c r="C326" s="147"/>
      <c r="D326" s="148" t="s">
        <v>708</v>
      </c>
      <c r="E326" s="148" t="s">
        <v>709</v>
      </c>
      <c r="F326" s="149">
        <v>0</v>
      </c>
      <c r="G326" s="149">
        <v>12462506.66</v>
      </c>
      <c r="H326" s="149">
        <v>12462506.66</v>
      </c>
      <c r="I326" s="148" t="s">
        <v>1422</v>
      </c>
      <c r="J326" s="129">
        <v>12462506.66</v>
      </c>
      <c r="K326" s="128" t="s">
        <v>121</v>
      </c>
      <c r="L326" s="129">
        <v>0</v>
      </c>
      <c r="M326" s="129">
        <v>0</v>
      </c>
      <c r="N326" s="129">
        <v>0</v>
      </c>
      <c r="P326" s="146" t="s">
        <v>1426</v>
      </c>
    </row>
    <row r="327" spans="1:16" s="130" customFormat="1" ht="12" hidden="1" outlineLevel="1">
      <c r="A327" s="127"/>
      <c r="B327" s="147"/>
      <c r="C327" s="147"/>
      <c r="D327" s="148" t="s">
        <v>710</v>
      </c>
      <c r="E327" s="148" t="s">
        <v>711</v>
      </c>
      <c r="F327" s="149">
        <v>0</v>
      </c>
      <c r="G327" s="148" t="s">
        <v>121</v>
      </c>
      <c r="H327" s="149">
        <v>0</v>
      </c>
      <c r="I327" s="148" t="s">
        <v>121</v>
      </c>
      <c r="J327" s="129">
        <v>0</v>
      </c>
      <c r="K327" s="128" t="s">
        <v>121</v>
      </c>
      <c r="L327" s="129">
        <v>0</v>
      </c>
      <c r="M327" s="129">
        <v>0</v>
      </c>
      <c r="N327" s="129">
        <v>0</v>
      </c>
    </row>
    <row r="328" spans="1:16" s="130" customFormat="1" ht="12" hidden="1" outlineLevel="1">
      <c r="A328" s="127"/>
      <c r="B328" s="147"/>
      <c r="C328" s="147"/>
      <c r="D328" s="148" t="s">
        <v>712</v>
      </c>
      <c r="E328" s="148" t="s">
        <v>713</v>
      </c>
      <c r="F328" s="149">
        <v>0</v>
      </c>
      <c r="G328" s="148" t="s">
        <v>121</v>
      </c>
      <c r="H328" s="149">
        <v>0</v>
      </c>
      <c r="I328" s="148" t="s">
        <v>121</v>
      </c>
      <c r="J328" s="129">
        <v>0</v>
      </c>
      <c r="K328" s="128" t="s">
        <v>121</v>
      </c>
      <c r="L328" s="129">
        <v>0</v>
      </c>
      <c r="M328" s="129">
        <v>0</v>
      </c>
      <c r="N328" s="129">
        <v>0</v>
      </c>
    </row>
    <row r="329" spans="1:16" s="130" customFormat="1" ht="12" collapsed="1">
      <c r="A329" s="127"/>
      <c r="B329" s="150" t="s">
        <v>714</v>
      </c>
      <c r="C329" s="147"/>
      <c r="D329" s="147"/>
      <c r="E329" s="147"/>
      <c r="F329" s="151">
        <v>0</v>
      </c>
      <c r="G329" s="151">
        <v>12462506.66</v>
      </c>
      <c r="H329" s="151">
        <v>12462506.66</v>
      </c>
      <c r="I329" s="148"/>
      <c r="J329" s="145">
        <v>12462506.66</v>
      </c>
      <c r="K329" s="144" t="s">
        <v>121</v>
      </c>
      <c r="L329" s="145">
        <v>0</v>
      </c>
      <c r="M329" s="145">
        <v>0</v>
      </c>
      <c r="N329" s="145">
        <v>0</v>
      </c>
    </row>
    <row r="330" spans="1:16" s="84" customFormat="1" ht="12">
      <c r="A330" s="80" t="s">
        <v>715</v>
      </c>
      <c r="B330" s="88" t="s">
        <v>716</v>
      </c>
      <c r="C330" s="80" t="s">
        <v>319</v>
      </c>
      <c r="D330" s="81"/>
      <c r="E330" s="81"/>
      <c r="F330" s="82"/>
      <c r="G330" s="82"/>
      <c r="H330" s="82"/>
      <c r="I330" s="82"/>
      <c r="J330" s="82"/>
      <c r="K330" s="83"/>
    </row>
    <row r="331" spans="1:16" s="84" customFormat="1" ht="12">
      <c r="A331" s="81"/>
      <c r="B331" s="81"/>
      <c r="C331" s="81"/>
      <c r="D331" s="80" t="s">
        <v>717</v>
      </c>
      <c r="E331" s="80" t="s">
        <v>718</v>
      </c>
      <c r="F331" s="89">
        <v>-718804762.26999998</v>
      </c>
      <c r="G331" s="89">
        <v>2146661.2200000002</v>
      </c>
      <c r="H331" s="89">
        <v>-716658101.04999995</v>
      </c>
      <c r="I331" s="80" t="s">
        <v>121</v>
      </c>
      <c r="J331" s="89">
        <v>-716658101.04999995</v>
      </c>
      <c r="K331" s="80" t="s">
        <v>121</v>
      </c>
      <c r="L331" s="89">
        <v>-718804762.26999998</v>
      </c>
      <c r="M331" s="89">
        <v>-722087522.26999998</v>
      </c>
      <c r="N331" s="89">
        <v>-718804762.26999998</v>
      </c>
    </row>
    <row r="332" spans="1:16" s="84" customFormat="1" ht="12">
      <c r="A332" s="81"/>
      <c r="B332" s="81"/>
      <c r="C332" s="81"/>
      <c r="D332" s="80" t="s">
        <v>719</v>
      </c>
      <c r="E332" s="80" t="s">
        <v>720</v>
      </c>
      <c r="F332" s="89">
        <v>0</v>
      </c>
      <c r="G332" s="80" t="s">
        <v>121</v>
      </c>
      <c r="H332" s="89">
        <v>0</v>
      </c>
      <c r="I332" s="80" t="s">
        <v>121</v>
      </c>
      <c r="J332" s="89">
        <v>0</v>
      </c>
      <c r="K332" s="80" t="s">
        <v>121</v>
      </c>
      <c r="L332" s="89">
        <v>0</v>
      </c>
      <c r="M332" s="80" t="s">
        <v>121</v>
      </c>
      <c r="N332" s="89">
        <v>0</v>
      </c>
    </row>
    <row r="333" spans="1:16" s="84" customFormat="1" ht="12">
      <c r="A333" s="81"/>
      <c r="B333" s="81"/>
      <c r="C333" s="81"/>
      <c r="D333" s="80" t="s">
        <v>721</v>
      </c>
      <c r="E333" s="80" t="s">
        <v>722</v>
      </c>
      <c r="F333" s="89">
        <v>0</v>
      </c>
      <c r="G333" s="80" t="s">
        <v>121</v>
      </c>
      <c r="H333" s="89">
        <v>0</v>
      </c>
      <c r="I333" s="80" t="s">
        <v>121</v>
      </c>
      <c r="J333" s="89">
        <v>0</v>
      </c>
      <c r="K333" s="80" t="s">
        <v>121</v>
      </c>
      <c r="L333" s="89">
        <v>0</v>
      </c>
      <c r="M333" s="80" t="s">
        <v>121</v>
      </c>
      <c r="N333" s="89">
        <v>0</v>
      </c>
    </row>
    <row r="334" spans="1:16" s="84" customFormat="1" ht="12">
      <c r="A334" s="81"/>
      <c r="B334" s="81"/>
      <c r="C334" s="81"/>
      <c r="D334" s="80" t="s">
        <v>723</v>
      </c>
      <c r="E334" s="80" t="s">
        <v>724</v>
      </c>
      <c r="F334" s="89">
        <v>0</v>
      </c>
      <c r="G334" s="80" t="s">
        <v>121</v>
      </c>
      <c r="H334" s="89">
        <v>0</v>
      </c>
      <c r="I334" s="80" t="s">
        <v>121</v>
      </c>
      <c r="J334" s="89">
        <v>0</v>
      </c>
      <c r="K334" s="80" t="s">
        <v>121</v>
      </c>
      <c r="L334" s="89">
        <v>0</v>
      </c>
      <c r="M334" s="80" t="s">
        <v>121</v>
      </c>
      <c r="N334" s="89">
        <v>0</v>
      </c>
    </row>
    <row r="335" spans="1:16" s="84" customFormat="1" ht="12">
      <c r="A335" s="81"/>
      <c r="B335" s="90" t="s">
        <v>725</v>
      </c>
      <c r="C335" s="81"/>
      <c r="D335" s="81"/>
      <c r="E335" s="81"/>
      <c r="F335" s="91">
        <v>-718804762.26999998</v>
      </c>
      <c r="G335" s="91">
        <v>2146661.2200000002</v>
      </c>
      <c r="H335" s="91">
        <v>-716658101.04999995</v>
      </c>
      <c r="I335" s="80" t="s">
        <v>1421</v>
      </c>
      <c r="J335" s="91">
        <v>-716658101.04999995</v>
      </c>
      <c r="K335" s="90" t="s">
        <v>121</v>
      </c>
      <c r="L335" s="91">
        <v>-718804762.26999998</v>
      </c>
      <c r="M335" s="91">
        <v>-722087522.26999998</v>
      </c>
      <c r="N335" s="91">
        <v>-718804762.26999998</v>
      </c>
    </row>
    <row r="336" spans="1:16" s="84" customFormat="1" ht="12" hidden="1" outlineLevel="1">
      <c r="A336" s="80" t="s">
        <v>726</v>
      </c>
      <c r="B336" s="88" t="s">
        <v>727</v>
      </c>
      <c r="C336" s="80" t="s">
        <v>319</v>
      </c>
      <c r="D336" s="81"/>
      <c r="E336" s="81"/>
      <c r="F336" s="82"/>
      <c r="G336" s="82"/>
      <c r="H336" s="82"/>
      <c r="I336" s="82"/>
      <c r="J336" s="82"/>
      <c r="K336" s="83"/>
    </row>
    <row r="337" spans="1:14" s="84" customFormat="1" ht="12" hidden="1" outlineLevel="1">
      <c r="A337" s="81"/>
      <c r="B337" s="81"/>
      <c r="C337" s="81"/>
      <c r="D337" s="80" t="s">
        <v>728</v>
      </c>
      <c r="E337" s="80" t="s">
        <v>729</v>
      </c>
      <c r="F337" s="89">
        <v>-206281351.16999999</v>
      </c>
      <c r="G337" s="80" t="s">
        <v>121</v>
      </c>
      <c r="H337" s="89">
        <v>-206281351.16999999</v>
      </c>
      <c r="I337" s="80" t="s">
        <v>121</v>
      </c>
      <c r="J337" s="89">
        <v>-206281351.16999999</v>
      </c>
      <c r="K337" s="80" t="s">
        <v>121</v>
      </c>
      <c r="L337" s="89">
        <v>-206281351.16999999</v>
      </c>
      <c r="M337" s="89">
        <v>-206281351.16999999</v>
      </c>
      <c r="N337" s="89">
        <v>-206281351.16999999</v>
      </c>
    </row>
    <row r="338" spans="1:14" s="84" customFormat="1" ht="12" collapsed="1">
      <c r="A338" s="81"/>
      <c r="B338" s="90" t="s">
        <v>730</v>
      </c>
      <c r="C338" s="81"/>
      <c r="D338" s="81"/>
      <c r="E338" s="81"/>
      <c r="F338" s="91">
        <v>-206281351.16999999</v>
      </c>
      <c r="G338" s="90" t="s">
        <v>121</v>
      </c>
      <c r="H338" s="91">
        <v>-206281351.16999999</v>
      </c>
      <c r="I338" s="80" t="s">
        <v>64</v>
      </c>
      <c r="J338" s="91">
        <v>-206281351.16999999</v>
      </c>
      <c r="K338" s="90" t="s">
        <v>121</v>
      </c>
      <c r="L338" s="91">
        <v>-206281351.16999999</v>
      </c>
      <c r="M338" s="91">
        <v>-206281351.16999999</v>
      </c>
      <c r="N338" s="91">
        <v>-206281351.16999999</v>
      </c>
    </row>
    <row r="339" spans="1:14" s="84" customFormat="1" ht="12">
      <c r="A339" s="80" t="s">
        <v>731</v>
      </c>
      <c r="B339" s="88" t="s">
        <v>732</v>
      </c>
      <c r="C339" s="80" t="s">
        <v>319</v>
      </c>
      <c r="D339" s="81"/>
      <c r="E339" s="81"/>
      <c r="F339" s="82"/>
      <c r="G339" s="82"/>
      <c r="H339" s="82"/>
      <c r="I339" s="82"/>
      <c r="J339" s="82"/>
      <c r="K339" s="83"/>
    </row>
    <row r="340" spans="1:14" s="84" customFormat="1" ht="12">
      <c r="A340" s="81"/>
      <c r="B340" s="81"/>
      <c r="C340" s="81"/>
      <c r="D340" s="80" t="s">
        <v>733</v>
      </c>
      <c r="E340" s="80" t="s">
        <v>734</v>
      </c>
      <c r="F340" s="89">
        <v>-7023982.9000000004</v>
      </c>
      <c r="G340" s="80" t="s">
        <v>121</v>
      </c>
      <c r="H340" s="89">
        <v>-7023982.9000000004</v>
      </c>
      <c r="I340" s="80" t="s">
        <v>1423</v>
      </c>
      <c r="J340" s="89">
        <v>-7023982.9000000004</v>
      </c>
      <c r="K340" s="80" t="s">
        <v>121</v>
      </c>
      <c r="L340" s="89">
        <v>-7023982.9000000004</v>
      </c>
      <c r="M340" s="89">
        <v>-3741222.9</v>
      </c>
      <c r="N340" s="89">
        <v>-7023982.9000000004</v>
      </c>
    </row>
    <row r="341" spans="1:14" s="84" customFormat="1" ht="12">
      <c r="A341" s="81"/>
      <c r="B341" s="81"/>
      <c r="C341" s="81"/>
      <c r="D341" s="80" t="s">
        <v>735</v>
      </c>
      <c r="E341" s="80" t="s">
        <v>736</v>
      </c>
      <c r="F341" s="89">
        <v>-52125138.899999999</v>
      </c>
      <c r="G341" s="89">
        <v>-12462506.66</v>
      </c>
      <c r="H341" s="89">
        <v>-64587645.560000002</v>
      </c>
      <c r="I341" s="80" t="s">
        <v>1423</v>
      </c>
      <c r="J341" s="89">
        <v>-64587645.560000002</v>
      </c>
      <c r="K341" s="80" t="s">
        <v>121</v>
      </c>
      <c r="L341" s="89">
        <v>-52125138.899999999</v>
      </c>
      <c r="M341" s="89">
        <v>-49125993.030000001</v>
      </c>
      <c r="N341" s="89">
        <v>-52125138.899999999</v>
      </c>
    </row>
    <row r="342" spans="1:14" s="84" customFormat="1" ht="12">
      <c r="A342" s="81"/>
      <c r="B342" s="81"/>
      <c r="C342" s="81"/>
      <c r="D342" s="80" t="s">
        <v>737</v>
      </c>
      <c r="E342" s="80" t="s">
        <v>738</v>
      </c>
      <c r="F342" s="89">
        <v>-906641774.28999996</v>
      </c>
      <c r="G342" s="80" t="s">
        <v>121</v>
      </c>
      <c r="H342" s="89">
        <v>-906641774.28999996</v>
      </c>
      <c r="I342" s="80" t="s">
        <v>1423</v>
      </c>
      <c r="J342" s="89">
        <v>-906641774.28999996</v>
      </c>
      <c r="K342" s="80" t="s">
        <v>121</v>
      </c>
      <c r="L342" s="89">
        <v>-1385715921.5899999</v>
      </c>
      <c r="M342" s="89">
        <v>-1373093042.4100001</v>
      </c>
      <c r="N342" s="89">
        <v>-906641774.28999996</v>
      </c>
    </row>
    <row r="343" spans="1:14" s="84" customFormat="1" ht="12">
      <c r="A343" s="81"/>
      <c r="B343" s="81"/>
      <c r="C343" s="81"/>
      <c r="D343" s="80" t="s">
        <v>739</v>
      </c>
      <c r="E343" s="80" t="s">
        <v>740</v>
      </c>
      <c r="F343" s="89">
        <v>-60000</v>
      </c>
      <c r="G343" s="80" t="s">
        <v>121</v>
      </c>
      <c r="H343" s="89">
        <v>-60000</v>
      </c>
      <c r="I343" s="80" t="s">
        <v>1423</v>
      </c>
      <c r="J343" s="89">
        <v>-60000</v>
      </c>
      <c r="K343" s="80" t="s">
        <v>121</v>
      </c>
      <c r="L343" s="89">
        <v>-28410000</v>
      </c>
      <c r="M343" s="89">
        <v>-28410000</v>
      </c>
      <c r="N343" s="89">
        <v>-60000</v>
      </c>
    </row>
    <row r="344" spans="1:14" s="84" customFormat="1" ht="12">
      <c r="A344" s="81"/>
      <c r="B344" s="81"/>
      <c r="C344" s="81"/>
      <c r="D344" s="80" t="s">
        <v>741</v>
      </c>
      <c r="E344" s="80" t="s">
        <v>742</v>
      </c>
      <c r="F344" s="89">
        <v>0</v>
      </c>
      <c r="G344" s="80" t="s">
        <v>121</v>
      </c>
      <c r="H344" s="89">
        <v>0</v>
      </c>
      <c r="I344" s="80" t="s">
        <v>121</v>
      </c>
      <c r="J344" s="89">
        <v>0</v>
      </c>
      <c r="K344" s="80" t="s">
        <v>121</v>
      </c>
      <c r="L344" s="89">
        <v>0</v>
      </c>
      <c r="M344" s="80" t="s">
        <v>121</v>
      </c>
      <c r="N344" s="89">
        <v>0</v>
      </c>
    </row>
    <row r="345" spans="1:14" s="84" customFormat="1" ht="12">
      <c r="A345" s="81"/>
      <c r="B345" s="81"/>
      <c r="C345" s="81"/>
      <c r="D345" s="80" t="s">
        <v>743</v>
      </c>
      <c r="E345" s="80" t="s">
        <v>744</v>
      </c>
      <c r="F345" s="89">
        <v>0</v>
      </c>
      <c r="G345" s="80" t="s">
        <v>121</v>
      </c>
      <c r="H345" s="89">
        <v>0</v>
      </c>
      <c r="I345" s="80" t="s">
        <v>121</v>
      </c>
      <c r="J345" s="89">
        <v>0</v>
      </c>
      <c r="K345" s="80" t="s">
        <v>121</v>
      </c>
      <c r="L345" s="89">
        <v>0</v>
      </c>
      <c r="M345" s="80" t="s">
        <v>121</v>
      </c>
      <c r="N345" s="89">
        <v>0</v>
      </c>
    </row>
    <row r="346" spans="1:14" s="84" customFormat="1" ht="12">
      <c r="A346" s="81"/>
      <c r="B346" s="81"/>
      <c r="C346" s="81"/>
      <c r="D346" s="80" t="s">
        <v>745</v>
      </c>
      <c r="E346" s="80" t="s">
        <v>746</v>
      </c>
      <c r="F346" s="89">
        <v>0</v>
      </c>
      <c r="G346" s="80" t="s">
        <v>121</v>
      </c>
      <c r="H346" s="89">
        <v>0</v>
      </c>
      <c r="I346" s="80" t="s">
        <v>121</v>
      </c>
      <c r="J346" s="89">
        <v>0</v>
      </c>
      <c r="K346" s="80" t="s">
        <v>121</v>
      </c>
      <c r="L346" s="89">
        <v>0</v>
      </c>
      <c r="M346" s="80" t="s">
        <v>121</v>
      </c>
      <c r="N346" s="89">
        <v>0</v>
      </c>
    </row>
    <row r="347" spans="1:14" s="84" customFormat="1" ht="12">
      <c r="A347" s="81"/>
      <c r="B347" s="81"/>
      <c r="C347" s="81"/>
      <c r="D347" s="80" t="s">
        <v>747</v>
      </c>
      <c r="E347" s="80" t="s">
        <v>748</v>
      </c>
      <c r="F347" s="89">
        <v>0</v>
      </c>
      <c r="G347" s="80" t="s">
        <v>121</v>
      </c>
      <c r="H347" s="89">
        <v>0</v>
      </c>
      <c r="I347" s="80" t="s">
        <v>121</v>
      </c>
      <c r="J347" s="89">
        <v>0</v>
      </c>
      <c r="K347" s="80" t="s">
        <v>121</v>
      </c>
      <c r="L347" s="89">
        <v>0</v>
      </c>
      <c r="M347" s="80" t="s">
        <v>121</v>
      </c>
      <c r="N347" s="89">
        <v>0</v>
      </c>
    </row>
    <row r="348" spans="1:14" s="84" customFormat="1" ht="12">
      <c r="A348" s="81"/>
      <c r="B348" s="81"/>
      <c r="C348" s="81"/>
      <c r="D348" s="80" t="s">
        <v>749</v>
      </c>
      <c r="E348" s="80" t="s">
        <v>750</v>
      </c>
      <c r="F348" s="89">
        <v>0</v>
      </c>
      <c r="G348" s="80" t="s">
        <v>121</v>
      </c>
      <c r="H348" s="89">
        <v>0</v>
      </c>
      <c r="I348" s="80" t="s">
        <v>121</v>
      </c>
      <c r="J348" s="89">
        <v>0</v>
      </c>
      <c r="K348" s="80" t="s">
        <v>121</v>
      </c>
      <c r="L348" s="89">
        <v>0</v>
      </c>
      <c r="M348" s="80" t="s">
        <v>121</v>
      </c>
      <c r="N348" s="89">
        <v>0</v>
      </c>
    </row>
    <row r="349" spans="1:14" s="84" customFormat="1" ht="12">
      <c r="A349" s="81"/>
      <c r="B349" s="81"/>
      <c r="C349" s="81"/>
      <c r="D349" s="80" t="s">
        <v>751</v>
      </c>
      <c r="E349" s="80" t="s">
        <v>752</v>
      </c>
      <c r="F349" s="89">
        <v>0</v>
      </c>
      <c r="G349" s="80" t="s">
        <v>121</v>
      </c>
      <c r="H349" s="89">
        <v>0</v>
      </c>
      <c r="I349" s="80" t="s">
        <v>121</v>
      </c>
      <c r="J349" s="89">
        <v>0</v>
      </c>
      <c r="K349" s="80" t="s">
        <v>121</v>
      </c>
      <c r="L349" s="89">
        <v>0</v>
      </c>
      <c r="M349" s="80" t="s">
        <v>121</v>
      </c>
      <c r="N349" s="89">
        <v>0</v>
      </c>
    </row>
    <row r="350" spans="1:14" s="84" customFormat="1" ht="12">
      <c r="A350" s="81"/>
      <c r="B350" s="90" t="s">
        <v>753</v>
      </c>
      <c r="C350" s="81"/>
      <c r="D350" s="81"/>
      <c r="E350" s="81"/>
      <c r="F350" s="91">
        <v>-965850896.09000003</v>
      </c>
      <c r="G350" s="91">
        <v>-12462506.66</v>
      </c>
      <c r="H350" s="91">
        <v>-978313402.75</v>
      </c>
      <c r="I350" s="80"/>
      <c r="J350" s="91">
        <v>-978313402.75</v>
      </c>
      <c r="K350" s="90" t="s">
        <v>121</v>
      </c>
      <c r="L350" s="91">
        <v>-1473275043.3900001</v>
      </c>
      <c r="M350" s="91">
        <v>-1454370258.3399999</v>
      </c>
      <c r="N350" s="91">
        <v>-965850896.09000003</v>
      </c>
    </row>
    <row r="351" spans="1:14" s="112" customFormat="1" ht="12">
      <c r="A351" s="110" t="s">
        <v>754</v>
      </c>
      <c r="B351" s="139" t="s">
        <v>755</v>
      </c>
      <c r="C351" s="110" t="s">
        <v>319</v>
      </c>
      <c r="D351" s="109"/>
      <c r="E351" s="109"/>
      <c r="F351" s="140"/>
      <c r="G351" s="140"/>
      <c r="H351" s="140"/>
      <c r="I351" s="140"/>
      <c r="J351" s="140"/>
      <c r="K351" s="141"/>
    </row>
    <row r="352" spans="1:14" s="112" customFormat="1" ht="12">
      <c r="A352" s="109"/>
      <c r="B352" s="109"/>
      <c r="C352" s="109"/>
      <c r="D352" s="110" t="s">
        <v>756</v>
      </c>
      <c r="E352" s="110" t="s">
        <v>757</v>
      </c>
      <c r="F352" s="111">
        <v>-33666794.289999999</v>
      </c>
      <c r="G352" s="110" t="s">
        <v>121</v>
      </c>
      <c r="H352" s="111">
        <v>-33666794.289999999</v>
      </c>
      <c r="I352" s="110" t="s">
        <v>63</v>
      </c>
      <c r="J352" s="111">
        <v>-33666794.289999999</v>
      </c>
      <c r="K352" s="110" t="s">
        <v>121</v>
      </c>
      <c r="L352" s="111">
        <v>-33329059.260000002</v>
      </c>
      <c r="M352" s="111">
        <v>-33329059.260000002</v>
      </c>
      <c r="N352" s="111">
        <v>-33666794.289999999</v>
      </c>
    </row>
    <row r="353" spans="1:14" s="112" customFormat="1" ht="12">
      <c r="A353" s="109"/>
      <c r="B353" s="109"/>
      <c r="C353" s="109"/>
      <c r="D353" s="110" t="s">
        <v>758</v>
      </c>
      <c r="E353" s="110" t="s">
        <v>759</v>
      </c>
      <c r="F353" s="111">
        <v>129300</v>
      </c>
      <c r="G353" s="110" t="s">
        <v>121</v>
      </c>
      <c r="H353" s="111">
        <v>129300</v>
      </c>
      <c r="I353" s="110" t="s">
        <v>63</v>
      </c>
      <c r="J353" s="111">
        <v>129300</v>
      </c>
      <c r="K353" s="110" t="s">
        <v>121</v>
      </c>
      <c r="L353" s="111">
        <v>129300</v>
      </c>
      <c r="M353" s="111">
        <v>129300</v>
      </c>
      <c r="N353" s="111">
        <v>129300</v>
      </c>
    </row>
    <row r="354" spans="1:14" s="112" customFormat="1" ht="12">
      <c r="A354" s="109"/>
      <c r="B354" s="109"/>
      <c r="C354" s="109"/>
      <c r="D354" s="110" t="s">
        <v>760</v>
      </c>
      <c r="E354" s="110" t="s">
        <v>761</v>
      </c>
      <c r="F354" s="111">
        <v>-360000</v>
      </c>
      <c r="G354" s="110" t="s">
        <v>121</v>
      </c>
      <c r="H354" s="111">
        <v>-360000</v>
      </c>
      <c r="I354" s="110" t="s">
        <v>63</v>
      </c>
      <c r="J354" s="111">
        <v>-360000</v>
      </c>
      <c r="K354" s="110" t="s">
        <v>121</v>
      </c>
      <c r="L354" s="111">
        <v>-360000</v>
      </c>
      <c r="M354" s="111">
        <v>-360000</v>
      </c>
      <c r="N354" s="111">
        <v>-360000</v>
      </c>
    </row>
    <row r="355" spans="1:14" s="112" customFormat="1" ht="12">
      <c r="A355" s="109"/>
      <c r="B355" s="109"/>
      <c r="C355" s="109"/>
      <c r="D355" s="110" t="s">
        <v>762</v>
      </c>
      <c r="E355" s="110" t="s">
        <v>763</v>
      </c>
      <c r="F355" s="111">
        <v>0</v>
      </c>
      <c r="G355" s="110" t="s">
        <v>121</v>
      </c>
      <c r="H355" s="111">
        <v>0</v>
      </c>
      <c r="I355" s="110" t="s">
        <v>121</v>
      </c>
      <c r="J355" s="111">
        <v>0</v>
      </c>
      <c r="K355" s="110" t="s">
        <v>121</v>
      </c>
      <c r="L355" s="111">
        <v>0</v>
      </c>
      <c r="M355" s="111">
        <v>0</v>
      </c>
      <c r="N355" s="111">
        <v>0</v>
      </c>
    </row>
    <row r="356" spans="1:14" s="112" customFormat="1" ht="12">
      <c r="A356" s="109"/>
      <c r="B356" s="109"/>
      <c r="C356" s="109"/>
      <c r="D356" s="110" t="s">
        <v>764</v>
      </c>
      <c r="E356" s="110" t="s">
        <v>765</v>
      </c>
      <c r="F356" s="111">
        <v>-26932992.789999999</v>
      </c>
      <c r="G356" s="110" t="s">
        <v>121</v>
      </c>
      <c r="H356" s="111">
        <v>-26932992.789999999</v>
      </c>
      <c r="I356" s="110" t="s">
        <v>63</v>
      </c>
      <c r="J356" s="111">
        <v>-26932992.789999999</v>
      </c>
      <c r="K356" s="110" t="s">
        <v>121</v>
      </c>
      <c r="L356" s="111">
        <v>-26932992.789999999</v>
      </c>
      <c r="M356" s="111">
        <v>-27046742.789999999</v>
      </c>
      <c r="N356" s="111">
        <v>-26932992.789999999</v>
      </c>
    </row>
    <row r="357" spans="1:14" s="112" customFormat="1" ht="12">
      <c r="A357" s="109"/>
      <c r="B357" s="109"/>
      <c r="C357" s="109"/>
      <c r="D357" s="110" t="s">
        <v>766</v>
      </c>
      <c r="E357" s="110" t="s">
        <v>767</v>
      </c>
      <c r="F357" s="111">
        <v>-4269426.8600000003</v>
      </c>
      <c r="G357" s="110" t="s">
        <v>121</v>
      </c>
      <c r="H357" s="111">
        <v>-4269426.8600000003</v>
      </c>
      <c r="I357" s="110" t="s">
        <v>63</v>
      </c>
      <c r="J357" s="111">
        <v>-4269426.8600000003</v>
      </c>
      <c r="K357" s="110" t="s">
        <v>121</v>
      </c>
      <c r="L357" s="111">
        <v>-4269426.8600000003</v>
      </c>
      <c r="M357" s="111">
        <v>-4268666.4800000004</v>
      </c>
      <c r="N357" s="111">
        <v>-4269426.8600000003</v>
      </c>
    </row>
    <row r="358" spans="1:14" s="112" customFormat="1" ht="12">
      <c r="A358" s="109"/>
      <c r="B358" s="109"/>
      <c r="C358" s="109"/>
      <c r="D358" s="110" t="s">
        <v>768</v>
      </c>
      <c r="E358" s="110" t="s">
        <v>769</v>
      </c>
      <c r="F358" s="111">
        <v>-6885093.7699999996</v>
      </c>
      <c r="G358" s="110" t="s">
        <v>121</v>
      </c>
      <c r="H358" s="111">
        <v>-6885093.7699999996</v>
      </c>
      <c r="I358" s="110" t="s">
        <v>62</v>
      </c>
      <c r="J358" s="111">
        <v>-6885093.7699999996</v>
      </c>
      <c r="K358" s="110" t="s">
        <v>121</v>
      </c>
      <c r="L358" s="111">
        <v>-6885093.7699999996</v>
      </c>
      <c r="M358" s="111">
        <v>-7014752.9400000004</v>
      </c>
      <c r="N358" s="111">
        <v>-6885093.7699999996</v>
      </c>
    </row>
    <row r="359" spans="1:14" s="112" customFormat="1" ht="12">
      <c r="A359" s="109"/>
      <c r="B359" s="142" t="s">
        <v>770</v>
      </c>
      <c r="C359" s="109"/>
      <c r="D359" s="109"/>
      <c r="E359" s="109"/>
      <c r="F359" s="143">
        <v>-71985007.709999993</v>
      </c>
      <c r="G359" s="142" t="s">
        <v>121</v>
      </c>
      <c r="H359" s="143">
        <v>-71985007.709999993</v>
      </c>
      <c r="I359" s="142" t="s">
        <v>121</v>
      </c>
      <c r="J359" s="143">
        <v>-71985007.709999993</v>
      </c>
      <c r="K359" s="142" t="s">
        <v>121</v>
      </c>
      <c r="L359" s="143">
        <v>-71647272.680000007</v>
      </c>
      <c r="M359" s="143">
        <v>-71889921.469999999</v>
      </c>
      <c r="N359" s="143">
        <v>-71985007.709999993</v>
      </c>
    </row>
    <row r="360" spans="1:14" s="84" customFormat="1" ht="12">
      <c r="A360" s="80" t="s">
        <v>771</v>
      </c>
      <c r="B360" s="88" t="s">
        <v>772</v>
      </c>
      <c r="C360" s="80" t="s">
        <v>676</v>
      </c>
      <c r="D360" s="81"/>
      <c r="E360" s="81"/>
      <c r="F360" s="82"/>
      <c r="G360" s="82"/>
      <c r="H360" s="82"/>
      <c r="I360" s="82"/>
      <c r="J360" s="82"/>
      <c r="K360" s="83"/>
    </row>
    <row r="361" spans="1:14" s="84" customFormat="1" ht="12">
      <c r="A361" s="81"/>
      <c r="B361" s="81"/>
      <c r="C361" s="81"/>
      <c r="D361" s="80" t="s">
        <v>773</v>
      </c>
      <c r="E361" s="80" t="s">
        <v>774</v>
      </c>
      <c r="F361" s="89">
        <v>0</v>
      </c>
      <c r="G361" s="80" t="s">
        <v>121</v>
      </c>
      <c r="H361" s="89">
        <v>0</v>
      </c>
      <c r="I361" s="80" t="s">
        <v>121</v>
      </c>
      <c r="J361" s="89">
        <v>0</v>
      </c>
      <c r="K361" s="80" t="s">
        <v>121</v>
      </c>
      <c r="L361" s="89">
        <v>-53081277.439999998</v>
      </c>
      <c r="M361" s="89">
        <v>-53081277.439999998</v>
      </c>
      <c r="N361" s="89">
        <v>0</v>
      </c>
    </row>
    <row r="362" spans="1:14" s="84" customFormat="1" ht="12">
      <c r="A362" s="81"/>
      <c r="B362" s="81"/>
      <c r="C362" s="81"/>
      <c r="D362" s="80" t="s">
        <v>775</v>
      </c>
      <c r="E362" s="80" t="s">
        <v>776</v>
      </c>
      <c r="F362" s="89">
        <v>0</v>
      </c>
      <c r="G362" s="80" t="s">
        <v>121</v>
      </c>
      <c r="H362" s="89">
        <v>0</v>
      </c>
      <c r="I362" s="80" t="s">
        <v>121</v>
      </c>
      <c r="J362" s="89">
        <v>0</v>
      </c>
      <c r="K362" s="80" t="s">
        <v>121</v>
      </c>
      <c r="L362" s="89">
        <v>0</v>
      </c>
      <c r="M362" s="80" t="s">
        <v>121</v>
      </c>
      <c r="N362" s="89">
        <v>0</v>
      </c>
    </row>
    <row r="363" spans="1:14" s="84" customFormat="1" ht="12">
      <c r="A363" s="81"/>
      <c r="B363" s="81"/>
      <c r="C363" s="81"/>
      <c r="D363" s="80" t="s">
        <v>777</v>
      </c>
      <c r="E363" s="80" t="s">
        <v>778</v>
      </c>
      <c r="F363" s="89">
        <v>0</v>
      </c>
      <c r="G363" s="80" t="s">
        <v>121</v>
      </c>
      <c r="H363" s="89">
        <v>0</v>
      </c>
      <c r="I363" s="80" t="s">
        <v>121</v>
      </c>
      <c r="J363" s="89">
        <v>0</v>
      </c>
      <c r="K363" s="80" t="s">
        <v>121</v>
      </c>
      <c r="L363" s="89">
        <v>0</v>
      </c>
      <c r="M363" s="80" t="s">
        <v>121</v>
      </c>
      <c r="N363" s="89">
        <v>0</v>
      </c>
    </row>
    <row r="364" spans="1:14" s="84" customFormat="1" ht="12">
      <c r="A364" s="81"/>
      <c r="B364" s="81"/>
      <c r="C364" s="81"/>
      <c r="D364" s="80" t="s">
        <v>779</v>
      </c>
      <c r="E364" s="80" t="s">
        <v>780</v>
      </c>
      <c r="F364" s="89">
        <v>0</v>
      </c>
      <c r="G364" s="80" t="s">
        <v>121</v>
      </c>
      <c r="H364" s="89">
        <v>0</v>
      </c>
      <c r="I364" s="80" t="s">
        <v>121</v>
      </c>
      <c r="J364" s="89">
        <v>0</v>
      </c>
      <c r="K364" s="80" t="s">
        <v>121</v>
      </c>
      <c r="L364" s="89">
        <v>0</v>
      </c>
      <c r="M364" s="80" t="s">
        <v>121</v>
      </c>
      <c r="N364" s="89">
        <v>0</v>
      </c>
    </row>
    <row r="365" spans="1:14" s="84" customFormat="1" ht="12">
      <c r="A365" s="81"/>
      <c r="B365" s="81"/>
      <c r="C365" s="81"/>
      <c r="D365" s="80" t="s">
        <v>781</v>
      </c>
      <c r="E365" s="80" t="s">
        <v>782</v>
      </c>
      <c r="F365" s="89">
        <v>0</v>
      </c>
      <c r="G365" s="80" t="s">
        <v>121</v>
      </c>
      <c r="H365" s="89">
        <v>0</v>
      </c>
      <c r="I365" s="80" t="s">
        <v>121</v>
      </c>
      <c r="J365" s="89">
        <v>0</v>
      </c>
      <c r="K365" s="80" t="s">
        <v>121</v>
      </c>
      <c r="L365" s="89">
        <v>0</v>
      </c>
      <c r="M365" s="80" t="s">
        <v>121</v>
      </c>
      <c r="N365" s="89">
        <v>0</v>
      </c>
    </row>
    <row r="366" spans="1:14" s="84" customFormat="1" ht="12">
      <c r="A366" s="81"/>
      <c r="B366" s="81"/>
      <c r="C366" s="81"/>
      <c r="D366" s="80" t="s">
        <v>783</v>
      </c>
      <c r="E366" s="80" t="s">
        <v>784</v>
      </c>
      <c r="F366" s="89">
        <v>0</v>
      </c>
      <c r="G366" s="80" t="s">
        <v>121</v>
      </c>
      <c r="H366" s="89">
        <v>0</v>
      </c>
      <c r="I366" s="80" t="s">
        <v>121</v>
      </c>
      <c r="J366" s="89">
        <v>0</v>
      </c>
      <c r="K366" s="80" t="s">
        <v>121</v>
      </c>
      <c r="L366" s="89">
        <v>0</v>
      </c>
      <c r="M366" s="80" t="s">
        <v>121</v>
      </c>
      <c r="N366" s="89">
        <v>0</v>
      </c>
    </row>
    <row r="367" spans="1:14" s="84" customFormat="1" ht="12">
      <c r="A367" s="81"/>
      <c r="B367" s="81"/>
      <c r="C367" s="81"/>
      <c r="D367" s="80" t="s">
        <v>785</v>
      </c>
      <c r="E367" s="80" t="s">
        <v>786</v>
      </c>
      <c r="F367" s="89">
        <v>0</v>
      </c>
      <c r="G367" s="80" t="s">
        <v>121</v>
      </c>
      <c r="H367" s="89">
        <v>0</v>
      </c>
      <c r="I367" s="80" t="s">
        <v>121</v>
      </c>
      <c r="J367" s="89">
        <v>0</v>
      </c>
      <c r="K367" s="80" t="s">
        <v>121</v>
      </c>
      <c r="L367" s="89">
        <v>0</v>
      </c>
      <c r="M367" s="80" t="s">
        <v>121</v>
      </c>
      <c r="N367" s="89">
        <v>0</v>
      </c>
    </row>
    <row r="368" spans="1:14" s="84" customFormat="1" ht="12">
      <c r="A368" s="81"/>
      <c r="B368" s="81"/>
      <c r="C368" s="81"/>
      <c r="D368" s="80" t="s">
        <v>787</v>
      </c>
      <c r="E368" s="80" t="s">
        <v>788</v>
      </c>
      <c r="F368" s="89">
        <v>0</v>
      </c>
      <c r="G368" s="80" t="s">
        <v>121</v>
      </c>
      <c r="H368" s="89">
        <v>0</v>
      </c>
      <c r="I368" s="80" t="s">
        <v>121</v>
      </c>
      <c r="J368" s="89">
        <v>0</v>
      </c>
      <c r="K368" s="80" t="s">
        <v>121</v>
      </c>
      <c r="L368" s="89">
        <v>0</v>
      </c>
      <c r="M368" s="80" t="s">
        <v>121</v>
      </c>
      <c r="N368" s="89">
        <v>0</v>
      </c>
    </row>
    <row r="369" spans="1:14" s="84" customFormat="1" ht="12">
      <c r="A369" s="81"/>
      <c r="B369" s="81"/>
      <c r="C369" s="81"/>
      <c r="D369" s="80" t="s">
        <v>789</v>
      </c>
      <c r="E369" s="80" t="s">
        <v>790</v>
      </c>
      <c r="F369" s="89">
        <v>0</v>
      </c>
      <c r="G369" s="80" t="s">
        <v>121</v>
      </c>
      <c r="H369" s="89">
        <v>0</v>
      </c>
      <c r="I369" s="80" t="s">
        <v>121</v>
      </c>
      <c r="J369" s="89">
        <v>0</v>
      </c>
      <c r="K369" s="80" t="s">
        <v>121</v>
      </c>
      <c r="L369" s="89">
        <v>0</v>
      </c>
      <c r="M369" s="80" t="s">
        <v>121</v>
      </c>
      <c r="N369" s="89">
        <v>0</v>
      </c>
    </row>
    <row r="370" spans="1:14" s="84" customFormat="1" ht="12">
      <c r="A370" s="81"/>
      <c r="B370" s="90" t="s">
        <v>791</v>
      </c>
      <c r="C370" s="81"/>
      <c r="D370" s="81"/>
      <c r="E370" s="81"/>
      <c r="F370" s="91">
        <v>0</v>
      </c>
      <c r="G370" s="90" t="s">
        <v>121</v>
      </c>
      <c r="H370" s="91">
        <v>0</v>
      </c>
      <c r="I370" s="90" t="s">
        <v>121</v>
      </c>
      <c r="J370" s="91">
        <v>0</v>
      </c>
      <c r="K370" s="90" t="s">
        <v>121</v>
      </c>
      <c r="L370" s="91">
        <v>-53081277.439999998</v>
      </c>
      <c r="M370" s="91">
        <v>-53081277.439999998</v>
      </c>
      <c r="N370" s="91">
        <v>0</v>
      </c>
    </row>
    <row r="371" spans="1:14" s="84" customFormat="1" ht="12">
      <c r="A371" s="80" t="s">
        <v>792</v>
      </c>
      <c r="B371" s="88" t="s">
        <v>793</v>
      </c>
      <c r="C371" s="80" t="s">
        <v>319</v>
      </c>
      <c r="D371" s="81"/>
      <c r="E371" s="81"/>
      <c r="F371" s="82"/>
      <c r="G371" s="82"/>
      <c r="H371" s="82"/>
      <c r="I371" s="82"/>
      <c r="J371" s="82"/>
      <c r="K371" s="83"/>
    </row>
    <row r="372" spans="1:14" s="84" customFormat="1" ht="12">
      <c r="A372" s="81"/>
      <c r="B372" s="81"/>
      <c r="C372" s="81"/>
      <c r="D372" s="80" t="s">
        <v>794</v>
      </c>
      <c r="E372" s="80" t="s">
        <v>795</v>
      </c>
      <c r="F372" s="89">
        <v>-198134467.28</v>
      </c>
      <c r="G372" s="80" t="s">
        <v>121</v>
      </c>
      <c r="H372" s="89">
        <v>-198134467.28</v>
      </c>
      <c r="I372" s="80" t="s">
        <v>84</v>
      </c>
      <c r="J372" s="89">
        <v>-198134467.28</v>
      </c>
      <c r="K372" s="80" t="s">
        <v>121</v>
      </c>
      <c r="L372" s="89">
        <v>-198134467.28</v>
      </c>
      <c r="M372" s="89">
        <v>-198134467.28</v>
      </c>
      <c r="N372" s="89">
        <v>-198134467.28</v>
      </c>
    </row>
    <row r="373" spans="1:14" s="84" customFormat="1" ht="12">
      <c r="A373" s="81"/>
      <c r="B373" s="90" t="s">
        <v>796</v>
      </c>
      <c r="C373" s="81"/>
      <c r="D373" s="81"/>
      <c r="E373" s="81"/>
      <c r="F373" s="91">
        <v>-198134467.28</v>
      </c>
      <c r="G373" s="90" t="s">
        <v>121</v>
      </c>
      <c r="H373" s="91">
        <v>-198134467.28</v>
      </c>
      <c r="I373" s="90" t="s">
        <v>121</v>
      </c>
      <c r="J373" s="91">
        <v>-198134467.28</v>
      </c>
      <c r="K373" s="90" t="s">
        <v>121</v>
      </c>
      <c r="L373" s="91">
        <v>-198134467.28</v>
      </c>
      <c r="M373" s="91">
        <v>-198134467.28</v>
      </c>
      <c r="N373" s="91">
        <v>-198134467.28</v>
      </c>
    </row>
    <row r="374" spans="1:14" s="84" customFormat="1" ht="12" hidden="1" outlineLevel="1">
      <c r="A374" s="80" t="s">
        <v>797</v>
      </c>
      <c r="B374" s="88" t="s">
        <v>798</v>
      </c>
      <c r="C374" s="80" t="s">
        <v>319</v>
      </c>
      <c r="D374" s="81"/>
      <c r="E374" s="81"/>
      <c r="F374" s="82"/>
      <c r="G374" s="82"/>
      <c r="H374" s="82"/>
      <c r="I374" s="82"/>
      <c r="J374" s="82"/>
      <c r="K374" s="83"/>
    </row>
    <row r="375" spans="1:14" s="84" customFormat="1" ht="12" hidden="1" outlineLevel="1">
      <c r="A375" s="81"/>
      <c r="B375" s="81"/>
      <c r="C375" s="81"/>
      <c r="D375" s="80" t="s">
        <v>799</v>
      </c>
      <c r="E375" s="80" t="s">
        <v>800</v>
      </c>
      <c r="F375" s="89">
        <v>0</v>
      </c>
      <c r="G375" s="80" t="s">
        <v>121</v>
      </c>
      <c r="H375" s="89">
        <v>0</v>
      </c>
      <c r="I375" s="80" t="s">
        <v>121</v>
      </c>
      <c r="J375" s="89">
        <v>0</v>
      </c>
      <c r="K375" s="80" t="s">
        <v>121</v>
      </c>
      <c r="L375" s="89">
        <v>-70</v>
      </c>
      <c r="M375" s="89">
        <v>-4452578</v>
      </c>
      <c r="N375" s="89">
        <v>0</v>
      </c>
    </row>
    <row r="376" spans="1:14" s="84" customFormat="1" ht="12" hidden="1" outlineLevel="1">
      <c r="A376" s="81"/>
      <c r="B376" s="81"/>
      <c r="C376" s="81"/>
      <c r="D376" s="80" t="s">
        <v>801</v>
      </c>
      <c r="E376" s="80" t="s">
        <v>802</v>
      </c>
      <c r="F376" s="89">
        <v>-56000</v>
      </c>
      <c r="G376" s="80" t="s">
        <v>121</v>
      </c>
      <c r="H376" s="89">
        <v>-56000</v>
      </c>
      <c r="I376" s="80" t="s">
        <v>121</v>
      </c>
      <c r="J376" s="89">
        <v>-56000</v>
      </c>
      <c r="K376" s="80" t="s">
        <v>121</v>
      </c>
      <c r="L376" s="89">
        <v>-56000</v>
      </c>
      <c r="M376" s="89">
        <v>-56000</v>
      </c>
      <c r="N376" s="89">
        <v>-56000</v>
      </c>
    </row>
    <row r="377" spans="1:14" s="84" customFormat="1" ht="12" hidden="1" outlineLevel="1">
      <c r="A377" s="81"/>
      <c r="B377" s="81"/>
      <c r="C377" s="81"/>
      <c r="D377" s="80" t="s">
        <v>803</v>
      </c>
      <c r="E377" s="80" t="s">
        <v>804</v>
      </c>
      <c r="F377" s="89">
        <v>-11108387.609999999</v>
      </c>
      <c r="G377" s="80" t="s">
        <v>121</v>
      </c>
      <c r="H377" s="89">
        <v>-11108387.609999999</v>
      </c>
      <c r="I377" s="80" t="s">
        <v>121</v>
      </c>
      <c r="J377" s="89">
        <v>-11108387.609999999</v>
      </c>
      <c r="K377" s="80" t="s">
        <v>121</v>
      </c>
      <c r="L377" s="89">
        <v>-11694601</v>
      </c>
      <c r="M377" s="89">
        <v>-11694601</v>
      </c>
      <c r="N377" s="89">
        <v>-11108387.609999999</v>
      </c>
    </row>
    <row r="378" spans="1:14" s="84" customFormat="1" ht="12" hidden="1" outlineLevel="1">
      <c r="A378" s="81"/>
      <c r="B378" s="81"/>
      <c r="C378" s="81"/>
      <c r="D378" s="80" t="s">
        <v>805</v>
      </c>
      <c r="E378" s="80" t="s">
        <v>806</v>
      </c>
      <c r="F378" s="89">
        <v>-677570</v>
      </c>
      <c r="G378" s="80" t="s">
        <v>121</v>
      </c>
      <c r="H378" s="89">
        <v>-677570</v>
      </c>
      <c r="I378" s="80" t="s">
        <v>121</v>
      </c>
      <c r="J378" s="89">
        <v>-677570</v>
      </c>
      <c r="K378" s="80" t="s">
        <v>121</v>
      </c>
      <c r="L378" s="89">
        <v>-677570</v>
      </c>
      <c r="M378" s="89">
        <v>-677570</v>
      </c>
      <c r="N378" s="89">
        <v>-677570</v>
      </c>
    </row>
    <row r="379" spans="1:14" s="84" customFormat="1" ht="12" hidden="1" outlineLevel="1">
      <c r="A379" s="81"/>
      <c r="B379" s="81"/>
      <c r="C379" s="81"/>
      <c r="D379" s="80" t="s">
        <v>807</v>
      </c>
      <c r="E379" s="80" t="s">
        <v>808</v>
      </c>
      <c r="F379" s="89">
        <v>0</v>
      </c>
      <c r="G379" s="80" t="s">
        <v>121</v>
      </c>
      <c r="H379" s="89">
        <v>0</v>
      </c>
      <c r="I379" s="80" t="s">
        <v>121</v>
      </c>
      <c r="J379" s="89">
        <v>0</v>
      </c>
      <c r="K379" s="80" t="s">
        <v>121</v>
      </c>
      <c r="L379" s="89">
        <v>0</v>
      </c>
      <c r="M379" s="89">
        <v>0</v>
      </c>
      <c r="N379" s="89">
        <v>0</v>
      </c>
    </row>
    <row r="380" spans="1:14" s="84" customFormat="1" ht="12" hidden="1" outlineLevel="1">
      <c r="A380" s="81"/>
      <c r="B380" s="81"/>
      <c r="C380" s="81"/>
      <c r="D380" s="80" t="s">
        <v>809</v>
      </c>
      <c r="E380" s="80" t="s">
        <v>810</v>
      </c>
      <c r="F380" s="89">
        <v>-10522095.9</v>
      </c>
      <c r="G380" s="80" t="s">
        <v>121</v>
      </c>
      <c r="H380" s="89">
        <v>-10522095.9</v>
      </c>
      <c r="I380" s="80" t="s">
        <v>121</v>
      </c>
      <c r="J380" s="89">
        <v>-10522095.9</v>
      </c>
      <c r="K380" s="80" t="s">
        <v>121</v>
      </c>
      <c r="L380" s="89">
        <v>-10522095.9</v>
      </c>
      <c r="M380" s="89">
        <v>-8522095.9000000004</v>
      </c>
      <c r="N380" s="89">
        <v>-10522095.9</v>
      </c>
    </row>
    <row r="381" spans="1:14" s="84" customFormat="1" ht="12" hidden="1" outlineLevel="1">
      <c r="A381" s="81"/>
      <c r="B381" s="81"/>
      <c r="C381" s="81"/>
      <c r="D381" s="80" t="s">
        <v>811</v>
      </c>
      <c r="E381" s="80" t="s">
        <v>812</v>
      </c>
      <c r="F381" s="89">
        <v>-257191</v>
      </c>
      <c r="G381" s="80" t="s">
        <v>121</v>
      </c>
      <c r="H381" s="89">
        <v>-257191</v>
      </c>
      <c r="I381" s="80" t="s">
        <v>121</v>
      </c>
      <c r="J381" s="89">
        <v>-257191</v>
      </c>
      <c r="K381" s="80" t="s">
        <v>121</v>
      </c>
      <c r="L381" s="89">
        <v>-257191</v>
      </c>
      <c r="M381" s="89">
        <v>0</v>
      </c>
      <c r="N381" s="89">
        <v>-257191</v>
      </c>
    </row>
    <row r="382" spans="1:14" s="84" customFormat="1" ht="12" hidden="1" outlineLevel="1">
      <c r="A382" s="81"/>
      <c r="B382" s="81"/>
      <c r="C382" s="81"/>
      <c r="D382" s="80" t="s">
        <v>813</v>
      </c>
      <c r="E382" s="80" t="s">
        <v>814</v>
      </c>
      <c r="F382" s="89">
        <v>0</v>
      </c>
      <c r="G382" s="80" t="s">
        <v>121</v>
      </c>
      <c r="H382" s="89">
        <v>0</v>
      </c>
      <c r="I382" s="80" t="s">
        <v>121</v>
      </c>
      <c r="J382" s="89">
        <v>0</v>
      </c>
      <c r="K382" s="80" t="s">
        <v>121</v>
      </c>
      <c r="L382" s="89">
        <v>0</v>
      </c>
      <c r="M382" s="89">
        <v>0</v>
      </c>
      <c r="N382" s="89">
        <v>0</v>
      </c>
    </row>
    <row r="383" spans="1:14" s="84" customFormat="1" ht="12" hidden="1" outlineLevel="1">
      <c r="A383" s="81"/>
      <c r="B383" s="81"/>
      <c r="C383" s="81"/>
      <c r="D383" s="80" t="s">
        <v>815</v>
      </c>
      <c r="E383" s="80" t="s">
        <v>816</v>
      </c>
      <c r="F383" s="89">
        <v>-424161.21</v>
      </c>
      <c r="G383" s="80" t="s">
        <v>121</v>
      </c>
      <c r="H383" s="89">
        <v>-424161.21</v>
      </c>
      <c r="I383" s="80" t="s">
        <v>121</v>
      </c>
      <c r="J383" s="89">
        <v>-424161.21</v>
      </c>
      <c r="K383" s="80" t="s">
        <v>121</v>
      </c>
      <c r="L383" s="89">
        <v>-10820246.060000001</v>
      </c>
      <c r="M383" s="89">
        <v>-29490687.449999999</v>
      </c>
      <c r="N383" s="89">
        <v>-424161.21</v>
      </c>
    </row>
    <row r="384" spans="1:14" s="84" customFormat="1" ht="12" hidden="1" outlineLevel="1">
      <c r="A384" s="81"/>
      <c r="B384" s="81"/>
      <c r="C384" s="81"/>
      <c r="D384" s="80" t="s">
        <v>817</v>
      </c>
      <c r="E384" s="80" t="s">
        <v>818</v>
      </c>
      <c r="F384" s="89">
        <v>-890194.36</v>
      </c>
      <c r="G384" s="89">
        <v>35900</v>
      </c>
      <c r="H384" s="89">
        <v>-854294.36</v>
      </c>
      <c r="I384" s="80" t="s">
        <v>121</v>
      </c>
      <c r="J384" s="89">
        <v>-854294.36</v>
      </c>
      <c r="K384" s="80" t="s">
        <v>121</v>
      </c>
      <c r="L384" s="89">
        <v>-881582.39</v>
      </c>
      <c r="M384" s="89">
        <v>-765247.33</v>
      </c>
      <c r="N384" s="89">
        <v>-890194.36</v>
      </c>
    </row>
    <row r="385" spans="1:14" s="84" customFormat="1" ht="12" hidden="1" outlineLevel="1">
      <c r="A385" s="81"/>
      <c r="B385" s="81"/>
      <c r="C385" s="81"/>
      <c r="D385" s="80" t="s">
        <v>819</v>
      </c>
      <c r="E385" s="80" t="s">
        <v>820</v>
      </c>
      <c r="F385" s="89">
        <v>-3618238.75</v>
      </c>
      <c r="G385" s="80" t="s">
        <v>121</v>
      </c>
      <c r="H385" s="89">
        <v>-3618238.75</v>
      </c>
      <c r="I385" s="80" t="s">
        <v>121</v>
      </c>
      <c r="J385" s="89">
        <v>-3618238.75</v>
      </c>
      <c r="K385" s="80" t="s">
        <v>121</v>
      </c>
      <c r="L385" s="89">
        <v>-3618238.75</v>
      </c>
      <c r="M385" s="89">
        <v>-3618315.55</v>
      </c>
      <c r="N385" s="89">
        <v>-3618238.75</v>
      </c>
    </row>
    <row r="386" spans="1:14" s="84" customFormat="1" ht="12" hidden="1" outlineLevel="1">
      <c r="A386" s="81"/>
      <c r="B386" s="81"/>
      <c r="C386" s="81"/>
      <c r="D386" s="80" t="s">
        <v>821</v>
      </c>
      <c r="E386" s="80" t="s">
        <v>822</v>
      </c>
      <c r="F386" s="89">
        <v>-7080000</v>
      </c>
      <c r="G386" s="80" t="s">
        <v>121</v>
      </c>
      <c r="H386" s="89">
        <v>-7080000</v>
      </c>
      <c r="I386" s="80" t="s">
        <v>121</v>
      </c>
      <c r="J386" s="89">
        <v>-7080000</v>
      </c>
      <c r="K386" s="80" t="s">
        <v>121</v>
      </c>
      <c r="L386" s="89">
        <v>-7080000</v>
      </c>
      <c r="M386" s="89">
        <v>-7080000</v>
      </c>
      <c r="N386" s="89">
        <v>-7080000</v>
      </c>
    </row>
    <row r="387" spans="1:14" s="84" customFormat="1" ht="12" hidden="1" outlineLevel="1">
      <c r="A387" s="81"/>
      <c r="B387" s="81"/>
      <c r="C387" s="81"/>
      <c r="D387" s="80" t="s">
        <v>823</v>
      </c>
      <c r="E387" s="80" t="s">
        <v>824</v>
      </c>
      <c r="F387" s="89">
        <v>0</v>
      </c>
      <c r="G387" s="80" t="s">
        <v>121</v>
      </c>
      <c r="H387" s="89">
        <v>0</v>
      </c>
      <c r="I387" s="80" t="s">
        <v>121</v>
      </c>
      <c r="J387" s="89">
        <v>0</v>
      </c>
      <c r="K387" s="80" t="s">
        <v>121</v>
      </c>
      <c r="L387" s="89">
        <v>0</v>
      </c>
      <c r="M387" s="89">
        <v>0</v>
      </c>
      <c r="N387" s="89">
        <v>0</v>
      </c>
    </row>
    <row r="388" spans="1:14" s="84" customFormat="1" ht="12" hidden="1" outlineLevel="1">
      <c r="A388" s="81"/>
      <c r="B388" s="81"/>
      <c r="C388" s="81"/>
      <c r="D388" s="80" t="s">
        <v>825</v>
      </c>
      <c r="E388" s="80" t="s">
        <v>826</v>
      </c>
      <c r="F388" s="89">
        <v>-16617879.09</v>
      </c>
      <c r="G388" s="89">
        <v>-66600</v>
      </c>
      <c r="H388" s="89">
        <v>-16684479.09</v>
      </c>
      <c r="I388" s="80" t="s">
        <v>121</v>
      </c>
      <c r="J388" s="89">
        <v>-16684479.09</v>
      </c>
      <c r="K388" s="80" t="s">
        <v>121</v>
      </c>
      <c r="L388" s="89">
        <v>-16970294.289999999</v>
      </c>
      <c r="M388" s="89">
        <v>-40085324.799999997</v>
      </c>
      <c r="N388" s="89">
        <v>-16617879.09</v>
      </c>
    </row>
    <row r="389" spans="1:14" s="84" customFormat="1" ht="12" hidden="1" outlineLevel="1">
      <c r="A389" s="81"/>
      <c r="B389" s="81"/>
      <c r="C389" s="81"/>
      <c r="D389" s="80" t="s">
        <v>827</v>
      </c>
      <c r="E389" s="80" t="s">
        <v>828</v>
      </c>
      <c r="F389" s="89">
        <v>0</v>
      </c>
      <c r="G389" s="80" t="s">
        <v>121</v>
      </c>
      <c r="H389" s="89">
        <v>0</v>
      </c>
      <c r="I389" s="80" t="s">
        <v>121</v>
      </c>
      <c r="J389" s="89">
        <v>0</v>
      </c>
      <c r="K389" s="80" t="s">
        <v>121</v>
      </c>
      <c r="L389" s="89">
        <v>0</v>
      </c>
      <c r="M389" s="89">
        <v>0</v>
      </c>
      <c r="N389" s="89">
        <v>0</v>
      </c>
    </row>
    <row r="390" spans="1:14" s="84" customFormat="1" ht="12" hidden="1" outlineLevel="1">
      <c r="A390" s="81"/>
      <c r="B390" s="81"/>
      <c r="C390" s="81"/>
      <c r="D390" s="80" t="s">
        <v>829</v>
      </c>
      <c r="E390" s="80" t="s">
        <v>830</v>
      </c>
      <c r="F390" s="89">
        <v>0</v>
      </c>
      <c r="G390" s="80" t="s">
        <v>121</v>
      </c>
      <c r="H390" s="89">
        <v>0</v>
      </c>
      <c r="I390" s="80" t="s">
        <v>121</v>
      </c>
      <c r="J390" s="89">
        <v>0</v>
      </c>
      <c r="K390" s="80" t="s">
        <v>121</v>
      </c>
      <c r="L390" s="89">
        <v>0</v>
      </c>
      <c r="M390" s="89">
        <v>0</v>
      </c>
      <c r="N390" s="89">
        <v>0</v>
      </c>
    </row>
    <row r="391" spans="1:14" s="84" customFormat="1" ht="12" hidden="1" outlineLevel="1">
      <c r="A391" s="81"/>
      <c r="B391" s="81"/>
      <c r="C391" s="81"/>
      <c r="D391" s="80" t="s">
        <v>813</v>
      </c>
      <c r="E391" s="80" t="s">
        <v>831</v>
      </c>
      <c r="F391" s="89">
        <v>-1360000</v>
      </c>
      <c r="G391" s="80" t="s">
        <v>121</v>
      </c>
      <c r="H391" s="89">
        <v>-1360000</v>
      </c>
      <c r="I391" s="80" t="s">
        <v>121</v>
      </c>
      <c r="J391" s="89">
        <v>-1360000</v>
      </c>
      <c r="K391" s="80" t="s">
        <v>121</v>
      </c>
      <c r="L391" s="89">
        <v>-1300000</v>
      </c>
      <c r="M391" s="89">
        <v>-1300000</v>
      </c>
      <c r="N391" s="89">
        <v>-1360000</v>
      </c>
    </row>
    <row r="392" spans="1:14" s="84" customFormat="1" ht="12" hidden="1" outlineLevel="1">
      <c r="A392" s="81"/>
      <c r="B392" s="81"/>
      <c r="C392" s="81"/>
      <c r="D392" s="80" t="s">
        <v>832</v>
      </c>
      <c r="E392" s="80" t="s">
        <v>833</v>
      </c>
      <c r="F392" s="89">
        <v>0</v>
      </c>
      <c r="G392" s="80" t="s">
        <v>121</v>
      </c>
      <c r="H392" s="89">
        <v>0</v>
      </c>
      <c r="I392" s="80" t="s">
        <v>121</v>
      </c>
      <c r="J392" s="89">
        <v>0</v>
      </c>
      <c r="K392" s="80" t="s">
        <v>121</v>
      </c>
      <c r="L392" s="89">
        <v>0</v>
      </c>
      <c r="M392" s="80" t="s">
        <v>121</v>
      </c>
      <c r="N392" s="89">
        <v>0</v>
      </c>
    </row>
    <row r="393" spans="1:14" s="84" customFormat="1" ht="12" hidden="1" outlineLevel="1">
      <c r="A393" s="81"/>
      <c r="B393" s="81"/>
      <c r="C393" s="81"/>
      <c r="D393" s="80" t="s">
        <v>834</v>
      </c>
      <c r="E393" s="80" t="s">
        <v>835</v>
      </c>
      <c r="F393" s="89">
        <v>0</v>
      </c>
      <c r="G393" s="80" t="s">
        <v>121</v>
      </c>
      <c r="H393" s="89">
        <v>0</v>
      </c>
      <c r="I393" s="80" t="s">
        <v>121</v>
      </c>
      <c r="J393" s="89">
        <v>0</v>
      </c>
      <c r="K393" s="80" t="s">
        <v>121</v>
      </c>
      <c r="L393" s="89">
        <v>0</v>
      </c>
      <c r="M393" s="80" t="s">
        <v>121</v>
      </c>
      <c r="N393" s="89">
        <v>0</v>
      </c>
    </row>
    <row r="394" spans="1:14" s="84" customFormat="1" ht="12" hidden="1" outlineLevel="1">
      <c r="A394" s="81"/>
      <c r="B394" s="81"/>
      <c r="C394" s="81"/>
      <c r="D394" s="80" t="s">
        <v>836</v>
      </c>
      <c r="E394" s="80" t="s">
        <v>837</v>
      </c>
      <c r="F394" s="89">
        <v>0</v>
      </c>
      <c r="G394" s="80" t="s">
        <v>121</v>
      </c>
      <c r="H394" s="89">
        <v>0</v>
      </c>
      <c r="I394" s="80" t="s">
        <v>121</v>
      </c>
      <c r="J394" s="89">
        <v>0</v>
      </c>
      <c r="K394" s="80" t="s">
        <v>121</v>
      </c>
      <c r="L394" s="89">
        <v>0</v>
      </c>
      <c r="M394" s="80" t="s">
        <v>121</v>
      </c>
      <c r="N394" s="89">
        <v>0</v>
      </c>
    </row>
    <row r="395" spans="1:14" s="84" customFormat="1" ht="12" hidden="1" outlineLevel="1">
      <c r="A395" s="81"/>
      <c r="B395" s="81"/>
      <c r="C395" s="81"/>
      <c r="D395" s="80" t="s">
        <v>838</v>
      </c>
      <c r="E395" s="80" t="s">
        <v>839</v>
      </c>
      <c r="F395" s="89">
        <v>0</v>
      </c>
      <c r="G395" s="80" t="s">
        <v>121</v>
      </c>
      <c r="H395" s="89">
        <v>0</v>
      </c>
      <c r="I395" s="80" t="s">
        <v>121</v>
      </c>
      <c r="J395" s="89">
        <v>0</v>
      </c>
      <c r="K395" s="80" t="s">
        <v>121</v>
      </c>
      <c r="L395" s="89">
        <v>0</v>
      </c>
      <c r="M395" s="80" t="s">
        <v>121</v>
      </c>
      <c r="N395" s="89">
        <v>0</v>
      </c>
    </row>
    <row r="396" spans="1:14" s="84" customFormat="1" ht="12" hidden="1" outlineLevel="1">
      <c r="A396" s="81"/>
      <c r="B396" s="81"/>
      <c r="C396" s="81"/>
      <c r="D396" s="80" t="s">
        <v>840</v>
      </c>
      <c r="E396" s="80" t="s">
        <v>841</v>
      </c>
      <c r="F396" s="89">
        <v>0</v>
      </c>
      <c r="G396" s="80" t="s">
        <v>121</v>
      </c>
      <c r="H396" s="89">
        <v>0</v>
      </c>
      <c r="I396" s="80" t="s">
        <v>121</v>
      </c>
      <c r="J396" s="89">
        <v>0</v>
      </c>
      <c r="K396" s="80" t="s">
        <v>121</v>
      </c>
      <c r="L396" s="89">
        <v>0</v>
      </c>
      <c r="M396" s="80" t="s">
        <v>121</v>
      </c>
      <c r="N396" s="89">
        <v>0</v>
      </c>
    </row>
    <row r="397" spans="1:14" s="84" customFormat="1" ht="12" hidden="1" outlineLevel="1">
      <c r="A397" s="81"/>
      <c r="B397" s="81"/>
      <c r="C397" s="81"/>
      <c r="D397" s="80" t="s">
        <v>842</v>
      </c>
      <c r="E397" s="80" t="s">
        <v>843</v>
      </c>
      <c r="F397" s="89">
        <v>0</v>
      </c>
      <c r="G397" s="80" t="s">
        <v>121</v>
      </c>
      <c r="H397" s="89">
        <v>0</v>
      </c>
      <c r="I397" s="80" t="s">
        <v>121</v>
      </c>
      <c r="J397" s="89">
        <v>0</v>
      </c>
      <c r="K397" s="80" t="s">
        <v>121</v>
      </c>
      <c r="L397" s="89">
        <v>0</v>
      </c>
      <c r="M397" s="80" t="s">
        <v>121</v>
      </c>
      <c r="N397" s="89">
        <v>0</v>
      </c>
    </row>
    <row r="398" spans="1:14" s="84" customFormat="1" ht="12" collapsed="1">
      <c r="A398" s="81"/>
      <c r="B398" s="90" t="s">
        <v>844</v>
      </c>
      <c r="C398" s="81"/>
      <c r="D398" s="81"/>
      <c r="E398" s="81"/>
      <c r="F398" s="91">
        <v>-52611717.920000002</v>
      </c>
      <c r="G398" s="91">
        <v>-30700</v>
      </c>
      <c r="H398" s="91">
        <v>-52642417.920000002</v>
      </c>
      <c r="I398" s="80" t="s">
        <v>1424</v>
      </c>
      <c r="J398" s="91">
        <v>-52642417.920000002</v>
      </c>
      <c r="K398" s="90" t="s">
        <v>121</v>
      </c>
      <c r="L398" s="91">
        <v>-63877889.390000001</v>
      </c>
      <c r="M398" s="91">
        <v>-107742420.03</v>
      </c>
      <c r="N398" s="91">
        <v>-52611717.920000002</v>
      </c>
    </row>
    <row r="399" spans="1:14" s="84" customFormat="1" ht="12">
      <c r="A399" s="81"/>
      <c r="B399" s="90" t="s">
        <v>845</v>
      </c>
      <c r="C399" s="81"/>
      <c r="D399" s="81"/>
      <c r="E399" s="81"/>
      <c r="F399" s="91">
        <v>-2235609358.9099998</v>
      </c>
      <c r="G399" s="91">
        <v>2115961.2200000002</v>
      </c>
      <c r="H399" s="91">
        <v>-2233493397.6900001</v>
      </c>
      <c r="I399" s="90" t="s">
        <v>121</v>
      </c>
      <c r="J399" s="91">
        <v>-2233493397.6900001</v>
      </c>
      <c r="K399" s="90" t="s">
        <v>121</v>
      </c>
      <c r="L399" s="91">
        <v>-2807043220.0900002</v>
      </c>
      <c r="M399" s="91">
        <v>-2835528374.4699998</v>
      </c>
      <c r="N399" s="91">
        <v>-2235609358.9099998</v>
      </c>
    </row>
    <row r="400" spans="1:14" s="84" customFormat="1" ht="12">
      <c r="A400" s="80" t="s">
        <v>846</v>
      </c>
      <c r="B400" s="87" t="s">
        <v>847</v>
      </c>
      <c r="C400" s="81"/>
      <c r="D400" s="81"/>
      <c r="E400" s="81"/>
      <c r="F400" s="82"/>
      <c r="G400" s="82"/>
      <c r="H400" s="82"/>
      <c r="I400" s="82"/>
      <c r="J400" s="82"/>
      <c r="K400" s="83"/>
    </row>
    <row r="401" spans="1:14" s="84" customFormat="1" ht="12">
      <c r="A401" s="80" t="s">
        <v>848</v>
      </c>
      <c r="B401" s="88" t="s">
        <v>849</v>
      </c>
      <c r="C401" s="80" t="s">
        <v>850</v>
      </c>
      <c r="D401" s="81"/>
      <c r="E401" s="81"/>
      <c r="F401" s="82"/>
      <c r="G401" s="82"/>
      <c r="H401" s="82"/>
      <c r="I401" s="82"/>
      <c r="J401" s="82"/>
      <c r="K401" s="83"/>
    </row>
    <row r="402" spans="1:14" s="84" customFormat="1" ht="12">
      <c r="A402" s="81"/>
      <c r="B402" s="81"/>
      <c r="C402" s="81"/>
      <c r="D402" s="80" t="s">
        <v>851</v>
      </c>
      <c r="E402" s="80" t="s">
        <v>852</v>
      </c>
      <c r="F402" s="89">
        <v>-26793492.93</v>
      </c>
      <c r="G402" s="80" t="s">
        <v>121</v>
      </c>
      <c r="H402" s="89">
        <v>-26793492.93</v>
      </c>
      <c r="I402" s="80" t="s">
        <v>29</v>
      </c>
      <c r="J402" s="89">
        <v>-26793492.93</v>
      </c>
      <c r="K402" s="80" t="s">
        <v>121</v>
      </c>
      <c r="L402" s="89">
        <v>-26793492.93</v>
      </c>
      <c r="M402" s="89">
        <v>-26793492.93</v>
      </c>
      <c r="N402" s="89">
        <v>-26793492.93</v>
      </c>
    </row>
    <row r="403" spans="1:14" s="84" customFormat="1" ht="12">
      <c r="A403" s="81"/>
      <c r="B403" s="90" t="s">
        <v>853</v>
      </c>
      <c r="C403" s="81"/>
      <c r="D403" s="81"/>
      <c r="E403" s="81"/>
      <c r="F403" s="91">
        <v>-26793492.93</v>
      </c>
      <c r="G403" s="90" t="s">
        <v>121</v>
      </c>
      <c r="H403" s="91">
        <v>-26793492.93</v>
      </c>
      <c r="I403" s="90" t="s">
        <v>121</v>
      </c>
      <c r="J403" s="91">
        <v>-26793492.93</v>
      </c>
      <c r="K403" s="90" t="s">
        <v>121</v>
      </c>
      <c r="L403" s="91">
        <v>-26793492.93</v>
      </c>
      <c r="M403" s="91">
        <v>-26793492.93</v>
      </c>
      <c r="N403" s="91">
        <v>-26793492.93</v>
      </c>
    </row>
    <row r="404" spans="1:14" s="84" customFormat="1" ht="12">
      <c r="A404" s="80" t="s">
        <v>854</v>
      </c>
      <c r="B404" s="88" t="s">
        <v>855</v>
      </c>
      <c r="C404" s="80" t="s">
        <v>319</v>
      </c>
      <c r="D404" s="81"/>
      <c r="E404" s="81"/>
      <c r="F404" s="82"/>
      <c r="G404" s="82"/>
      <c r="H404" s="82"/>
      <c r="I404" s="82"/>
      <c r="J404" s="82"/>
      <c r="K404" s="83"/>
    </row>
    <row r="405" spans="1:14" s="84" customFormat="1" ht="12">
      <c r="A405" s="81"/>
      <c r="B405" s="81"/>
      <c r="C405" s="81"/>
      <c r="D405" s="80" t="s">
        <v>856</v>
      </c>
      <c r="E405" s="80" t="s">
        <v>857</v>
      </c>
      <c r="F405" s="89">
        <v>-913131727.75</v>
      </c>
      <c r="G405" s="80" t="s">
        <v>121</v>
      </c>
      <c r="H405" s="89">
        <v>-913131727.75</v>
      </c>
      <c r="I405" s="80" t="s">
        <v>121</v>
      </c>
      <c r="J405" s="89">
        <v>-913131727.75</v>
      </c>
      <c r="K405" s="80" t="s">
        <v>121</v>
      </c>
      <c r="L405" s="89">
        <v>-929881047.75</v>
      </c>
      <c r="M405" s="89">
        <v>-929881047.75</v>
      </c>
      <c r="N405" s="89">
        <v>-913131727.75</v>
      </c>
    </row>
    <row r="406" spans="1:14" s="84" customFormat="1" ht="12">
      <c r="A406" s="81"/>
      <c r="B406" s="81"/>
      <c r="C406" s="81"/>
      <c r="D406" s="80" t="s">
        <v>858</v>
      </c>
      <c r="E406" s="80" t="s">
        <v>859</v>
      </c>
      <c r="F406" s="89">
        <v>-1540922515.6600001</v>
      </c>
      <c r="G406" s="80" t="s">
        <v>121</v>
      </c>
      <c r="H406" s="89">
        <v>-1540922515.6600001</v>
      </c>
      <c r="I406" s="80" t="s">
        <v>121</v>
      </c>
      <c r="J406" s="89">
        <v>-1540922515.6600001</v>
      </c>
      <c r="K406" s="80" t="s">
        <v>121</v>
      </c>
      <c r="L406" s="89">
        <v>-1541109015.6600001</v>
      </c>
      <c r="M406" s="89">
        <v>-1541109015.6600001</v>
      </c>
      <c r="N406" s="89">
        <v>-1540922515.6600001</v>
      </c>
    </row>
    <row r="407" spans="1:14" s="84" customFormat="1" ht="12">
      <c r="A407" s="81"/>
      <c r="B407" s="81"/>
      <c r="C407" s="81"/>
      <c r="D407" s="80" t="s">
        <v>860</v>
      </c>
      <c r="E407" s="80" t="s">
        <v>861</v>
      </c>
      <c r="F407" s="89">
        <v>-151929589.18000001</v>
      </c>
      <c r="G407" s="80" t="s">
        <v>121</v>
      </c>
      <c r="H407" s="89">
        <v>-151929589.18000001</v>
      </c>
      <c r="I407" s="80" t="s">
        <v>121</v>
      </c>
      <c r="J407" s="89">
        <v>-151929589.18000001</v>
      </c>
      <c r="K407" s="80" t="s">
        <v>121</v>
      </c>
      <c r="L407" s="89">
        <v>-151929589.18000001</v>
      </c>
      <c r="M407" s="89">
        <v>-151929589.18000001</v>
      </c>
      <c r="N407" s="89">
        <v>-151929589.18000001</v>
      </c>
    </row>
    <row r="408" spans="1:14" s="84" customFormat="1" ht="12">
      <c r="A408" s="81"/>
      <c r="B408" s="81"/>
      <c r="C408" s="81"/>
      <c r="D408" s="80" t="s">
        <v>862</v>
      </c>
      <c r="E408" s="80" t="s">
        <v>863</v>
      </c>
      <c r="F408" s="89">
        <v>-213311675</v>
      </c>
      <c r="G408" s="80" t="s">
        <v>121</v>
      </c>
      <c r="H408" s="89">
        <v>-213311675</v>
      </c>
      <c r="I408" s="80" t="s">
        <v>121</v>
      </c>
      <c r="J408" s="89">
        <v>-213311675</v>
      </c>
      <c r="K408" s="80" t="s">
        <v>121</v>
      </c>
      <c r="L408" s="89">
        <v>-213311675</v>
      </c>
      <c r="M408" s="89">
        <v>-213311675</v>
      </c>
      <c r="N408" s="89">
        <v>-213311675</v>
      </c>
    </row>
    <row r="409" spans="1:14" s="84" customFormat="1" ht="12">
      <c r="A409" s="81"/>
      <c r="B409" s="81"/>
      <c r="C409" s="81"/>
      <c r="D409" s="80" t="s">
        <v>864</v>
      </c>
      <c r="E409" s="80" t="s">
        <v>865</v>
      </c>
      <c r="F409" s="89">
        <v>212897200.59999999</v>
      </c>
      <c r="G409" s="80" t="s">
        <v>121</v>
      </c>
      <c r="H409" s="89">
        <v>212897200.59999999</v>
      </c>
      <c r="I409" s="80" t="s">
        <v>121</v>
      </c>
      <c r="J409" s="89">
        <v>212897200.59999999</v>
      </c>
      <c r="K409" s="80" t="s">
        <v>121</v>
      </c>
      <c r="L409" s="89">
        <v>212897200.59999999</v>
      </c>
      <c r="M409" s="89">
        <v>212897200.59999999</v>
      </c>
      <c r="N409" s="89">
        <v>212897200.59999999</v>
      </c>
    </row>
    <row r="410" spans="1:14" s="84" customFormat="1" ht="12">
      <c r="A410" s="81"/>
      <c r="B410" s="81"/>
      <c r="C410" s="81"/>
      <c r="D410" s="80" t="s">
        <v>866</v>
      </c>
      <c r="E410" s="80" t="s">
        <v>867</v>
      </c>
      <c r="F410" s="89">
        <v>207643799</v>
      </c>
      <c r="G410" s="80" t="s">
        <v>121</v>
      </c>
      <c r="H410" s="89">
        <v>207643799</v>
      </c>
      <c r="I410" s="80" t="s">
        <v>121</v>
      </c>
      <c r="J410" s="89">
        <v>207643799</v>
      </c>
      <c r="K410" s="80" t="s">
        <v>121</v>
      </c>
      <c r="L410" s="89">
        <v>207643799</v>
      </c>
      <c r="M410" s="89">
        <v>207643799</v>
      </c>
      <c r="N410" s="89">
        <v>207643799</v>
      </c>
    </row>
    <row r="411" spans="1:14" s="84" customFormat="1" ht="12">
      <c r="A411" s="81"/>
      <c r="B411" s="81"/>
      <c r="C411" s="81"/>
      <c r="D411" s="80" t="s">
        <v>868</v>
      </c>
      <c r="E411" s="80" t="s">
        <v>869</v>
      </c>
      <c r="F411" s="89">
        <v>-24176526.32</v>
      </c>
      <c r="G411" s="80" t="s">
        <v>121</v>
      </c>
      <c r="H411" s="89">
        <v>-24176526.32</v>
      </c>
      <c r="I411" s="80" t="s">
        <v>121</v>
      </c>
      <c r="J411" s="89">
        <v>-24176526.32</v>
      </c>
      <c r="K411" s="80" t="s">
        <v>121</v>
      </c>
      <c r="L411" s="89">
        <v>-24176526.32</v>
      </c>
      <c r="M411" s="89">
        <v>-24176526.32</v>
      </c>
      <c r="N411" s="89">
        <v>-24176526.32</v>
      </c>
    </row>
    <row r="412" spans="1:14" s="84" customFormat="1" ht="12">
      <c r="A412" s="81"/>
      <c r="B412" s="81"/>
      <c r="C412" s="81"/>
      <c r="D412" s="80" t="s">
        <v>870</v>
      </c>
      <c r="E412" s="80" t="s">
        <v>871</v>
      </c>
      <c r="F412" s="89">
        <v>11320</v>
      </c>
      <c r="G412" s="80" t="s">
        <v>121</v>
      </c>
      <c r="H412" s="89">
        <v>11320</v>
      </c>
      <c r="I412" s="80" t="s">
        <v>121</v>
      </c>
      <c r="J412" s="89">
        <v>11320</v>
      </c>
      <c r="K412" s="80" t="s">
        <v>121</v>
      </c>
      <c r="L412" s="89">
        <v>11320</v>
      </c>
      <c r="M412" s="89">
        <v>11320</v>
      </c>
      <c r="N412" s="89">
        <v>11320</v>
      </c>
    </row>
    <row r="413" spans="1:14" s="84" customFormat="1" ht="12">
      <c r="A413" s="81"/>
      <c r="B413" s="81"/>
      <c r="C413" s="81"/>
      <c r="D413" s="80" t="s">
        <v>872</v>
      </c>
      <c r="E413" s="80" t="s">
        <v>873</v>
      </c>
      <c r="F413" s="89">
        <v>-3951758</v>
      </c>
      <c r="G413" s="80" t="s">
        <v>121</v>
      </c>
      <c r="H413" s="89">
        <v>-3951758</v>
      </c>
      <c r="I413" s="80" t="s">
        <v>121</v>
      </c>
      <c r="J413" s="89">
        <v>-3951758</v>
      </c>
      <c r="K413" s="80" t="s">
        <v>121</v>
      </c>
      <c r="L413" s="89">
        <v>-3951758</v>
      </c>
      <c r="M413" s="89">
        <v>-3951758</v>
      </c>
      <c r="N413" s="89">
        <v>-3951758</v>
      </c>
    </row>
    <row r="414" spans="1:14" s="84" customFormat="1" ht="12">
      <c r="A414" s="81"/>
      <c r="B414" s="81"/>
      <c r="C414" s="81"/>
      <c r="D414" s="80" t="s">
        <v>874</v>
      </c>
      <c r="E414" s="80" t="s">
        <v>875</v>
      </c>
      <c r="F414" s="89">
        <v>-3473039.02</v>
      </c>
      <c r="G414" s="80" t="s">
        <v>121</v>
      </c>
      <c r="H414" s="89">
        <v>-3473039.02</v>
      </c>
      <c r="I414" s="80" t="s">
        <v>121</v>
      </c>
      <c r="J414" s="89">
        <v>-3473039.02</v>
      </c>
      <c r="K414" s="80" t="s">
        <v>121</v>
      </c>
      <c r="L414" s="89">
        <v>-3600239.02</v>
      </c>
      <c r="M414" s="89">
        <v>-3600239.02</v>
      </c>
      <c r="N414" s="89">
        <v>-3473039.02</v>
      </c>
    </row>
    <row r="415" spans="1:14" s="84" customFormat="1" ht="12">
      <c r="A415" s="81"/>
      <c r="B415" s="90" t="s">
        <v>876</v>
      </c>
      <c r="C415" s="81"/>
      <c r="D415" s="81"/>
      <c r="E415" s="81"/>
      <c r="F415" s="91">
        <v>-2430344511.3299999</v>
      </c>
      <c r="G415" s="90" t="s">
        <v>121</v>
      </c>
      <c r="H415" s="91">
        <v>-2430344511.3299999</v>
      </c>
      <c r="I415" s="90" t="s">
        <v>121</v>
      </c>
      <c r="J415" s="91">
        <v>-2430344511.3299999</v>
      </c>
      <c r="K415" s="90" t="s">
        <v>121</v>
      </c>
      <c r="L415" s="91">
        <v>-2447407531.3299999</v>
      </c>
      <c r="M415" s="91">
        <v>-2447407531.3299999</v>
      </c>
      <c r="N415" s="91">
        <v>-2430344511.3299999</v>
      </c>
    </row>
    <row r="416" spans="1:14" s="84" customFormat="1" ht="12">
      <c r="A416" s="80" t="s">
        <v>877</v>
      </c>
      <c r="B416" s="88" t="s">
        <v>878</v>
      </c>
      <c r="C416" s="80" t="s">
        <v>879</v>
      </c>
      <c r="D416" s="81"/>
      <c r="E416" s="81"/>
      <c r="F416" s="82"/>
      <c r="G416" s="82"/>
      <c r="H416" s="82"/>
      <c r="I416" s="82"/>
      <c r="J416" s="82"/>
      <c r="K416" s="83"/>
    </row>
    <row r="417" spans="1:14" s="84" customFormat="1" ht="12">
      <c r="A417" s="81"/>
      <c r="B417" s="81"/>
      <c r="C417" s="81"/>
      <c r="D417" s="80" t="s">
        <v>880</v>
      </c>
      <c r="E417" s="80" t="s">
        <v>881</v>
      </c>
      <c r="F417" s="89">
        <v>0</v>
      </c>
      <c r="G417" s="80" t="s">
        <v>121</v>
      </c>
      <c r="H417" s="89">
        <v>0</v>
      </c>
      <c r="I417" s="80" t="s">
        <v>121</v>
      </c>
      <c r="J417" s="89">
        <v>0</v>
      </c>
      <c r="K417" s="80" t="s">
        <v>121</v>
      </c>
      <c r="L417" s="89">
        <v>0</v>
      </c>
      <c r="M417" s="89">
        <v>0</v>
      </c>
      <c r="N417" s="89">
        <v>0</v>
      </c>
    </row>
    <row r="418" spans="1:14" s="84" customFormat="1" ht="12">
      <c r="A418" s="81"/>
      <c r="B418" s="81"/>
      <c r="C418" s="81"/>
      <c r="D418" s="80" t="s">
        <v>882</v>
      </c>
      <c r="E418" s="80" t="s">
        <v>883</v>
      </c>
      <c r="F418" s="89">
        <v>0</v>
      </c>
      <c r="G418" s="80" t="s">
        <v>121</v>
      </c>
      <c r="H418" s="89">
        <v>0</v>
      </c>
      <c r="I418" s="80" t="s">
        <v>121</v>
      </c>
      <c r="J418" s="89">
        <v>0</v>
      </c>
      <c r="K418" s="80" t="s">
        <v>121</v>
      </c>
      <c r="L418" s="89">
        <v>0</v>
      </c>
      <c r="M418" s="80" t="s">
        <v>121</v>
      </c>
      <c r="N418" s="89">
        <v>0</v>
      </c>
    </row>
    <row r="419" spans="1:14" s="84" customFormat="1" ht="12">
      <c r="A419" s="81"/>
      <c r="B419" s="81"/>
      <c r="C419" s="81"/>
      <c r="D419" s="80" t="s">
        <v>884</v>
      </c>
      <c r="E419" s="80" t="s">
        <v>885</v>
      </c>
      <c r="F419" s="89">
        <v>0</v>
      </c>
      <c r="G419" s="80" t="s">
        <v>121</v>
      </c>
      <c r="H419" s="89">
        <v>0</v>
      </c>
      <c r="I419" s="80" t="s">
        <v>121</v>
      </c>
      <c r="J419" s="89">
        <v>0</v>
      </c>
      <c r="K419" s="80" t="s">
        <v>121</v>
      </c>
      <c r="L419" s="89">
        <v>0</v>
      </c>
      <c r="M419" s="80" t="s">
        <v>121</v>
      </c>
      <c r="N419" s="89">
        <v>0</v>
      </c>
    </row>
    <row r="420" spans="1:14" s="84" customFormat="1" ht="12">
      <c r="A420" s="81"/>
      <c r="B420" s="81"/>
      <c r="C420" s="81"/>
      <c r="D420" s="80" t="s">
        <v>886</v>
      </c>
      <c r="E420" s="80" t="s">
        <v>887</v>
      </c>
      <c r="F420" s="89">
        <v>0</v>
      </c>
      <c r="G420" s="80" t="s">
        <v>121</v>
      </c>
      <c r="H420" s="89">
        <v>0</v>
      </c>
      <c r="I420" s="80" t="s">
        <v>121</v>
      </c>
      <c r="J420" s="89">
        <v>0</v>
      </c>
      <c r="K420" s="80" t="s">
        <v>121</v>
      </c>
      <c r="L420" s="89">
        <v>0</v>
      </c>
      <c r="M420" s="80" t="s">
        <v>121</v>
      </c>
      <c r="N420" s="89">
        <v>0</v>
      </c>
    </row>
    <row r="421" spans="1:14" s="84" customFormat="1" ht="12">
      <c r="A421" s="81"/>
      <c r="B421" s="90" t="s">
        <v>888</v>
      </c>
      <c r="C421" s="81"/>
      <c r="D421" s="81"/>
      <c r="E421" s="81"/>
      <c r="F421" s="91">
        <v>0</v>
      </c>
      <c r="G421" s="90" t="s">
        <v>121</v>
      </c>
      <c r="H421" s="91">
        <v>0</v>
      </c>
      <c r="I421" s="90" t="s">
        <v>121</v>
      </c>
      <c r="J421" s="91">
        <v>0</v>
      </c>
      <c r="K421" s="90" t="s">
        <v>121</v>
      </c>
      <c r="L421" s="91">
        <v>0</v>
      </c>
      <c r="M421" s="91">
        <v>0</v>
      </c>
      <c r="N421" s="91">
        <v>0</v>
      </c>
    </row>
    <row r="422" spans="1:14" s="84" customFormat="1" ht="12">
      <c r="A422" s="81"/>
      <c r="B422" s="90" t="s">
        <v>889</v>
      </c>
      <c r="C422" s="81"/>
      <c r="D422" s="81"/>
      <c r="E422" s="81"/>
      <c r="F422" s="91">
        <v>-2457138004.2600002</v>
      </c>
      <c r="G422" s="90" t="s">
        <v>121</v>
      </c>
      <c r="H422" s="91">
        <v>-2457138004.2600002</v>
      </c>
      <c r="I422" s="90" t="s">
        <v>121</v>
      </c>
      <c r="J422" s="91">
        <v>-2457138004.2600002</v>
      </c>
      <c r="K422" s="90" t="s">
        <v>121</v>
      </c>
      <c r="L422" s="91">
        <v>-2474201024.2600002</v>
      </c>
      <c r="M422" s="91">
        <v>-2474201024.2600002</v>
      </c>
      <c r="N422" s="91">
        <v>-2457138004.2600002</v>
      </c>
    </row>
    <row r="423" spans="1:14" s="84" customFormat="1" ht="12">
      <c r="A423" s="81"/>
      <c r="B423" s="90" t="s">
        <v>890</v>
      </c>
      <c r="C423" s="81"/>
      <c r="D423" s="81"/>
      <c r="E423" s="81"/>
      <c r="F423" s="91">
        <v>-4692747363.1700001</v>
      </c>
      <c r="G423" s="91">
        <v>2115961.2200000002</v>
      </c>
      <c r="H423" s="91">
        <v>-4690631401.9499998</v>
      </c>
      <c r="I423" s="90" t="s">
        <v>121</v>
      </c>
      <c r="J423" s="91">
        <v>-4690631401.9499998</v>
      </c>
      <c r="K423" s="90" t="s">
        <v>121</v>
      </c>
      <c r="L423" s="91">
        <v>-5281244244.3500004</v>
      </c>
      <c r="M423" s="91">
        <v>-5309729398.7299995</v>
      </c>
      <c r="N423" s="91">
        <v>-4692747363.1700001</v>
      </c>
    </row>
    <row r="424" spans="1:14" s="84" customFormat="1" ht="12">
      <c r="A424" s="80" t="s">
        <v>891</v>
      </c>
      <c r="B424" s="86" t="s">
        <v>892</v>
      </c>
      <c r="C424" s="81"/>
      <c r="D424" s="81"/>
      <c r="E424" s="81"/>
      <c r="F424" s="82"/>
      <c r="G424" s="82"/>
      <c r="H424" s="82"/>
      <c r="I424" s="82"/>
      <c r="J424" s="82"/>
      <c r="K424" s="83"/>
    </row>
    <row r="425" spans="1:14" s="84" customFormat="1" ht="12">
      <c r="A425" s="80" t="s">
        <v>893</v>
      </c>
      <c r="B425" s="87" t="s">
        <v>894</v>
      </c>
      <c r="C425" s="80" t="s">
        <v>895</v>
      </c>
      <c r="D425" s="81"/>
      <c r="E425" s="81"/>
      <c r="F425" s="82"/>
      <c r="G425" s="82"/>
      <c r="H425" s="82"/>
      <c r="I425" s="82"/>
      <c r="J425" s="82"/>
      <c r="K425" s="83"/>
    </row>
    <row r="426" spans="1:14" s="84" customFormat="1" ht="12">
      <c r="A426" s="81"/>
      <c r="B426" s="81"/>
      <c r="C426" s="81"/>
      <c r="D426" s="80" t="s">
        <v>896</v>
      </c>
      <c r="E426" s="80" t="s">
        <v>897</v>
      </c>
      <c r="F426" s="89">
        <v>-2760565700</v>
      </c>
      <c r="G426" s="80" t="s">
        <v>121</v>
      </c>
      <c r="H426" s="89">
        <v>-2760565700</v>
      </c>
      <c r="I426" s="80" t="s">
        <v>121</v>
      </c>
      <c r="J426" s="89">
        <v>-2760565700</v>
      </c>
      <c r="K426" s="80" t="s">
        <v>121</v>
      </c>
      <c r="L426" s="89">
        <v>-2760565700</v>
      </c>
      <c r="M426" s="89">
        <v>-2760565700</v>
      </c>
      <c r="N426" s="89">
        <v>-2760565700</v>
      </c>
    </row>
    <row r="427" spans="1:14" s="84" customFormat="1" ht="12">
      <c r="A427" s="81"/>
      <c r="B427" s="81"/>
      <c r="C427" s="81"/>
      <c r="D427" s="80" t="s">
        <v>898</v>
      </c>
      <c r="E427" s="80" t="s">
        <v>899</v>
      </c>
      <c r="F427" s="89">
        <v>-2657619957.4099998</v>
      </c>
      <c r="G427" s="80" t="s">
        <v>121</v>
      </c>
      <c r="H427" s="89">
        <v>-2657619957.4099998</v>
      </c>
      <c r="I427" s="80" t="s">
        <v>121</v>
      </c>
      <c r="J427" s="89">
        <v>-2657619957.4099998</v>
      </c>
      <c r="K427" s="80" t="s">
        <v>121</v>
      </c>
      <c r="L427" s="89">
        <v>-2657619957.4099998</v>
      </c>
      <c r="M427" s="89">
        <v>-2657619957.4099998</v>
      </c>
      <c r="N427" s="89">
        <v>-2657619957.4099998</v>
      </c>
    </row>
    <row r="428" spans="1:14" s="84" customFormat="1" ht="12">
      <c r="A428" s="81"/>
      <c r="B428" s="81"/>
      <c r="C428" s="81"/>
      <c r="D428" s="80" t="s">
        <v>900</v>
      </c>
      <c r="E428" s="80" t="s">
        <v>901</v>
      </c>
      <c r="F428" s="89">
        <v>-532000000</v>
      </c>
      <c r="G428" s="80" t="s">
        <v>121</v>
      </c>
      <c r="H428" s="89">
        <v>-532000000</v>
      </c>
      <c r="I428" s="80" t="s">
        <v>121</v>
      </c>
      <c r="J428" s="89">
        <v>-532000000</v>
      </c>
      <c r="K428" s="80" t="s">
        <v>121</v>
      </c>
      <c r="L428" s="89">
        <v>-532000000</v>
      </c>
      <c r="M428" s="89">
        <v>-532000000</v>
      </c>
      <c r="N428" s="89">
        <v>-532000000</v>
      </c>
    </row>
    <row r="429" spans="1:14" s="84" customFormat="1" ht="12">
      <c r="A429" s="81"/>
      <c r="B429" s="81"/>
      <c r="C429" s="81"/>
      <c r="D429" s="80" t="s">
        <v>902</v>
      </c>
      <c r="E429" s="80" t="s">
        <v>903</v>
      </c>
      <c r="F429" s="89">
        <v>4802904273.4700003</v>
      </c>
      <c r="G429" s="80" t="s">
        <v>121</v>
      </c>
      <c r="H429" s="89">
        <v>4802904273.4700003</v>
      </c>
      <c r="I429" s="80" t="s">
        <v>121</v>
      </c>
      <c r="J429" s="89">
        <v>4802904273.4700003</v>
      </c>
      <c r="K429" s="80" t="s">
        <v>121</v>
      </c>
      <c r="L429" s="89">
        <v>4865404592.8599997</v>
      </c>
      <c r="M429" s="89">
        <v>4786035381.5600004</v>
      </c>
      <c r="N429" s="89">
        <v>4802904273.4700003</v>
      </c>
    </row>
    <row r="430" spans="1:14" s="84" customFormat="1" ht="12">
      <c r="A430" s="81"/>
      <c r="B430" s="81"/>
      <c r="C430" s="81"/>
      <c r="D430" s="80" t="s">
        <v>904</v>
      </c>
      <c r="E430" s="80" t="s">
        <v>905</v>
      </c>
      <c r="F430" s="89">
        <v>-33910000</v>
      </c>
      <c r="G430" s="80" t="s">
        <v>121</v>
      </c>
      <c r="H430" s="89">
        <v>-33910000</v>
      </c>
      <c r="I430" s="80" t="s">
        <v>121</v>
      </c>
      <c r="J430" s="89">
        <v>-33910000</v>
      </c>
      <c r="K430" s="80" t="s">
        <v>121</v>
      </c>
      <c r="L430" s="89">
        <v>-33910000</v>
      </c>
      <c r="M430" s="89">
        <v>69527761.540000007</v>
      </c>
      <c r="N430" s="89">
        <v>-33910000</v>
      </c>
    </row>
    <row r="431" spans="1:14" s="84" customFormat="1" ht="12">
      <c r="A431" s="81"/>
      <c r="B431" s="81"/>
      <c r="C431" s="81"/>
      <c r="D431" s="80" t="s">
        <v>906</v>
      </c>
      <c r="E431" s="80" t="s">
        <v>907</v>
      </c>
      <c r="F431" s="89">
        <v>0</v>
      </c>
      <c r="G431" s="80" t="s">
        <v>121</v>
      </c>
      <c r="H431" s="89">
        <v>0</v>
      </c>
      <c r="I431" s="80" t="s">
        <v>121</v>
      </c>
      <c r="J431" s="89">
        <v>0</v>
      </c>
      <c r="K431" s="80" t="s">
        <v>121</v>
      </c>
      <c r="L431" s="89">
        <v>0</v>
      </c>
      <c r="M431" s="80" t="s">
        <v>121</v>
      </c>
      <c r="N431" s="89">
        <v>0</v>
      </c>
    </row>
    <row r="432" spans="1:14" s="84" customFormat="1" ht="12">
      <c r="A432" s="81"/>
      <c r="B432" s="81"/>
      <c r="C432" s="81"/>
      <c r="D432" s="80" t="s">
        <v>908</v>
      </c>
      <c r="E432" s="80" t="s">
        <v>909</v>
      </c>
      <c r="F432" s="89">
        <v>0</v>
      </c>
      <c r="G432" s="80" t="s">
        <v>121</v>
      </c>
      <c r="H432" s="89">
        <v>0</v>
      </c>
      <c r="I432" s="80" t="s">
        <v>121</v>
      </c>
      <c r="J432" s="89">
        <v>0</v>
      </c>
      <c r="K432" s="80" t="s">
        <v>121</v>
      </c>
      <c r="L432" s="89">
        <v>0</v>
      </c>
      <c r="M432" s="80" t="s">
        <v>121</v>
      </c>
      <c r="N432" s="89">
        <v>0</v>
      </c>
    </row>
    <row r="433" spans="1:14" s="84" customFormat="1" ht="12">
      <c r="A433" s="81"/>
      <c r="B433" s="81"/>
      <c r="C433" s="81"/>
      <c r="D433" s="80" t="s">
        <v>910</v>
      </c>
      <c r="E433" s="80" t="s">
        <v>911</v>
      </c>
      <c r="F433" s="89">
        <v>0</v>
      </c>
      <c r="G433" s="80" t="s">
        <v>121</v>
      </c>
      <c r="H433" s="89">
        <v>0</v>
      </c>
      <c r="I433" s="80" t="s">
        <v>121</v>
      </c>
      <c r="J433" s="89">
        <v>0</v>
      </c>
      <c r="K433" s="80" t="s">
        <v>121</v>
      </c>
      <c r="L433" s="89">
        <v>0</v>
      </c>
      <c r="M433" s="80" t="s">
        <v>121</v>
      </c>
      <c r="N433" s="89">
        <v>0</v>
      </c>
    </row>
    <row r="434" spans="1:14" s="84" customFormat="1" ht="12">
      <c r="A434" s="81"/>
      <c r="B434" s="90" t="s">
        <v>912</v>
      </c>
      <c r="C434" s="81"/>
      <c r="D434" s="81"/>
      <c r="E434" s="81"/>
      <c r="F434" s="91">
        <v>-1181191383.9400001</v>
      </c>
      <c r="G434" s="90" t="s">
        <v>121</v>
      </c>
      <c r="H434" s="91">
        <v>-1181191383.9400001</v>
      </c>
      <c r="I434" s="90" t="s">
        <v>121</v>
      </c>
      <c r="J434" s="91">
        <v>-1181191383.9400001</v>
      </c>
      <c r="K434" s="90" t="s">
        <v>121</v>
      </c>
      <c r="L434" s="91">
        <v>-1118691064.55</v>
      </c>
      <c r="M434" s="91">
        <v>-1094622514.3099999</v>
      </c>
      <c r="N434" s="91">
        <v>-1181191383.9400001</v>
      </c>
    </row>
    <row r="435" spans="1:14" s="84" customFormat="1" ht="12">
      <c r="A435" s="81"/>
      <c r="B435" s="90" t="s">
        <v>913</v>
      </c>
      <c r="C435" s="81"/>
      <c r="D435" s="81"/>
      <c r="E435" s="81"/>
      <c r="F435" s="91">
        <v>-1181191383.9400001</v>
      </c>
      <c r="G435" s="90" t="s">
        <v>121</v>
      </c>
      <c r="H435" s="91">
        <v>-1181191383.9400001</v>
      </c>
      <c r="I435" s="90" t="s">
        <v>121</v>
      </c>
      <c r="J435" s="91">
        <v>-1181191383.9400001</v>
      </c>
      <c r="K435" s="90" t="s">
        <v>121</v>
      </c>
      <c r="L435" s="91">
        <v>-1118691064.55</v>
      </c>
      <c r="M435" s="91">
        <v>-1094622514.3099999</v>
      </c>
      <c r="N435" s="91">
        <v>-1181191383.9400001</v>
      </c>
    </row>
    <row r="436" spans="1:14" s="84" customFormat="1" ht="12">
      <c r="A436" s="81"/>
      <c r="B436" s="90" t="s">
        <v>914</v>
      </c>
      <c r="C436" s="81"/>
      <c r="D436" s="81"/>
      <c r="E436" s="81"/>
      <c r="F436" s="91">
        <v>-8829350.8599999994</v>
      </c>
      <c r="G436" s="91">
        <v>-196682.6</v>
      </c>
      <c r="H436" s="91">
        <v>-9026033.4600000009</v>
      </c>
      <c r="I436" s="90" t="s">
        <v>121</v>
      </c>
      <c r="J436" s="91">
        <v>-9026033.4600000009</v>
      </c>
      <c r="K436" s="90" t="s">
        <v>121</v>
      </c>
      <c r="L436" s="91">
        <v>-11758982.779999999</v>
      </c>
      <c r="M436" s="91">
        <v>2434467.14</v>
      </c>
      <c r="N436" s="91">
        <v>-8829350.8599999994</v>
      </c>
    </row>
    <row r="437" spans="1:14" s="84" customFormat="1" ht="12">
      <c r="A437" s="80" t="s">
        <v>915</v>
      </c>
      <c r="B437" s="80" t="s">
        <v>916</v>
      </c>
      <c r="C437" s="81"/>
      <c r="D437" s="81"/>
      <c r="E437" s="81"/>
      <c r="F437" s="82"/>
      <c r="G437" s="82"/>
      <c r="H437" s="82"/>
      <c r="I437" s="82"/>
      <c r="J437" s="82"/>
      <c r="K437" s="83"/>
    </row>
    <row r="438" spans="1:14" s="84" customFormat="1" ht="12">
      <c r="A438" s="80" t="s">
        <v>915</v>
      </c>
      <c r="B438" s="86" t="s">
        <v>917</v>
      </c>
      <c r="C438" s="81"/>
      <c r="D438" s="81"/>
      <c r="E438" s="81"/>
      <c r="F438" s="82"/>
      <c r="G438" s="82"/>
      <c r="H438" s="82"/>
      <c r="I438" s="82"/>
      <c r="J438" s="82"/>
      <c r="K438" s="83"/>
    </row>
    <row r="439" spans="1:14" s="84" customFormat="1" ht="12">
      <c r="A439" s="80" t="s">
        <v>918</v>
      </c>
      <c r="B439" s="87" t="s">
        <v>917</v>
      </c>
      <c r="C439" s="80" t="s">
        <v>203</v>
      </c>
      <c r="D439" s="81"/>
      <c r="E439" s="81"/>
      <c r="F439" s="82"/>
      <c r="G439" s="82"/>
      <c r="H439" s="82"/>
      <c r="I439" s="82"/>
      <c r="J439" s="82"/>
      <c r="K439" s="83"/>
    </row>
    <row r="440" spans="1:14" s="84" customFormat="1" ht="12">
      <c r="A440" s="81"/>
      <c r="B440" s="81"/>
      <c r="C440" s="81"/>
      <c r="D440" s="80" t="s">
        <v>919</v>
      </c>
      <c r="E440" s="80" t="s">
        <v>920</v>
      </c>
      <c r="F440" s="89">
        <v>-775223910.80999994</v>
      </c>
      <c r="G440" s="80" t="s">
        <v>121</v>
      </c>
      <c r="H440" s="89">
        <v>-775223910.80999994</v>
      </c>
      <c r="I440" s="80" t="s">
        <v>121</v>
      </c>
      <c r="J440" s="89">
        <v>-775223910.80999994</v>
      </c>
      <c r="K440" s="80" t="s">
        <v>121</v>
      </c>
      <c r="L440" s="89">
        <v>-775223910.80999994</v>
      </c>
      <c r="M440" s="89">
        <v>-775223910.80999994</v>
      </c>
      <c r="N440" s="89">
        <v>-775223910.80999994</v>
      </c>
    </row>
    <row r="441" spans="1:14" s="84" customFormat="1" ht="12">
      <c r="A441" s="81"/>
      <c r="B441" s="81"/>
      <c r="C441" s="81"/>
      <c r="D441" s="80" t="s">
        <v>921</v>
      </c>
      <c r="E441" s="80" t="s">
        <v>922</v>
      </c>
      <c r="F441" s="89">
        <v>-96865129.120000005</v>
      </c>
      <c r="G441" s="80" t="s">
        <v>121</v>
      </c>
      <c r="H441" s="89">
        <v>-96865129.120000005</v>
      </c>
      <c r="I441" s="80" t="s">
        <v>121</v>
      </c>
      <c r="J441" s="89">
        <v>-96865129.120000005</v>
      </c>
      <c r="K441" s="80" t="s">
        <v>121</v>
      </c>
      <c r="L441" s="89">
        <v>-96865129.120000005</v>
      </c>
      <c r="M441" s="89">
        <v>-96865129.120000005</v>
      </c>
      <c r="N441" s="89">
        <v>-96865129.120000005</v>
      </c>
    </row>
    <row r="442" spans="1:14" s="84" customFormat="1" ht="12">
      <c r="A442" s="81"/>
      <c r="B442" s="81"/>
      <c r="C442" s="81"/>
      <c r="D442" s="80" t="s">
        <v>923</v>
      </c>
      <c r="E442" s="80" t="s">
        <v>924</v>
      </c>
      <c r="F442" s="89">
        <v>-94376520.340000004</v>
      </c>
      <c r="G442" s="80" t="s">
        <v>121</v>
      </c>
      <c r="H442" s="89">
        <v>-94376520.340000004</v>
      </c>
      <c r="I442" s="80" t="s">
        <v>121</v>
      </c>
      <c r="J442" s="89">
        <v>-94376520.340000004</v>
      </c>
      <c r="K442" s="80" t="s">
        <v>121</v>
      </c>
      <c r="L442" s="89">
        <v>-94376520.340000004</v>
      </c>
      <c r="M442" s="89">
        <v>-94376520.340000004</v>
      </c>
      <c r="N442" s="89">
        <v>-94376520.340000004</v>
      </c>
    </row>
    <row r="443" spans="1:14" s="84" customFormat="1" ht="12">
      <c r="A443" s="81"/>
      <c r="B443" s="81"/>
      <c r="C443" s="81"/>
      <c r="D443" s="80" t="s">
        <v>925</v>
      </c>
      <c r="E443" s="80" t="s">
        <v>926</v>
      </c>
      <c r="F443" s="89">
        <v>-169709158.97999999</v>
      </c>
      <c r="G443" s="80" t="s">
        <v>121</v>
      </c>
      <c r="H443" s="89">
        <v>-169709158.97999999</v>
      </c>
      <c r="I443" s="80" t="s">
        <v>121</v>
      </c>
      <c r="J443" s="89">
        <v>-169709158.97999999</v>
      </c>
      <c r="K443" s="80" t="s">
        <v>121</v>
      </c>
      <c r="L443" s="89">
        <v>-169709158.97999999</v>
      </c>
      <c r="M443" s="89">
        <v>-169709158.97999999</v>
      </c>
      <c r="N443" s="89">
        <v>-169709158.97999999</v>
      </c>
    </row>
    <row r="444" spans="1:14" s="84" customFormat="1" ht="12">
      <c r="A444" s="81"/>
      <c r="B444" s="81"/>
      <c r="C444" s="81"/>
      <c r="D444" s="80" t="s">
        <v>927</v>
      </c>
      <c r="E444" s="80" t="s">
        <v>928</v>
      </c>
      <c r="F444" s="89">
        <v>-1017554624.75</v>
      </c>
      <c r="G444" s="80" t="s">
        <v>121</v>
      </c>
      <c r="H444" s="89">
        <v>-1017554624.75</v>
      </c>
      <c r="I444" s="80" t="s">
        <v>121</v>
      </c>
      <c r="J444" s="89">
        <v>-1017554624.75</v>
      </c>
      <c r="K444" s="80" t="s">
        <v>121</v>
      </c>
      <c r="L444" s="89">
        <v>-1017554624.75</v>
      </c>
      <c r="M444" s="89">
        <v>-1017554624.75</v>
      </c>
      <c r="N444" s="89">
        <v>-1017554624.75</v>
      </c>
    </row>
    <row r="445" spans="1:14" s="84" customFormat="1" ht="12">
      <c r="A445" s="81"/>
      <c r="B445" s="81"/>
      <c r="C445" s="81"/>
      <c r="D445" s="80" t="s">
        <v>929</v>
      </c>
      <c r="E445" s="80" t="s">
        <v>930</v>
      </c>
      <c r="F445" s="89">
        <v>-197179966.52000001</v>
      </c>
      <c r="G445" s="80" t="s">
        <v>121</v>
      </c>
      <c r="H445" s="89">
        <v>-197179966.52000001</v>
      </c>
      <c r="I445" s="80" t="s">
        <v>121</v>
      </c>
      <c r="J445" s="89">
        <v>-197179966.52000001</v>
      </c>
      <c r="K445" s="80" t="s">
        <v>121</v>
      </c>
      <c r="L445" s="89">
        <v>-197179966.52000001</v>
      </c>
      <c r="M445" s="89">
        <v>-197179966.52000001</v>
      </c>
      <c r="N445" s="89">
        <v>-197179966.52000001</v>
      </c>
    </row>
    <row r="446" spans="1:14" s="84" customFormat="1" ht="12">
      <c r="A446" s="81"/>
      <c r="B446" s="81"/>
      <c r="C446" s="81"/>
      <c r="D446" s="80" t="s">
        <v>931</v>
      </c>
      <c r="E446" s="80" t="s">
        <v>932</v>
      </c>
      <c r="F446" s="89">
        <v>0</v>
      </c>
      <c r="G446" s="80" t="s">
        <v>121</v>
      </c>
      <c r="H446" s="89">
        <v>0</v>
      </c>
      <c r="I446" s="80" t="s">
        <v>121</v>
      </c>
      <c r="J446" s="89">
        <v>0</v>
      </c>
      <c r="K446" s="80" t="s">
        <v>121</v>
      </c>
      <c r="L446" s="89">
        <v>0</v>
      </c>
      <c r="M446" s="80" t="s">
        <v>121</v>
      </c>
      <c r="N446" s="89">
        <v>0</v>
      </c>
    </row>
    <row r="447" spans="1:14" s="84" customFormat="1" ht="12">
      <c r="A447" s="81"/>
      <c r="B447" s="81"/>
      <c r="C447" s="81"/>
      <c r="D447" s="80" t="s">
        <v>933</v>
      </c>
      <c r="E447" s="80" t="s">
        <v>934</v>
      </c>
      <c r="F447" s="89">
        <v>4997505.12</v>
      </c>
      <c r="G447" s="80" t="s">
        <v>121</v>
      </c>
      <c r="H447" s="89">
        <v>4997505.12</v>
      </c>
      <c r="I447" s="80" t="s">
        <v>121</v>
      </c>
      <c r="J447" s="89">
        <v>4997505.12</v>
      </c>
      <c r="K447" s="80" t="s">
        <v>121</v>
      </c>
      <c r="L447" s="89">
        <v>4997505.12</v>
      </c>
      <c r="M447" s="89">
        <v>4997505.12</v>
      </c>
      <c r="N447" s="89">
        <v>4997505.12</v>
      </c>
    </row>
    <row r="448" spans="1:14" s="84" customFormat="1" ht="12">
      <c r="A448" s="81"/>
      <c r="B448" s="81"/>
      <c r="C448" s="81"/>
      <c r="D448" s="80" t="s">
        <v>935</v>
      </c>
      <c r="E448" s="80" t="s">
        <v>936</v>
      </c>
      <c r="F448" s="89">
        <v>10630.08</v>
      </c>
      <c r="G448" s="80" t="s">
        <v>121</v>
      </c>
      <c r="H448" s="89">
        <v>10630.08</v>
      </c>
      <c r="I448" s="80" t="s">
        <v>121</v>
      </c>
      <c r="J448" s="89">
        <v>10630.08</v>
      </c>
      <c r="K448" s="80" t="s">
        <v>121</v>
      </c>
      <c r="L448" s="89">
        <v>10630.08</v>
      </c>
      <c r="M448" s="89">
        <v>10630.08</v>
      </c>
      <c r="N448" s="89">
        <v>10630.08</v>
      </c>
    </row>
    <row r="449" spans="1:14" s="84" customFormat="1" ht="12">
      <c r="A449" s="81"/>
      <c r="B449" s="81"/>
      <c r="C449" s="81"/>
      <c r="D449" s="80" t="s">
        <v>937</v>
      </c>
      <c r="E449" s="80" t="s">
        <v>938</v>
      </c>
      <c r="F449" s="89">
        <v>836558.5</v>
      </c>
      <c r="G449" s="80" t="s">
        <v>121</v>
      </c>
      <c r="H449" s="89">
        <v>836558.5</v>
      </c>
      <c r="I449" s="80" t="s">
        <v>121</v>
      </c>
      <c r="J449" s="89">
        <v>836558.5</v>
      </c>
      <c r="K449" s="80" t="s">
        <v>121</v>
      </c>
      <c r="L449" s="89">
        <v>836558.5</v>
      </c>
      <c r="M449" s="89">
        <v>836558.5</v>
      </c>
      <c r="N449" s="89">
        <v>836558.5</v>
      </c>
    </row>
    <row r="450" spans="1:14" s="84" customFormat="1" ht="12">
      <c r="A450" s="81"/>
      <c r="B450" s="81"/>
      <c r="C450" s="81"/>
      <c r="D450" s="80" t="s">
        <v>939</v>
      </c>
      <c r="E450" s="80" t="s">
        <v>940</v>
      </c>
      <c r="F450" s="89">
        <v>99202.39</v>
      </c>
      <c r="G450" s="80" t="s">
        <v>121</v>
      </c>
      <c r="H450" s="89">
        <v>99202.39</v>
      </c>
      <c r="I450" s="80" t="s">
        <v>121</v>
      </c>
      <c r="J450" s="89">
        <v>99202.39</v>
      </c>
      <c r="K450" s="80" t="s">
        <v>121</v>
      </c>
      <c r="L450" s="89">
        <v>99202.39</v>
      </c>
      <c r="M450" s="89">
        <v>99202.39</v>
      </c>
      <c r="N450" s="89">
        <v>99202.39</v>
      </c>
    </row>
    <row r="451" spans="1:14" s="84" customFormat="1" ht="12">
      <c r="A451" s="81"/>
      <c r="B451" s="81"/>
      <c r="C451" s="81"/>
      <c r="D451" s="80" t="s">
        <v>941</v>
      </c>
      <c r="E451" s="80" t="s">
        <v>942</v>
      </c>
      <c r="F451" s="89">
        <v>11148945.699999999</v>
      </c>
      <c r="G451" s="80" t="s">
        <v>121</v>
      </c>
      <c r="H451" s="89">
        <v>11148945.699999999</v>
      </c>
      <c r="I451" s="80" t="s">
        <v>121</v>
      </c>
      <c r="J451" s="89">
        <v>11148945.699999999</v>
      </c>
      <c r="K451" s="80" t="s">
        <v>121</v>
      </c>
      <c r="L451" s="89">
        <v>11148945.699999999</v>
      </c>
      <c r="M451" s="89">
        <v>11148945.699999999</v>
      </c>
      <c r="N451" s="89">
        <v>11148945.699999999</v>
      </c>
    </row>
    <row r="452" spans="1:14" s="84" customFormat="1" ht="12">
      <c r="A452" s="81"/>
      <c r="B452" s="81"/>
      <c r="C452" s="81"/>
      <c r="D452" s="80" t="s">
        <v>943</v>
      </c>
      <c r="E452" s="80" t="s">
        <v>944</v>
      </c>
      <c r="F452" s="89">
        <v>0</v>
      </c>
      <c r="G452" s="80" t="s">
        <v>121</v>
      </c>
      <c r="H452" s="89">
        <v>0</v>
      </c>
      <c r="I452" s="80" t="s">
        <v>121</v>
      </c>
      <c r="J452" s="89">
        <v>0</v>
      </c>
      <c r="K452" s="80" t="s">
        <v>121</v>
      </c>
      <c r="L452" s="89">
        <v>0</v>
      </c>
      <c r="M452" s="80" t="s">
        <v>121</v>
      </c>
      <c r="N452" s="89">
        <v>0</v>
      </c>
    </row>
    <row r="453" spans="1:14" s="84" customFormat="1" ht="12">
      <c r="A453" s="81"/>
      <c r="B453" s="81"/>
      <c r="C453" s="81"/>
      <c r="D453" s="80" t="s">
        <v>945</v>
      </c>
      <c r="E453" s="80" t="s">
        <v>946</v>
      </c>
      <c r="F453" s="89">
        <v>0</v>
      </c>
      <c r="G453" s="80" t="s">
        <v>121</v>
      </c>
      <c r="H453" s="89">
        <v>0</v>
      </c>
      <c r="I453" s="80" t="s">
        <v>121</v>
      </c>
      <c r="J453" s="89">
        <v>0</v>
      </c>
      <c r="K453" s="80" t="s">
        <v>121</v>
      </c>
      <c r="L453" s="89">
        <v>0</v>
      </c>
      <c r="M453" s="80" t="s">
        <v>121</v>
      </c>
      <c r="N453" s="89">
        <v>0</v>
      </c>
    </row>
    <row r="454" spans="1:14" s="84" customFormat="1" ht="12">
      <c r="A454" s="81"/>
      <c r="B454" s="81"/>
      <c r="C454" s="81"/>
      <c r="D454" s="80" t="s">
        <v>947</v>
      </c>
      <c r="E454" s="80" t="s">
        <v>948</v>
      </c>
      <c r="F454" s="89">
        <v>0</v>
      </c>
      <c r="G454" s="80" t="s">
        <v>121</v>
      </c>
      <c r="H454" s="89">
        <v>0</v>
      </c>
      <c r="I454" s="80" t="s">
        <v>121</v>
      </c>
      <c r="J454" s="89">
        <v>0</v>
      </c>
      <c r="K454" s="80" t="s">
        <v>121</v>
      </c>
      <c r="L454" s="89">
        <v>0</v>
      </c>
      <c r="M454" s="80" t="s">
        <v>121</v>
      </c>
      <c r="N454" s="89">
        <v>0</v>
      </c>
    </row>
    <row r="455" spans="1:14" s="84" customFormat="1" ht="12">
      <c r="A455" s="81"/>
      <c r="B455" s="81"/>
      <c r="C455" s="81"/>
      <c r="D455" s="80" t="s">
        <v>949</v>
      </c>
      <c r="E455" s="80" t="s">
        <v>950</v>
      </c>
      <c r="F455" s="89">
        <v>0</v>
      </c>
      <c r="G455" s="80" t="s">
        <v>121</v>
      </c>
      <c r="H455" s="89">
        <v>0</v>
      </c>
      <c r="I455" s="80" t="s">
        <v>121</v>
      </c>
      <c r="J455" s="89">
        <v>0</v>
      </c>
      <c r="K455" s="80" t="s">
        <v>121</v>
      </c>
      <c r="L455" s="89">
        <v>0</v>
      </c>
      <c r="M455" s="80" t="s">
        <v>121</v>
      </c>
      <c r="N455" s="89">
        <v>0</v>
      </c>
    </row>
    <row r="456" spans="1:14" s="84" customFormat="1" ht="12">
      <c r="A456" s="81"/>
      <c r="B456" s="90" t="s">
        <v>951</v>
      </c>
      <c r="C456" s="81"/>
      <c r="D456" s="81"/>
      <c r="E456" s="81"/>
      <c r="F456" s="91">
        <v>-2333816468.73</v>
      </c>
      <c r="G456" s="90" t="s">
        <v>121</v>
      </c>
      <c r="H456" s="91">
        <v>-2333816468.73</v>
      </c>
      <c r="I456" s="90" t="s">
        <v>121</v>
      </c>
      <c r="J456" s="91">
        <v>-2333816468.73</v>
      </c>
      <c r="K456" s="90" t="s">
        <v>121</v>
      </c>
      <c r="L456" s="91">
        <v>-2333816468.73</v>
      </c>
      <c r="M456" s="91">
        <v>-2333816468.73</v>
      </c>
      <c r="N456" s="91">
        <v>-2333816468.73</v>
      </c>
    </row>
    <row r="457" spans="1:14" s="84" customFormat="1" ht="12">
      <c r="A457" s="81"/>
      <c r="B457" s="90" t="s">
        <v>951</v>
      </c>
      <c r="C457" s="81"/>
      <c r="D457" s="81"/>
      <c r="E457" s="81"/>
      <c r="F457" s="91">
        <v>-2333816468.73</v>
      </c>
      <c r="G457" s="90" t="s">
        <v>121</v>
      </c>
      <c r="H457" s="91">
        <v>-2333816468.73</v>
      </c>
      <c r="I457" s="90" t="s">
        <v>121</v>
      </c>
      <c r="J457" s="91">
        <v>-2333816468.73</v>
      </c>
      <c r="K457" s="90" t="s">
        <v>121</v>
      </c>
      <c r="L457" s="91">
        <v>-2333816468.73</v>
      </c>
      <c r="M457" s="91">
        <v>-2333816468.73</v>
      </c>
      <c r="N457" s="91">
        <v>-2333816468.73</v>
      </c>
    </row>
    <row r="458" spans="1:14" s="84" customFormat="1" ht="12">
      <c r="A458" s="80" t="s">
        <v>952</v>
      </c>
      <c r="B458" s="86" t="s">
        <v>953</v>
      </c>
      <c r="C458" s="81"/>
      <c r="D458" s="81"/>
      <c r="E458" s="81"/>
      <c r="F458" s="82"/>
      <c r="G458" s="82"/>
      <c r="H458" s="82"/>
      <c r="I458" s="82"/>
      <c r="J458" s="82"/>
      <c r="K458" s="83"/>
    </row>
    <row r="459" spans="1:14" s="84" customFormat="1" ht="12">
      <c r="A459" s="80" t="s">
        <v>954</v>
      </c>
      <c r="B459" s="87" t="s">
        <v>955</v>
      </c>
      <c r="C459" s="80" t="s">
        <v>372</v>
      </c>
      <c r="D459" s="81"/>
      <c r="E459" s="81"/>
      <c r="F459" s="82"/>
      <c r="G459" s="82"/>
      <c r="H459" s="82"/>
      <c r="I459" s="82"/>
      <c r="J459" s="82"/>
      <c r="K459" s="83"/>
    </row>
    <row r="460" spans="1:14" s="84" customFormat="1" ht="12">
      <c r="A460" s="81"/>
      <c r="B460" s="81"/>
      <c r="C460" s="81"/>
      <c r="D460" s="80" t="s">
        <v>956</v>
      </c>
      <c r="E460" s="80" t="s">
        <v>957</v>
      </c>
      <c r="F460" s="89">
        <v>1613338226.5599999</v>
      </c>
      <c r="G460" s="80" t="s">
        <v>121</v>
      </c>
      <c r="H460" s="89">
        <v>1613338226.5599999</v>
      </c>
      <c r="I460" s="80" t="s">
        <v>121</v>
      </c>
      <c r="J460" s="89">
        <v>1613338226.5599999</v>
      </c>
      <c r="K460" s="80" t="s">
        <v>121</v>
      </c>
      <c r="L460" s="89">
        <v>1613338226.5599999</v>
      </c>
      <c r="M460" s="89">
        <v>1613338226.5599999</v>
      </c>
      <c r="N460" s="89">
        <v>1613338226.5599999</v>
      </c>
    </row>
    <row r="461" spans="1:14" s="84" customFormat="1" ht="12">
      <c r="A461" s="81"/>
      <c r="B461" s="81"/>
      <c r="C461" s="81"/>
      <c r="D461" s="80" t="s">
        <v>958</v>
      </c>
      <c r="E461" s="80" t="s">
        <v>959</v>
      </c>
      <c r="F461" s="89">
        <v>-1613338226.5599999</v>
      </c>
      <c r="G461" s="80" t="s">
        <v>121</v>
      </c>
      <c r="H461" s="89">
        <v>-1613338226.5599999</v>
      </c>
      <c r="I461" s="80" t="s">
        <v>121</v>
      </c>
      <c r="J461" s="89">
        <v>-1613338226.5599999</v>
      </c>
      <c r="K461" s="80" t="s">
        <v>121</v>
      </c>
      <c r="L461" s="89">
        <v>-1613338226.5599999</v>
      </c>
      <c r="M461" s="89">
        <v>-1613338226.5599999</v>
      </c>
      <c r="N461" s="89">
        <v>-1613338226.5599999</v>
      </c>
    </row>
    <row r="462" spans="1:14" s="84" customFormat="1" ht="12">
      <c r="A462" s="81"/>
      <c r="B462" s="81"/>
      <c r="C462" s="81"/>
      <c r="D462" s="80" t="s">
        <v>960</v>
      </c>
      <c r="E462" s="80" t="s">
        <v>961</v>
      </c>
      <c r="F462" s="89">
        <v>120478.61</v>
      </c>
      <c r="G462" s="80" t="s">
        <v>121</v>
      </c>
      <c r="H462" s="89">
        <v>120478.61</v>
      </c>
      <c r="I462" s="80" t="s">
        <v>121</v>
      </c>
      <c r="J462" s="89">
        <v>120478.61</v>
      </c>
      <c r="K462" s="80" t="s">
        <v>121</v>
      </c>
      <c r="L462" s="89">
        <v>120478.61</v>
      </c>
      <c r="M462" s="89">
        <v>120478.61</v>
      </c>
      <c r="N462" s="89">
        <v>120478.61</v>
      </c>
    </row>
    <row r="463" spans="1:14" s="84" customFormat="1" ht="12">
      <c r="A463" s="81"/>
      <c r="B463" s="81"/>
      <c r="C463" s="81"/>
      <c r="D463" s="80" t="s">
        <v>962</v>
      </c>
      <c r="E463" s="80" t="s">
        <v>963</v>
      </c>
      <c r="F463" s="89">
        <v>-120478.61</v>
      </c>
      <c r="G463" s="80" t="s">
        <v>121</v>
      </c>
      <c r="H463" s="89">
        <v>-120478.61</v>
      </c>
      <c r="I463" s="80" t="s">
        <v>121</v>
      </c>
      <c r="J463" s="89">
        <v>-120478.61</v>
      </c>
      <c r="K463" s="80" t="s">
        <v>121</v>
      </c>
      <c r="L463" s="89">
        <v>-120478.61</v>
      </c>
      <c r="M463" s="89">
        <v>-120478.61</v>
      </c>
      <c r="N463" s="89">
        <v>-120478.61</v>
      </c>
    </row>
    <row r="464" spans="1:14" s="84" customFormat="1" ht="12">
      <c r="A464" s="81"/>
      <c r="B464" s="81"/>
      <c r="C464" s="81"/>
      <c r="D464" s="80" t="s">
        <v>964</v>
      </c>
      <c r="E464" s="80" t="s">
        <v>965</v>
      </c>
      <c r="F464" s="89">
        <v>0</v>
      </c>
      <c r="G464" s="80" t="s">
        <v>121</v>
      </c>
      <c r="H464" s="89">
        <v>0</v>
      </c>
      <c r="I464" s="80" t="s">
        <v>121</v>
      </c>
      <c r="J464" s="89">
        <v>0</v>
      </c>
      <c r="K464" s="80" t="s">
        <v>121</v>
      </c>
      <c r="L464" s="89">
        <v>0</v>
      </c>
      <c r="M464" s="80" t="s">
        <v>121</v>
      </c>
      <c r="N464" s="89">
        <v>0</v>
      </c>
    </row>
    <row r="465" spans="1:14" s="84" customFormat="1" ht="12">
      <c r="A465" s="81"/>
      <c r="B465" s="81"/>
      <c r="C465" s="81"/>
      <c r="D465" s="80" t="s">
        <v>966</v>
      </c>
      <c r="E465" s="80" t="s">
        <v>967</v>
      </c>
      <c r="F465" s="89">
        <v>0</v>
      </c>
      <c r="G465" s="80" t="s">
        <v>121</v>
      </c>
      <c r="H465" s="89">
        <v>0</v>
      </c>
      <c r="I465" s="80" t="s">
        <v>121</v>
      </c>
      <c r="J465" s="89">
        <v>0</v>
      </c>
      <c r="K465" s="80" t="s">
        <v>121</v>
      </c>
      <c r="L465" s="89">
        <v>0</v>
      </c>
      <c r="M465" s="80" t="s">
        <v>121</v>
      </c>
      <c r="N465" s="89">
        <v>0</v>
      </c>
    </row>
    <row r="466" spans="1:14" s="84" customFormat="1" ht="12">
      <c r="A466" s="81"/>
      <c r="B466" s="81"/>
      <c r="C466" s="81"/>
      <c r="D466" s="80" t="s">
        <v>968</v>
      </c>
      <c r="E466" s="80" t="s">
        <v>969</v>
      </c>
      <c r="F466" s="89">
        <v>0</v>
      </c>
      <c r="G466" s="80" t="s">
        <v>121</v>
      </c>
      <c r="H466" s="89">
        <v>0</v>
      </c>
      <c r="I466" s="80" t="s">
        <v>121</v>
      </c>
      <c r="J466" s="89">
        <v>0</v>
      </c>
      <c r="K466" s="80" t="s">
        <v>121</v>
      </c>
      <c r="L466" s="89">
        <v>0</v>
      </c>
      <c r="M466" s="80" t="s">
        <v>121</v>
      </c>
      <c r="N466" s="89">
        <v>0</v>
      </c>
    </row>
    <row r="467" spans="1:14" s="84" customFormat="1" ht="12">
      <c r="A467" s="81"/>
      <c r="B467" s="81"/>
      <c r="C467" s="81"/>
      <c r="D467" s="80" t="s">
        <v>970</v>
      </c>
      <c r="E467" s="80" t="s">
        <v>971</v>
      </c>
      <c r="F467" s="89">
        <v>-3382232.37</v>
      </c>
      <c r="G467" s="80" t="s">
        <v>121</v>
      </c>
      <c r="H467" s="89">
        <v>-3382232.37</v>
      </c>
      <c r="I467" s="80" t="s">
        <v>121</v>
      </c>
      <c r="J467" s="89">
        <v>-3382232.37</v>
      </c>
      <c r="K467" s="80" t="s">
        <v>121</v>
      </c>
      <c r="L467" s="89">
        <v>-3382232.37</v>
      </c>
      <c r="M467" s="89">
        <v>-3382232.37</v>
      </c>
      <c r="N467" s="89">
        <v>-3382232.37</v>
      </c>
    </row>
    <row r="468" spans="1:14" s="84" customFormat="1" ht="12">
      <c r="A468" s="81"/>
      <c r="B468" s="81"/>
      <c r="C468" s="81"/>
      <c r="D468" s="80" t="s">
        <v>972</v>
      </c>
      <c r="E468" s="80" t="s">
        <v>973</v>
      </c>
      <c r="F468" s="89">
        <v>538692764.66999996</v>
      </c>
      <c r="G468" s="80" t="s">
        <v>121</v>
      </c>
      <c r="H468" s="89">
        <v>538692764.66999996</v>
      </c>
      <c r="I468" s="80" t="s">
        <v>121</v>
      </c>
      <c r="J468" s="89">
        <v>538692764.66999996</v>
      </c>
      <c r="K468" s="80" t="s">
        <v>121</v>
      </c>
      <c r="L468" s="89">
        <v>538692764.66999996</v>
      </c>
      <c r="M468" s="89">
        <v>538692764.66999996</v>
      </c>
      <c r="N468" s="89">
        <v>538692764.66999996</v>
      </c>
    </row>
    <row r="469" spans="1:14" s="84" customFormat="1" ht="12">
      <c r="A469" s="81"/>
      <c r="B469" s="81"/>
      <c r="C469" s="81"/>
      <c r="D469" s="80" t="s">
        <v>974</v>
      </c>
      <c r="E469" s="80" t="s">
        <v>975</v>
      </c>
      <c r="F469" s="89">
        <v>59573735.549999997</v>
      </c>
      <c r="G469" s="80" t="s">
        <v>121</v>
      </c>
      <c r="H469" s="89">
        <v>59573735.549999997</v>
      </c>
      <c r="I469" s="80" t="s">
        <v>121</v>
      </c>
      <c r="J469" s="89">
        <v>59573735.549999997</v>
      </c>
      <c r="K469" s="80" t="s">
        <v>121</v>
      </c>
      <c r="L469" s="89">
        <v>59573735.549999997</v>
      </c>
      <c r="M469" s="89">
        <v>59573735.549999997</v>
      </c>
      <c r="N469" s="89">
        <v>59573735.549999997</v>
      </c>
    </row>
    <row r="470" spans="1:14" s="84" customFormat="1" ht="12">
      <c r="A470" s="81"/>
      <c r="B470" s="81"/>
      <c r="C470" s="81"/>
      <c r="D470" s="80" t="s">
        <v>976</v>
      </c>
      <c r="E470" s="80" t="s">
        <v>977</v>
      </c>
      <c r="F470" s="89">
        <v>63054198.619999997</v>
      </c>
      <c r="G470" s="80" t="s">
        <v>121</v>
      </c>
      <c r="H470" s="89">
        <v>63054198.619999997</v>
      </c>
      <c r="I470" s="80" t="s">
        <v>121</v>
      </c>
      <c r="J470" s="89">
        <v>63054198.619999997</v>
      </c>
      <c r="K470" s="80" t="s">
        <v>121</v>
      </c>
      <c r="L470" s="89">
        <v>63054198.619999997</v>
      </c>
      <c r="M470" s="89">
        <v>63054198.619999997</v>
      </c>
      <c r="N470" s="89">
        <v>63054198.619999997</v>
      </c>
    </row>
    <row r="471" spans="1:14" s="84" customFormat="1" ht="12">
      <c r="A471" s="81"/>
      <c r="B471" s="81"/>
      <c r="C471" s="81"/>
      <c r="D471" s="80" t="s">
        <v>978</v>
      </c>
      <c r="E471" s="80" t="s">
        <v>979</v>
      </c>
      <c r="F471" s="89">
        <v>111655761.94</v>
      </c>
      <c r="G471" s="80" t="s">
        <v>121</v>
      </c>
      <c r="H471" s="89">
        <v>111655761.94</v>
      </c>
      <c r="I471" s="80" t="s">
        <v>121</v>
      </c>
      <c r="J471" s="89">
        <v>111655761.94</v>
      </c>
      <c r="K471" s="80" t="s">
        <v>121</v>
      </c>
      <c r="L471" s="89">
        <v>111655761.94</v>
      </c>
      <c r="M471" s="89">
        <v>111655761.94</v>
      </c>
      <c r="N471" s="89">
        <v>111655761.94</v>
      </c>
    </row>
    <row r="472" spans="1:14" s="84" customFormat="1" ht="12">
      <c r="A472" s="81"/>
      <c r="B472" s="81"/>
      <c r="C472" s="81"/>
      <c r="D472" s="80" t="s">
        <v>980</v>
      </c>
      <c r="E472" s="80" t="s">
        <v>981</v>
      </c>
      <c r="F472" s="89">
        <v>685604411.99000001</v>
      </c>
      <c r="G472" s="80" t="s">
        <v>121</v>
      </c>
      <c r="H472" s="89">
        <v>685604411.99000001</v>
      </c>
      <c r="I472" s="80" t="s">
        <v>121</v>
      </c>
      <c r="J472" s="89">
        <v>685604411.99000001</v>
      </c>
      <c r="K472" s="80" t="s">
        <v>121</v>
      </c>
      <c r="L472" s="89">
        <v>685604411.99000001</v>
      </c>
      <c r="M472" s="89">
        <v>685604411.99000001</v>
      </c>
      <c r="N472" s="89">
        <v>685604411.99000001</v>
      </c>
    </row>
    <row r="473" spans="1:14" s="84" customFormat="1" ht="12">
      <c r="A473" s="81"/>
      <c r="B473" s="81"/>
      <c r="C473" s="81"/>
      <c r="D473" s="80" t="s">
        <v>982</v>
      </c>
      <c r="E473" s="80" t="s">
        <v>983</v>
      </c>
      <c r="F473" s="89">
        <v>191579474.47999999</v>
      </c>
      <c r="G473" s="80" t="s">
        <v>121</v>
      </c>
      <c r="H473" s="89">
        <v>191579474.47999999</v>
      </c>
      <c r="I473" s="80" t="s">
        <v>121</v>
      </c>
      <c r="J473" s="89">
        <v>191579474.47999999</v>
      </c>
      <c r="K473" s="80" t="s">
        <v>121</v>
      </c>
      <c r="L473" s="89">
        <v>191579474.47999999</v>
      </c>
      <c r="M473" s="89">
        <v>191579474.47999999</v>
      </c>
      <c r="N473" s="89">
        <v>191579474.47999999</v>
      </c>
    </row>
    <row r="474" spans="1:14" s="84" customFormat="1" ht="12">
      <c r="A474" s="81"/>
      <c r="B474" s="81"/>
      <c r="C474" s="81"/>
      <c r="D474" s="80" t="s">
        <v>984</v>
      </c>
      <c r="E474" s="80" t="s">
        <v>985</v>
      </c>
      <c r="F474" s="89">
        <v>0</v>
      </c>
      <c r="G474" s="80" t="s">
        <v>121</v>
      </c>
      <c r="H474" s="89">
        <v>0</v>
      </c>
      <c r="I474" s="80" t="s">
        <v>121</v>
      </c>
      <c r="J474" s="89">
        <v>0</v>
      </c>
      <c r="K474" s="80" t="s">
        <v>121</v>
      </c>
      <c r="L474" s="89">
        <v>0</v>
      </c>
      <c r="M474" s="80" t="s">
        <v>121</v>
      </c>
      <c r="N474" s="89">
        <v>0</v>
      </c>
    </row>
    <row r="475" spans="1:14" s="84" customFormat="1" ht="12">
      <c r="A475" s="81"/>
      <c r="B475" s="81"/>
      <c r="C475" s="81"/>
      <c r="D475" s="80" t="s">
        <v>986</v>
      </c>
      <c r="E475" s="80" t="s">
        <v>987</v>
      </c>
      <c r="F475" s="89">
        <v>1548179.7</v>
      </c>
      <c r="G475" s="80" t="s">
        <v>121</v>
      </c>
      <c r="H475" s="89">
        <v>1548179.7</v>
      </c>
      <c r="I475" s="80" t="s">
        <v>121</v>
      </c>
      <c r="J475" s="89">
        <v>1548179.7</v>
      </c>
      <c r="K475" s="80" t="s">
        <v>121</v>
      </c>
      <c r="L475" s="89">
        <v>1548179.7</v>
      </c>
      <c r="M475" s="89">
        <v>1548179.7</v>
      </c>
      <c r="N475" s="89">
        <v>1548179.7</v>
      </c>
    </row>
    <row r="476" spans="1:14" s="84" customFormat="1" ht="12">
      <c r="A476" s="81"/>
      <c r="B476" s="81"/>
      <c r="C476" s="81"/>
      <c r="D476" s="80" t="s">
        <v>988</v>
      </c>
      <c r="E476" s="80" t="s">
        <v>989</v>
      </c>
      <c r="F476" s="89">
        <v>7454198.8899999997</v>
      </c>
      <c r="G476" s="80" t="s">
        <v>121</v>
      </c>
      <c r="H476" s="89">
        <v>7454198.8899999997</v>
      </c>
      <c r="I476" s="80" t="s">
        <v>121</v>
      </c>
      <c r="J476" s="89">
        <v>7454198.8899999997</v>
      </c>
      <c r="K476" s="80" t="s">
        <v>121</v>
      </c>
      <c r="L476" s="89">
        <v>7454198.8899999997</v>
      </c>
      <c r="M476" s="89">
        <v>7454198.8899999997</v>
      </c>
      <c r="N476" s="89">
        <v>7454198.8899999997</v>
      </c>
    </row>
    <row r="477" spans="1:14" s="84" customFormat="1" ht="12">
      <c r="A477" s="81"/>
      <c r="B477" s="81"/>
      <c r="C477" s="81"/>
      <c r="D477" s="80" t="s">
        <v>990</v>
      </c>
      <c r="E477" s="80" t="s">
        <v>991</v>
      </c>
      <c r="F477" s="89">
        <v>-7454198.8899999997</v>
      </c>
      <c r="G477" s="80" t="s">
        <v>121</v>
      </c>
      <c r="H477" s="89">
        <v>-7454198.8899999997</v>
      </c>
      <c r="I477" s="80" t="s">
        <v>121</v>
      </c>
      <c r="J477" s="89">
        <v>-7454198.8899999997</v>
      </c>
      <c r="K477" s="80" t="s">
        <v>121</v>
      </c>
      <c r="L477" s="89">
        <v>-7454198.8899999997</v>
      </c>
      <c r="M477" s="89">
        <v>-7454198.8899999997</v>
      </c>
      <c r="N477" s="89">
        <v>-7454198.8899999997</v>
      </c>
    </row>
    <row r="478" spans="1:14" s="84" customFormat="1" ht="12">
      <c r="A478" s="81"/>
      <c r="B478" s="81"/>
      <c r="C478" s="81"/>
      <c r="D478" s="80" t="s">
        <v>992</v>
      </c>
      <c r="E478" s="80" t="s">
        <v>993</v>
      </c>
      <c r="F478" s="89">
        <v>1573588.2</v>
      </c>
      <c r="G478" s="80" t="s">
        <v>121</v>
      </c>
      <c r="H478" s="89">
        <v>1573588.2</v>
      </c>
      <c r="I478" s="80" t="s">
        <v>121</v>
      </c>
      <c r="J478" s="89">
        <v>1573588.2</v>
      </c>
      <c r="K478" s="80" t="s">
        <v>121</v>
      </c>
      <c r="L478" s="89">
        <v>1573588.2</v>
      </c>
      <c r="M478" s="89">
        <v>1573588.2</v>
      </c>
      <c r="N478" s="89">
        <v>1573588.2</v>
      </c>
    </row>
    <row r="479" spans="1:14" s="84" customFormat="1" ht="12">
      <c r="A479" s="81"/>
      <c r="B479" s="81"/>
      <c r="C479" s="81"/>
      <c r="D479" s="80" t="s">
        <v>994</v>
      </c>
      <c r="E479" s="80" t="s">
        <v>995</v>
      </c>
      <c r="F479" s="89">
        <v>5693618.1399999997</v>
      </c>
      <c r="G479" s="80" t="s">
        <v>121</v>
      </c>
      <c r="H479" s="89">
        <v>5693618.1399999997</v>
      </c>
      <c r="I479" s="80" t="s">
        <v>121</v>
      </c>
      <c r="J479" s="89">
        <v>5693618.1399999997</v>
      </c>
      <c r="K479" s="80" t="s">
        <v>121</v>
      </c>
      <c r="L479" s="89">
        <v>5693618.1399999997</v>
      </c>
      <c r="M479" s="89">
        <v>5693618.1399999997</v>
      </c>
      <c r="N479" s="89">
        <v>5693618.1399999997</v>
      </c>
    </row>
    <row r="480" spans="1:14" s="84" customFormat="1" ht="12">
      <c r="A480" s="81"/>
      <c r="B480" s="81"/>
      <c r="C480" s="81"/>
      <c r="D480" s="80" t="s">
        <v>996</v>
      </c>
      <c r="E480" s="80" t="s">
        <v>997</v>
      </c>
      <c r="F480" s="89">
        <v>140237.95000000001</v>
      </c>
      <c r="G480" s="80" t="s">
        <v>121</v>
      </c>
      <c r="H480" s="89">
        <v>140237.95000000001</v>
      </c>
      <c r="I480" s="80" t="s">
        <v>121</v>
      </c>
      <c r="J480" s="89">
        <v>140237.95000000001</v>
      </c>
      <c r="K480" s="80" t="s">
        <v>121</v>
      </c>
      <c r="L480" s="89">
        <v>140237.95000000001</v>
      </c>
      <c r="M480" s="89">
        <v>140237.95000000001</v>
      </c>
      <c r="N480" s="89">
        <v>140237.95000000001</v>
      </c>
    </row>
    <row r="481" spans="1:14" s="84" customFormat="1" ht="12">
      <c r="A481" s="81"/>
      <c r="B481" s="81"/>
      <c r="C481" s="81"/>
      <c r="D481" s="80" t="s">
        <v>998</v>
      </c>
      <c r="E481" s="80" t="s">
        <v>999</v>
      </c>
      <c r="F481" s="89">
        <v>3918956.6</v>
      </c>
      <c r="G481" s="80" t="s">
        <v>121</v>
      </c>
      <c r="H481" s="89">
        <v>3918956.6</v>
      </c>
      <c r="I481" s="80" t="s">
        <v>121</v>
      </c>
      <c r="J481" s="89">
        <v>3918956.6</v>
      </c>
      <c r="K481" s="80" t="s">
        <v>121</v>
      </c>
      <c r="L481" s="89">
        <v>3918956.6</v>
      </c>
      <c r="M481" s="89">
        <v>3919033.4</v>
      </c>
      <c r="N481" s="89">
        <v>3918956.6</v>
      </c>
    </row>
    <row r="482" spans="1:14" s="84" customFormat="1" ht="12">
      <c r="A482" s="81"/>
      <c r="B482" s="81"/>
      <c r="C482" s="81"/>
      <c r="D482" s="80" t="s">
        <v>1000</v>
      </c>
      <c r="E482" s="80" t="s">
        <v>1001</v>
      </c>
      <c r="F482" s="89">
        <v>0</v>
      </c>
      <c r="G482" s="80" t="s">
        <v>121</v>
      </c>
      <c r="H482" s="89">
        <v>0</v>
      </c>
      <c r="I482" s="80" t="s">
        <v>121</v>
      </c>
      <c r="J482" s="89">
        <v>0</v>
      </c>
      <c r="K482" s="80" t="s">
        <v>121</v>
      </c>
      <c r="L482" s="89">
        <v>0</v>
      </c>
      <c r="M482" s="80" t="s">
        <v>121</v>
      </c>
      <c r="N482" s="89">
        <v>0</v>
      </c>
    </row>
    <row r="483" spans="1:14" s="84" customFormat="1" ht="12">
      <c r="A483" s="81"/>
      <c r="B483" s="81"/>
      <c r="C483" s="81"/>
      <c r="D483" s="80" t="s">
        <v>1002</v>
      </c>
      <c r="E483" s="80" t="s">
        <v>1003</v>
      </c>
      <c r="F483" s="89">
        <v>0</v>
      </c>
      <c r="G483" s="80" t="s">
        <v>121</v>
      </c>
      <c r="H483" s="89">
        <v>0</v>
      </c>
      <c r="I483" s="80" t="s">
        <v>121</v>
      </c>
      <c r="J483" s="89">
        <v>0</v>
      </c>
      <c r="K483" s="80" t="s">
        <v>121</v>
      </c>
      <c r="L483" s="89">
        <v>0</v>
      </c>
      <c r="M483" s="80" t="s">
        <v>121</v>
      </c>
      <c r="N483" s="89">
        <v>0</v>
      </c>
    </row>
    <row r="484" spans="1:14" s="84" customFormat="1" ht="12">
      <c r="A484" s="81"/>
      <c r="B484" s="81"/>
      <c r="C484" s="81"/>
      <c r="D484" s="80" t="s">
        <v>1004</v>
      </c>
      <c r="E484" s="80" t="s">
        <v>1005</v>
      </c>
      <c r="F484" s="89">
        <v>513958.93</v>
      </c>
      <c r="G484" s="80" t="s">
        <v>121</v>
      </c>
      <c r="H484" s="89">
        <v>513958.93</v>
      </c>
      <c r="I484" s="80" t="s">
        <v>121</v>
      </c>
      <c r="J484" s="89">
        <v>513958.93</v>
      </c>
      <c r="K484" s="80" t="s">
        <v>121</v>
      </c>
      <c r="L484" s="89">
        <v>513958.93</v>
      </c>
      <c r="M484" s="89">
        <v>513958.93</v>
      </c>
      <c r="N484" s="89">
        <v>513958.93</v>
      </c>
    </row>
    <row r="485" spans="1:14" s="84" customFormat="1" ht="12">
      <c r="A485" s="81"/>
      <c r="B485" s="81"/>
      <c r="C485" s="81"/>
      <c r="D485" s="80" t="s">
        <v>1006</v>
      </c>
      <c r="E485" s="80" t="s">
        <v>1007</v>
      </c>
      <c r="F485" s="89">
        <v>-6460.79</v>
      </c>
      <c r="G485" s="80" t="s">
        <v>121</v>
      </c>
      <c r="H485" s="89">
        <v>-6460.79</v>
      </c>
      <c r="I485" s="80" t="s">
        <v>121</v>
      </c>
      <c r="J485" s="89">
        <v>-6460.79</v>
      </c>
      <c r="K485" s="80" t="s">
        <v>121</v>
      </c>
      <c r="L485" s="89">
        <v>-6460.79</v>
      </c>
      <c r="M485" s="89">
        <v>-6460.79</v>
      </c>
      <c r="N485" s="89">
        <v>-6460.79</v>
      </c>
    </row>
    <row r="486" spans="1:14" s="84" customFormat="1" ht="12">
      <c r="A486" s="81"/>
      <c r="B486" s="81"/>
      <c r="C486" s="81"/>
      <c r="D486" s="80" t="s">
        <v>1008</v>
      </c>
      <c r="E486" s="80" t="s">
        <v>1009</v>
      </c>
      <c r="F486" s="89">
        <v>79730.89</v>
      </c>
      <c r="G486" s="80" t="s">
        <v>121</v>
      </c>
      <c r="H486" s="89">
        <v>79730.89</v>
      </c>
      <c r="I486" s="80" t="s">
        <v>121</v>
      </c>
      <c r="J486" s="89">
        <v>79730.89</v>
      </c>
      <c r="K486" s="80" t="s">
        <v>121</v>
      </c>
      <c r="L486" s="89">
        <v>79730.89</v>
      </c>
      <c r="M486" s="89">
        <v>75804.05</v>
      </c>
      <c r="N486" s="89">
        <v>79730.89</v>
      </c>
    </row>
    <row r="487" spans="1:14" s="84" customFormat="1" ht="12">
      <c r="A487" s="81"/>
      <c r="B487" s="81"/>
      <c r="C487" s="81"/>
      <c r="D487" s="80" t="s">
        <v>1010</v>
      </c>
      <c r="E487" s="80" t="s">
        <v>1011</v>
      </c>
      <c r="F487" s="89">
        <v>2879.58</v>
      </c>
      <c r="G487" s="80" t="s">
        <v>121</v>
      </c>
      <c r="H487" s="89">
        <v>2879.58</v>
      </c>
      <c r="I487" s="80" t="s">
        <v>121</v>
      </c>
      <c r="J487" s="89">
        <v>2879.58</v>
      </c>
      <c r="K487" s="80" t="s">
        <v>121</v>
      </c>
      <c r="L487" s="89">
        <v>2879.58</v>
      </c>
      <c r="M487" s="89">
        <v>2879.58</v>
      </c>
      <c r="N487" s="89">
        <v>2879.58</v>
      </c>
    </row>
    <row r="488" spans="1:14" s="84" customFormat="1" ht="12">
      <c r="A488" s="81"/>
      <c r="B488" s="81"/>
      <c r="C488" s="81"/>
      <c r="D488" s="80" t="s">
        <v>1012</v>
      </c>
      <c r="E488" s="80" t="s">
        <v>1013</v>
      </c>
      <c r="F488" s="89">
        <v>1447686.67</v>
      </c>
      <c r="G488" s="80" t="s">
        <v>121</v>
      </c>
      <c r="H488" s="89">
        <v>1447686.67</v>
      </c>
      <c r="I488" s="80" t="s">
        <v>121</v>
      </c>
      <c r="J488" s="89">
        <v>1447686.67</v>
      </c>
      <c r="K488" s="80" t="s">
        <v>121</v>
      </c>
      <c r="L488" s="89">
        <v>1447686.67</v>
      </c>
      <c r="M488" s="89">
        <v>1447686.67</v>
      </c>
      <c r="N488" s="89">
        <v>1447686.67</v>
      </c>
    </row>
    <row r="489" spans="1:14" s="84" customFormat="1" ht="12">
      <c r="A489" s="81"/>
      <c r="B489" s="81"/>
      <c r="C489" s="81"/>
      <c r="D489" s="80" t="s">
        <v>1014</v>
      </c>
      <c r="E489" s="80" t="s">
        <v>1015</v>
      </c>
      <c r="F489" s="89">
        <v>0</v>
      </c>
      <c r="G489" s="80" t="s">
        <v>121</v>
      </c>
      <c r="H489" s="89">
        <v>0</v>
      </c>
      <c r="I489" s="80" t="s">
        <v>121</v>
      </c>
      <c r="J489" s="89">
        <v>0</v>
      </c>
      <c r="K489" s="80" t="s">
        <v>121</v>
      </c>
      <c r="L489" s="89">
        <v>0</v>
      </c>
      <c r="M489" s="80" t="s">
        <v>121</v>
      </c>
      <c r="N489" s="89">
        <v>0</v>
      </c>
    </row>
    <row r="490" spans="1:14" s="84" customFormat="1" ht="12">
      <c r="A490" s="81"/>
      <c r="B490" s="81"/>
      <c r="C490" s="81"/>
      <c r="D490" s="80" t="s">
        <v>1016</v>
      </c>
      <c r="E490" s="80" t="s">
        <v>1017</v>
      </c>
      <c r="F490" s="89">
        <v>0</v>
      </c>
      <c r="G490" s="80" t="s">
        <v>121</v>
      </c>
      <c r="H490" s="89">
        <v>0</v>
      </c>
      <c r="I490" s="80" t="s">
        <v>121</v>
      </c>
      <c r="J490" s="89">
        <v>0</v>
      </c>
      <c r="K490" s="80" t="s">
        <v>121</v>
      </c>
      <c r="L490" s="89">
        <v>0</v>
      </c>
      <c r="M490" s="80" t="s">
        <v>121</v>
      </c>
      <c r="N490" s="89">
        <v>0</v>
      </c>
    </row>
    <row r="491" spans="1:14" s="84" customFormat="1" ht="12">
      <c r="A491" s="81"/>
      <c r="B491" s="81"/>
      <c r="C491" s="81"/>
      <c r="D491" s="80" t="s">
        <v>1018</v>
      </c>
      <c r="E491" s="80" t="s">
        <v>1019</v>
      </c>
      <c r="F491" s="89">
        <v>4483126</v>
      </c>
      <c r="G491" s="80" t="s">
        <v>121</v>
      </c>
      <c r="H491" s="89">
        <v>4483126</v>
      </c>
      <c r="I491" s="80" t="s">
        <v>121</v>
      </c>
      <c r="J491" s="89">
        <v>4483126</v>
      </c>
      <c r="K491" s="80" t="s">
        <v>121</v>
      </c>
      <c r="L491" s="89">
        <v>4483126</v>
      </c>
      <c r="M491" s="89">
        <v>4474561</v>
      </c>
      <c r="N491" s="89">
        <v>4483126</v>
      </c>
    </row>
    <row r="492" spans="1:14" s="84" customFormat="1" ht="12">
      <c r="A492" s="81"/>
      <c r="B492" s="81"/>
      <c r="C492" s="81"/>
      <c r="D492" s="80" t="s">
        <v>1020</v>
      </c>
      <c r="E492" s="80" t="s">
        <v>1021</v>
      </c>
      <c r="F492" s="89">
        <v>1905069.37</v>
      </c>
      <c r="G492" s="80" t="s">
        <v>121</v>
      </c>
      <c r="H492" s="89">
        <v>1905069.37</v>
      </c>
      <c r="I492" s="80" t="s">
        <v>121</v>
      </c>
      <c r="J492" s="89">
        <v>1905069.37</v>
      </c>
      <c r="K492" s="80" t="s">
        <v>121</v>
      </c>
      <c r="L492" s="89">
        <v>1905069.37</v>
      </c>
      <c r="M492" s="89">
        <v>1905069.37</v>
      </c>
      <c r="N492" s="89">
        <v>1905069.37</v>
      </c>
    </row>
    <row r="493" spans="1:14" s="84" customFormat="1" ht="12">
      <c r="A493" s="81"/>
      <c r="B493" s="81"/>
      <c r="C493" s="81"/>
      <c r="D493" s="80" t="s">
        <v>1022</v>
      </c>
      <c r="E493" s="80" t="s">
        <v>1023</v>
      </c>
      <c r="F493" s="89">
        <v>2096420.16</v>
      </c>
      <c r="G493" s="80" t="s">
        <v>121</v>
      </c>
      <c r="H493" s="89">
        <v>2096420.16</v>
      </c>
      <c r="I493" s="80" t="s">
        <v>121</v>
      </c>
      <c r="J493" s="89">
        <v>2096420.16</v>
      </c>
      <c r="K493" s="80" t="s">
        <v>121</v>
      </c>
      <c r="L493" s="89">
        <v>2096420.16</v>
      </c>
      <c r="M493" s="89">
        <v>2096420.16</v>
      </c>
      <c r="N493" s="89">
        <v>2096420.16</v>
      </c>
    </row>
    <row r="494" spans="1:14" s="84" customFormat="1" ht="12">
      <c r="A494" s="81"/>
      <c r="B494" s="81"/>
      <c r="C494" s="81"/>
      <c r="D494" s="80" t="s">
        <v>1024</v>
      </c>
      <c r="E494" s="80" t="s">
        <v>1025</v>
      </c>
      <c r="F494" s="89">
        <v>14636.77</v>
      </c>
      <c r="G494" s="80" t="s">
        <v>121</v>
      </c>
      <c r="H494" s="89">
        <v>14636.77</v>
      </c>
      <c r="I494" s="80" t="s">
        <v>121</v>
      </c>
      <c r="J494" s="89">
        <v>14636.77</v>
      </c>
      <c r="K494" s="80" t="s">
        <v>121</v>
      </c>
      <c r="L494" s="89">
        <v>14636.77</v>
      </c>
      <c r="M494" s="89">
        <v>14636.77</v>
      </c>
      <c r="N494" s="89">
        <v>14636.77</v>
      </c>
    </row>
    <row r="495" spans="1:14" s="84" customFormat="1" ht="12">
      <c r="A495" s="81"/>
      <c r="B495" s="81"/>
      <c r="C495" s="81"/>
      <c r="D495" s="80" t="s">
        <v>1026</v>
      </c>
      <c r="E495" s="80" t="s">
        <v>1027</v>
      </c>
      <c r="F495" s="89">
        <v>0</v>
      </c>
      <c r="G495" s="80" t="s">
        <v>121</v>
      </c>
      <c r="H495" s="89">
        <v>0</v>
      </c>
      <c r="I495" s="80" t="s">
        <v>121</v>
      </c>
      <c r="J495" s="89">
        <v>0</v>
      </c>
      <c r="K495" s="80" t="s">
        <v>121</v>
      </c>
      <c r="L495" s="89">
        <v>0</v>
      </c>
      <c r="M495" s="80" t="s">
        <v>121</v>
      </c>
      <c r="N495" s="89">
        <v>0</v>
      </c>
    </row>
    <row r="496" spans="1:14" s="84" customFormat="1" ht="12">
      <c r="A496" s="81"/>
      <c r="B496" s="81"/>
      <c r="C496" s="81"/>
      <c r="D496" s="80" t="s">
        <v>1028</v>
      </c>
      <c r="E496" s="80" t="s">
        <v>1029</v>
      </c>
      <c r="F496" s="89">
        <v>8964472.0399999991</v>
      </c>
      <c r="G496" s="80" t="s">
        <v>121</v>
      </c>
      <c r="H496" s="89">
        <v>8964472.0399999991</v>
      </c>
      <c r="I496" s="80" t="s">
        <v>121</v>
      </c>
      <c r="J496" s="89">
        <v>8964472.0399999991</v>
      </c>
      <c r="K496" s="80" t="s">
        <v>121</v>
      </c>
      <c r="L496" s="89">
        <v>8964472.0399999991</v>
      </c>
      <c r="M496" s="89">
        <v>8964472.0399999991</v>
      </c>
      <c r="N496" s="89">
        <v>8964472.0399999991</v>
      </c>
    </row>
    <row r="497" spans="1:14" s="84" customFormat="1" ht="12">
      <c r="A497" s="81"/>
      <c r="B497" s="81"/>
      <c r="C497" s="81"/>
      <c r="D497" s="80" t="s">
        <v>1030</v>
      </c>
      <c r="E497" s="80" t="s">
        <v>1031</v>
      </c>
      <c r="F497" s="89">
        <v>1854149.69</v>
      </c>
      <c r="G497" s="80" t="s">
        <v>121</v>
      </c>
      <c r="H497" s="89">
        <v>1854149.69</v>
      </c>
      <c r="I497" s="80" t="s">
        <v>121</v>
      </c>
      <c r="J497" s="89">
        <v>1854149.69</v>
      </c>
      <c r="K497" s="80" t="s">
        <v>121</v>
      </c>
      <c r="L497" s="89">
        <v>1854149.69</v>
      </c>
      <c r="M497" s="89">
        <v>1854149.69</v>
      </c>
      <c r="N497" s="89">
        <v>1854149.69</v>
      </c>
    </row>
    <row r="498" spans="1:14" s="84" customFormat="1" ht="12">
      <c r="A498" s="81"/>
      <c r="B498" s="81"/>
      <c r="C498" s="81"/>
      <c r="D498" s="80" t="s">
        <v>1032</v>
      </c>
      <c r="E498" s="80" t="s">
        <v>1033</v>
      </c>
      <c r="F498" s="89">
        <v>3183763.58</v>
      </c>
      <c r="G498" s="80" t="s">
        <v>121</v>
      </c>
      <c r="H498" s="89">
        <v>3183763.58</v>
      </c>
      <c r="I498" s="80" t="s">
        <v>121</v>
      </c>
      <c r="J498" s="89">
        <v>3183763.58</v>
      </c>
      <c r="K498" s="80" t="s">
        <v>121</v>
      </c>
      <c r="L498" s="89">
        <v>3183763.58</v>
      </c>
      <c r="M498" s="89">
        <v>3183763.58</v>
      </c>
      <c r="N498" s="89">
        <v>3183763.58</v>
      </c>
    </row>
    <row r="499" spans="1:14" s="84" customFormat="1" ht="12">
      <c r="A499" s="81"/>
      <c r="B499" s="81"/>
      <c r="C499" s="81"/>
      <c r="D499" s="80" t="s">
        <v>1034</v>
      </c>
      <c r="E499" s="80" t="s">
        <v>1035</v>
      </c>
      <c r="F499" s="89">
        <v>9036.42</v>
      </c>
      <c r="G499" s="80" t="s">
        <v>121</v>
      </c>
      <c r="H499" s="89">
        <v>9036.42</v>
      </c>
      <c r="I499" s="80" t="s">
        <v>121</v>
      </c>
      <c r="J499" s="89">
        <v>9036.42</v>
      </c>
      <c r="K499" s="80" t="s">
        <v>121</v>
      </c>
      <c r="L499" s="89">
        <v>9036.42</v>
      </c>
      <c r="M499" s="89">
        <v>9036.42</v>
      </c>
      <c r="N499" s="89">
        <v>9036.42</v>
      </c>
    </row>
    <row r="500" spans="1:14" s="84" customFormat="1" ht="12">
      <c r="A500" s="81"/>
      <c r="B500" s="81"/>
      <c r="C500" s="81"/>
      <c r="D500" s="80" t="s">
        <v>1036</v>
      </c>
      <c r="E500" s="80" t="s">
        <v>1037</v>
      </c>
      <c r="F500" s="89">
        <v>207239988.68000001</v>
      </c>
      <c r="G500" s="80" t="s">
        <v>121</v>
      </c>
      <c r="H500" s="89">
        <v>207239988.68000001</v>
      </c>
      <c r="I500" s="80" t="s">
        <v>121</v>
      </c>
      <c r="J500" s="89">
        <v>207239988.68000001</v>
      </c>
      <c r="K500" s="80" t="s">
        <v>121</v>
      </c>
      <c r="L500" s="89">
        <v>207239988.68000001</v>
      </c>
      <c r="M500" s="89">
        <v>207235657.16</v>
      </c>
      <c r="N500" s="89">
        <v>207239988.68000001</v>
      </c>
    </row>
    <row r="501" spans="1:14" s="84" customFormat="1" ht="12">
      <c r="A501" s="81"/>
      <c r="B501" s="81"/>
      <c r="C501" s="81"/>
      <c r="D501" s="80" t="s">
        <v>1038</v>
      </c>
      <c r="E501" s="80" t="s">
        <v>1039</v>
      </c>
      <c r="F501" s="89">
        <v>22877261.109999999</v>
      </c>
      <c r="G501" s="80" t="s">
        <v>121</v>
      </c>
      <c r="H501" s="89">
        <v>22877261.109999999</v>
      </c>
      <c r="I501" s="80" t="s">
        <v>121</v>
      </c>
      <c r="J501" s="89">
        <v>22877261.109999999</v>
      </c>
      <c r="K501" s="80" t="s">
        <v>121</v>
      </c>
      <c r="L501" s="89">
        <v>22877261.109999999</v>
      </c>
      <c r="M501" s="89">
        <v>22877261.109999999</v>
      </c>
      <c r="N501" s="89">
        <v>22877261.109999999</v>
      </c>
    </row>
    <row r="502" spans="1:14" s="84" customFormat="1" ht="12">
      <c r="A502" s="81"/>
      <c r="B502" s="81"/>
      <c r="C502" s="81"/>
      <c r="D502" s="80" t="s">
        <v>1040</v>
      </c>
      <c r="E502" s="80" t="s">
        <v>1041</v>
      </c>
      <c r="F502" s="89">
        <v>24267911.5</v>
      </c>
      <c r="G502" s="80" t="s">
        <v>121</v>
      </c>
      <c r="H502" s="89">
        <v>24267911.5</v>
      </c>
      <c r="I502" s="80" t="s">
        <v>121</v>
      </c>
      <c r="J502" s="89">
        <v>24267911.5</v>
      </c>
      <c r="K502" s="80" t="s">
        <v>121</v>
      </c>
      <c r="L502" s="89">
        <v>24267911.5</v>
      </c>
      <c r="M502" s="89">
        <v>24267911.5</v>
      </c>
      <c r="N502" s="89">
        <v>24267911.5</v>
      </c>
    </row>
    <row r="503" spans="1:14" s="84" customFormat="1" ht="12">
      <c r="A503" s="81"/>
      <c r="B503" s="81"/>
      <c r="C503" s="81"/>
      <c r="D503" s="80" t="s">
        <v>1042</v>
      </c>
      <c r="E503" s="80" t="s">
        <v>1043</v>
      </c>
      <c r="F503" s="89">
        <v>46608736.609999999</v>
      </c>
      <c r="G503" s="80" t="s">
        <v>121</v>
      </c>
      <c r="H503" s="89">
        <v>46608736.609999999</v>
      </c>
      <c r="I503" s="80" t="s">
        <v>121</v>
      </c>
      <c r="J503" s="89">
        <v>46608736.609999999</v>
      </c>
      <c r="K503" s="80" t="s">
        <v>121</v>
      </c>
      <c r="L503" s="89">
        <v>46608736.609999999</v>
      </c>
      <c r="M503" s="89">
        <v>46608736.609999999</v>
      </c>
      <c r="N503" s="89">
        <v>46608736.609999999</v>
      </c>
    </row>
    <row r="504" spans="1:14" s="84" customFormat="1" ht="12">
      <c r="A504" s="81"/>
      <c r="B504" s="81"/>
      <c r="C504" s="81"/>
      <c r="D504" s="80" t="s">
        <v>1044</v>
      </c>
      <c r="E504" s="80" t="s">
        <v>1045</v>
      </c>
      <c r="F504" s="89">
        <v>263309295.65000001</v>
      </c>
      <c r="G504" s="80" t="s">
        <v>121</v>
      </c>
      <c r="H504" s="89">
        <v>263309295.65000001</v>
      </c>
      <c r="I504" s="80" t="s">
        <v>121</v>
      </c>
      <c r="J504" s="89">
        <v>263309295.65000001</v>
      </c>
      <c r="K504" s="80" t="s">
        <v>121</v>
      </c>
      <c r="L504" s="89">
        <v>263309295.65000001</v>
      </c>
      <c r="M504" s="89">
        <v>247684334.83000001</v>
      </c>
      <c r="N504" s="89">
        <v>263309295.65000001</v>
      </c>
    </row>
    <row r="505" spans="1:14" s="84" customFormat="1" ht="12">
      <c r="A505" s="81"/>
      <c r="B505" s="81"/>
      <c r="C505" s="81"/>
      <c r="D505" s="80" t="s">
        <v>1046</v>
      </c>
      <c r="E505" s="80" t="s">
        <v>1047</v>
      </c>
      <c r="F505" s="89">
        <v>0</v>
      </c>
      <c r="G505" s="80" t="s">
        <v>121</v>
      </c>
      <c r="H505" s="89">
        <v>0</v>
      </c>
      <c r="I505" s="80" t="s">
        <v>121</v>
      </c>
      <c r="J505" s="89">
        <v>0</v>
      </c>
      <c r="K505" s="80" t="s">
        <v>121</v>
      </c>
      <c r="L505" s="89">
        <v>0</v>
      </c>
      <c r="M505" s="80" t="s">
        <v>121</v>
      </c>
      <c r="N505" s="89">
        <v>0</v>
      </c>
    </row>
    <row r="506" spans="1:14" s="84" customFormat="1" ht="12">
      <c r="A506" s="81"/>
      <c r="B506" s="81"/>
      <c r="C506" s="81"/>
      <c r="D506" s="80" t="s">
        <v>1048</v>
      </c>
      <c r="E506" s="80" t="s">
        <v>1049</v>
      </c>
      <c r="F506" s="89">
        <v>37248962.75</v>
      </c>
      <c r="G506" s="80" t="s">
        <v>121</v>
      </c>
      <c r="H506" s="89">
        <v>37248962.75</v>
      </c>
      <c r="I506" s="80" t="s">
        <v>121</v>
      </c>
      <c r="J506" s="89">
        <v>37248962.75</v>
      </c>
      <c r="K506" s="80" t="s">
        <v>121</v>
      </c>
      <c r="L506" s="89">
        <v>37248962.75</v>
      </c>
      <c r="M506" s="89">
        <v>37248962.75</v>
      </c>
      <c r="N506" s="89">
        <v>37248962.75</v>
      </c>
    </row>
    <row r="507" spans="1:14" s="84" customFormat="1" ht="12">
      <c r="A507" s="81"/>
      <c r="B507" s="81"/>
      <c r="C507" s="81"/>
      <c r="D507" s="80" t="s">
        <v>1050</v>
      </c>
      <c r="E507" s="80" t="s">
        <v>1051</v>
      </c>
      <c r="F507" s="89">
        <v>-37248962.75</v>
      </c>
      <c r="G507" s="80" t="s">
        <v>121</v>
      </c>
      <c r="H507" s="89">
        <v>-37248962.75</v>
      </c>
      <c r="I507" s="80" t="s">
        <v>121</v>
      </c>
      <c r="J507" s="89">
        <v>-37248962.75</v>
      </c>
      <c r="K507" s="80" t="s">
        <v>121</v>
      </c>
      <c r="L507" s="89">
        <v>-37248962.75</v>
      </c>
      <c r="M507" s="89">
        <v>-37248962.75</v>
      </c>
      <c r="N507" s="89">
        <v>-37248962.75</v>
      </c>
    </row>
    <row r="508" spans="1:14" s="84" customFormat="1" ht="12">
      <c r="A508" s="81"/>
      <c r="B508" s="81"/>
      <c r="C508" s="81"/>
      <c r="D508" s="80" t="s">
        <v>1052</v>
      </c>
      <c r="E508" s="80" t="s">
        <v>1053</v>
      </c>
      <c r="F508" s="89">
        <v>0</v>
      </c>
      <c r="G508" s="80" t="s">
        <v>121</v>
      </c>
      <c r="H508" s="89">
        <v>0</v>
      </c>
      <c r="I508" s="80" t="s">
        <v>121</v>
      </c>
      <c r="J508" s="89">
        <v>0</v>
      </c>
      <c r="K508" s="80" t="s">
        <v>121</v>
      </c>
      <c r="L508" s="89">
        <v>0</v>
      </c>
      <c r="M508" s="80" t="s">
        <v>121</v>
      </c>
      <c r="N508" s="89">
        <v>0</v>
      </c>
    </row>
    <row r="509" spans="1:14" s="84" customFormat="1" ht="12">
      <c r="A509" s="81"/>
      <c r="B509" s="81"/>
      <c r="C509" s="81"/>
      <c r="D509" s="80" t="s">
        <v>1054</v>
      </c>
      <c r="E509" s="80" t="s">
        <v>1055</v>
      </c>
      <c r="F509" s="89">
        <v>0</v>
      </c>
      <c r="G509" s="80" t="s">
        <v>121</v>
      </c>
      <c r="H509" s="89">
        <v>0</v>
      </c>
      <c r="I509" s="80" t="s">
        <v>121</v>
      </c>
      <c r="J509" s="89">
        <v>0</v>
      </c>
      <c r="K509" s="80" t="s">
        <v>121</v>
      </c>
      <c r="L509" s="89">
        <v>0</v>
      </c>
      <c r="M509" s="80" t="s">
        <v>121</v>
      </c>
      <c r="N509" s="89">
        <v>0</v>
      </c>
    </row>
    <row r="510" spans="1:14" s="84" customFormat="1" ht="12">
      <c r="A510" s="81"/>
      <c r="B510" s="81"/>
      <c r="C510" s="81"/>
      <c r="D510" s="80" t="s">
        <v>1056</v>
      </c>
      <c r="E510" s="80" t="s">
        <v>1057</v>
      </c>
      <c r="F510" s="89">
        <v>0</v>
      </c>
      <c r="G510" s="80" t="s">
        <v>121</v>
      </c>
      <c r="H510" s="89">
        <v>0</v>
      </c>
      <c r="I510" s="80" t="s">
        <v>121</v>
      </c>
      <c r="J510" s="89">
        <v>0</v>
      </c>
      <c r="K510" s="80" t="s">
        <v>121</v>
      </c>
      <c r="L510" s="89">
        <v>0</v>
      </c>
      <c r="M510" s="80" t="s">
        <v>121</v>
      </c>
      <c r="N510" s="89">
        <v>0</v>
      </c>
    </row>
    <row r="511" spans="1:14" s="84" customFormat="1" ht="12">
      <c r="A511" s="81"/>
      <c r="B511" s="81"/>
      <c r="C511" s="81"/>
      <c r="D511" s="80" t="s">
        <v>1058</v>
      </c>
      <c r="E511" s="80" t="s">
        <v>1059</v>
      </c>
      <c r="F511" s="89">
        <v>0</v>
      </c>
      <c r="G511" s="80" t="s">
        <v>121</v>
      </c>
      <c r="H511" s="89">
        <v>0</v>
      </c>
      <c r="I511" s="80" t="s">
        <v>121</v>
      </c>
      <c r="J511" s="89">
        <v>0</v>
      </c>
      <c r="K511" s="80" t="s">
        <v>121</v>
      </c>
      <c r="L511" s="89">
        <v>0</v>
      </c>
      <c r="M511" s="80" t="s">
        <v>121</v>
      </c>
      <c r="N511" s="89">
        <v>0</v>
      </c>
    </row>
    <row r="512" spans="1:14" s="84" customFormat="1" ht="12">
      <c r="A512" s="81"/>
      <c r="B512" s="81"/>
      <c r="C512" s="81"/>
      <c r="D512" s="80" t="s">
        <v>1060</v>
      </c>
      <c r="E512" s="80" t="s">
        <v>1061</v>
      </c>
      <c r="F512" s="89">
        <v>0</v>
      </c>
      <c r="G512" s="80" t="s">
        <v>121</v>
      </c>
      <c r="H512" s="89">
        <v>0</v>
      </c>
      <c r="I512" s="80" t="s">
        <v>121</v>
      </c>
      <c r="J512" s="89">
        <v>0</v>
      </c>
      <c r="K512" s="80" t="s">
        <v>121</v>
      </c>
      <c r="L512" s="89">
        <v>0</v>
      </c>
      <c r="M512" s="80" t="s">
        <v>121</v>
      </c>
      <c r="N512" s="89">
        <v>0</v>
      </c>
    </row>
    <row r="513" spans="1:14" s="84" customFormat="1" ht="12">
      <c r="A513" s="81"/>
      <c r="B513" s="81"/>
      <c r="C513" s="81"/>
      <c r="D513" s="80" t="s">
        <v>1062</v>
      </c>
      <c r="E513" s="80" t="s">
        <v>1063</v>
      </c>
      <c r="F513" s="89">
        <v>0</v>
      </c>
      <c r="G513" s="80" t="s">
        <v>121</v>
      </c>
      <c r="H513" s="89">
        <v>0</v>
      </c>
      <c r="I513" s="80" t="s">
        <v>121</v>
      </c>
      <c r="J513" s="89">
        <v>0</v>
      </c>
      <c r="K513" s="80" t="s">
        <v>121</v>
      </c>
      <c r="L513" s="89">
        <v>0</v>
      </c>
      <c r="M513" s="80" t="s">
        <v>121</v>
      </c>
      <c r="N513" s="89">
        <v>0</v>
      </c>
    </row>
    <row r="514" spans="1:14" s="84" customFormat="1" ht="12">
      <c r="A514" s="81"/>
      <c r="B514" s="81"/>
      <c r="C514" s="81"/>
      <c r="D514" s="80" t="s">
        <v>1064</v>
      </c>
      <c r="E514" s="80" t="s">
        <v>1065</v>
      </c>
      <c r="F514" s="89">
        <v>0</v>
      </c>
      <c r="G514" s="80" t="s">
        <v>121</v>
      </c>
      <c r="H514" s="89">
        <v>0</v>
      </c>
      <c r="I514" s="80" t="s">
        <v>121</v>
      </c>
      <c r="J514" s="89">
        <v>0</v>
      </c>
      <c r="K514" s="80" t="s">
        <v>121</v>
      </c>
      <c r="L514" s="89">
        <v>0</v>
      </c>
      <c r="M514" s="80" t="s">
        <v>121</v>
      </c>
      <c r="N514" s="89">
        <v>0</v>
      </c>
    </row>
    <row r="515" spans="1:14" s="84" customFormat="1" ht="12">
      <c r="A515" s="81"/>
      <c r="B515" s="81"/>
      <c r="C515" s="81"/>
      <c r="D515" s="80" t="s">
        <v>1066</v>
      </c>
      <c r="E515" s="80" t="s">
        <v>1067</v>
      </c>
      <c r="F515" s="89">
        <v>0</v>
      </c>
      <c r="G515" s="80" t="s">
        <v>121</v>
      </c>
      <c r="H515" s="89">
        <v>0</v>
      </c>
      <c r="I515" s="80" t="s">
        <v>121</v>
      </c>
      <c r="J515" s="89">
        <v>0</v>
      </c>
      <c r="K515" s="80" t="s">
        <v>121</v>
      </c>
      <c r="L515" s="89">
        <v>0</v>
      </c>
      <c r="M515" s="80" t="s">
        <v>121</v>
      </c>
      <c r="N515" s="89">
        <v>0</v>
      </c>
    </row>
    <row r="516" spans="1:14" s="84" customFormat="1" ht="12">
      <c r="A516" s="81"/>
      <c r="B516" s="81"/>
      <c r="C516" s="81"/>
      <c r="D516" s="80" t="s">
        <v>1068</v>
      </c>
      <c r="E516" s="80" t="s">
        <v>1069</v>
      </c>
      <c r="F516" s="89">
        <v>0</v>
      </c>
      <c r="G516" s="80" t="s">
        <v>121</v>
      </c>
      <c r="H516" s="89">
        <v>0</v>
      </c>
      <c r="I516" s="80" t="s">
        <v>121</v>
      </c>
      <c r="J516" s="89">
        <v>0</v>
      </c>
      <c r="K516" s="80" t="s">
        <v>121</v>
      </c>
      <c r="L516" s="89">
        <v>0</v>
      </c>
      <c r="M516" s="80" t="s">
        <v>121</v>
      </c>
      <c r="N516" s="89">
        <v>0</v>
      </c>
    </row>
    <row r="517" spans="1:14" s="84" customFormat="1" ht="12">
      <c r="A517" s="81"/>
      <c r="B517" s="81"/>
      <c r="C517" s="81"/>
      <c r="D517" s="80" t="s">
        <v>1070</v>
      </c>
      <c r="E517" s="80" t="s">
        <v>1071</v>
      </c>
      <c r="F517" s="89">
        <v>0</v>
      </c>
      <c r="G517" s="80" t="s">
        <v>121</v>
      </c>
      <c r="H517" s="89">
        <v>0</v>
      </c>
      <c r="I517" s="80" t="s">
        <v>121</v>
      </c>
      <c r="J517" s="89">
        <v>0</v>
      </c>
      <c r="K517" s="80" t="s">
        <v>121</v>
      </c>
      <c r="L517" s="89">
        <v>0</v>
      </c>
      <c r="M517" s="80" t="s">
        <v>121</v>
      </c>
      <c r="N517" s="89">
        <v>0</v>
      </c>
    </row>
    <row r="518" spans="1:14" s="84" customFormat="1" ht="12">
      <c r="A518" s="81"/>
      <c r="B518" s="81"/>
      <c r="C518" s="81"/>
      <c r="D518" s="80" t="s">
        <v>1072</v>
      </c>
      <c r="E518" s="80" t="s">
        <v>1073</v>
      </c>
      <c r="F518" s="89">
        <v>0</v>
      </c>
      <c r="G518" s="80" t="s">
        <v>121</v>
      </c>
      <c r="H518" s="89">
        <v>0</v>
      </c>
      <c r="I518" s="80" t="s">
        <v>121</v>
      </c>
      <c r="J518" s="89">
        <v>0</v>
      </c>
      <c r="K518" s="80" t="s">
        <v>121</v>
      </c>
      <c r="L518" s="89">
        <v>0</v>
      </c>
      <c r="M518" s="80" t="s">
        <v>121</v>
      </c>
      <c r="N518" s="89">
        <v>0</v>
      </c>
    </row>
    <row r="519" spans="1:14" s="84" customFormat="1" ht="12">
      <c r="A519" s="81"/>
      <c r="B519" s="81"/>
      <c r="C519" s="81"/>
      <c r="D519" s="80" t="s">
        <v>1074</v>
      </c>
      <c r="E519" s="80" t="s">
        <v>1075</v>
      </c>
      <c r="F519" s="89">
        <v>0</v>
      </c>
      <c r="G519" s="80" t="s">
        <v>121</v>
      </c>
      <c r="H519" s="89">
        <v>0</v>
      </c>
      <c r="I519" s="80" t="s">
        <v>121</v>
      </c>
      <c r="J519" s="89">
        <v>0</v>
      </c>
      <c r="K519" s="80" t="s">
        <v>121</v>
      </c>
      <c r="L519" s="89">
        <v>0</v>
      </c>
      <c r="M519" s="80" t="s">
        <v>121</v>
      </c>
      <c r="N519" s="89">
        <v>0</v>
      </c>
    </row>
    <row r="520" spans="1:14" s="84" customFormat="1" ht="12">
      <c r="A520" s="81"/>
      <c r="B520" s="90" t="s">
        <v>1076</v>
      </c>
      <c r="C520" s="81"/>
      <c r="D520" s="81"/>
      <c r="E520" s="81"/>
      <c r="F520" s="91">
        <v>2248504358.3299999</v>
      </c>
      <c r="G520" s="90" t="s">
        <v>121</v>
      </c>
      <c r="H520" s="91">
        <v>2248504358.3299999</v>
      </c>
      <c r="I520" s="90" t="s">
        <v>121</v>
      </c>
      <c r="J520" s="91">
        <v>2248504358.3299999</v>
      </c>
      <c r="K520" s="90" t="s">
        <v>121</v>
      </c>
      <c r="L520" s="91">
        <v>2248504358.3299999</v>
      </c>
      <c r="M520" s="91">
        <v>2232862650.9499998</v>
      </c>
      <c r="N520" s="91">
        <v>2248504358.3299999</v>
      </c>
    </row>
    <row r="521" spans="1:14" s="84" customFormat="1" ht="12">
      <c r="A521" s="80" t="s">
        <v>1077</v>
      </c>
      <c r="B521" s="87" t="s">
        <v>1078</v>
      </c>
      <c r="C521" s="80" t="s">
        <v>319</v>
      </c>
      <c r="D521" s="81"/>
      <c r="E521" s="81"/>
      <c r="F521" s="82"/>
      <c r="G521" s="82"/>
      <c r="H521" s="82"/>
      <c r="I521" s="82"/>
      <c r="J521" s="82"/>
      <c r="K521" s="83"/>
    </row>
    <row r="522" spans="1:14" s="84" customFormat="1" ht="12">
      <c r="A522" s="81"/>
      <c r="B522" s="81"/>
      <c r="C522" s="81"/>
      <c r="D522" s="80" t="s">
        <v>1079</v>
      </c>
      <c r="E522" s="80" t="s">
        <v>1080</v>
      </c>
      <c r="F522" s="89">
        <v>360892.88</v>
      </c>
      <c r="G522" s="80" t="s">
        <v>121</v>
      </c>
      <c r="H522" s="89">
        <v>360892.88</v>
      </c>
      <c r="I522" s="80" t="s">
        <v>121</v>
      </c>
      <c r="J522" s="89">
        <v>360892.88</v>
      </c>
      <c r="K522" s="80" t="s">
        <v>121</v>
      </c>
      <c r="L522" s="89">
        <v>360892.88</v>
      </c>
      <c r="M522" s="89">
        <v>360892.88</v>
      </c>
      <c r="N522" s="89">
        <v>360892.88</v>
      </c>
    </row>
    <row r="523" spans="1:14" s="84" customFormat="1" ht="12">
      <c r="A523" s="81"/>
      <c r="B523" s="81"/>
      <c r="C523" s="81"/>
      <c r="D523" s="80" t="s">
        <v>1081</v>
      </c>
      <c r="E523" s="80" t="s">
        <v>1082</v>
      </c>
      <c r="F523" s="89">
        <v>717260.91</v>
      </c>
      <c r="G523" s="80" t="s">
        <v>121</v>
      </c>
      <c r="H523" s="89">
        <v>717260.91</v>
      </c>
      <c r="I523" s="80" t="s">
        <v>121</v>
      </c>
      <c r="J523" s="89">
        <v>717260.91</v>
      </c>
      <c r="K523" s="80" t="s">
        <v>121</v>
      </c>
      <c r="L523" s="89">
        <v>717260.91</v>
      </c>
      <c r="M523" s="89">
        <v>717260.91</v>
      </c>
      <c r="N523" s="89">
        <v>717260.91</v>
      </c>
    </row>
    <row r="524" spans="1:14" s="84" customFormat="1" ht="12">
      <c r="A524" s="81"/>
      <c r="B524" s="81"/>
      <c r="C524" s="81"/>
      <c r="D524" s="80" t="s">
        <v>1083</v>
      </c>
      <c r="E524" s="80" t="s">
        <v>1084</v>
      </c>
      <c r="F524" s="89">
        <v>2808483.77</v>
      </c>
      <c r="G524" s="80" t="s">
        <v>121</v>
      </c>
      <c r="H524" s="89">
        <v>2808483.77</v>
      </c>
      <c r="I524" s="80" t="s">
        <v>121</v>
      </c>
      <c r="J524" s="89">
        <v>2808483.77</v>
      </c>
      <c r="K524" s="80" t="s">
        <v>121</v>
      </c>
      <c r="L524" s="89">
        <v>2808483.77</v>
      </c>
      <c r="M524" s="89">
        <v>2808483.77</v>
      </c>
      <c r="N524" s="89">
        <v>2808483.77</v>
      </c>
    </row>
    <row r="525" spans="1:14" s="84" customFormat="1" ht="12">
      <c r="A525" s="81"/>
      <c r="B525" s="81"/>
      <c r="C525" s="81"/>
      <c r="D525" s="80" t="s">
        <v>1085</v>
      </c>
      <c r="E525" s="80" t="s">
        <v>1086</v>
      </c>
      <c r="F525" s="89">
        <v>72991.289999999994</v>
      </c>
      <c r="G525" s="80" t="s">
        <v>121</v>
      </c>
      <c r="H525" s="89">
        <v>72991.289999999994</v>
      </c>
      <c r="I525" s="80" t="s">
        <v>121</v>
      </c>
      <c r="J525" s="89">
        <v>72991.289999999994</v>
      </c>
      <c r="K525" s="80" t="s">
        <v>121</v>
      </c>
      <c r="L525" s="89">
        <v>62830</v>
      </c>
      <c r="M525" s="89">
        <v>62830</v>
      </c>
      <c r="N525" s="89">
        <v>72991.289999999994</v>
      </c>
    </row>
    <row r="526" spans="1:14" s="84" customFormat="1" ht="12">
      <c r="A526" s="81"/>
      <c r="B526" s="81"/>
      <c r="C526" s="81"/>
      <c r="D526" s="80" t="s">
        <v>1087</v>
      </c>
      <c r="E526" s="80" t="s">
        <v>1088</v>
      </c>
      <c r="F526" s="89">
        <v>123177.61</v>
      </c>
      <c r="G526" s="80" t="s">
        <v>121</v>
      </c>
      <c r="H526" s="89">
        <v>123177.61</v>
      </c>
      <c r="I526" s="80" t="s">
        <v>121</v>
      </c>
      <c r="J526" s="89">
        <v>123177.61</v>
      </c>
      <c r="K526" s="80" t="s">
        <v>121</v>
      </c>
      <c r="L526" s="89">
        <v>123177.61</v>
      </c>
      <c r="M526" s="89">
        <v>113413.87</v>
      </c>
      <c r="N526" s="89">
        <v>123177.61</v>
      </c>
    </row>
    <row r="527" spans="1:14" s="84" customFormat="1" ht="12">
      <c r="A527" s="81"/>
      <c r="B527" s="81"/>
      <c r="C527" s="81"/>
      <c r="D527" s="80" t="s">
        <v>1089</v>
      </c>
      <c r="E527" s="80" t="s">
        <v>1090</v>
      </c>
      <c r="F527" s="89">
        <v>603352.80000000005</v>
      </c>
      <c r="G527" s="89">
        <v>66600</v>
      </c>
      <c r="H527" s="89">
        <v>669952.80000000005</v>
      </c>
      <c r="I527" s="80" t="s">
        <v>121</v>
      </c>
      <c r="J527" s="89">
        <v>669952.80000000005</v>
      </c>
      <c r="K527" s="80" t="s">
        <v>121</v>
      </c>
      <c r="L527" s="89">
        <v>603352.80000000005</v>
      </c>
      <c r="M527" s="89">
        <v>603352.80000000005</v>
      </c>
      <c r="N527" s="89">
        <v>603352.80000000005</v>
      </c>
    </row>
    <row r="528" spans="1:14" s="84" customFormat="1" ht="12">
      <c r="A528" s="81"/>
      <c r="B528" s="81"/>
      <c r="C528" s="81"/>
      <c r="D528" s="80" t="s">
        <v>1091</v>
      </c>
      <c r="E528" s="80" t="s">
        <v>1092</v>
      </c>
      <c r="F528" s="89">
        <v>294755.33</v>
      </c>
      <c r="G528" s="80" t="s">
        <v>121</v>
      </c>
      <c r="H528" s="89">
        <v>294755.33</v>
      </c>
      <c r="I528" s="80" t="s">
        <v>121</v>
      </c>
      <c r="J528" s="89">
        <v>294755.33</v>
      </c>
      <c r="K528" s="80" t="s">
        <v>121</v>
      </c>
      <c r="L528" s="89">
        <v>294755.33</v>
      </c>
      <c r="M528" s="89">
        <v>294755.33</v>
      </c>
      <c r="N528" s="89">
        <v>294755.33</v>
      </c>
    </row>
    <row r="529" spans="1:14" s="84" customFormat="1" ht="12">
      <c r="A529" s="81"/>
      <c r="B529" s="81"/>
      <c r="C529" s="81"/>
      <c r="D529" s="80" t="s">
        <v>1093</v>
      </c>
      <c r="E529" s="80" t="s">
        <v>1094</v>
      </c>
      <c r="F529" s="89">
        <v>42374.04</v>
      </c>
      <c r="G529" s="80" t="s">
        <v>121</v>
      </c>
      <c r="H529" s="89">
        <v>42374.04</v>
      </c>
      <c r="I529" s="80" t="s">
        <v>121</v>
      </c>
      <c r="J529" s="89">
        <v>42374.04</v>
      </c>
      <c r="K529" s="80" t="s">
        <v>121</v>
      </c>
      <c r="L529" s="89">
        <v>42374.04</v>
      </c>
      <c r="M529" s="89">
        <v>41924.04</v>
      </c>
      <c r="N529" s="89">
        <v>42374.04</v>
      </c>
    </row>
    <row r="530" spans="1:14" s="84" customFormat="1" ht="12">
      <c r="A530" s="81"/>
      <c r="B530" s="81"/>
      <c r="C530" s="81"/>
      <c r="D530" s="80" t="s">
        <v>1095</v>
      </c>
      <c r="E530" s="80" t="s">
        <v>1096</v>
      </c>
      <c r="F530" s="89">
        <v>18115998.5</v>
      </c>
      <c r="G530" s="80" t="s">
        <v>121</v>
      </c>
      <c r="H530" s="89">
        <v>18115998.5</v>
      </c>
      <c r="I530" s="80" t="s">
        <v>121</v>
      </c>
      <c r="J530" s="89">
        <v>18115998.5</v>
      </c>
      <c r="K530" s="80" t="s">
        <v>121</v>
      </c>
      <c r="L530" s="89">
        <v>18115998.5</v>
      </c>
      <c r="M530" s="89">
        <v>18115998.5</v>
      </c>
      <c r="N530" s="89">
        <v>18115998.5</v>
      </c>
    </row>
    <row r="531" spans="1:14" s="84" customFormat="1" ht="12">
      <c r="A531" s="81"/>
      <c r="B531" s="81"/>
      <c r="C531" s="81"/>
      <c r="D531" s="80" t="s">
        <v>1097</v>
      </c>
      <c r="E531" s="80" t="s">
        <v>1098</v>
      </c>
      <c r="F531" s="89">
        <v>233359.47</v>
      </c>
      <c r="G531" s="80" t="s">
        <v>121</v>
      </c>
      <c r="H531" s="89">
        <v>233359.47</v>
      </c>
      <c r="I531" s="80" t="s">
        <v>121</v>
      </c>
      <c r="J531" s="89">
        <v>233359.47</v>
      </c>
      <c r="K531" s="80" t="s">
        <v>121</v>
      </c>
      <c r="L531" s="89">
        <v>233359.47</v>
      </c>
      <c r="M531" s="89">
        <v>233359.47</v>
      </c>
      <c r="N531" s="89">
        <v>233359.47</v>
      </c>
    </row>
    <row r="532" spans="1:14" s="84" customFormat="1" ht="12">
      <c r="A532" s="81"/>
      <c r="B532" s="81"/>
      <c r="C532" s="81"/>
      <c r="D532" s="80" t="s">
        <v>1099</v>
      </c>
      <c r="E532" s="80" t="s">
        <v>1100</v>
      </c>
      <c r="F532" s="89">
        <v>373952.74</v>
      </c>
      <c r="G532" s="80" t="s">
        <v>121</v>
      </c>
      <c r="H532" s="89">
        <v>373952.74</v>
      </c>
      <c r="I532" s="80" t="s">
        <v>121</v>
      </c>
      <c r="J532" s="89">
        <v>373952.74</v>
      </c>
      <c r="K532" s="80" t="s">
        <v>121</v>
      </c>
      <c r="L532" s="89">
        <v>373952.74</v>
      </c>
      <c r="M532" s="89">
        <v>373952.74</v>
      </c>
      <c r="N532" s="89">
        <v>373952.74</v>
      </c>
    </row>
    <row r="533" spans="1:14" s="84" customFormat="1" ht="12">
      <c r="A533" s="81"/>
      <c r="B533" s="81"/>
      <c r="C533" s="81"/>
      <c r="D533" s="80" t="s">
        <v>1101</v>
      </c>
      <c r="E533" s="80" t="s">
        <v>1102</v>
      </c>
      <c r="F533" s="89">
        <v>259278.09</v>
      </c>
      <c r="G533" s="80" t="s">
        <v>121</v>
      </c>
      <c r="H533" s="89">
        <v>259278.09</v>
      </c>
      <c r="I533" s="80" t="s">
        <v>121</v>
      </c>
      <c r="J533" s="89">
        <v>259278.09</v>
      </c>
      <c r="K533" s="80" t="s">
        <v>121</v>
      </c>
      <c r="L533" s="89">
        <v>259278.09</v>
      </c>
      <c r="M533" s="89">
        <v>259278.09</v>
      </c>
      <c r="N533" s="89">
        <v>259278.09</v>
      </c>
    </row>
    <row r="534" spans="1:14" s="84" customFormat="1" ht="12">
      <c r="A534" s="81"/>
      <c r="B534" s="81"/>
      <c r="C534" s="81"/>
      <c r="D534" s="80" t="s">
        <v>1103</v>
      </c>
      <c r="E534" s="80" t="s">
        <v>1104</v>
      </c>
      <c r="F534" s="89">
        <v>628944.26</v>
      </c>
      <c r="G534" s="80" t="s">
        <v>121</v>
      </c>
      <c r="H534" s="89">
        <v>628944.26</v>
      </c>
      <c r="I534" s="80" t="s">
        <v>121</v>
      </c>
      <c r="J534" s="89">
        <v>628944.26</v>
      </c>
      <c r="K534" s="80" t="s">
        <v>121</v>
      </c>
      <c r="L534" s="89">
        <v>628944.26</v>
      </c>
      <c r="M534" s="89">
        <v>628944.26</v>
      </c>
      <c r="N534" s="89">
        <v>628944.26</v>
      </c>
    </row>
    <row r="535" spans="1:14" s="84" customFormat="1" ht="12">
      <c r="A535" s="81"/>
      <c r="B535" s="81"/>
      <c r="C535" s="81"/>
      <c r="D535" s="80" t="s">
        <v>1105</v>
      </c>
      <c r="E535" s="80" t="s">
        <v>1106</v>
      </c>
      <c r="F535" s="89">
        <v>336936.79</v>
      </c>
      <c r="G535" s="80" t="s">
        <v>121</v>
      </c>
      <c r="H535" s="89">
        <v>336936.79</v>
      </c>
      <c r="I535" s="80" t="s">
        <v>121</v>
      </c>
      <c r="J535" s="89">
        <v>336936.79</v>
      </c>
      <c r="K535" s="80" t="s">
        <v>121</v>
      </c>
      <c r="L535" s="89">
        <v>336936.79</v>
      </c>
      <c r="M535" s="89">
        <v>336936.79</v>
      </c>
      <c r="N535" s="89">
        <v>336936.79</v>
      </c>
    </row>
    <row r="536" spans="1:14" s="84" customFormat="1" ht="12">
      <c r="A536" s="81"/>
      <c r="B536" s="81"/>
      <c r="C536" s="81"/>
      <c r="D536" s="80" t="s">
        <v>1107</v>
      </c>
      <c r="E536" s="80" t="s">
        <v>1108</v>
      </c>
      <c r="F536" s="89">
        <v>492329.85</v>
      </c>
      <c r="G536" s="80" t="s">
        <v>121</v>
      </c>
      <c r="H536" s="89">
        <v>492329.85</v>
      </c>
      <c r="I536" s="80" t="s">
        <v>121</v>
      </c>
      <c r="J536" s="89">
        <v>492329.85</v>
      </c>
      <c r="K536" s="80" t="s">
        <v>121</v>
      </c>
      <c r="L536" s="89">
        <v>492329.85</v>
      </c>
      <c r="M536" s="89">
        <v>492329.85</v>
      </c>
      <c r="N536" s="89">
        <v>492329.85</v>
      </c>
    </row>
    <row r="537" spans="1:14" s="84" customFormat="1" ht="12">
      <c r="A537" s="81"/>
      <c r="B537" s="81"/>
      <c r="C537" s="81"/>
      <c r="D537" s="80" t="s">
        <v>1109</v>
      </c>
      <c r="E537" s="80" t="s">
        <v>1110</v>
      </c>
      <c r="F537" s="89">
        <v>2002606.39</v>
      </c>
      <c r="G537" s="80" t="s">
        <v>121</v>
      </c>
      <c r="H537" s="89">
        <v>2002606.39</v>
      </c>
      <c r="I537" s="80" t="s">
        <v>121</v>
      </c>
      <c r="J537" s="89">
        <v>2002606.39</v>
      </c>
      <c r="K537" s="80" t="s">
        <v>121</v>
      </c>
      <c r="L537" s="89">
        <v>2042606.39</v>
      </c>
      <c r="M537" s="89">
        <v>2042606.39</v>
      </c>
      <c r="N537" s="89">
        <v>2002606.39</v>
      </c>
    </row>
    <row r="538" spans="1:14" s="84" customFormat="1" ht="12">
      <c r="A538" s="81"/>
      <c r="B538" s="81"/>
      <c r="C538" s="81"/>
      <c r="D538" s="80" t="s">
        <v>1111</v>
      </c>
      <c r="E538" s="80" t="s">
        <v>1112</v>
      </c>
      <c r="F538" s="89">
        <v>22788.61</v>
      </c>
      <c r="G538" s="80" t="s">
        <v>121</v>
      </c>
      <c r="H538" s="89">
        <v>22788.61</v>
      </c>
      <c r="I538" s="80" t="s">
        <v>121</v>
      </c>
      <c r="J538" s="89">
        <v>22788.61</v>
      </c>
      <c r="K538" s="80" t="s">
        <v>121</v>
      </c>
      <c r="L538" s="89">
        <v>22788.61</v>
      </c>
      <c r="M538" s="89">
        <v>8879.7099999999991</v>
      </c>
      <c r="N538" s="89">
        <v>22788.61</v>
      </c>
    </row>
    <row r="539" spans="1:14" s="84" customFormat="1" ht="12">
      <c r="A539" s="81"/>
      <c r="B539" s="81"/>
      <c r="C539" s="81"/>
      <c r="D539" s="80" t="s">
        <v>1113</v>
      </c>
      <c r="E539" s="80" t="s">
        <v>1114</v>
      </c>
      <c r="F539" s="89">
        <v>108814.75</v>
      </c>
      <c r="G539" s="80" t="s">
        <v>121</v>
      </c>
      <c r="H539" s="89">
        <v>108814.75</v>
      </c>
      <c r="I539" s="80" t="s">
        <v>121</v>
      </c>
      <c r="J539" s="89">
        <v>108814.75</v>
      </c>
      <c r="K539" s="80" t="s">
        <v>121</v>
      </c>
      <c r="L539" s="89">
        <v>101231.82</v>
      </c>
      <c r="M539" s="89">
        <v>85038.31</v>
      </c>
      <c r="N539" s="89">
        <v>108814.75</v>
      </c>
    </row>
    <row r="540" spans="1:14" s="84" customFormat="1" ht="12">
      <c r="A540" s="81"/>
      <c r="B540" s="81"/>
      <c r="C540" s="81"/>
      <c r="D540" s="80" t="s">
        <v>1115</v>
      </c>
      <c r="E540" s="80" t="s">
        <v>1116</v>
      </c>
      <c r="F540" s="89">
        <v>191881.18</v>
      </c>
      <c r="G540" s="80" t="s">
        <v>121</v>
      </c>
      <c r="H540" s="89">
        <v>191881.18</v>
      </c>
      <c r="I540" s="80" t="s">
        <v>121</v>
      </c>
      <c r="J540" s="89">
        <v>191881.18</v>
      </c>
      <c r="K540" s="80" t="s">
        <v>121</v>
      </c>
      <c r="L540" s="89">
        <v>189961.18</v>
      </c>
      <c r="M540" s="89">
        <v>189961.18</v>
      </c>
      <c r="N540" s="89">
        <v>191881.18</v>
      </c>
    </row>
    <row r="541" spans="1:14" s="84" customFormat="1" ht="12">
      <c r="A541" s="81"/>
      <c r="B541" s="81"/>
      <c r="C541" s="81"/>
      <c r="D541" s="80" t="s">
        <v>1117</v>
      </c>
      <c r="E541" s="80" t="s">
        <v>323</v>
      </c>
      <c r="F541" s="89">
        <v>18914.78</v>
      </c>
      <c r="G541" s="80" t="s">
        <v>121</v>
      </c>
      <c r="H541" s="89">
        <v>18914.78</v>
      </c>
      <c r="I541" s="80" t="s">
        <v>121</v>
      </c>
      <c r="J541" s="89">
        <v>18914.78</v>
      </c>
      <c r="K541" s="80" t="s">
        <v>121</v>
      </c>
      <c r="L541" s="89">
        <v>18914.78</v>
      </c>
      <c r="M541" s="89">
        <v>17279</v>
      </c>
      <c r="N541" s="89">
        <v>18914.78</v>
      </c>
    </row>
    <row r="542" spans="1:14" s="84" customFormat="1" ht="12">
      <c r="A542" s="81"/>
      <c r="B542" s="81"/>
      <c r="C542" s="81"/>
      <c r="D542" s="80" t="s">
        <v>1118</v>
      </c>
      <c r="E542" s="80" t="s">
        <v>339</v>
      </c>
      <c r="F542" s="89">
        <v>176099.93</v>
      </c>
      <c r="G542" s="80" t="s">
        <v>121</v>
      </c>
      <c r="H542" s="89">
        <v>176099.93</v>
      </c>
      <c r="I542" s="80" t="s">
        <v>121</v>
      </c>
      <c r="J542" s="89">
        <v>176099.93</v>
      </c>
      <c r="K542" s="80" t="s">
        <v>121</v>
      </c>
      <c r="L542" s="89">
        <v>176099.93</v>
      </c>
      <c r="M542" s="89">
        <v>176099.93</v>
      </c>
      <c r="N542" s="89">
        <v>176099.93</v>
      </c>
    </row>
    <row r="543" spans="1:14" s="84" customFormat="1" ht="12">
      <c r="A543" s="81"/>
      <c r="B543" s="81"/>
      <c r="C543" s="81"/>
      <c r="D543" s="80" t="s">
        <v>1119</v>
      </c>
      <c r="E543" s="80" t="s">
        <v>325</v>
      </c>
      <c r="F543" s="89">
        <v>38974.49</v>
      </c>
      <c r="G543" s="80" t="s">
        <v>121</v>
      </c>
      <c r="H543" s="89">
        <v>38974.49</v>
      </c>
      <c r="I543" s="80" t="s">
        <v>121</v>
      </c>
      <c r="J543" s="89">
        <v>38974.49</v>
      </c>
      <c r="K543" s="80" t="s">
        <v>121</v>
      </c>
      <c r="L543" s="89">
        <v>38974.49</v>
      </c>
      <c r="M543" s="89">
        <v>28847.74</v>
      </c>
      <c r="N543" s="89">
        <v>38974.49</v>
      </c>
    </row>
    <row r="544" spans="1:14" s="84" customFormat="1" ht="12">
      <c r="A544" s="81"/>
      <c r="B544" s="81"/>
      <c r="C544" s="81"/>
      <c r="D544" s="80" t="s">
        <v>1120</v>
      </c>
      <c r="E544" s="80" t="s">
        <v>1121</v>
      </c>
      <c r="F544" s="89">
        <v>285600</v>
      </c>
      <c r="G544" s="80" t="s">
        <v>121</v>
      </c>
      <c r="H544" s="89">
        <v>285600</v>
      </c>
      <c r="I544" s="80" t="s">
        <v>121</v>
      </c>
      <c r="J544" s="89">
        <v>285600</v>
      </c>
      <c r="K544" s="80" t="s">
        <v>121</v>
      </c>
      <c r="L544" s="89">
        <v>285600</v>
      </c>
      <c r="M544" s="89">
        <v>285600</v>
      </c>
      <c r="N544" s="89">
        <v>285600</v>
      </c>
    </row>
    <row r="545" spans="1:14" s="84" customFormat="1" ht="12">
      <c r="A545" s="81"/>
      <c r="B545" s="81"/>
      <c r="C545" s="81"/>
      <c r="D545" s="80" t="s">
        <v>1122</v>
      </c>
      <c r="E545" s="80" t="s">
        <v>1123</v>
      </c>
      <c r="F545" s="89">
        <v>2800000</v>
      </c>
      <c r="G545" s="80" t="s">
        <v>121</v>
      </c>
      <c r="H545" s="89">
        <v>2800000</v>
      </c>
      <c r="I545" s="80" t="s">
        <v>121</v>
      </c>
      <c r="J545" s="89">
        <v>2800000</v>
      </c>
      <c r="K545" s="80" t="s">
        <v>121</v>
      </c>
      <c r="L545" s="89">
        <v>2800000</v>
      </c>
      <c r="M545" s="89">
        <v>2800000</v>
      </c>
      <c r="N545" s="89">
        <v>2800000</v>
      </c>
    </row>
    <row r="546" spans="1:14" s="84" customFormat="1" ht="12">
      <c r="A546" s="81"/>
      <c r="B546" s="81"/>
      <c r="C546" s="81"/>
      <c r="D546" s="80" t="s">
        <v>1124</v>
      </c>
      <c r="E546" s="80" t="s">
        <v>1125</v>
      </c>
      <c r="F546" s="89">
        <v>570000</v>
      </c>
      <c r="G546" s="80" t="s">
        <v>121</v>
      </c>
      <c r="H546" s="89">
        <v>570000</v>
      </c>
      <c r="I546" s="80" t="s">
        <v>121</v>
      </c>
      <c r="J546" s="89">
        <v>570000</v>
      </c>
      <c r="K546" s="80" t="s">
        <v>121</v>
      </c>
      <c r="L546" s="89">
        <v>570000</v>
      </c>
      <c r="M546" s="89">
        <v>570000</v>
      </c>
      <c r="N546" s="89">
        <v>570000</v>
      </c>
    </row>
    <row r="547" spans="1:14" s="84" customFormat="1" ht="12">
      <c r="A547" s="81"/>
      <c r="B547" s="81"/>
      <c r="C547" s="81"/>
      <c r="D547" s="80" t="s">
        <v>1126</v>
      </c>
      <c r="E547" s="80" t="s">
        <v>1127</v>
      </c>
      <c r="F547" s="89">
        <v>93212.87</v>
      </c>
      <c r="G547" s="80" t="s">
        <v>121</v>
      </c>
      <c r="H547" s="89">
        <v>93212.87</v>
      </c>
      <c r="I547" s="80" t="s">
        <v>121</v>
      </c>
      <c r="J547" s="89">
        <v>93212.87</v>
      </c>
      <c r="K547" s="80" t="s">
        <v>121</v>
      </c>
      <c r="L547" s="89">
        <v>93212.87</v>
      </c>
      <c r="M547" s="89">
        <v>93212.87</v>
      </c>
      <c r="N547" s="89">
        <v>93212.87</v>
      </c>
    </row>
    <row r="548" spans="1:14" s="84" customFormat="1" ht="12">
      <c r="A548" s="81"/>
      <c r="B548" s="81"/>
      <c r="C548" s="81"/>
      <c r="D548" s="80" t="s">
        <v>1128</v>
      </c>
      <c r="E548" s="80" t="s">
        <v>1129</v>
      </c>
      <c r="F548" s="89">
        <v>56960.51</v>
      </c>
      <c r="G548" s="89">
        <v>165982.6</v>
      </c>
      <c r="H548" s="89">
        <v>222943.11</v>
      </c>
      <c r="I548" s="80" t="s">
        <v>121</v>
      </c>
      <c r="J548" s="89">
        <v>222943.11</v>
      </c>
      <c r="K548" s="80" t="s">
        <v>121</v>
      </c>
      <c r="L548" s="89">
        <v>53559.51</v>
      </c>
      <c r="M548" s="89">
        <v>33559.51</v>
      </c>
      <c r="N548" s="89">
        <v>56960.51</v>
      </c>
    </row>
    <row r="549" spans="1:14" s="84" customFormat="1" ht="12">
      <c r="A549" s="81"/>
      <c r="B549" s="81"/>
      <c r="C549" s="81"/>
      <c r="D549" s="80" t="s">
        <v>1130</v>
      </c>
      <c r="E549" s="80" t="s">
        <v>1131</v>
      </c>
      <c r="F549" s="89">
        <v>1251.24</v>
      </c>
      <c r="G549" s="80" t="s">
        <v>121</v>
      </c>
      <c r="H549" s="89">
        <v>1251.24</v>
      </c>
      <c r="I549" s="80" t="s">
        <v>121</v>
      </c>
      <c r="J549" s="89">
        <v>1251.24</v>
      </c>
      <c r="K549" s="80" t="s">
        <v>121</v>
      </c>
      <c r="L549" s="89">
        <v>1251.24</v>
      </c>
      <c r="M549" s="89">
        <v>1251.24</v>
      </c>
      <c r="N549" s="89">
        <v>1251.24</v>
      </c>
    </row>
    <row r="550" spans="1:14" s="84" customFormat="1" ht="12">
      <c r="A550" s="81"/>
      <c r="B550" s="81"/>
      <c r="C550" s="81"/>
      <c r="D550" s="80" t="s">
        <v>1132</v>
      </c>
      <c r="E550" s="80" t="s">
        <v>1133</v>
      </c>
      <c r="F550" s="89">
        <v>840810.45</v>
      </c>
      <c r="G550" s="80" t="s">
        <v>121</v>
      </c>
      <c r="H550" s="89">
        <v>840810.45</v>
      </c>
      <c r="I550" s="80" t="s">
        <v>121</v>
      </c>
      <c r="J550" s="89">
        <v>840810.45</v>
      </c>
      <c r="K550" s="80" t="s">
        <v>121</v>
      </c>
      <c r="L550" s="89">
        <v>840810.45</v>
      </c>
      <c r="M550" s="89">
        <v>840810.45</v>
      </c>
      <c r="N550" s="89">
        <v>840810.45</v>
      </c>
    </row>
    <row r="551" spans="1:14" s="84" customFormat="1" ht="12">
      <c r="A551" s="81"/>
      <c r="B551" s="81"/>
      <c r="C551" s="81"/>
      <c r="D551" s="80" t="s">
        <v>1134</v>
      </c>
      <c r="E551" s="80" t="s">
        <v>1135</v>
      </c>
      <c r="F551" s="89">
        <v>13998.92</v>
      </c>
      <c r="G551" s="80" t="s">
        <v>121</v>
      </c>
      <c r="H551" s="89">
        <v>13998.92</v>
      </c>
      <c r="I551" s="80" t="s">
        <v>121</v>
      </c>
      <c r="J551" s="89">
        <v>13998.92</v>
      </c>
      <c r="K551" s="80" t="s">
        <v>121</v>
      </c>
      <c r="L551" s="89">
        <v>12544.02</v>
      </c>
      <c r="M551" s="89">
        <v>10894.02</v>
      </c>
      <c r="N551" s="89">
        <v>13998.92</v>
      </c>
    </row>
    <row r="552" spans="1:14" s="84" customFormat="1" ht="12">
      <c r="A552" s="81"/>
      <c r="B552" s="81"/>
      <c r="C552" s="81"/>
      <c r="D552" s="80" t="s">
        <v>1136</v>
      </c>
      <c r="E552" s="80" t="s">
        <v>1137</v>
      </c>
      <c r="F552" s="89">
        <v>64782.15</v>
      </c>
      <c r="G552" s="80" t="s">
        <v>121</v>
      </c>
      <c r="H552" s="89">
        <v>64782.15</v>
      </c>
      <c r="I552" s="80" t="s">
        <v>121</v>
      </c>
      <c r="J552" s="89">
        <v>64782.15</v>
      </c>
      <c r="K552" s="80" t="s">
        <v>121</v>
      </c>
      <c r="L552" s="89">
        <v>64782.15</v>
      </c>
      <c r="M552" s="89">
        <v>64782.15</v>
      </c>
      <c r="N552" s="89">
        <v>64782.15</v>
      </c>
    </row>
    <row r="553" spans="1:14" s="84" customFormat="1" ht="12">
      <c r="A553" s="81"/>
      <c r="B553" s="81"/>
      <c r="C553" s="81"/>
      <c r="D553" s="80" t="s">
        <v>1138</v>
      </c>
      <c r="E553" s="80" t="s">
        <v>1139</v>
      </c>
      <c r="F553" s="89">
        <v>1488260.27</v>
      </c>
      <c r="G553" s="80" t="s">
        <v>121</v>
      </c>
      <c r="H553" s="89">
        <v>1488260.27</v>
      </c>
      <c r="I553" s="80" t="s">
        <v>121</v>
      </c>
      <c r="J553" s="89">
        <v>1488260.27</v>
      </c>
      <c r="K553" s="80" t="s">
        <v>121</v>
      </c>
      <c r="L553" s="89">
        <v>1488260.27</v>
      </c>
      <c r="M553" s="89">
        <v>1488260.27</v>
      </c>
      <c r="N553" s="89">
        <v>1488260.27</v>
      </c>
    </row>
    <row r="554" spans="1:14" s="84" customFormat="1" ht="12">
      <c r="A554" s="81"/>
      <c r="B554" s="81"/>
      <c r="C554" s="81"/>
      <c r="D554" s="80" t="s">
        <v>1140</v>
      </c>
      <c r="E554" s="80" t="s">
        <v>1141</v>
      </c>
      <c r="F554" s="89">
        <v>862601.83</v>
      </c>
      <c r="G554" s="80" t="s">
        <v>121</v>
      </c>
      <c r="H554" s="89">
        <v>862601.83</v>
      </c>
      <c r="I554" s="80" t="s">
        <v>121</v>
      </c>
      <c r="J554" s="89">
        <v>862601.83</v>
      </c>
      <c r="K554" s="80" t="s">
        <v>121</v>
      </c>
      <c r="L554" s="89">
        <v>854810.72</v>
      </c>
      <c r="M554" s="89">
        <v>780524.68</v>
      </c>
      <c r="N554" s="89">
        <v>862601.83</v>
      </c>
    </row>
    <row r="555" spans="1:14" s="84" customFormat="1" ht="12">
      <c r="A555" s="81"/>
      <c r="B555" s="81"/>
      <c r="C555" s="81"/>
      <c r="D555" s="80" t="s">
        <v>1142</v>
      </c>
      <c r="E555" s="80" t="s">
        <v>1143</v>
      </c>
      <c r="F555" s="89">
        <v>46460.34</v>
      </c>
      <c r="G555" s="80" t="s">
        <v>121</v>
      </c>
      <c r="H555" s="89">
        <v>46460.34</v>
      </c>
      <c r="I555" s="80" t="s">
        <v>121</v>
      </c>
      <c r="J555" s="89">
        <v>46460.34</v>
      </c>
      <c r="K555" s="80" t="s">
        <v>121</v>
      </c>
      <c r="L555" s="89">
        <v>45075.360000000001</v>
      </c>
      <c r="M555" s="89">
        <v>46060.86</v>
      </c>
      <c r="N555" s="89">
        <v>46460.34</v>
      </c>
    </row>
    <row r="556" spans="1:14" s="84" customFormat="1" ht="12">
      <c r="A556" s="81"/>
      <c r="B556" s="81"/>
      <c r="C556" s="81"/>
      <c r="D556" s="80" t="s">
        <v>1144</v>
      </c>
      <c r="E556" s="80" t="s">
        <v>1145</v>
      </c>
      <c r="F556" s="89">
        <v>33216.33</v>
      </c>
      <c r="G556" s="80" t="s">
        <v>121</v>
      </c>
      <c r="H556" s="89">
        <v>33216.33</v>
      </c>
      <c r="I556" s="80" t="s">
        <v>121</v>
      </c>
      <c r="J556" s="89">
        <v>33216.33</v>
      </c>
      <c r="K556" s="80" t="s">
        <v>121</v>
      </c>
      <c r="L556" s="89">
        <v>33216.33</v>
      </c>
      <c r="M556" s="89">
        <v>33216.33</v>
      </c>
      <c r="N556" s="89">
        <v>33216.33</v>
      </c>
    </row>
    <row r="557" spans="1:14" s="84" customFormat="1" ht="12">
      <c r="A557" s="81"/>
      <c r="B557" s="81"/>
      <c r="C557" s="81"/>
      <c r="D557" s="80" t="s">
        <v>1146</v>
      </c>
      <c r="E557" s="80" t="s">
        <v>1147</v>
      </c>
      <c r="F557" s="89">
        <v>118021.09</v>
      </c>
      <c r="G557" s="80" t="s">
        <v>121</v>
      </c>
      <c r="H557" s="89">
        <v>118021.09</v>
      </c>
      <c r="I557" s="80" t="s">
        <v>121</v>
      </c>
      <c r="J557" s="89">
        <v>118021.09</v>
      </c>
      <c r="K557" s="80" t="s">
        <v>121</v>
      </c>
      <c r="L557" s="89">
        <v>118558.39</v>
      </c>
      <c r="M557" s="89">
        <v>119589.9</v>
      </c>
      <c r="N557" s="89">
        <v>118021.09</v>
      </c>
    </row>
    <row r="558" spans="1:14" s="84" customFormat="1" ht="12">
      <c r="A558" s="81"/>
      <c r="B558" s="81"/>
      <c r="C558" s="81"/>
      <c r="D558" s="80" t="s">
        <v>1148</v>
      </c>
      <c r="E558" s="80" t="s">
        <v>1149</v>
      </c>
      <c r="F558" s="89">
        <v>126722.43</v>
      </c>
      <c r="G558" s="80" t="s">
        <v>121</v>
      </c>
      <c r="H558" s="89">
        <v>126722.43</v>
      </c>
      <c r="I558" s="80" t="s">
        <v>121</v>
      </c>
      <c r="J558" s="89">
        <v>126722.43</v>
      </c>
      <c r="K558" s="80" t="s">
        <v>121</v>
      </c>
      <c r="L558" s="89">
        <v>126722.43</v>
      </c>
      <c r="M558" s="89">
        <v>93522.59</v>
      </c>
      <c r="N558" s="89">
        <v>126722.43</v>
      </c>
    </row>
    <row r="559" spans="1:14" s="84" customFormat="1" ht="12">
      <c r="A559" s="81"/>
      <c r="B559" s="81"/>
      <c r="C559" s="81"/>
      <c r="D559" s="80" t="s">
        <v>1150</v>
      </c>
      <c r="E559" s="80" t="s">
        <v>1151</v>
      </c>
      <c r="F559" s="89">
        <v>120206.58</v>
      </c>
      <c r="G559" s="80" t="s">
        <v>121</v>
      </c>
      <c r="H559" s="89">
        <v>120206.58</v>
      </c>
      <c r="I559" s="80" t="s">
        <v>121</v>
      </c>
      <c r="J559" s="89">
        <v>120206.58</v>
      </c>
      <c r="K559" s="80" t="s">
        <v>121</v>
      </c>
      <c r="L559" s="89">
        <v>120206.58</v>
      </c>
      <c r="M559" s="89">
        <v>116789.58</v>
      </c>
      <c r="N559" s="89">
        <v>120206.58</v>
      </c>
    </row>
    <row r="560" spans="1:14" s="84" customFormat="1" ht="12">
      <c r="A560" s="81"/>
      <c r="B560" s="81"/>
      <c r="C560" s="81"/>
      <c r="D560" s="80" t="s">
        <v>1152</v>
      </c>
      <c r="E560" s="80" t="s">
        <v>1153</v>
      </c>
      <c r="F560" s="89">
        <v>61013</v>
      </c>
      <c r="G560" s="80" t="s">
        <v>121</v>
      </c>
      <c r="H560" s="89">
        <v>61013</v>
      </c>
      <c r="I560" s="80" t="s">
        <v>121</v>
      </c>
      <c r="J560" s="89">
        <v>61013</v>
      </c>
      <c r="K560" s="80" t="s">
        <v>121</v>
      </c>
      <c r="L560" s="89">
        <v>9843</v>
      </c>
      <c r="M560" s="89">
        <v>9843</v>
      </c>
      <c r="N560" s="89">
        <v>61013</v>
      </c>
    </row>
    <row r="561" spans="1:14" s="84" customFormat="1" ht="12">
      <c r="A561" s="81"/>
      <c r="B561" s="81"/>
      <c r="C561" s="81"/>
      <c r="D561" s="80" t="s">
        <v>1154</v>
      </c>
      <c r="E561" s="80" t="s">
        <v>1155</v>
      </c>
      <c r="F561" s="89">
        <v>99440</v>
      </c>
      <c r="G561" s="80" t="s">
        <v>121</v>
      </c>
      <c r="H561" s="89">
        <v>99440</v>
      </c>
      <c r="I561" s="80" t="s">
        <v>121</v>
      </c>
      <c r="J561" s="89">
        <v>99440</v>
      </c>
      <c r="K561" s="80" t="s">
        <v>121</v>
      </c>
      <c r="L561" s="89">
        <v>99440</v>
      </c>
      <c r="M561" s="89">
        <v>99440</v>
      </c>
      <c r="N561" s="89">
        <v>99440</v>
      </c>
    </row>
    <row r="562" spans="1:14" s="84" customFormat="1" ht="12">
      <c r="A562" s="81"/>
      <c r="B562" s="81"/>
      <c r="C562" s="81"/>
      <c r="D562" s="80" t="s">
        <v>1156</v>
      </c>
      <c r="E562" s="80" t="s">
        <v>1157</v>
      </c>
      <c r="F562" s="89">
        <v>256238.25</v>
      </c>
      <c r="G562" s="80" t="s">
        <v>121</v>
      </c>
      <c r="H562" s="89">
        <v>256238.25</v>
      </c>
      <c r="I562" s="80" t="s">
        <v>121</v>
      </c>
      <c r="J562" s="89">
        <v>256238.25</v>
      </c>
      <c r="K562" s="80" t="s">
        <v>121</v>
      </c>
      <c r="L562" s="89">
        <v>256238.25</v>
      </c>
      <c r="M562" s="89">
        <v>248023.25</v>
      </c>
      <c r="N562" s="89">
        <v>256238.25</v>
      </c>
    </row>
    <row r="563" spans="1:14" s="84" customFormat="1" ht="12">
      <c r="A563" s="81"/>
      <c r="B563" s="81"/>
      <c r="C563" s="81"/>
      <c r="D563" s="80" t="s">
        <v>1158</v>
      </c>
      <c r="E563" s="80" t="s">
        <v>1159</v>
      </c>
      <c r="F563" s="89">
        <v>131497.21</v>
      </c>
      <c r="G563" s="80" t="s">
        <v>121</v>
      </c>
      <c r="H563" s="89">
        <v>131497.21</v>
      </c>
      <c r="I563" s="80" t="s">
        <v>121</v>
      </c>
      <c r="J563" s="89">
        <v>131497.21</v>
      </c>
      <c r="K563" s="80" t="s">
        <v>121</v>
      </c>
      <c r="L563" s="89">
        <v>130562.63</v>
      </c>
      <c r="M563" s="89">
        <v>124542.63</v>
      </c>
      <c r="N563" s="89">
        <v>131497.21</v>
      </c>
    </row>
    <row r="564" spans="1:14" s="84" customFormat="1" ht="12">
      <c r="A564" s="81"/>
      <c r="B564" s="81"/>
      <c r="C564" s="81"/>
      <c r="D564" s="80" t="s">
        <v>1160</v>
      </c>
      <c r="E564" s="80" t="s">
        <v>1161</v>
      </c>
      <c r="F564" s="89">
        <v>9938.9</v>
      </c>
      <c r="G564" s="80" t="s">
        <v>121</v>
      </c>
      <c r="H564" s="89">
        <v>9938.9</v>
      </c>
      <c r="I564" s="80" t="s">
        <v>121</v>
      </c>
      <c r="J564" s="89">
        <v>9938.9</v>
      </c>
      <c r="K564" s="80" t="s">
        <v>121</v>
      </c>
      <c r="L564" s="89">
        <v>9938.9</v>
      </c>
      <c r="M564" s="89">
        <v>9938.9</v>
      </c>
      <c r="N564" s="89">
        <v>9938.9</v>
      </c>
    </row>
    <row r="565" spans="1:14" s="84" customFormat="1" ht="12">
      <c r="A565" s="81"/>
      <c r="B565" s="81"/>
      <c r="C565" s="81"/>
      <c r="D565" s="80" t="s">
        <v>1162</v>
      </c>
      <c r="E565" s="80" t="s">
        <v>1163</v>
      </c>
      <c r="F565" s="89">
        <v>15500</v>
      </c>
      <c r="G565" s="80" t="s">
        <v>121</v>
      </c>
      <c r="H565" s="89">
        <v>15500</v>
      </c>
      <c r="I565" s="80" t="s">
        <v>121</v>
      </c>
      <c r="J565" s="89">
        <v>15500</v>
      </c>
      <c r="K565" s="80" t="s">
        <v>121</v>
      </c>
      <c r="L565" s="89">
        <v>15500</v>
      </c>
      <c r="M565" s="89">
        <v>6500</v>
      </c>
      <c r="N565" s="89">
        <v>15500</v>
      </c>
    </row>
    <row r="566" spans="1:14" s="84" customFormat="1" ht="12">
      <c r="A566" s="81"/>
      <c r="B566" s="81"/>
      <c r="C566" s="81"/>
      <c r="D566" s="80" t="s">
        <v>1164</v>
      </c>
      <c r="E566" s="80" t="s">
        <v>1165</v>
      </c>
      <c r="F566" s="89">
        <v>157249.60000000001</v>
      </c>
      <c r="G566" s="89">
        <v>-35900</v>
      </c>
      <c r="H566" s="89">
        <v>121349.6</v>
      </c>
      <c r="I566" s="80" t="s">
        <v>121</v>
      </c>
      <c r="J566" s="89">
        <v>121349.6</v>
      </c>
      <c r="K566" s="80" t="s">
        <v>121</v>
      </c>
      <c r="L566" s="89">
        <v>157276.42000000001</v>
      </c>
      <c r="M566" s="89">
        <v>156371.26999999999</v>
      </c>
      <c r="N566" s="89">
        <v>157249.60000000001</v>
      </c>
    </row>
    <row r="567" spans="1:14" s="84" customFormat="1" ht="12">
      <c r="A567" s="81"/>
      <c r="B567" s="81"/>
      <c r="C567" s="81"/>
      <c r="D567" s="80" t="s">
        <v>1166</v>
      </c>
      <c r="E567" s="80" t="s">
        <v>1167</v>
      </c>
      <c r="F567" s="89">
        <v>-89090</v>
      </c>
      <c r="G567" s="80" t="s">
        <v>121</v>
      </c>
      <c r="H567" s="89">
        <v>-89090</v>
      </c>
      <c r="I567" s="80" t="s">
        <v>121</v>
      </c>
      <c r="J567" s="89">
        <v>-89090</v>
      </c>
      <c r="K567" s="80" t="s">
        <v>121</v>
      </c>
      <c r="L567" s="89">
        <v>-107590</v>
      </c>
      <c r="M567" s="89">
        <v>-107590</v>
      </c>
      <c r="N567" s="89">
        <v>-89090</v>
      </c>
    </row>
    <row r="568" spans="1:14" s="84" customFormat="1" ht="12">
      <c r="A568" s="81"/>
      <c r="B568" s="81"/>
      <c r="C568" s="81"/>
      <c r="D568" s="80" t="s">
        <v>1168</v>
      </c>
      <c r="E568" s="80" t="s">
        <v>1169</v>
      </c>
      <c r="F568" s="89">
        <v>25530.6</v>
      </c>
      <c r="G568" s="80" t="s">
        <v>121</v>
      </c>
      <c r="H568" s="89">
        <v>25530.6</v>
      </c>
      <c r="I568" s="80" t="s">
        <v>121</v>
      </c>
      <c r="J568" s="89">
        <v>25530.6</v>
      </c>
      <c r="K568" s="80" t="s">
        <v>121</v>
      </c>
      <c r="L568" s="89">
        <v>25530.6</v>
      </c>
      <c r="M568" s="89">
        <v>5530.6</v>
      </c>
      <c r="N568" s="89">
        <v>25530.6</v>
      </c>
    </row>
    <row r="569" spans="1:14" s="84" customFormat="1" ht="12">
      <c r="A569" s="81"/>
      <c r="B569" s="81"/>
      <c r="C569" s="81"/>
      <c r="D569" s="80" t="s">
        <v>1170</v>
      </c>
      <c r="E569" s="80" t="s">
        <v>1171</v>
      </c>
      <c r="F569" s="89">
        <v>216260</v>
      </c>
      <c r="G569" s="80" t="s">
        <v>121</v>
      </c>
      <c r="H569" s="89">
        <v>216260</v>
      </c>
      <c r="I569" s="80" t="s">
        <v>121</v>
      </c>
      <c r="J569" s="89">
        <v>216260</v>
      </c>
      <c r="K569" s="80" t="s">
        <v>121</v>
      </c>
      <c r="L569" s="89">
        <v>216260</v>
      </c>
      <c r="M569" s="89">
        <v>196201</v>
      </c>
      <c r="N569" s="89">
        <v>216260</v>
      </c>
    </row>
    <row r="570" spans="1:14" s="84" customFormat="1" ht="12">
      <c r="A570" s="81"/>
      <c r="B570" s="81"/>
      <c r="C570" s="81"/>
      <c r="D570" s="80" t="s">
        <v>1172</v>
      </c>
      <c r="E570" s="80" t="s">
        <v>1173</v>
      </c>
      <c r="F570" s="89">
        <v>19500</v>
      </c>
      <c r="G570" s="80" t="s">
        <v>121</v>
      </c>
      <c r="H570" s="89">
        <v>19500</v>
      </c>
      <c r="I570" s="80" t="s">
        <v>121</v>
      </c>
      <c r="J570" s="89">
        <v>19500</v>
      </c>
      <c r="K570" s="80" t="s">
        <v>121</v>
      </c>
      <c r="L570" s="89">
        <v>19500</v>
      </c>
      <c r="M570" s="89">
        <v>12000</v>
      </c>
      <c r="N570" s="89">
        <v>19500</v>
      </c>
    </row>
    <row r="571" spans="1:14" s="84" customFormat="1" ht="12">
      <c r="A571" s="81"/>
      <c r="B571" s="81"/>
      <c r="C571" s="81"/>
      <c r="D571" s="80" t="s">
        <v>1174</v>
      </c>
      <c r="E571" s="80" t="s">
        <v>1175</v>
      </c>
      <c r="F571" s="89">
        <v>0</v>
      </c>
      <c r="G571" s="80" t="s">
        <v>121</v>
      </c>
      <c r="H571" s="89">
        <v>0</v>
      </c>
      <c r="I571" s="80" t="s">
        <v>121</v>
      </c>
      <c r="J571" s="89">
        <v>0</v>
      </c>
      <c r="K571" s="80" t="s">
        <v>121</v>
      </c>
      <c r="L571" s="89">
        <v>0</v>
      </c>
      <c r="M571" s="89">
        <v>0</v>
      </c>
      <c r="N571" s="89">
        <v>0</v>
      </c>
    </row>
    <row r="572" spans="1:14" s="84" customFormat="1" ht="12">
      <c r="A572" s="81"/>
      <c r="B572" s="81"/>
      <c r="C572" s="81"/>
      <c r="D572" s="80" t="s">
        <v>1176</v>
      </c>
      <c r="E572" s="80" t="s">
        <v>1177</v>
      </c>
      <c r="F572" s="89">
        <v>57090</v>
      </c>
      <c r="G572" s="80" t="s">
        <v>121</v>
      </c>
      <c r="H572" s="89">
        <v>57090</v>
      </c>
      <c r="I572" s="80" t="s">
        <v>121</v>
      </c>
      <c r="J572" s="89">
        <v>57090</v>
      </c>
      <c r="K572" s="80" t="s">
        <v>121</v>
      </c>
      <c r="L572" s="89">
        <v>57090</v>
      </c>
      <c r="M572" s="89">
        <v>57090</v>
      </c>
      <c r="N572" s="89">
        <v>57090</v>
      </c>
    </row>
    <row r="573" spans="1:14" s="84" customFormat="1" ht="12">
      <c r="A573" s="81"/>
      <c r="B573" s="81"/>
      <c r="C573" s="81"/>
      <c r="D573" s="80" t="s">
        <v>1178</v>
      </c>
      <c r="E573" s="80" t="s">
        <v>1179</v>
      </c>
      <c r="F573" s="89">
        <v>95710.13</v>
      </c>
      <c r="G573" s="80" t="s">
        <v>121</v>
      </c>
      <c r="H573" s="89">
        <v>95710.13</v>
      </c>
      <c r="I573" s="80" t="s">
        <v>121</v>
      </c>
      <c r="J573" s="89">
        <v>95710.13</v>
      </c>
      <c r="K573" s="80" t="s">
        <v>121</v>
      </c>
      <c r="L573" s="89">
        <v>95710.13</v>
      </c>
      <c r="M573" s="89">
        <v>63590</v>
      </c>
      <c r="N573" s="89">
        <v>95710.13</v>
      </c>
    </row>
    <row r="574" spans="1:14" s="84" customFormat="1" ht="12">
      <c r="A574" s="81"/>
      <c r="B574" s="81"/>
      <c r="C574" s="81"/>
      <c r="D574" s="80" t="s">
        <v>1180</v>
      </c>
      <c r="E574" s="80" t="s">
        <v>1181</v>
      </c>
      <c r="F574" s="89">
        <v>800</v>
      </c>
      <c r="G574" s="80" t="s">
        <v>121</v>
      </c>
      <c r="H574" s="89">
        <v>800</v>
      </c>
      <c r="I574" s="80" t="s">
        <v>121</v>
      </c>
      <c r="J574" s="89">
        <v>800</v>
      </c>
      <c r="K574" s="80" t="s">
        <v>121</v>
      </c>
      <c r="L574" s="89">
        <v>800</v>
      </c>
      <c r="M574" s="89">
        <v>800</v>
      </c>
      <c r="N574" s="89">
        <v>800</v>
      </c>
    </row>
    <row r="575" spans="1:14" s="84" customFormat="1" ht="12">
      <c r="A575" s="81"/>
      <c r="B575" s="81"/>
      <c r="C575" s="81"/>
      <c r="D575" s="80" t="s">
        <v>1182</v>
      </c>
      <c r="E575" s="80" t="s">
        <v>1183</v>
      </c>
      <c r="F575" s="89">
        <v>2286.7199999999998</v>
      </c>
      <c r="G575" s="80" t="s">
        <v>121</v>
      </c>
      <c r="H575" s="89">
        <v>2286.7199999999998</v>
      </c>
      <c r="I575" s="80" t="s">
        <v>121</v>
      </c>
      <c r="J575" s="89">
        <v>2286.7199999999998</v>
      </c>
      <c r="K575" s="80" t="s">
        <v>121</v>
      </c>
      <c r="L575" s="89">
        <v>2286.77</v>
      </c>
      <c r="M575" s="89">
        <v>2286.77</v>
      </c>
      <c r="N575" s="89">
        <v>2286.7199999999998</v>
      </c>
    </row>
    <row r="576" spans="1:14" s="84" customFormat="1" ht="12">
      <c r="A576" s="81"/>
      <c r="B576" s="81"/>
      <c r="C576" s="81"/>
      <c r="D576" s="80" t="s">
        <v>1184</v>
      </c>
      <c r="E576" s="80" t="s">
        <v>1185</v>
      </c>
      <c r="F576" s="89">
        <v>64087</v>
      </c>
      <c r="G576" s="80" t="s">
        <v>121</v>
      </c>
      <c r="H576" s="89">
        <v>64087</v>
      </c>
      <c r="I576" s="80" t="s">
        <v>121</v>
      </c>
      <c r="J576" s="89">
        <v>64087</v>
      </c>
      <c r="K576" s="80" t="s">
        <v>121</v>
      </c>
      <c r="L576" s="89">
        <v>64087</v>
      </c>
      <c r="M576" s="89">
        <v>54087</v>
      </c>
      <c r="N576" s="89">
        <v>64087</v>
      </c>
    </row>
    <row r="577" spans="1:14" s="84" customFormat="1" ht="12">
      <c r="A577" s="81"/>
      <c r="B577" s="81"/>
      <c r="C577" s="81"/>
      <c r="D577" s="80" t="s">
        <v>1186</v>
      </c>
      <c r="E577" s="80" t="s">
        <v>1187</v>
      </c>
      <c r="F577" s="89">
        <v>-2281675.02</v>
      </c>
      <c r="G577" s="80" t="s">
        <v>121</v>
      </c>
      <c r="H577" s="89">
        <v>-2281675.02</v>
      </c>
      <c r="I577" s="80" t="s">
        <v>121</v>
      </c>
      <c r="J577" s="89">
        <v>-2281675.02</v>
      </c>
      <c r="K577" s="80" t="s">
        <v>121</v>
      </c>
      <c r="L577" s="89">
        <v>-199192.87</v>
      </c>
      <c r="M577" s="89">
        <v>-199192.87</v>
      </c>
      <c r="N577" s="89">
        <v>-2281675.02</v>
      </c>
    </row>
    <row r="578" spans="1:14" s="84" customFormat="1" ht="12">
      <c r="A578" s="81"/>
      <c r="B578" s="81"/>
      <c r="C578" s="81"/>
      <c r="D578" s="80" t="s">
        <v>1188</v>
      </c>
      <c r="E578" s="80" t="s">
        <v>1189</v>
      </c>
      <c r="F578" s="89">
        <v>249368.75</v>
      </c>
      <c r="G578" s="80" t="s">
        <v>121</v>
      </c>
      <c r="H578" s="89">
        <v>249368.75</v>
      </c>
      <c r="I578" s="80" t="s">
        <v>121</v>
      </c>
      <c r="J578" s="89">
        <v>249368.75</v>
      </c>
      <c r="K578" s="80" t="s">
        <v>121</v>
      </c>
      <c r="L578" s="89">
        <v>249368.75</v>
      </c>
      <c r="M578" s="89">
        <v>249368.75</v>
      </c>
      <c r="N578" s="89">
        <v>249368.75</v>
      </c>
    </row>
    <row r="579" spans="1:14" s="84" customFormat="1" ht="12">
      <c r="A579" s="81"/>
      <c r="B579" s="81"/>
      <c r="C579" s="81"/>
      <c r="D579" s="80" t="s">
        <v>1190</v>
      </c>
      <c r="E579" s="80" t="s">
        <v>1191</v>
      </c>
      <c r="F579" s="89">
        <v>151394.44</v>
      </c>
      <c r="G579" s="80" t="s">
        <v>121</v>
      </c>
      <c r="H579" s="89">
        <v>151394.44</v>
      </c>
      <c r="I579" s="80" t="s">
        <v>121</v>
      </c>
      <c r="J579" s="89">
        <v>151394.44</v>
      </c>
      <c r="K579" s="80" t="s">
        <v>121</v>
      </c>
      <c r="L579" s="89">
        <v>151394.44</v>
      </c>
      <c r="M579" s="89">
        <v>145128.38</v>
      </c>
      <c r="N579" s="89">
        <v>151394.44</v>
      </c>
    </row>
    <row r="580" spans="1:14" s="84" customFormat="1" ht="12">
      <c r="A580" s="81"/>
      <c r="B580" s="81"/>
      <c r="C580" s="81"/>
      <c r="D580" s="80" t="s">
        <v>1192</v>
      </c>
      <c r="E580" s="80" t="s">
        <v>1193</v>
      </c>
      <c r="F580" s="89">
        <v>50755.61</v>
      </c>
      <c r="G580" s="80" t="s">
        <v>121</v>
      </c>
      <c r="H580" s="89">
        <v>50755.61</v>
      </c>
      <c r="I580" s="80" t="s">
        <v>121</v>
      </c>
      <c r="J580" s="89">
        <v>50755.61</v>
      </c>
      <c r="K580" s="80" t="s">
        <v>121</v>
      </c>
      <c r="L580" s="89">
        <v>50755.61</v>
      </c>
      <c r="M580" s="89">
        <v>50755.61</v>
      </c>
      <c r="N580" s="89">
        <v>50755.61</v>
      </c>
    </row>
    <row r="581" spans="1:14" s="84" customFormat="1" ht="12">
      <c r="A581" s="81"/>
      <c r="B581" s="81"/>
      <c r="C581" s="81"/>
      <c r="D581" s="80" t="s">
        <v>1194</v>
      </c>
      <c r="E581" s="80" t="s">
        <v>1195</v>
      </c>
      <c r="F581" s="89">
        <v>143229.47</v>
      </c>
      <c r="G581" s="80" t="s">
        <v>121</v>
      </c>
      <c r="H581" s="89">
        <v>143229.47</v>
      </c>
      <c r="I581" s="80" t="s">
        <v>121</v>
      </c>
      <c r="J581" s="89">
        <v>143229.47</v>
      </c>
      <c r="K581" s="80" t="s">
        <v>121</v>
      </c>
      <c r="L581" s="89">
        <v>143229.47</v>
      </c>
      <c r="M581" s="89">
        <v>143229.47</v>
      </c>
      <c r="N581" s="89">
        <v>143229.47</v>
      </c>
    </row>
    <row r="582" spans="1:14" s="84" customFormat="1" ht="12">
      <c r="A582" s="81"/>
      <c r="B582" s="81"/>
      <c r="C582" s="81"/>
      <c r="D582" s="80" t="s">
        <v>1196</v>
      </c>
      <c r="E582" s="80" t="s">
        <v>1197</v>
      </c>
      <c r="F582" s="89">
        <v>884320.71</v>
      </c>
      <c r="G582" s="80" t="s">
        <v>121</v>
      </c>
      <c r="H582" s="89">
        <v>884320.71</v>
      </c>
      <c r="I582" s="80" t="s">
        <v>121</v>
      </c>
      <c r="J582" s="89">
        <v>884320.71</v>
      </c>
      <c r="K582" s="80" t="s">
        <v>121</v>
      </c>
      <c r="L582" s="89">
        <v>884320.71</v>
      </c>
      <c r="M582" s="89">
        <v>882346.61</v>
      </c>
      <c r="N582" s="89">
        <v>884320.71</v>
      </c>
    </row>
    <row r="583" spans="1:14" s="84" customFormat="1" ht="12">
      <c r="A583" s="81"/>
      <c r="B583" s="81"/>
      <c r="C583" s="81"/>
      <c r="D583" s="80" t="s">
        <v>1198</v>
      </c>
      <c r="E583" s="80" t="s">
        <v>1199</v>
      </c>
      <c r="F583" s="89">
        <v>494667</v>
      </c>
      <c r="G583" s="80" t="s">
        <v>121</v>
      </c>
      <c r="H583" s="89">
        <v>494667</v>
      </c>
      <c r="I583" s="80" t="s">
        <v>121</v>
      </c>
      <c r="J583" s="89">
        <v>494667</v>
      </c>
      <c r="K583" s="80" t="s">
        <v>121</v>
      </c>
      <c r="L583" s="89">
        <v>494667</v>
      </c>
      <c r="M583" s="89">
        <v>494667</v>
      </c>
      <c r="N583" s="89">
        <v>494667</v>
      </c>
    </row>
    <row r="584" spans="1:14" s="84" customFormat="1" ht="12">
      <c r="A584" s="81"/>
      <c r="B584" s="81"/>
      <c r="C584" s="81"/>
      <c r="D584" s="80" t="s">
        <v>1200</v>
      </c>
      <c r="E584" s="80" t="s">
        <v>1201</v>
      </c>
      <c r="F584" s="89">
        <v>70147.44</v>
      </c>
      <c r="G584" s="80" t="s">
        <v>121</v>
      </c>
      <c r="H584" s="89">
        <v>70147.44</v>
      </c>
      <c r="I584" s="80" t="s">
        <v>121</v>
      </c>
      <c r="J584" s="89">
        <v>70147.44</v>
      </c>
      <c r="K584" s="80" t="s">
        <v>121</v>
      </c>
      <c r="L584" s="89">
        <v>70147.44</v>
      </c>
      <c r="M584" s="89">
        <v>45235.82</v>
      </c>
      <c r="N584" s="89">
        <v>70147.44</v>
      </c>
    </row>
    <row r="585" spans="1:14" s="84" customFormat="1" ht="12">
      <c r="A585" s="81"/>
      <c r="B585" s="81"/>
      <c r="C585" s="81"/>
      <c r="D585" s="80" t="s">
        <v>1174</v>
      </c>
      <c r="E585" s="80" t="s">
        <v>1202</v>
      </c>
      <c r="F585" s="89">
        <v>1158289.3</v>
      </c>
      <c r="G585" s="80" t="s">
        <v>121</v>
      </c>
      <c r="H585" s="89">
        <v>1158289.3</v>
      </c>
      <c r="I585" s="80" t="s">
        <v>121</v>
      </c>
      <c r="J585" s="89">
        <v>1158289.3</v>
      </c>
      <c r="K585" s="80" t="s">
        <v>121</v>
      </c>
      <c r="L585" s="89">
        <v>1158289.3</v>
      </c>
      <c r="M585" s="89">
        <v>1138269.3</v>
      </c>
      <c r="N585" s="89">
        <v>1158289.3</v>
      </c>
    </row>
    <row r="586" spans="1:14" s="84" customFormat="1" ht="12">
      <c r="A586" s="81"/>
      <c r="B586" s="81"/>
      <c r="C586" s="81"/>
      <c r="D586" s="80" t="s">
        <v>1203</v>
      </c>
      <c r="E586" s="80" t="s">
        <v>1204</v>
      </c>
      <c r="F586" s="89">
        <v>143661</v>
      </c>
      <c r="G586" s="80" t="s">
        <v>121</v>
      </c>
      <c r="H586" s="89">
        <v>143661</v>
      </c>
      <c r="I586" s="80" t="s">
        <v>121</v>
      </c>
      <c r="J586" s="89">
        <v>143661</v>
      </c>
      <c r="K586" s="80" t="s">
        <v>121</v>
      </c>
      <c r="L586" s="89">
        <v>143661</v>
      </c>
      <c r="M586" s="89">
        <v>33340</v>
      </c>
      <c r="N586" s="89">
        <v>143661</v>
      </c>
    </row>
    <row r="587" spans="1:14" s="84" customFormat="1" ht="12">
      <c r="A587" s="81"/>
      <c r="B587" s="81"/>
      <c r="C587" s="81"/>
      <c r="D587" s="80" t="s">
        <v>1205</v>
      </c>
      <c r="E587" s="80" t="s">
        <v>1206</v>
      </c>
      <c r="F587" s="89">
        <v>12641.3</v>
      </c>
      <c r="G587" s="80" t="s">
        <v>121</v>
      </c>
      <c r="H587" s="89">
        <v>12641.3</v>
      </c>
      <c r="I587" s="80" t="s">
        <v>121</v>
      </c>
      <c r="J587" s="89">
        <v>12641.3</v>
      </c>
      <c r="K587" s="80" t="s">
        <v>121</v>
      </c>
      <c r="L587" s="89">
        <v>12641.3</v>
      </c>
      <c r="M587" s="89">
        <v>12641.3</v>
      </c>
      <c r="N587" s="89">
        <v>12641.3</v>
      </c>
    </row>
    <row r="588" spans="1:14" s="84" customFormat="1" ht="12">
      <c r="A588" s="81"/>
      <c r="B588" s="81"/>
      <c r="C588" s="81"/>
      <c r="D588" s="80" t="s">
        <v>1207</v>
      </c>
      <c r="E588" s="80" t="s">
        <v>1208</v>
      </c>
      <c r="F588" s="89">
        <v>199656.71</v>
      </c>
      <c r="G588" s="80" t="s">
        <v>121</v>
      </c>
      <c r="H588" s="89">
        <v>199656.71</v>
      </c>
      <c r="I588" s="80" t="s">
        <v>121</v>
      </c>
      <c r="J588" s="89">
        <v>199656.71</v>
      </c>
      <c r="K588" s="80" t="s">
        <v>121</v>
      </c>
      <c r="L588" s="89">
        <v>199656.71</v>
      </c>
      <c r="M588" s="89">
        <v>169438.35</v>
      </c>
      <c r="N588" s="89">
        <v>199656.71</v>
      </c>
    </row>
    <row r="589" spans="1:14" s="84" customFormat="1" ht="12">
      <c r="A589" s="81"/>
      <c r="B589" s="81"/>
      <c r="C589" s="81"/>
      <c r="D589" s="80" t="s">
        <v>1209</v>
      </c>
      <c r="E589" s="80" t="s">
        <v>1210</v>
      </c>
      <c r="F589" s="89">
        <v>540512.57999999996</v>
      </c>
      <c r="G589" s="80" t="s">
        <v>121</v>
      </c>
      <c r="H589" s="89">
        <v>540512.57999999996</v>
      </c>
      <c r="I589" s="80" t="s">
        <v>121</v>
      </c>
      <c r="J589" s="89">
        <v>540512.57999999996</v>
      </c>
      <c r="K589" s="80" t="s">
        <v>121</v>
      </c>
      <c r="L589" s="89">
        <v>540512.57999999996</v>
      </c>
      <c r="M589" s="89">
        <v>540512.57999999996</v>
      </c>
      <c r="N589" s="89">
        <v>540512.57999999996</v>
      </c>
    </row>
    <row r="590" spans="1:14" s="84" customFormat="1" ht="12">
      <c r="A590" s="81"/>
      <c r="B590" s="81"/>
      <c r="C590" s="81"/>
      <c r="D590" s="80" t="s">
        <v>1211</v>
      </c>
      <c r="E590" s="80" t="s">
        <v>1212</v>
      </c>
      <c r="F590" s="89">
        <v>15967.66</v>
      </c>
      <c r="G590" s="80" t="s">
        <v>121</v>
      </c>
      <c r="H590" s="89">
        <v>15967.66</v>
      </c>
      <c r="I590" s="80" t="s">
        <v>121</v>
      </c>
      <c r="J590" s="89">
        <v>15967.66</v>
      </c>
      <c r="K590" s="80" t="s">
        <v>121</v>
      </c>
      <c r="L590" s="89">
        <v>15967.66</v>
      </c>
      <c r="M590" s="89">
        <v>15967.66</v>
      </c>
      <c r="N590" s="89">
        <v>15967.66</v>
      </c>
    </row>
    <row r="591" spans="1:14" s="84" customFormat="1" ht="12">
      <c r="A591" s="81"/>
      <c r="B591" s="81"/>
      <c r="C591" s="81"/>
      <c r="D591" s="80" t="s">
        <v>1213</v>
      </c>
      <c r="E591" s="80" t="s">
        <v>1214</v>
      </c>
      <c r="F591" s="89">
        <v>4140677.64</v>
      </c>
      <c r="G591" s="80" t="s">
        <v>121</v>
      </c>
      <c r="H591" s="89">
        <v>4140677.64</v>
      </c>
      <c r="I591" s="80" t="s">
        <v>121</v>
      </c>
      <c r="J591" s="89">
        <v>4140677.64</v>
      </c>
      <c r="K591" s="80" t="s">
        <v>121</v>
      </c>
      <c r="L591" s="89">
        <v>4140677.64</v>
      </c>
      <c r="M591" s="89">
        <v>4140677.64</v>
      </c>
      <c r="N591" s="89">
        <v>4140677.64</v>
      </c>
    </row>
    <row r="592" spans="1:14" s="84" customFormat="1" ht="12">
      <c r="A592" s="81"/>
      <c r="B592" s="90" t="s">
        <v>1215</v>
      </c>
      <c r="C592" s="81"/>
      <c r="D592" s="81"/>
      <c r="E592" s="81"/>
      <c r="F592" s="91">
        <v>42642939.469999999</v>
      </c>
      <c r="G592" s="91">
        <v>196682.6</v>
      </c>
      <c r="H592" s="91">
        <v>42839622.07</v>
      </c>
      <c r="I592" s="90" t="s">
        <v>121</v>
      </c>
      <c r="J592" s="91">
        <v>42839622.07</v>
      </c>
      <c r="K592" s="90" t="s">
        <v>121</v>
      </c>
      <c r="L592" s="91">
        <v>44661685</v>
      </c>
      <c r="M592" s="91">
        <v>44171540.030000001</v>
      </c>
      <c r="N592" s="91">
        <v>42642939.469999999</v>
      </c>
    </row>
    <row r="593" spans="1:14" s="84" customFormat="1" ht="12">
      <c r="A593" s="80" t="s">
        <v>1216</v>
      </c>
      <c r="B593" s="87" t="s">
        <v>1217</v>
      </c>
      <c r="C593" s="80" t="s">
        <v>319</v>
      </c>
      <c r="D593" s="81"/>
      <c r="E593" s="81"/>
      <c r="F593" s="82"/>
      <c r="G593" s="82"/>
      <c r="H593" s="82"/>
      <c r="I593" s="82"/>
      <c r="J593" s="82"/>
      <c r="K593" s="83"/>
    </row>
    <row r="594" spans="1:14" s="84" customFormat="1" ht="12">
      <c r="A594" s="81"/>
      <c r="B594" s="81"/>
      <c r="C594" s="81"/>
      <c r="D594" s="80" t="s">
        <v>1218</v>
      </c>
      <c r="E594" s="80" t="s">
        <v>1219</v>
      </c>
      <c r="F594" s="89">
        <v>25500</v>
      </c>
      <c r="G594" s="80" t="s">
        <v>121</v>
      </c>
      <c r="H594" s="89">
        <v>25500</v>
      </c>
      <c r="I594" s="80" t="s">
        <v>121</v>
      </c>
      <c r="J594" s="89">
        <v>25500</v>
      </c>
      <c r="K594" s="80" t="s">
        <v>121</v>
      </c>
      <c r="L594" s="89">
        <v>25500</v>
      </c>
      <c r="M594" s="89">
        <v>25500</v>
      </c>
      <c r="N594" s="89">
        <v>25500</v>
      </c>
    </row>
    <row r="595" spans="1:14" s="84" customFormat="1" ht="12">
      <c r="A595" s="81"/>
      <c r="B595" s="81"/>
      <c r="C595" s="81"/>
      <c r="D595" s="80" t="s">
        <v>1220</v>
      </c>
      <c r="E595" s="80" t="s">
        <v>1221</v>
      </c>
      <c r="F595" s="89">
        <v>244110</v>
      </c>
      <c r="G595" s="80" t="s">
        <v>121</v>
      </c>
      <c r="H595" s="89">
        <v>244110</v>
      </c>
      <c r="I595" s="80" t="s">
        <v>121</v>
      </c>
      <c r="J595" s="89">
        <v>244110</v>
      </c>
      <c r="K595" s="80" t="s">
        <v>121</v>
      </c>
      <c r="L595" s="89">
        <v>244110</v>
      </c>
      <c r="M595" s="89">
        <v>233010</v>
      </c>
      <c r="N595" s="89">
        <v>244110</v>
      </c>
    </row>
    <row r="596" spans="1:14" s="84" customFormat="1" ht="12">
      <c r="A596" s="81"/>
      <c r="B596" s="81"/>
      <c r="C596" s="81"/>
      <c r="D596" s="80" t="s">
        <v>1222</v>
      </c>
      <c r="E596" s="80" t="s">
        <v>1223</v>
      </c>
      <c r="F596" s="89">
        <v>2697924.19</v>
      </c>
      <c r="G596" s="80" t="s">
        <v>121</v>
      </c>
      <c r="H596" s="89">
        <v>2697924.19</v>
      </c>
      <c r="I596" s="80" t="s">
        <v>121</v>
      </c>
      <c r="J596" s="89">
        <v>2697924.19</v>
      </c>
      <c r="K596" s="80" t="s">
        <v>121</v>
      </c>
      <c r="L596" s="89">
        <v>2697924.19</v>
      </c>
      <c r="M596" s="89">
        <v>2711573.34</v>
      </c>
      <c r="N596" s="89">
        <v>2697924.19</v>
      </c>
    </row>
    <row r="597" spans="1:14" s="84" customFormat="1" ht="12">
      <c r="A597" s="81"/>
      <c r="B597" s="81"/>
      <c r="C597" s="81"/>
      <c r="D597" s="80" t="s">
        <v>1224</v>
      </c>
      <c r="E597" s="80" t="s">
        <v>1149</v>
      </c>
      <c r="F597" s="89">
        <v>68068.73</v>
      </c>
      <c r="G597" s="80" t="s">
        <v>121</v>
      </c>
      <c r="H597" s="89">
        <v>68068.73</v>
      </c>
      <c r="I597" s="80" t="s">
        <v>121</v>
      </c>
      <c r="J597" s="89">
        <v>68068.73</v>
      </c>
      <c r="K597" s="80" t="s">
        <v>121</v>
      </c>
      <c r="L597" s="89">
        <v>68068.73</v>
      </c>
      <c r="M597" s="89">
        <v>66842.559999999998</v>
      </c>
      <c r="N597" s="89">
        <v>68068.73</v>
      </c>
    </row>
    <row r="598" spans="1:14" s="84" customFormat="1" ht="12">
      <c r="A598" s="81"/>
      <c r="B598" s="81"/>
      <c r="C598" s="81"/>
      <c r="D598" s="80" t="s">
        <v>1225</v>
      </c>
      <c r="E598" s="80" t="s">
        <v>1153</v>
      </c>
      <c r="F598" s="89">
        <v>50922.74</v>
      </c>
      <c r="G598" s="80" t="s">
        <v>121</v>
      </c>
      <c r="H598" s="89">
        <v>50922.74</v>
      </c>
      <c r="I598" s="80" t="s">
        <v>121</v>
      </c>
      <c r="J598" s="89">
        <v>50922.74</v>
      </c>
      <c r="K598" s="80" t="s">
        <v>121</v>
      </c>
      <c r="L598" s="89">
        <v>50922.74</v>
      </c>
      <c r="M598" s="89">
        <v>50922.74</v>
      </c>
      <c r="N598" s="89">
        <v>50922.74</v>
      </c>
    </row>
    <row r="599" spans="1:14" s="84" customFormat="1" ht="12">
      <c r="A599" s="81"/>
      <c r="B599" s="81"/>
      <c r="C599" s="81"/>
      <c r="D599" s="80" t="s">
        <v>1226</v>
      </c>
      <c r="E599" s="80" t="s">
        <v>1157</v>
      </c>
      <c r="F599" s="89">
        <v>11700</v>
      </c>
      <c r="G599" s="80" t="s">
        <v>121</v>
      </c>
      <c r="H599" s="89">
        <v>11700</v>
      </c>
      <c r="I599" s="80" t="s">
        <v>121</v>
      </c>
      <c r="J599" s="89">
        <v>11700</v>
      </c>
      <c r="K599" s="80" t="s">
        <v>121</v>
      </c>
      <c r="L599" s="89">
        <v>11700</v>
      </c>
      <c r="M599" s="89">
        <v>11700</v>
      </c>
      <c r="N599" s="89">
        <v>11700</v>
      </c>
    </row>
    <row r="600" spans="1:14" s="84" customFormat="1" ht="12">
      <c r="A600" s="81"/>
      <c r="B600" s="81"/>
      <c r="C600" s="81"/>
      <c r="D600" s="80" t="s">
        <v>1227</v>
      </c>
      <c r="E600" s="80" t="s">
        <v>1228</v>
      </c>
      <c r="F600" s="89">
        <v>184962.68</v>
      </c>
      <c r="G600" s="80" t="s">
        <v>121</v>
      </c>
      <c r="H600" s="89">
        <v>184962.68</v>
      </c>
      <c r="I600" s="80" t="s">
        <v>121</v>
      </c>
      <c r="J600" s="89">
        <v>184962.68</v>
      </c>
      <c r="K600" s="80" t="s">
        <v>121</v>
      </c>
      <c r="L600" s="89">
        <v>184962.68</v>
      </c>
      <c r="M600" s="89">
        <v>184962.68</v>
      </c>
      <c r="N600" s="89">
        <v>184962.68</v>
      </c>
    </row>
    <row r="601" spans="1:14" s="84" customFormat="1" ht="12">
      <c r="A601" s="81"/>
      <c r="B601" s="81"/>
      <c r="C601" s="81"/>
      <c r="D601" s="80" t="s">
        <v>1229</v>
      </c>
      <c r="E601" s="80" t="s">
        <v>1230</v>
      </c>
      <c r="F601" s="89">
        <v>1256036.8</v>
      </c>
      <c r="G601" s="80" t="s">
        <v>121</v>
      </c>
      <c r="H601" s="89">
        <v>1256036.8</v>
      </c>
      <c r="I601" s="80" t="s">
        <v>121</v>
      </c>
      <c r="J601" s="89">
        <v>1256036.8</v>
      </c>
      <c r="K601" s="80" t="s">
        <v>121</v>
      </c>
      <c r="L601" s="89">
        <v>1256036.8</v>
      </c>
      <c r="M601" s="89">
        <v>1247658.8</v>
      </c>
      <c r="N601" s="89">
        <v>1256036.8</v>
      </c>
    </row>
    <row r="602" spans="1:14" s="84" customFormat="1" ht="12">
      <c r="A602" s="81"/>
      <c r="B602" s="81"/>
      <c r="C602" s="81"/>
      <c r="D602" s="80" t="s">
        <v>1231</v>
      </c>
      <c r="E602" s="80" t="s">
        <v>1232</v>
      </c>
      <c r="F602" s="89">
        <v>2512500</v>
      </c>
      <c r="G602" s="80" t="s">
        <v>121</v>
      </c>
      <c r="H602" s="89">
        <v>2512500</v>
      </c>
      <c r="I602" s="80" t="s">
        <v>121</v>
      </c>
      <c r="J602" s="89">
        <v>2512500</v>
      </c>
      <c r="K602" s="80" t="s">
        <v>121</v>
      </c>
      <c r="L602" s="89">
        <v>2512500</v>
      </c>
      <c r="M602" s="89">
        <v>2512500</v>
      </c>
      <c r="N602" s="89">
        <v>2512500</v>
      </c>
    </row>
    <row r="603" spans="1:14" s="84" customFormat="1" ht="12">
      <c r="A603" s="81"/>
      <c r="B603" s="81"/>
      <c r="C603" s="81"/>
      <c r="D603" s="80" t="s">
        <v>1233</v>
      </c>
      <c r="E603" s="80" t="s">
        <v>1234</v>
      </c>
      <c r="F603" s="89">
        <v>0</v>
      </c>
      <c r="G603" s="80" t="s">
        <v>121</v>
      </c>
      <c r="H603" s="89">
        <v>0</v>
      </c>
      <c r="I603" s="80" t="s">
        <v>121</v>
      </c>
      <c r="J603" s="89">
        <v>0</v>
      </c>
      <c r="K603" s="80" t="s">
        <v>121</v>
      </c>
      <c r="L603" s="89">
        <v>0</v>
      </c>
      <c r="M603" s="80" t="s">
        <v>121</v>
      </c>
      <c r="N603" s="89">
        <v>0</v>
      </c>
    </row>
    <row r="604" spans="1:14" s="84" customFormat="1" ht="12">
      <c r="A604" s="81"/>
      <c r="B604" s="81"/>
      <c r="C604" s="81"/>
      <c r="D604" s="80" t="s">
        <v>1235</v>
      </c>
      <c r="E604" s="80" t="s">
        <v>1236</v>
      </c>
      <c r="F604" s="89">
        <v>24278698.140000001</v>
      </c>
      <c r="G604" s="80" t="s">
        <v>121</v>
      </c>
      <c r="H604" s="89">
        <v>24278698.140000001</v>
      </c>
      <c r="I604" s="80" t="s">
        <v>121</v>
      </c>
      <c r="J604" s="89">
        <v>24278698.140000001</v>
      </c>
      <c r="K604" s="80" t="s">
        <v>121</v>
      </c>
      <c r="L604" s="89">
        <v>24278698.140000001</v>
      </c>
      <c r="M604" s="89">
        <v>25995968.079999998</v>
      </c>
      <c r="N604" s="89">
        <v>24278698.140000001</v>
      </c>
    </row>
    <row r="605" spans="1:14" s="84" customFormat="1" ht="12">
      <c r="A605" s="81"/>
      <c r="B605" s="81"/>
      <c r="C605" s="81"/>
      <c r="D605" s="80" t="s">
        <v>1237</v>
      </c>
      <c r="E605" s="80" t="s">
        <v>1238</v>
      </c>
      <c r="F605" s="89">
        <v>1274062.3</v>
      </c>
      <c r="G605" s="80" t="s">
        <v>121</v>
      </c>
      <c r="H605" s="89">
        <v>1274062.3</v>
      </c>
      <c r="I605" s="80" t="s">
        <v>121</v>
      </c>
      <c r="J605" s="89">
        <v>1274062.3</v>
      </c>
      <c r="K605" s="80" t="s">
        <v>121</v>
      </c>
      <c r="L605" s="89">
        <v>1274062.3</v>
      </c>
      <c r="M605" s="89">
        <v>1270223.3</v>
      </c>
      <c r="N605" s="89">
        <v>1274062.3</v>
      </c>
    </row>
    <row r="606" spans="1:14" s="84" customFormat="1" ht="12">
      <c r="A606" s="81"/>
      <c r="B606" s="81"/>
      <c r="C606" s="81"/>
      <c r="D606" s="80" t="s">
        <v>1239</v>
      </c>
      <c r="E606" s="80" t="s">
        <v>1240</v>
      </c>
      <c r="F606" s="89">
        <v>534280.19999999995</v>
      </c>
      <c r="G606" s="80" t="s">
        <v>121</v>
      </c>
      <c r="H606" s="89">
        <v>534280.19999999995</v>
      </c>
      <c r="I606" s="80" t="s">
        <v>121</v>
      </c>
      <c r="J606" s="89">
        <v>534280.19999999995</v>
      </c>
      <c r="K606" s="80" t="s">
        <v>121</v>
      </c>
      <c r="L606" s="89">
        <v>534280.19999999995</v>
      </c>
      <c r="M606" s="89">
        <v>534280.19999999995</v>
      </c>
      <c r="N606" s="89">
        <v>534280.19999999995</v>
      </c>
    </row>
    <row r="607" spans="1:14" s="84" customFormat="1" ht="12">
      <c r="A607" s="81"/>
      <c r="B607" s="81"/>
      <c r="C607" s="81"/>
      <c r="D607" s="80" t="s">
        <v>1241</v>
      </c>
      <c r="E607" s="80" t="s">
        <v>1242</v>
      </c>
      <c r="F607" s="89">
        <v>0</v>
      </c>
      <c r="G607" s="80" t="s">
        <v>121</v>
      </c>
      <c r="H607" s="89">
        <v>0</v>
      </c>
      <c r="I607" s="80" t="s">
        <v>121</v>
      </c>
      <c r="J607" s="89">
        <v>0</v>
      </c>
      <c r="K607" s="80" t="s">
        <v>121</v>
      </c>
      <c r="L607" s="89">
        <v>0</v>
      </c>
      <c r="M607" s="80" t="s">
        <v>121</v>
      </c>
      <c r="N607" s="89">
        <v>0</v>
      </c>
    </row>
    <row r="608" spans="1:14" s="84" customFormat="1" ht="12">
      <c r="A608" s="81"/>
      <c r="B608" s="81"/>
      <c r="C608" s="81"/>
      <c r="D608" s="80" t="s">
        <v>1243</v>
      </c>
      <c r="E608" s="80" t="s">
        <v>1244</v>
      </c>
      <c r="F608" s="89">
        <v>232639.25</v>
      </c>
      <c r="G608" s="80" t="s">
        <v>121</v>
      </c>
      <c r="H608" s="89">
        <v>232639.25</v>
      </c>
      <c r="I608" s="80" t="s">
        <v>121</v>
      </c>
      <c r="J608" s="89">
        <v>232639.25</v>
      </c>
      <c r="K608" s="80" t="s">
        <v>121</v>
      </c>
      <c r="L608" s="89">
        <v>232639.25</v>
      </c>
      <c r="M608" s="89">
        <v>232639.25</v>
      </c>
      <c r="N608" s="89">
        <v>232639.25</v>
      </c>
    </row>
    <row r="609" spans="1:14" s="84" customFormat="1" ht="12">
      <c r="A609" s="81"/>
      <c r="B609" s="81"/>
      <c r="C609" s="81"/>
      <c r="D609" s="80" t="s">
        <v>1245</v>
      </c>
      <c r="E609" s="80" t="s">
        <v>1212</v>
      </c>
      <c r="F609" s="89">
        <v>87665</v>
      </c>
      <c r="G609" s="80" t="s">
        <v>121</v>
      </c>
      <c r="H609" s="89">
        <v>87665</v>
      </c>
      <c r="I609" s="80" t="s">
        <v>121</v>
      </c>
      <c r="J609" s="89">
        <v>87665</v>
      </c>
      <c r="K609" s="80" t="s">
        <v>121</v>
      </c>
      <c r="L609" s="89">
        <v>87665</v>
      </c>
      <c r="M609" s="89">
        <v>77565</v>
      </c>
      <c r="N609" s="89">
        <v>87665</v>
      </c>
    </row>
    <row r="610" spans="1:14" s="84" customFormat="1" ht="12">
      <c r="A610" s="81"/>
      <c r="B610" s="81"/>
      <c r="C610" s="81"/>
      <c r="D610" s="80" t="s">
        <v>1246</v>
      </c>
      <c r="E610" s="80" t="s">
        <v>1247</v>
      </c>
      <c r="F610" s="89">
        <v>0</v>
      </c>
      <c r="G610" s="80" t="s">
        <v>121</v>
      </c>
      <c r="H610" s="89">
        <v>0</v>
      </c>
      <c r="I610" s="80" t="s">
        <v>121</v>
      </c>
      <c r="J610" s="89">
        <v>0</v>
      </c>
      <c r="K610" s="80" t="s">
        <v>121</v>
      </c>
      <c r="L610" s="89">
        <v>0</v>
      </c>
      <c r="M610" s="80" t="s">
        <v>121</v>
      </c>
      <c r="N610" s="89">
        <v>0</v>
      </c>
    </row>
    <row r="611" spans="1:14" s="84" customFormat="1" ht="12">
      <c r="A611" s="81"/>
      <c r="B611" s="81"/>
      <c r="C611" s="81"/>
      <c r="D611" s="80" t="s">
        <v>1248</v>
      </c>
      <c r="E611" s="80" t="s">
        <v>1249</v>
      </c>
      <c r="F611" s="89">
        <v>0</v>
      </c>
      <c r="G611" s="80" t="s">
        <v>121</v>
      </c>
      <c r="H611" s="89">
        <v>0</v>
      </c>
      <c r="I611" s="80" t="s">
        <v>121</v>
      </c>
      <c r="J611" s="89">
        <v>0</v>
      </c>
      <c r="K611" s="80" t="s">
        <v>121</v>
      </c>
      <c r="L611" s="89">
        <v>0</v>
      </c>
      <c r="M611" s="80" t="s">
        <v>121</v>
      </c>
      <c r="N611" s="89">
        <v>0</v>
      </c>
    </row>
    <row r="612" spans="1:14" s="84" customFormat="1" ht="12">
      <c r="A612" s="81"/>
      <c r="B612" s="81"/>
      <c r="C612" s="81"/>
      <c r="D612" s="80" t="s">
        <v>1250</v>
      </c>
      <c r="E612" s="80" t="s">
        <v>1251</v>
      </c>
      <c r="F612" s="89">
        <v>0</v>
      </c>
      <c r="G612" s="80" t="s">
        <v>121</v>
      </c>
      <c r="H612" s="89">
        <v>0</v>
      </c>
      <c r="I612" s="80" t="s">
        <v>121</v>
      </c>
      <c r="J612" s="89">
        <v>0</v>
      </c>
      <c r="K612" s="80" t="s">
        <v>121</v>
      </c>
      <c r="L612" s="89">
        <v>0</v>
      </c>
      <c r="M612" s="80" t="s">
        <v>121</v>
      </c>
      <c r="N612" s="89">
        <v>0</v>
      </c>
    </row>
    <row r="613" spans="1:14" s="84" customFormat="1" ht="12">
      <c r="A613" s="81"/>
      <c r="B613" s="90" t="s">
        <v>1252</v>
      </c>
      <c r="C613" s="81"/>
      <c r="D613" s="81"/>
      <c r="E613" s="81"/>
      <c r="F613" s="91">
        <v>33459070.030000001</v>
      </c>
      <c r="G613" s="90" t="s">
        <v>121</v>
      </c>
      <c r="H613" s="91">
        <v>33459070.030000001</v>
      </c>
      <c r="I613" s="90" t="s">
        <v>121</v>
      </c>
      <c r="J613" s="91">
        <v>33459070.030000001</v>
      </c>
      <c r="K613" s="90" t="s">
        <v>121</v>
      </c>
      <c r="L613" s="91">
        <v>33459070.030000001</v>
      </c>
      <c r="M613" s="91">
        <v>35155345.950000003</v>
      </c>
      <c r="N613" s="91">
        <v>33459070.030000001</v>
      </c>
    </row>
    <row r="614" spans="1:14" s="84" customFormat="1" ht="12">
      <c r="A614" s="80" t="s">
        <v>1253</v>
      </c>
      <c r="B614" s="87" t="s">
        <v>1254</v>
      </c>
      <c r="C614" s="80" t="s">
        <v>1255</v>
      </c>
      <c r="D614" s="81"/>
      <c r="E614" s="81"/>
      <c r="F614" s="82"/>
      <c r="G614" s="82"/>
      <c r="H614" s="82"/>
      <c r="I614" s="82"/>
      <c r="J614" s="82"/>
      <c r="K614" s="83"/>
    </row>
    <row r="615" spans="1:14" s="84" customFormat="1" ht="12">
      <c r="A615" s="81"/>
      <c r="B615" s="81"/>
      <c r="C615" s="81"/>
      <c r="D615" s="80" t="s">
        <v>1256</v>
      </c>
      <c r="E615" s="80" t="s">
        <v>1257</v>
      </c>
      <c r="F615" s="89">
        <v>0</v>
      </c>
      <c r="G615" s="80" t="s">
        <v>121</v>
      </c>
      <c r="H615" s="89">
        <v>0</v>
      </c>
      <c r="I615" s="80" t="s">
        <v>121</v>
      </c>
      <c r="J615" s="89">
        <v>0</v>
      </c>
      <c r="K615" s="80" t="s">
        <v>121</v>
      </c>
      <c r="L615" s="89">
        <v>0</v>
      </c>
      <c r="M615" s="80" t="s">
        <v>121</v>
      </c>
      <c r="N615" s="89">
        <v>0</v>
      </c>
    </row>
    <row r="616" spans="1:14" s="84" customFormat="1" ht="12">
      <c r="A616" s="81"/>
      <c r="B616" s="81"/>
      <c r="C616" s="81"/>
      <c r="D616" s="80" t="s">
        <v>1258</v>
      </c>
      <c r="E616" s="80" t="s">
        <v>1259</v>
      </c>
      <c r="F616" s="89">
        <v>0</v>
      </c>
      <c r="G616" s="80" t="s">
        <v>121</v>
      </c>
      <c r="H616" s="89">
        <v>0</v>
      </c>
      <c r="I616" s="80" t="s">
        <v>121</v>
      </c>
      <c r="J616" s="89">
        <v>0</v>
      </c>
      <c r="K616" s="80" t="s">
        <v>121</v>
      </c>
      <c r="L616" s="89">
        <v>0</v>
      </c>
      <c r="M616" s="80" t="s">
        <v>121</v>
      </c>
      <c r="N616" s="89">
        <v>0</v>
      </c>
    </row>
    <row r="617" spans="1:14" s="84" customFormat="1" ht="12">
      <c r="A617" s="81"/>
      <c r="B617" s="81"/>
      <c r="C617" s="81"/>
      <c r="D617" s="80" t="s">
        <v>1260</v>
      </c>
      <c r="E617" s="80" t="s">
        <v>1261</v>
      </c>
      <c r="F617" s="89">
        <v>0</v>
      </c>
      <c r="G617" s="80" t="s">
        <v>121</v>
      </c>
      <c r="H617" s="89">
        <v>0</v>
      </c>
      <c r="I617" s="80" t="s">
        <v>121</v>
      </c>
      <c r="J617" s="89">
        <v>0</v>
      </c>
      <c r="K617" s="80" t="s">
        <v>121</v>
      </c>
      <c r="L617" s="89">
        <v>0</v>
      </c>
      <c r="M617" s="80" t="s">
        <v>121</v>
      </c>
      <c r="N617" s="89">
        <v>0</v>
      </c>
    </row>
    <row r="618" spans="1:14" s="84" customFormat="1" ht="12">
      <c r="A618" s="81"/>
      <c r="B618" s="81"/>
      <c r="C618" s="81"/>
      <c r="D618" s="80" t="s">
        <v>1262</v>
      </c>
      <c r="E618" s="80" t="s">
        <v>1263</v>
      </c>
      <c r="F618" s="89">
        <v>0</v>
      </c>
      <c r="G618" s="80" t="s">
        <v>121</v>
      </c>
      <c r="H618" s="89">
        <v>0</v>
      </c>
      <c r="I618" s="80" t="s">
        <v>121</v>
      </c>
      <c r="J618" s="89">
        <v>0</v>
      </c>
      <c r="K618" s="80" t="s">
        <v>121</v>
      </c>
      <c r="L618" s="89">
        <v>0</v>
      </c>
      <c r="M618" s="80" t="s">
        <v>121</v>
      </c>
      <c r="N618" s="89">
        <v>0</v>
      </c>
    </row>
    <row r="619" spans="1:14" s="84" customFormat="1" ht="12">
      <c r="A619" s="81"/>
      <c r="B619" s="81"/>
      <c r="C619" s="81"/>
      <c r="D619" s="80" t="s">
        <v>1264</v>
      </c>
      <c r="E619" s="80" t="s">
        <v>347</v>
      </c>
      <c r="F619" s="89">
        <v>0</v>
      </c>
      <c r="G619" s="80" t="s">
        <v>121</v>
      </c>
      <c r="H619" s="89">
        <v>0</v>
      </c>
      <c r="I619" s="80" t="s">
        <v>121</v>
      </c>
      <c r="J619" s="89">
        <v>0</v>
      </c>
      <c r="K619" s="80" t="s">
        <v>121</v>
      </c>
      <c r="L619" s="89">
        <v>0</v>
      </c>
      <c r="M619" s="80" t="s">
        <v>121</v>
      </c>
      <c r="N619" s="89">
        <v>0</v>
      </c>
    </row>
    <row r="620" spans="1:14" s="84" customFormat="1" ht="12">
      <c r="A620" s="81"/>
      <c r="B620" s="81"/>
      <c r="C620" s="81"/>
      <c r="D620" s="80" t="s">
        <v>1265</v>
      </c>
      <c r="E620" s="80" t="s">
        <v>1266</v>
      </c>
      <c r="F620" s="89">
        <v>0</v>
      </c>
      <c r="G620" s="80" t="s">
        <v>121</v>
      </c>
      <c r="H620" s="89">
        <v>0</v>
      </c>
      <c r="I620" s="80" t="s">
        <v>121</v>
      </c>
      <c r="J620" s="89">
        <v>0</v>
      </c>
      <c r="K620" s="80" t="s">
        <v>121</v>
      </c>
      <c r="L620" s="89">
        <v>0</v>
      </c>
      <c r="M620" s="80" t="s">
        <v>121</v>
      </c>
      <c r="N620" s="89">
        <v>0</v>
      </c>
    </row>
    <row r="621" spans="1:14" s="84" customFormat="1" ht="12">
      <c r="A621" s="81"/>
      <c r="B621" s="81"/>
      <c r="C621" s="81"/>
      <c r="D621" s="80" t="s">
        <v>1267</v>
      </c>
      <c r="E621" s="80" t="s">
        <v>1268</v>
      </c>
      <c r="F621" s="89">
        <v>0</v>
      </c>
      <c r="G621" s="80" t="s">
        <v>121</v>
      </c>
      <c r="H621" s="89">
        <v>0</v>
      </c>
      <c r="I621" s="80" t="s">
        <v>121</v>
      </c>
      <c r="J621" s="89">
        <v>0</v>
      </c>
      <c r="K621" s="80" t="s">
        <v>121</v>
      </c>
      <c r="L621" s="89">
        <v>0</v>
      </c>
      <c r="M621" s="80" t="s">
        <v>121</v>
      </c>
      <c r="N621" s="89">
        <v>0</v>
      </c>
    </row>
    <row r="622" spans="1:14" s="84" customFormat="1" ht="12">
      <c r="A622" s="81"/>
      <c r="B622" s="81"/>
      <c r="C622" s="81"/>
      <c r="D622" s="80" t="s">
        <v>1269</v>
      </c>
      <c r="E622" s="80" t="s">
        <v>1270</v>
      </c>
      <c r="F622" s="89">
        <v>0</v>
      </c>
      <c r="G622" s="80" t="s">
        <v>121</v>
      </c>
      <c r="H622" s="89">
        <v>0</v>
      </c>
      <c r="I622" s="80" t="s">
        <v>121</v>
      </c>
      <c r="J622" s="89">
        <v>0</v>
      </c>
      <c r="K622" s="80" t="s">
        <v>121</v>
      </c>
      <c r="L622" s="89">
        <v>0</v>
      </c>
      <c r="M622" s="80" t="s">
        <v>121</v>
      </c>
      <c r="N622" s="89">
        <v>0</v>
      </c>
    </row>
    <row r="623" spans="1:14" s="84" customFormat="1" ht="12">
      <c r="A623" s="81"/>
      <c r="B623" s="81"/>
      <c r="C623" s="81"/>
      <c r="D623" s="80" t="s">
        <v>1271</v>
      </c>
      <c r="E623" s="80" t="s">
        <v>1272</v>
      </c>
      <c r="F623" s="89">
        <v>0</v>
      </c>
      <c r="G623" s="80" t="s">
        <v>121</v>
      </c>
      <c r="H623" s="89">
        <v>0</v>
      </c>
      <c r="I623" s="80" t="s">
        <v>121</v>
      </c>
      <c r="J623" s="89">
        <v>0</v>
      </c>
      <c r="K623" s="80" t="s">
        <v>121</v>
      </c>
      <c r="L623" s="89">
        <v>0</v>
      </c>
      <c r="M623" s="80" t="s">
        <v>121</v>
      </c>
      <c r="N623" s="89">
        <v>0</v>
      </c>
    </row>
    <row r="624" spans="1:14" s="84" customFormat="1" ht="12">
      <c r="A624" s="81"/>
      <c r="B624" s="81"/>
      <c r="C624" s="81"/>
      <c r="D624" s="80" t="s">
        <v>1273</v>
      </c>
      <c r="E624" s="80" t="s">
        <v>1274</v>
      </c>
      <c r="F624" s="89">
        <v>0</v>
      </c>
      <c r="G624" s="80" t="s">
        <v>121</v>
      </c>
      <c r="H624" s="89">
        <v>0</v>
      </c>
      <c r="I624" s="80" t="s">
        <v>121</v>
      </c>
      <c r="J624" s="89">
        <v>0</v>
      </c>
      <c r="K624" s="80" t="s">
        <v>121</v>
      </c>
      <c r="L624" s="89">
        <v>0</v>
      </c>
      <c r="M624" s="80" t="s">
        <v>121</v>
      </c>
      <c r="N624" s="89">
        <v>0</v>
      </c>
    </row>
    <row r="625" spans="1:14" s="84" customFormat="1" ht="12">
      <c r="A625" s="81"/>
      <c r="B625" s="81"/>
      <c r="C625" s="81"/>
      <c r="D625" s="80" t="s">
        <v>1275</v>
      </c>
      <c r="E625" s="80" t="s">
        <v>1276</v>
      </c>
      <c r="F625" s="89">
        <v>0</v>
      </c>
      <c r="G625" s="80" t="s">
        <v>121</v>
      </c>
      <c r="H625" s="89">
        <v>0</v>
      </c>
      <c r="I625" s="80" t="s">
        <v>121</v>
      </c>
      <c r="J625" s="89">
        <v>0</v>
      </c>
      <c r="K625" s="80" t="s">
        <v>121</v>
      </c>
      <c r="L625" s="89">
        <v>0</v>
      </c>
      <c r="M625" s="80" t="s">
        <v>121</v>
      </c>
      <c r="N625" s="89">
        <v>0</v>
      </c>
    </row>
    <row r="626" spans="1:14" s="84" customFormat="1" ht="12">
      <c r="A626" s="81"/>
      <c r="B626" s="81"/>
      <c r="C626" s="81"/>
      <c r="D626" s="80" t="s">
        <v>1277</v>
      </c>
      <c r="E626" s="80" t="s">
        <v>1278</v>
      </c>
      <c r="F626" s="89">
        <v>0</v>
      </c>
      <c r="G626" s="80" t="s">
        <v>121</v>
      </c>
      <c r="H626" s="89">
        <v>0</v>
      </c>
      <c r="I626" s="80" t="s">
        <v>121</v>
      </c>
      <c r="J626" s="89">
        <v>0</v>
      </c>
      <c r="K626" s="80" t="s">
        <v>121</v>
      </c>
      <c r="L626" s="89">
        <v>0</v>
      </c>
      <c r="M626" s="80" t="s">
        <v>121</v>
      </c>
      <c r="N626" s="89">
        <v>0</v>
      </c>
    </row>
    <row r="627" spans="1:14" s="84" customFormat="1" ht="12">
      <c r="A627" s="81"/>
      <c r="B627" s="81"/>
      <c r="C627" s="81"/>
      <c r="D627" s="80" t="s">
        <v>1279</v>
      </c>
      <c r="E627" s="80" t="s">
        <v>1280</v>
      </c>
      <c r="F627" s="89">
        <v>14512266.029999999</v>
      </c>
      <c r="G627" s="80" t="s">
        <v>121</v>
      </c>
      <c r="H627" s="89">
        <v>14512266.029999999</v>
      </c>
      <c r="I627" s="80" t="s">
        <v>121</v>
      </c>
      <c r="J627" s="89">
        <v>14512266.029999999</v>
      </c>
      <c r="K627" s="80" t="s">
        <v>121</v>
      </c>
      <c r="L627" s="89">
        <v>14512266.029999999</v>
      </c>
      <c r="M627" s="89">
        <v>14512266.029999999</v>
      </c>
      <c r="N627" s="89">
        <v>14512266.029999999</v>
      </c>
    </row>
    <row r="628" spans="1:14" s="84" customFormat="1" ht="12">
      <c r="A628" s="81"/>
      <c r="B628" s="81"/>
      <c r="C628" s="81"/>
      <c r="D628" s="80" t="s">
        <v>1281</v>
      </c>
      <c r="E628" s="80" t="s">
        <v>1282</v>
      </c>
      <c r="F628" s="89">
        <v>672545.38</v>
      </c>
      <c r="G628" s="80" t="s">
        <v>121</v>
      </c>
      <c r="H628" s="89">
        <v>672545.38</v>
      </c>
      <c r="I628" s="80" t="s">
        <v>121</v>
      </c>
      <c r="J628" s="89">
        <v>672545.38</v>
      </c>
      <c r="K628" s="80" t="s">
        <v>121</v>
      </c>
      <c r="L628" s="89">
        <v>672545.38</v>
      </c>
      <c r="M628" s="89">
        <v>672545.38</v>
      </c>
      <c r="N628" s="89">
        <v>672545.38</v>
      </c>
    </row>
    <row r="629" spans="1:14" s="84" customFormat="1" ht="12">
      <c r="A629" s="81"/>
      <c r="B629" s="81"/>
      <c r="C629" s="81"/>
      <c r="D629" s="80" t="s">
        <v>1283</v>
      </c>
      <c r="E629" s="80" t="s">
        <v>1284</v>
      </c>
      <c r="F629" s="89">
        <v>11108387.609999999</v>
      </c>
      <c r="G629" s="80" t="s">
        <v>121</v>
      </c>
      <c r="H629" s="89">
        <v>11108387.609999999</v>
      </c>
      <c r="I629" s="80" t="s">
        <v>121</v>
      </c>
      <c r="J629" s="89">
        <v>11108387.609999999</v>
      </c>
      <c r="K629" s="80" t="s">
        <v>121</v>
      </c>
      <c r="L629" s="89">
        <v>11694601</v>
      </c>
      <c r="M629" s="89">
        <v>11694601</v>
      </c>
      <c r="N629" s="89">
        <v>11108387.609999999</v>
      </c>
    </row>
    <row r="630" spans="1:14" s="84" customFormat="1" ht="12">
      <c r="A630" s="81"/>
      <c r="B630" s="81"/>
      <c r="C630" s="81"/>
      <c r="D630" s="80" t="s">
        <v>1285</v>
      </c>
      <c r="E630" s="80" t="s">
        <v>1286</v>
      </c>
      <c r="F630" s="89">
        <v>346649</v>
      </c>
      <c r="G630" s="80" t="s">
        <v>121</v>
      </c>
      <c r="H630" s="89">
        <v>346649</v>
      </c>
      <c r="I630" s="80" t="s">
        <v>121</v>
      </c>
      <c r="J630" s="89">
        <v>346649</v>
      </c>
      <c r="K630" s="80" t="s">
        <v>121</v>
      </c>
      <c r="L630" s="89">
        <v>346649</v>
      </c>
      <c r="M630" s="89">
        <v>346649</v>
      </c>
      <c r="N630" s="89">
        <v>346649</v>
      </c>
    </row>
    <row r="631" spans="1:14" s="84" customFormat="1" ht="12">
      <c r="A631" s="81"/>
      <c r="B631" s="81"/>
      <c r="C631" s="81"/>
      <c r="D631" s="80" t="s">
        <v>1287</v>
      </c>
      <c r="E631" s="80" t="s">
        <v>1288</v>
      </c>
      <c r="F631" s="89">
        <v>667421.85</v>
      </c>
      <c r="G631" s="80" t="s">
        <v>121</v>
      </c>
      <c r="H631" s="89">
        <v>667421.85</v>
      </c>
      <c r="I631" s="80" t="s">
        <v>121</v>
      </c>
      <c r="J631" s="89">
        <v>667421.85</v>
      </c>
      <c r="K631" s="80" t="s">
        <v>121</v>
      </c>
      <c r="L631" s="89">
        <v>667421.85</v>
      </c>
      <c r="M631" s="89">
        <v>667421.85</v>
      </c>
      <c r="N631" s="89">
        <v>667421.85</v>
      </c>
    </row>
    <row r="632" spans="1:14" s="84" customFormat="1" ht="12">
      <c r="A632" s="81"/>
      <c r="B632" s="81"/>
      <c r="C632" s="81"/>
      <c r="D632" s="80" t="s">
        <v>1289</v>
      </c>
      <c r="E632" s="80" t="s">
        <v>1290</v>
      </c>
      <c r="F632" s="89">
        <v>31200</v>
      </c>
      <c r="G632" s="80" t="s">
        <v>121</v>
      </c>
      <c r="H632" s="89">
        <v>31200</v>
      </c>
      <c r="I632" s="80" t="s">
        <v>121</v>
      </c>
      <c r="J632" s="89">
        <v>31200</v>
      </c>
      <c r="K632" s="80" t="s">
        <v>121</v>
      </c>
      <c r="L632" s="89">
        <v>31200</v>
      </c>
      <c r="M632" s="89">
        <v>31200</v>
      </c>
      <c r="N632" s="89">
        <v>31200</v>
      </c>
    </row>
    <row r="633" spans="1:14" s="84" customFormat="1" ht="12">
      <c r="A633" s="81"/>
      <c r="B633" s="81"/>
      <c r="C633" s="81"/>
      <c r="D633" s="80" t="s">
        <v>1291</v>
      </c>
      <c r="E633" s="80" t="s">
        <v>1292</v>
      </c>
      <c r="F633" s="89">
        <v>0</v>
      </c>
      <c r="G633" s="80" t="s">
        <v>121</v>
      </c>
      <c r="H633" s="89">
        <v>0</v>
      </c>
      <c r="I633" s="80" t="s">
        <v>121</v>
      </c>
      <c r="J633" s="89">
        <v>0</v>
      </c>
      <c r="K633" s="80" t="s">
        <v>121</v>
      </c>
      <c r="L633" s="89">
        <v>0</v>
      </c>
      <c r="M633" s="80" t="s">
        <v>121</v>
      </c>
      <c r="N633" s="89">
        <v>0</v>
      </c>
    </row>
    <row r="634" spans="1:14" s="84" customFormat="1" ht="12">
      <c r="A634" s="81"/>
      <c r="B634" s="81"/>
      <c r="C634" s="81"/>
      <c r="D634" s="80" t="s">
        <v>1293</v>
      </c>
      <c r="E634" s="80" t="s">
        <v>1294</v>
      </c>
      <c r="F634" s="89">
        <v>571069.79</v>
      </c>
      <c r="G634" s="80" t="s">
        <v>121</v>
      </c>
      <c r="H634" s="89">
        <v>571069.79</v>
      </c>
      <c r="I634" s="80" t="s">
        <v>121</v>
      </c>
      <c r="J634" s="89">
        <v>571069.79</v>
      </c>
      <c r="K634" s="80" t="s">
        <v>121</v>
      </c>
      <c r="L634" s="89">
        <v>571069.79</v>
      </c>
      <c r="M634" s="89">
        <v>571069.79</v>
      </c>
      <c r="N634" s="89">
        <v>571069.79</v>
      </c>
    </row>
    <row r="635" spans="1:14" s="84" customFormat="1" ht="12">
      <c r="A635" s="81"/>
      <c r="B635" s="81"/>
      <c r="C635" s="81"/>
      <c r="D635" s="80" t="s">
        <v>1295</v>
      </c>
      <c r="E635" s="80" t="s">
        <v>1296</v>
      </c>
      <c r="F635" s="89">
        <v>84780</v>
      </c>
      <c r="G635" s="80" t="s">
        <v>121</v>
      </c>
      <c r="H635" s="89">
        <v>84780</v>
      </c>
      <c r="I635" s="80" t="s">
        <v>121</v>
      </c>
      <c r="J635" s="89">
        <v>84780</v>
      </c>
      <c r="K635" s="80" t="s">
        <v>121</v>
      </c>
      <c r="L635" s="89">
        <v>84780</v>
      </c>
      <c r="M635" s="89">
        <v>84780</v>
      </c>
      <c r="N635" s="89">
        <v>84780</v>
      </c>
    </row>
    <row r="636" spans="1:14" s="84" customFormat="1" ht="12">
      <c r="A636" s="81"/>
      <c r="B636" s="81"/>
      <c r="C636" s="81"/>
      <c r="D636" s="80" t="s">
        <v>1297</v>
      </c>
      <c r="E636" s="80" t="s">
        <v>1298</v>
      </c>
      <c r="F636" s="89">
        <v>145269</v>
      </c>
      <c r="G636" s="80" t="s">
        <v>121</v>
      </c>
      <c r="H636" s="89">
        <v>145269</v>
      </c>
      <c r="I636" s="80" t="s">
        <v>121</v>
      </c>
      <c r="J636" s="89">
        <v>145269</v>
      </c>
      <c r="K636" s="80" t="s">
        <v>121</v>
      </c>
      <c r="L636" s="89">
        <v>145269</v>
      </c>
      <c r="M636" s="89">
        <v>145269</v>
      </c>
      <c r="N636" s="89">
        <v>145269</v>
      </c>
    </row>
    <row r="637" spans="1:14" s="84" customFormat="1" ht="12">
      <c r="A637" s="81"/>
      <c r="B637" s="81"/>
      <c r="C637" s="81"/>
      <c r="D637" s="80" t="s">
        <v>1299</v>
      </c>
      <c r="E637" s="80" t="s">
        <v>1300</v>
      </c>
      <c r="F637" s="89">
        <v>1027673.29</v>
      </c>
      <c r="G637" s="80" t="s">
        <v>121</v>
      </c>
      <c r="H637" s="89">
        <v>1027673.29</v>
      </c>
      <c r="I637" s="80" t="s">
        <v>121</v>
      </c>
      <c r="J637" s="89">
        <v>1027673.29</v>
      </c>
      <c r="K637" s="80" t="s">
        <v>121</v>
      </c>
      <c r="L637" s="89">
        <v>1027673.29</v>
      </c>
      <c r="M637" s="89">
        <v>1027673.29</v>
      </c>
      <c r="N637" s="89">
        <v>1027673.29</v>
      </c>
    </row>
    <row r="638" spans="1:14" s="84" customFormat="1" ht="12">
      <c r="A638" s="81"/>
      <c r="B638" s="81"/>
      <c r="C638" s="81"/>
      <c r="D638" s="80" t="s">
        <v>1301</v>
      </c>
      <c r="E638" s="80" t="s">
        <v>1302</v>
      </c>
      <c r="F638" s="89">
        <v>632324</v>
      </c>
      <c r="G638" s="80" t="s">
        <v>121</v>
      </c>
      <c r="H638" s="89">
        <v>632324</v>
      </c>
      <c r="I638" s="80" t="s">
        <v>121</v>
      </c>
      <c r="J638" s="89">
        <v>632324</v>
      </c>
      <c r="K638" s="80" t="s">
        <v>121</v>
      </c>
      <c r="L638" s="89">
        <v>632324</v>
      </c>
      <c r="M638" s="89">
        <v>632324</v>
      </c>
      <c r="N638" s="89">
        <v>632324</v>
      </c>
    </row>
    <row r="639" spans="1:14" s="84" customFormat="1" ht="12">
      <c r="A639" s="81"/>
      <c r="B639" s="81"/>
      <c r="C639" s="81"/>
      <c r="D639" s="80" t="s">
        <v>1303</v>
      </c>
      <c r="E639" s="80" t="s">
        <v>1304</v>
      </c>
      <c r="F639" s="89">
        <v>0</v>
      </c>
      <c r="G639" s="80" t="s">
        <v>121</v>
      </c>
      <c r="H639" s="89">
        <v>0</v>
      </c>
      <c r="I639" s="80" t="s">
        <v>121</v>
      </c>
      <c r="J639" s="89">
        <v>0</v>
      </c>
      <c r="K639" s="80" t="s">
        <v>121</v>
      </c>
      <c r="L639" s="89">
        <v>0</v>
      </c>
      <c r="M639" s="80" t="s">
        <v>121</v>
      </c>
      <c r="N639" s="89">
        <v>0</v>
      </c>
    </row>
    <row r="640" spans="1:14" s="84" customFormat="1" ht="12">
      <c r="A640" s="81"/>
      <c r="B640" s="81"/>
      <c r="C640" s="81"/>
      <c r="D640" s="80" t="s">
        <v>1305</v>
      </c>
      <c r="E640" s="80" t="s">
        <v>1306</v>
      </c>
      <c r="F640" s="89">
        <v>0</v>
      </c>
      <c r="G640" s="80" t="s">
        <v>121</v>
      </c>
      <c r="H640" s="89">
        <v>0</v>
      </c>
      <c r="I640" s="80" t="s">
        <v>121</v>
      </c>
      <c r="J640" s="89">
        <v>0</v>
      </c>
      <c r="K640" s="80" t="s">
        <v>121</v>
      </c>
      <c r="L640" s="89">
        <v>0</v>
      </c>
      <c r="M640" s="80" t="s">
        <v>121</v>
      </c>
      <c r="N640" s="89">
        <v>0</v>
      </c>
    </row>
    <row r="641" spans="1:14" s="84" customFormat="1" ht="12">
      <c r="A641" s="81"/>
      <c r="B641" s="81"/>
      <c r="C641" s="81"/>
      <c r="D641" s="80" t="s">
        <v>1307</v>
      </c>
      <c r="E641" s="80" t="s">
        <v>1308</v>
      </c>
      <c r="F641" s="89">
        <v>0</v>
      </c>
      <c r="G641" s="80" t="s">
        <v>121</v>
      </c>
      <c r="H641" s="89">
        <v>0</v>
      </c>
      <c r="I641" s="80" t="s">
        <v>121</v>
      </c>
      <c r="J641" s="89">
        <v>0</v>
      </c>
      <c r="K641" s="80" t="s">
        <v>121</v>
      </c>
      <c r="L641" s="89">
        <v>0</v>
      </c>
      <c r="M641" s="80" t="s">
        <v>121</v>
      </c>
      <c r="N641" s="89">
        <v>0</v>
      </c>
    </row>
    <row r="642" spans="1:14" s="84" customFormat="1" ht="12">
      <c r="A642" s="81"/>
      <c r="B642" s="81"/>
      <c r="C642" s="81"/>
      <c r="D642" s="80" t="s">
        <v>1309</v>
      </c>
      <c r="E642" s="80" t="s">
        <v>1310</v>
      </c>
      <c r="F642" s="89">
        <v>0</v>
      </c>
      <c r="G642" s="80" t="s">
        <v>121</v>
      </c>
      <c r="H642" s="89">
        <v>0</v>
      </c>
      <c r="I642" s="80" t="s">
        <v>121</v>
      </c>
      <c r="J642" s="89">
        <v>0</v>
      </c>
      <c r="K642" s="80" t="s">
        <v>121</v>
      </c>
      <c r="L642" s="89">
        <v>0</v>
      </c>
      <c r="M642" s="80" t="s">
        <v>121</v>
      </c>
      <c r="N642" s="89">
        <v>0</v>
      </c>
    </row>
    <row r="643" spans="1:14" s="84" customFormat="1" ht="12">
      <c r="A643" s="81"/>
      <c r="B643" s="81"/>
      <c r="C643" s="81"/>
      <c r="D643" s="80" t="s">
        <v>1311</v>
      </c>
      <c r="E643" s="80" t="s">
        <v>1312</v>
      </c>
      <c r="F643" s="89">
        <v>0</v>
      </c>
      <c r="G643" s="80" t="s">
        <v>121</v>
      </c>
      <c r="H643" s="89">
        <v>0</v>
      </c>
      <c r="I643" s="80" t="s">
        <v>121</v>
      </c>
      <c r="J643" s="89">
        <v>0</v>
      </c>
      <c r="K643" s="80" t="s">
        <v>121</v>
      </c>
      <c r="L643" s="89">
        <v>0</v>
      </c>
      <c r="M643" s="80" t="s">
        <v>121</v>
      </c>
      <c r="N643" s="89">
        <v>0</v>
      </c>
    </row>
    <row r="644" spans="1:14" s="84" customFormat="1" ht="12">
      <c r="A644" s="81"/>
      <c r="B644" s="81"/>
      <c r="C644" s="81"/>
      <c r="D644" s="80" t="s">
        <v>1313</v>
      </c>
      <c r="E644" s="80" t="s">
        <v>1314</v>
      </c>
      <c r="F644" s="89">
        <v>0</v>
      </c>
      <c r="G644" s="80" t="s">
        <v>121</v>
      </c>
      <c r="H644" s="89">
        <v>0</v>
      </c>
      <c r="I644" s="80" t="s">
        <v>121</v>
      </c>
      <c r="J644" s="89">
        <v>0</v>
      </c>
      <c r="K644" s="80" t="s">
        <v>121</v>
      </c>
      <c r="L644" s="89">
        <v>0</v>
      </c>
      <c r="M644" s="80" t="s">
        <v>121</v>
      </c>
      <c r="N644" s="89">
        <v>0</v>
      </c>
    </row>
    <row r="645" spans="1:14" s="84" customFormat="1" ht="12">
      <c r="A645" s="81"/>
      <c r="B645" s="81"/>
      <c r="C645" s="81"/>
      <c r="D645" s="80" t="s">
        <v>1315</v>
      </c>
      <c r="E645" s="80" t="s">
        <v>1316</v>
      </c>
      <c r="F645" s="89">
        <v>0</v>
      </c>
      <c r="G645" s="80" t="s">
        <v>121</v>
      </c>
      <c r="H645" s="89">
        <v>0</v>
      </c>
      <c r="I645" s="80" t="s">
        <v>121</v>
      </c>
      <c r="J645" s="89">
        <v>0</v>
      </c>
      <c r="K645" s="80" t="s">
        <v>121</v>
      </c>
      <c r="L645" s="89">
        <v>0</v>
      </c>
      <c r="M645" s="80" t="s">
        <v>121</v>
      </c>
      <c r="N645" s="89">
        <v>0</v>
      </c>
    </row>
    <row r="646" spans="1:14" s="84" customFormat="1" ht="12">
      <c r="A646" s="81"/>
      <c r="B646" s="81"/>
      <c r="C646" s="81"/>
      <c r="D646" s="80" t="s">
        <v>1317</v>
      </c>
      <c r="E646" s="80" t="s">
        <v>1318</v>
      </c>
      <c r="F646" s="89">
        <v>0</v>
      </c>
      <c r="G646" s="80" t="s">
        <v>121</v>
      </c>
      <c r="H646" s="89">
        <v>0</v>
      </c>
      <c r="I646" s="80" t="s">
        <v>121</v>
      </c>
      <c r="J646" s="89">
        <v>0</v>
      </c>
      <c r="K646" s="80" t="s">
        <v>121</v>
      </c>
      <c r="L646" s="89">
        <v>0</v>
      </c>
      <c r="M646" s="80" t="s">
        <v>121</v>
      </c>
      <c r="N646" s="89">
        <v>0</v>
      </c>
    </row>
    <row r="647" spans="1:14" s="84" customFormat="1" ht="12">
      <c r="A647" s="81"/>
      <c r="B647" s="81"/>
      <c r="C647" s="81"/>
      <c r="D647" s="80" t="s">
        <v>1319</v>
      </c>
      <c r="E647" s="80" t="s">
        <v>1320</v>
      </c>
      <c r="F647" s="89">
        <v>0</v>
      </c>
      <c r="G647" s="80" t="s">
        <v>121</v>
      </c>
      <c r="H647" s="89">
        <v>0</v>
      </c>
      <c r="I647" s="80" t="s">
        <v>121</v>
      </c>
      <c r="J647" s="89">
        <v>0</v>
      </c>
      <c r="K647" s="80" t="s">
        <v>121</v>
      </c>
      <c r="L647" s="89">
        <v>0</v>
      </c>
      <c r="M647" s="80" t="s">
        <v>121</v>
      </c>
      <c r="N647" s="89">
        <v>0</v>
      </c>
    </row>
    <row r="648" spans="1:14" s="84" customFormat="1" ht="12">
      <c r="A648" s="81"/>
      <c r="B648" s="81"/>
      <c r="C648" s="81"/>
      <c r="D648" s="80" t="s">
        <v>1321</v>
      </c>
      <c r="E648" s="80" t="s">
        <v>1322</v>
      </c>
      <c r="F648" s="89">
        <v>0</v>
      </c>
      <c r="G648" s="80" t="s">
        <v>121</v>
      </c>
      <c r="H648" s="89">
        <v>0</v>
      </c>
      <c r="I648" s="80" t="s">
        <v>121</v>
      </c>
      <c r="J648" s="89">
        <v>0</v>
      </c>
      <c r="K648" s="80" t="s">
        <v>121</v>
      </c>
      <c r="L648" s="89">
        <v>0</v>
      </c>
      <c r="M648" s="80" t="s">
        <v>121</v>
      </c>
      <c r="N648" s="89">
        <v>0</v>
      </c>
    </row>
    <row r="649" spans="1:14" s="84" customFormat="1" ht="12">
      <c r="A649" s="81"/>
      <c r="B649" s="81"/>
      <c r="C649" s="81"/>
      <c r="D649" s="80" t="s">
        <v>1323</v>
      </c>
      <c r="E649" s="80" t="s">
        <v>1324</v>
      </c>
      <c r="F649" s="89">
        <v>0</v>
      </c>
      <c r="G649" s="80" t="s">
        <v>121</v>
      </c>
      <c r="H649" s="89">
        <v>0</v>
      </c>
      <c r="I649" s="80" t="s">
        <v>121</v>
      </c>
      <c r="J649" s="89">
        <v>0</v>
      </c>
      <c r="K649" s="80" t="s">
        <v>121</v>
      </c>
      <c r="L649" s="89">
        <v>0</v>
      </c>
      <c r="M649" s="80" t="s">
        <v>121</v>
      </c>
      <c r="N649" s="89">
        <v>0</v>
      </c>
    </row>
    <row r="650" spans="1:14" s="84" customFormat="1" ht="12">
      <c r="A650" s="81"/>
      <c r="B650" s="81"/>
      <c r="C650" s="81"/>
      <c r="D650" s="80" t="s">
        <v>1325</v>
      </c>
      <c r="E650" s="80" t="s">
        <v>1326</v>
      </c>
      <c r="F650" s="89">
        <v>0</v>
      </c>
      <c r="G650" s="80" t="s">
        <v>121</v>
      </c>
      <c r="H650" s="89">
        <v>0</v>
      </c>
      <c r="I650" s="80" t="s">
        <v>121</v>
      </c>
      <c r="J650" s="89">
        <v>0</v>
      </c>
      <c r="K650" s="80" t="s">
        <v>121</v>
      </c>
      <c r="L650" s="89">
        <v>0</v>
      </c>
      <c r="M650" s="80" t="s">
        <v>121</v>
      </c>
      <c r="N650" s="89">
        <v>0</v>
      </c>
    </row>
    <row r="651" spans="1:14" s="84" customFormat="1" ht="12">
      <c r="A651" s="81"/>
      <c r="B651" s="81"/>
      <c r="C651" s="81"/>
      <c r="D651" s="80" t="s">
        <v>1327</v>
      </c>
      <c r="E651" s="80" t="s">
        <v>1328</v>
      </c>
      <c r="F651" s="89">
        <v>0</v>
      </c>
      <c r="G651" s="80" t="s">
        <v>121</v>
      </c>
      <c r="H651" s="89">
        <v>0</v>
      </c>
      <c r="I651" s="80" t="s">
        <v>121</v>
      </c>
      <c r="J651" s="89">
        <v>0</v>
      </c>
      <c r="K651" s="80" t="s">
        <v>121</v>
      </c>
      <c r="L651" s="89">
        <v>0</v>
      </c>
      <c r="M651" s="80" t="s">
        <v>121</v>
      </c>
      <c r="N651" s="89">
        <v>0</v>
      </c>
    </row>
    <row r="652" spans="1:14" s="84" customFormat="1" ht="12">
      <c r="A652" s="81"/>
      <c r="B652" s="81"/>
      <c r="C652" s="81"/>
      <c r="D652" s="80" t="s">
        <v>1329</v>
      </c>
      <c r="E652" s="80" t="s">
        <v>1330</v>
      </c>
      <c r="F652" s="89">
        <v>0</v>
      </c>
      <c r="G652" s="80" t="s">
        <v>121</v>
      </c>
      <c r="H652" s="89">
        <v>0</v>
      </c>
      <c r="I652" s="80" t="s">
        <v>121</v>
      </c>
      <c r="J652" s="89">
        <v>0</v>
      </c>
      <c r="K652" s="80" t="s">
        <v>121</v>
      </c>
      <c r="L652" s="89">
        <v>0</v>
      </c>
      <c r="M652" s="80" t="s">
        <v>121</v>
      </c>
      <c r="N652" s="89">
        <v>0</v>
      </c>
    </row>
    <row r="653" spans="1:14" s="84" customFormat="1" ht="12">
      <c r="A653" s="81"/>
      <c r="B653" s="90" t="s">
        <v>1331</v>
      </c>
      <c r="C653" s="81"/>
      <c r="D653" s="81"/>
      <c r="E653" s="81"/>
      <c r="F653" s="91">
        <v>29799585.949999999</v>
      </c>
      <c r="G653" s="90" t="s">
        <v>121</v>
      </c>
      <c r="H653" s="91">
        <v>29799585.949999999</v>
      </c>
      <c r="I653" s="90" t="s">
        <v>121</v>
      </c>
      <c r="J653" s="91">
        <v>29799585.949999999</v>
      </c>
      <c r="K653" s="90" t="s">
        <v>121</v>
      </c>
      <c r="L653" s="91">
        <v>30385799.34</v>
      </c>
      <c r="M653" s="91">
        <v>30385799.34</v>
      </c>
      <c r="N653" s="91">
        <v>29799585.949999999</v>
      </c>
    </row>
    <row r="654" spans="1:14" s="84" customFormat="1" ht="12">
      <c r="A654" s="81"/>
      <c r="B654" s="90" t="s">
        <v>1332</v>
      </c>
      <c r="C654" s="81"/>
      <c r="D654" s="81"/>
      <c r="E654" s="81"/>
      <c r="F654" s="91">
        <v>2354405953.7800002</v>
      </c>
      <c r="G654" s="91">
        <v>196682.6</v>
      </c>
      <c r="H654" s="91">
        <v>2354602636.3800001</v>
      </c>
      <c r="I654" s="90" t="s">
        <v>121</v>
      </c>
      <c r="J654" s="91">
        <v>2354602636.3800001</v>
      </c>
      <c r="K654" s="90" t="s">
        <v>121</v>
      </c>
      <c r="L654" s="91">
        <v>2357010912.6999998</v>
      </c>
      <c r="M654" s="91">
        <v>2342575336.27</v>
      </c>
      <c r="N654" s="91">
        <v>2354405953.7800002</v>
      </c>
    </row>
    <row r="655" spans="1:14" s="84" customFormat="1" ht="12">
      <c r="A655" s="80" t="s">
        <v>1333</v>
      </c>
      <c r="B655" s="86" t="s">
        <v>1334</v>
      </c>
      <c r="C655" s="81"/>
      <c r="D655" s="81"/>
      <c r="E655" s="81"/>
      <c r="F655" s="82"/>
      <c r="G655" s="82"/>
      <c r="H655" s="82"/>
      <c r="I655" s="82"/>
      <c r="J655" s="82"/>
      <c r="K655" s="83"/>
    </row>
    <row r="656" spans="1:14" s="84" customFormat="1" ht="12">
      <c r="A656" s="80" t="s">
        <v>1335</v>
      </c>
      <c r="B656" s="87" t="s">
        <v>1336</v>
      </c>
      <c r="C656" s="80" t="s">
        <v>118</v>
      </c>
      <c r="D656" s="81"/>
      <c r="E656" s="81"/>
      <c r="F656" s="82"/>
      <c r="G656" s="82"/>
      <c r="H656" s="82"/>
      <c r="I656" s="82"/>
      <c r="J656" s="82"/>
      <c r="K656" s="83"/>
    </row>
    <row r="657" spans="1:14" s="84" customFormat="1" ht="12">
      <c r="A657" s="81"/>
      <c r="B657" s="81"/>
      <c r="C657" s="81"/>
      <c r="D657" s="80" t="s">
        <v>1337</v>
      </c>
      <c r="E657" s="80" t="s">
        <v>1338</v>
      </c>
      <c r="F657" s="89">
        <v>0</v>
      </c>
      <c r="G657" s="80" t="s">
        <v>121</v>
      </c>
      <c r="H657" s="89">
        <v>0</v>
      </c>
      <c r="I657" s="80" t="s">
        <v>121</v>
      </c>
      <c r="J657" s="89">
        <v>0</v>
      </c>
      <c r="K657" s="80" t="s">
        <v>121</v>
      </c>
      <c r="L657" s="89">
        <v>0</v>
      </c>
      <c r="M657" s="80" t="s">
        <v>121</v>
      </c>
      <c r="N657" s="89">
        <v>0</v>
      </c>
    </row>
    <row r="658" spans="1:14" s="84" customFormat="1" ht="12">
      <c r="A658" s="81"/>
      <c r="B658" s="81"/>
      <c r="C658" s="81"/>
      <c r="D658" s="80" t="s">
        <v>1339</v>
      </c>
      <c r="E658" s="80" t="s">
        <v>1340</v>
      </c>
      <c r="F658" s="89">
        <v>-208219.17</v>
      </c>
      <c r="G658" s="80" t="s">
        <v>121</v>
      </c>
      <c r="H658" s="89">
        <v>-208219.17</v>
      </c>
      <c r="I658" s="80" t="s">
        <v>121</v>
      </c>
      <c r="J658" s="89">
        <v>-208219.17</v>
      </c>
      <c r="K658" s="80" t="s">
        <v>121</v>
      </c>
      <c r="L658" s="89">
        <v>-208219.17</v>
      </c>
      <c r="M658" s="89">
        <v>-208219.17</v>
      </c>
      <c r="N658" s="89">
        <v>-208219.17</v>
      </c>
    </row>
    <row r="659" spans="1:14" s="84" customFormat="1" ht="12">
      <c r="A659" s="81"/>
      <c r="B659" s="81"/>
      <c r="C659" s="81"/>
      <c r="D659" s="80" t="s">
        <v>1341</v>
      </c>
      <c r="E659" s="80" t="s">
        <v>1342</v>
      </c>
      <c r="F659" s="89">
        <v>-2035407.39</v>
      </c>
      <c r="G659" s="80" t="s">
        <v>121</v>
      </c>
      <c r="H659" s="89">
        <v>-2035407.39</v>
      </c>
      <c r="I659" s="80" t="s">
        <v>121</v>
      </c>
      <c r="J659" s="89">
        <v>-2035407.39</v>
      </c>
      <c r="K659" s="80" t="s">
        <v>121</v>
      </c>
      <c r="L659" s="89">
        <v>-1710734.39</v>
      </c>
      <c r="M659" s="89">
        <v>-1873070.89</v>
      </c>
      <c r="N659" s="89">
        <v>-2035407.39</v>
      </c>
    </row>
    <row r="660" spans="1:14" s="84" customFormat="1" ht="12">
      <c r="A660" s="81"/>
      <c r="B660" s="81"/>
      <c r="C660" s="81"/>
      <c r="D660" s="80" t="s">
        <v>1343</v>
      </c>
      <c r="E660" s="80" t="s">
        <v>1344</v>
      </c>
      <c r="F660" s="89">
        <v>0</v>
      </c>
      <c r="G660" s="80" t="s">
        <v>121</v>
      </c>
      <c r="H660" s="89">
        <v>0</v>
      </c>
      <c r="I660" s="80" t="s">
        <v>121</v>
      </c>
      <c r="J660" s="89">
        <v>0</v>
      </c>
      <c r="K660" s="80" t="s">
        <v>121</v>
      </c>
      <c r="L660" s="89">
        <v>0</v>
      </c>
      <c r="M660" s="80" t="s">
        <v>121</v>
      </c>
      <c r="N660" s="89">
        <v>0</v>
      </c>
    </row>
    <row r="661" spans="1:14" s="84" customFormat="1" ht="12">
      <c r="A661" s="81"/>
      <c r="B661" s="81"/>
      <c r="C661" s="81"/>
      <c r="D661" s="80" t="s">
        <v>1345</v>
      </c>
      <c r="E661" s="80" t="s">
        <v>1346</v>
      </c>
      <c r="F661" s="89">
        <v>0</v>
      </c>
      <c r="G661" s="80" t="s">
        <v>121</v>
      </c>
      <c r="H661" s="89">
        <v>0</v>
      </c>
      <c r="I661" s="80" t="s">
        <v>121</v>
      </c>
      <c r="J661" s="89">
        <v>0</v>
      </c>
      <c r="K661" s="80" t="s">
        <v>121</v>
      </c>
      <c r="L661" s="89">
        <v>0</v>
      </c>
      <c r="M661" s="80" t="s">
        <v>121</v>
      </c>
      <c r="N661" s="89">
        <v>0</v>
      </c>
    </row>
    <row r="662" spans="1:14" s="84" customFormat="1" ht="12">
      <c r="A662" s="81"/>
      <c r="B662" s="81"/>
      <c r="C662" s="81"/>
      <c r="D662" s="80" t="s">
        <v>1347</v>
      </c>
      <c r="E662" s="80" t="s">
        <v>1348</v>
      </c>
      <c r="F662" s="89">
        <v>0</v>
      </c>
      <c r="G662" s="80" t="s">
        <v>121</v>
      </c>
      <c r="H662" s="89">
        <v>0</v>
      </c>
      <c r="I662" s="80" t="s">
        <v>121</v>
      </c>
      <c r="J662" s="89">
        <v>0</v>
      </c>
      <c r="K662" s="80" t="s">
        <v>121</v>
      </c>
      <c r="L662" s="89">
        <v>0</v>
      </c>
      <c r="M662" s="80" t="s">
        <v>121</v>
      </c>
      <c r="N662" s="89">
        <v>0</v>
      </c>
    </row>
    <row r="663" spans="1:14" s="84" customFormat="1" ht="12">
      <c r="A663" s="81"/>
      <c r="B663" s="90" t="s">
        <v>1349</v>
      </c>
      <c r="C663" s="81"/>
      <c r="D663" s="81"/>
      <c r="E663" s="81"/>
      <c r="F663" s="91">
        <v>-2243626.56</v>
      </c>
      <c r="G663" s="90" t="s">
        <v>121</v>
      </c>
      <c r="H663" s="91">
        <v>-2243626.56</v>
      </c>
      <c r="I663" s="90" t="s">
        <v>121</v>
      </c>
      <c r="J663" s="91">
        <v>-2243626.56</v>
      </c>
      <c r="K663" s="90" t="s">
        <v>121</v>
      </c>
      <c r="L663" s="91">
        <v>-1918953.56</v>
      </c>
      <c r="M663" s="91">
        <v>-2081290.06</v>
      </c>
      <c r="N663" s="91">
        <v>-2243626.56</v>
      </c>
    </row>
    <row r="664" spans="1:14" s="84" customFormat="1" ht="12">
      <c r="A664" s="80" t="s">
        <v>1350</v>
      </c>
      <c r="B664" s="87" t="s">
        <v>1351</v>
      </c>
      <c r="C664" s="80" t="s">
        <v>118</v>
      </c>
      <c r="D664" s="81"/>
      <c r="E664" s="81"/>
      <c r="F664" s="82"/>
      <c r="G664" s="82"/>
      <c r="H664" s="82"/>
      <c r="I664" s="82"/>
      <c r="J664" s="82"/>
      <c r="K664" s="83"/>
    </row>
    <row r="665" spans="1:14" s="84" customFormat="1" ht="12">
      <c r="A665" s="81"/>
      <c r="B665" s="81"/>
      <c r="C665" s="81"/>
      <c r="D665" s="80" t="s">
        <v>1352</v>
      </c>
      <c r="E665" s="80" t="s">
        <v>1353</v>
      </c>
      <c r="F665" s="89">
        <v>0</v>
      </c>
      <c r="G665" s="80" t="s">
        <v>121</v>
      </c>
      <c r="H665" s="89">
        <v>0</v>
      </c>
      <c r="I665" s="80" t="s">
        <v>121</v>
      </c>
      <c r="J665" s="89">
        <v>0</v>
      </c>
      <c r="K665" s="80" t="s">
        <v>121</v>
      </c>
      <c r="L665" s="89">
        <v>0</v>
      </c>
      <c r="M665" s="80" t="s">
        <v>121</v>
      </c>
      <c r="N665" s="89">
        <v>0</v>
      </c>
    </row>
    <row r="666" spans="1:14" s="84" customFormat="1" ht="12">
      <c r="A666" s="81"/>
      <c r="B666" s="81"/>
      <c r="C666" s="81"/>
      <c r="D666" s="80" t="s">
        <v>1354</v>
      </c>
      <c r="E666" s="80" t="s">
        <v>1355</v>
      </c>
      <c r="F666" s="89">
        <v>0</v>
      </c>
      <c r="G666" s="80" t="s">
        <v>121</v>
      </c>
      <c r="H666" s="89">
        <v>0</v>
      </c>
      <c r="I666" s="80" t="s">
        <v>121</v>
      </c>
      <c r="J666" s="89">
        <v>0</v>
      </c>
      <c r="K666" s="80" t="s">
        <v>121</v>
      </c>
      <c r="L666" s="89">
        <v>0</v>
      </c>
      <c r="M666" s="80" t="s">
        <v>121</v>
      </c>
      <c r="N666" s="89">
        <v>0</v>
      </c>
    </row>
    <row r="667" spans="1:14" s="84" customFormat="1" ht="12">
      <c r="A667" s="81"/>
      <c r="B667" s="81"/>
      <c r="C667" s="81"/>
      <c r="D667" s="80" t="s">
        <v>1356</v>
      </c>
      <c r="E667" s="80" t="s">
        <v>1357</v>
      </c>
      <c r="F667" s="89">
        <v>51072.72</v>
      </c>
      <c r="G667" s="80" t="s">
        <v>121</v>
      </c>
      <c r="H667" s="89">
        <v>51072.72</v>
      </c>
      <c r="I667" s="80" t="s">
        <v>121</v>
      </c>
      <c r="J667" s="89">
        <v>51072.72</v>
      </c>
      <c r="K667" s="80" t="s">
        <v>121</v>
      </c>
      <c r="L667" s="89">
        <v>51072.72</v>
      </c>
      <c r="M667" s="89">
        <v>51072.72</v>
      </c>
      <c r="N667" s="89">
        <v>51072.72</v>
      </c>
    </row>
    <row r="668" spans="1:14" s="84" customFormat="1" ht="12">
      <c r="A668" s="81"/>
      <c r="B668" s="81"/>
      <c r="C668" s="81"/>
      <c r="D668" s="80" t="s">
        <v>1358</v>
      </c>
      <c r="E668" s="80" t="s">
        <v>1359</v>
      </c>
      <c r="F668" s="89">
        <v>0</v>
      </c>
      <c r="G668" s="80" t="s">
        <v>121</v>
      </c>
      <c r="H668" s="89">
        <v>0</v>
      </c>
      <c r="I668" s="80" t="s">
        <v>121</v>
      </c>
      <c r="J668" s="89">
        <v>0</v>
      </c>
      <c r="K668" s="80" t="s">
        <v>121</v>
      </c>
      <c r="L668" s="89">
        <v>0</v>
      </c>
      <c r="M668" s="80" t="s">
        <v>121</v>
      </c>
      <c r="N668" s="89">
        <v>0</v>
      </c>
    </row>
    <row r="669" spans="1:14" s="84" customFormat="1" ht="12">
      <c r="A669" s="81"/>
      <c r="B669" s="81"/>
      <c r="C669" s="81"/>
      <c r="D669" s="80" t="s">
        <v>1360</v>
      </c>
      <c r="E669" s="80" t="s">
        <v>1361</v>
      </c>
      <c r="F669" s="89">
        <v>0</v>
      </c>
      <c r="G669" s="80" t="s">
        <v>121</v>
      </c>
      <c r="H669" s="89">
        <v>0</v>
      </c>
      <c r="I669" s="80" t="s">
        <v>121</v>
      </c>
      <c r="J669" s="89">
        <v>0</v>
      </c>
      <c r="K669" s="80" t="s">
        <v>121</v>
      </c>
      <c r="L669" s="89">
        <v>0</v>
      </c>
      <c r="M669" s="80" t="s">
        <v>121</v>
      </c>
      <c r="N669" s="89">
        <v>0</v>
      </c>
    </row>
    <row r="670" spans="1:14" s="84" customFormat="1" ht="12">
      <c r="A670" s="81"/>
      <c r="B670" s="90" t="s">
        <v>1362</v>
      </c>
      <c r="C670" s="81"/>
      <c r="D670" s="81"/>
      <c r="E670" s="81"/>
      <c r="F670" s="91">
        <v>51072.72</v>
      </c>
      <c r="G670" s="90" t="s">
        <v>121</v>
      </c>
      <c r="H670" s="91">
        <v>51072.72</v>
      </c>
      <c r="I670" s="90" t="s">
        <v>121</v>
      </c>
      <c r="J670" s="91">
        <v>51072.72</v>
      </c>
      <c r="K670" s="90" t="s">
        <v>121</v>
      </c>
      <c r="L670" s="91">
        <v>51072.72</v>
      </c>
      <c r="M670" s="91">
        <v>51072.72</v>
      </c>
      <c r="N670" s="91">
        <v>51072.72</v>
      </c>
    </row>
    <row r="671" spans="1:14" s="84" customFormat="1" ht="12">
      <c r="A671" s="80" t="s">
        <v>1363</v>
      </c>
      <c r="B671" s="87" t="s">
        <v>1364</v>
      </c>
      <c r="C671" s="80" t="s">
        <v>389</v>
      </c>
      <c r="D671" s="81"/>
      <c r="E671" s="81"/>
      <c r="F671" s="82"/>
      <c r="G671" s="82"/>
      <c r="H671" s="82"/>
      <c r="I671" s="82"/>
      <c r="J671" s="82"/>
      <c r="K671" s="83"/>
    </row>
    <row r="672" spans="1:14" s="84" customFormat="1" ht="12">
      <c r="A672" s="81"/>
      <c r="B672" s="81"/>
      <c r="C672" s="81"/>
      <c r="D672" s="80" t="s">
        <v>1365</v>
      </c>
      <c r="E672" s="80" t="s">
        <v>1366</v>
      </c>
      <c r="F672" s="89">
        <v>-154038.41</v>
      </c>
      <c r="G672" s="80" t="s">
        <v>121</v>
      </c>
      <c r="H672" s="89">
        <v>-154038.41</v>
      </c>
      <c r="I672" s="80" t="s">
        <v>121</v>
      </c>
      <c r="J672" s="89">
        <v>-154038.41</v>
      </c>
      <c r="K672" s="80" t="s">
        <v>121</v>
      </c>
      <c r="L672" s="89">
        <v>-154038.41</v>
      </c>
      <c r="M672" s="89">
        <v>-154038.41</v>
      </c>
      <c r="N672" s="89">
        <v>-154038.41</v>
      </c>
    </row>
    <row r="673" spans="1:14" s="84" customFormat="1" ht="12">
      <c r="A673" s="81"/>
      <c r="B673" s="81"/>
      <c r="C673" s="81"/>
      <c r="D673" s="80" t="s">
        <v>1367</v>
      </c>
      <c r="E673" s="80" t="s">
        <v>1368</v>
      </c>
      <c r="F673" s="89">
        <v>-404681</v>
      </c>
      <c r="G673" s="80" t="s">
        <v>121</v>
      </c>
      <c r="H673" s="89">
        <v>-404681</v>
      </c>
      <c r="I673" s="80" t="s">
        <v>121</v>
      </c>
      <c r="J673" s="89">
        <v>-404681</v>
      </c>
      <c r="K673" s="80" t="s">
        <v>121</v>
      </c>
      <c r="L673" s="89">
        <v>-404681</v>
      </c>
      <c r="M673" s="89">
        <v>-404681</v>
      </c>
      <c r="N673" s="89">
        <v>-404681</v>
      </c>
    </row>
    <row r="674" spans="1:14" s="84" customFormat="1" ht="12">
      <c r="A674" s="81"/>
      <c r="B674" s="81"/>
      <c r="C674" s="81"/>
      <c r="D674" s="80" t="s">
        <v>1369</v>
      </c>
      <c r="E674" s="80" t="s">
        <v>1370</v>
      </c>
      <c r="F674" s="89">
        <v>-576480.01</v>
      </c>
      <c r="G674" s="80" t="s">
        <v>121</v>
      </c>
      <c r="H674" s="89">
        <v>-576480.01</v>
      </c>
      <c r="I674" s="80" t="s">
        <v>121</v>
      </c>
      <c r="J674" s="89">
        <v>-576480.01</v>
      </c>
      <c r="K674" s="80" t="s">
        <v>121</v>
      </c>
      <c r="L674" s="89">
        <v>-576480.01</v>
      </c>
      <c r="M674" s="89">
        <v>-431280.01</v>
      </c>
      <c r="N674" s="89">
        <v>-576480.01</v>
      </c>
    </row>
    <row r="675" spans="1:14" s="84" customFormat="1" ht="12">
      <c r="A675" s="81"/>
      <c r="B675" s="81"/>
      <c r="C675" s="81"/>
      <c r="D675" s="80" t="s">
        <v>1371</v>
      </c>
      <c r="E675" s="80" t="s">
        <v>1372</v>
      </c>
      <c r="F675" s="89">
        <v>-254769.17</v>
      </c>
      <c r="G675" s="80" t="s">
        <v>121</v>
      </c>
      <c r="H675" s="89">
        <v>-254769.17</v>
      </c>
      <c r="I675" s="80" t="s">
        <v>121</v>
      </c>
      <c r="J675" s="89">
        <v>-254769.17</v>
      </c>
      <c r="K675" s="80" t="s">
        <v>121</v>
      </c>
      <c r="L675" s="89">
        <v>-254769.17</v>
      </c>
      <c r="M675" s="89">
        <v>-254769.17</v>
      </c>
      <c r="N675" s="89">
        <v>-254769.17</v>
      </c>
    </row>
    <row r="676" spans="1:14" s="84" customFormat="1" ht="12">
      <c r="A676" s="81"/>
      <c r="B676" s="81"/>
      <c r="C676" s="81"/>
      <c r="D676" s="80" t="s">
        <v>1373</v>
      </c>
      <c r="E676" s="80" t="s">
        <v>1374</v>
      </c>
      <c r="F676" s="89">
        <v>-17289.72</v>
      </c>
      <c r="G676" s="80" t="s">
        <v>121</v>
      </c>
      <c r="H676" s="89">
        <v>-17289.72</v>
      </c>
      <c r="I676" s="80" t="s">
        <v>121</v>
      </c>
      <c r="J676" s="89">
        <v>-17289.72</v>
      </c>
      <c r="K676" s="80" t="s">
        <v>121</v>
      </c>
      <c r="L676" s="89">
        <v>-17289.72</v>
      </c>
      <c r="M676" s="89">
        <v>-17289.72</v>
      </c>
      <c r="N676" s="89">
        <v>-17289.72</v>
      </c>
    </row>
    <row r="677" spans="1:14" s="84" customFormat="1" ht="12">
      <c r="A677" s="81"/>
      <c r="B677" s="81"/>
      <c r="C677" s="81"/>
      <c r="D677" s="80" t="s">
        <v>1375</v>
      </c>
      <c r="E677" s="80" t="s">
        <v>1376</v>
      </c>
      <c r="F677" s="89">
        <v>-98600</v>
      </c>
      <c r="G677" s="80" t="s">
        <v>121</v>
      </c>
      <c r="H677" s="89">
        <v>-98600</v>
      </c>
      <c r="I677" s="80" t="s">
        <v>121</v>
      </c>
      <c r="J677" s="89">
        <v>-98600</v>
      </c>
      <c r="K677" s="80" t="s">
        <v>121</v>
      </c>
      <c r="L677" s="89">
        <v>-98600</v>
      </c>
      <c r="M677" s="89">
        <v>-98600</v>
      </c>
      <c r="N677" s="89">
        <v>-98600</v>
      </c>
    </row>
    <row r="678" spans="1:14" s="84" customFormat="1" ht="12">
      <c r="A678" s="81"/>
      <c r="B678" s="81"/>
      <c r="C678" s="81"/>
      <c r="D678" s="80" t="s">
        <v>1377</v>
      </c>
      <c r="E678" s="80" t="s">
        <v>1378</v>
      </c>
      <c r="F678" s="89">
        <v>0</v>
      </c>
      <c r="G678" s="80" t="s">
        <v>121</v>
      </c>
      <c r="H678" s="89">
        <v>0</v>
      </c>
      <c r="I678" s="80" t="s">
        <v>121</v>
      </c>
      <c r="J678" s="89">
        <v>0</v>
      </c>
      <c r="K678" s="80" t="s">
        <v>121</v>
      </c>
      <c r="L678" s="89">
        <v>0</v>
      </c>
      <c r="M678" s="80" t="s">
        <v>121</v>
      </c>
      <c r="N678" s="89">
        <v>0</v>
      </c>
    </row>
    <row r="679" spans="1:14" s="84" customFormat="1" ht="12">
      <c r="A679" s="81"/>
      <c r="B679" s="81"/>
      <c r="C679" s="81"/>
      <c r="D679" s="80" t="s">
        <v>1379</v>
      </c>
      <c r="E679" s="80" t="s">
        <v>1380</v>
      </c>
      <c r="F679" s="89">
        <v>-175495.71</v>
      </c>
      <c r="G679" s="80" t="s">
        <v>121</v>
      </c>
      <c r="H679" s="89">
        <v>-175495.71</v>
      </c>
      <c r="I679" s="80" t="s">
        <v>121</v>
      </c>
      <c r="J679" s="89">
        <v>-175495.71</v>
      </c>
      <c r="K679" s="80" t="s">
        <v>121</v>
      </c>
      <c r="L679" s="89">
        <v>-175495.71</v>
      </c>
      <c r="M679" s="89">
        <v>-175495.71</v>
      </c>
      <c r="N679" s="89">
        <v>-175495.71</v>
      </c>
    </row>
    <row r="680" spans="1:14" s="84" customFormat="1" ht="12">
      <c r="A680" s="81"/>
      <c r="B680" s="81"/>
      <c r="C680" s="81"/>
      <c r="D680" s="80" t="s">
        <v>1381</v>
      </c>
      <c r="E680" s="80" t="s">
        <v>1382</v>
      </c>
      <c r="F680" s="89">
        <v>0</v>
      </c>
      <c r="G680" s="80" t="s">
        <v>121</v>
      </c>
      <c r="H680" s="89">
        <v>0</v>
      </c>
      <c r="I680" s="80" t="s">
        <v>121</v>
      </c>
      <c r="J680" s="89">
        <v>0</v>
      </c>
      <c r="K680" s="80" t="s">
        <v>121</v>
      </c>
      <c r="L680" s="89">
        <v>0</v>
      </c>
      <c r="M680" s="80" t="s">
        <v>121</v>
      </c>
      <c r="N680" s="89">
        <v>0</v>
      </c>
    </row>
    <row r="681" spans="1:14" s="84" customFormat="1" ht="12">
      <c r="A681" s="81"/>
      <c r="B681" s="81"/>
      <c r="C681" s="81"/>
      <c r="D681" s="80" t="s">
        <v>1383</v>
      </c>
      <c r="E681" s="80" t="s">
        <v>1384</v>
      </c>
      <c r="F681" s="89">
        <v>-311110.11</v>
      </c>
      <c r="G681" s="80" t="s">
        <v>121</v>
      </c>
      <c r="H681" s="89">
        <v>-311110.11</v>
      </c>
      <c r="I681" s="80" t="s">
        <v>121</v>
      </c>
      <c r="J681" s="89">
        <v>-311110.11</v>
      </c>
      <c r="K681" s="80" t="s">
        <v>121</v>
      </c>
      <c r="L681" s="89">
        <v>-311110.11</v>
      </c>
      <c r="M681" s="89">
        <v>-51847.1</v>
      </c>
      <c r="N681" s="89">
        <v>-311110.11</v>
      </c>
    </row>
    <row r="682" spans="1:14" s="84" customFormat="1" ht="12">
      <c r="A682" s="81"/>
      <c r="B682" s="81"/>
      <c r="C682" s="81"/>
      <c r="D682" s="80" t="s">
        <v>1385</v>
      </c>
      <c r="E682" s="80" t="s">
        <v>1386</v>
      </c>
      <c r="F682" s="89">
        <v>0</v>
      </c>
      <c r="G682" s="80" t="s">
        <v>121</v>
      </c>
      <c r="H682" s="89">
        <v>0</v>
      </c>
      <c r="I682" s="80" t="s">
        <v>121</v>
      </c>
      <c r="J682" s="89">
        <v>0</v>
      </c>
      <c r="K682" s="80" t="s">
        <v>121</v>
      </c>
      <c r="L682" s="89">
        <v>0</v>
      </c>
      <c r="M682" s="80" t="s">
        <v>121</v>
      </c>
      <c r="N682" s="89">
        <v>0</v>
      </c>
    </row>
    <row r="683" spans="1:14" s="84" customFormat="1" ht="12">
      <c r="A683" s="81"/>
      <c r="B683" s="81"/>
      <c r="C683" s="81"/>
      <c r="D683" s="80" t="s">
        <v>1387</v>
      </c>
      <c r="E683" s="80" t="s">
        <v>1388</v>
      </c>
      <c r="F683" s="89">
        <v>0</v>
      </c>
      <c r="G683" s="80" t="s">
        <v>121</v>
      </c>
      <c r="H683" s="89">
        <v>0</v>
      </c>
      <c r="I683" s="80" t="s">
        <v>121</v>
      </c>
      <c r="J683" s="89">
        <v>0</v>
      </c>
      <c r="K683" s="80" t="s">
        <v>121</v>
      </c>
      <c r="L683" s="89">
        <v>0</v>
      </c>
      <c r="M683" s="80" t="s">
        <v>121</v>
      </c>
      <c r="N683" s="89">
        <v>0</v>
      </c>
    </row>
    <row r="684" spans="1:14" s="84" customFormat="1" ht="12">
      <c r="A684" s="81"/>
      <c r="B684" s="81"/>
      <c r="C684" s="81"/>
      <c r="D684" s="80" t="s">
        <v>1389</v>
      </c>
      <c r="E684" s="80" t="s">
        <v>1390</v>
      </c>
      <c r="F684" s="89">
        <v>0</v>
      </c>
      <c r="G684" s="80" t="s">
        <v>121</v>
      </c>
      <c r="H684" s="89">
        <v>0</v>
      </c>
      <c r="I684" s="80" t="s">
        <v>121</v>
      </c>
      <c r="J684" s="89">
        <v>0</v>
      </c>
      <c r="K684" s="80" t="s">
        <v>121</v>
      </c>
      <c r="L684" s="89">
        <v>0</v>
      </c>
      <c r="M684" s="89">
        <v>0</v>
      </c>
      <c r="N684" s="89">
        <v>0</v>
      </c>
    </row>
    <row r="685" spans="1:14" s="84" customFormat="1" ht="12">
      <c r="A685" s="81"/>
      <c r="B685" s="81"/>
      <c r="C685" s="81"/>
      <c r="D685" s="80" t="s">
        <v>1391</v>
      </c>
      <c r="E685" s="80" t="s">
        <v>1392</v>
      </c>
      <c r="F685" s="89">
        <v>-6450743.7199999997</v>
      </c>
      <c r="G685" s="80" t="s">
        <v>121</v>
      </c>
      <c r="H685" s="89">
        <v>-6450743.7199999997</v>
      </c>
      <c r="I685" s="80" t="s">
        <v>121</v>
      </c>
      <c r="J685" s="89">
        <v>-6450743.7199999997</v>
      </c>
      <c r="K685" s="80" t="s">
        <v>121</v>
      </c>
      <c r="L685" s="89">
        <v>-6450743.7199999997</v>
      </c>
      <c r="M685" s="89">
        <v>-6450743.7199999997</v>
      </c>
      <c r="N685" s="89">
        <v>-6450743.7199999997</v>
      </c>
    </row>
    <row r="686" spans="1:14" s="84" customFormat="1" ht="12">
      <c r="A686" s="81"/>
      <c r="B686" s="81"/>
      <c r="C686" s="81"/>
      <c r="D686" s="80" t="s">
        <v>1393</v>
      </c>
      <c r="E686" s="80" t="s">
        <v>1394</v>
      </c>
      <c r="F686" s="89">
        <v>-1124372.5</v>
      </c>
      <c r="G686" s="80" t="s">
        <v>121</v>
      </c>
      <c r="H686" s="89">
        <v>-1124372.5</v>
      </c>
      <c r="I686" s="80" t="s">
        <v>121</v>
      </c>
      <c r="J686" s="89">
        <v>-1124372.5</v>
      </c>
      <c r="K686" s="80" t="s">
        <v>121</v>
      </c>
      <c r="L686" s="89">
        <v>-1124372.5</v>
      </c>
      <c r="M686" s="89">
        <v>-1124372.5</v>
      </c>
      <c r="N686" s="89">
        <v>-1124372.5</v>
      </c>
    </row>
    <row r="687" spans="1:14" s="84" customFormat="1" ht="12">
      <c r="A687" s="81"/>
      <c r="B687" s="81"/>
      <c r="C687" s="81"/>
      <c r="D687" s="80" t="s">
        <v>1395</v>
      </c>
      <c r="E687" s="80" t="s">
        <v>1396</v>
      </c>
      <c r="F687" s="89">
        <v>0</v>
      </c>
      <c r="G687" s="80" t="s">
        <v>121</v>
      </c>
      <c r="H687" s="89">
        <v>0</v>
      </c>
      <c r="I687" s="80" t="s">
        <v>121</v>
      </c>
      <c r="J687" s="89">
        <v>0</v>
      </c>
      <c r="K687" s="80" t="s">
        <v>121</v>
      </c>
      <c r="L687" s="89">
        <v>0</v>
      </c>
      <c r="M687" s="80" t="s">
        <v>121</v>
      </c>
      <c r="N687" s="89">
        <v>0</v>
      </c>
    </row>
    <row r="688" spans="1:14" s="84" customFormat="1" ht="12">
      <c r="A688" s="81"/>
      <c r="B688" s="90" t="s">
        <v>1397</v>
      </c>
      <c r="C688" s="81"/>
      <c r="D688" s="81"/>
      <c r="E688" s="81"/>
      <c r="F688" s="91">
        <v>-9567580.3499999996</v>
      </c>
      <c r="G688" s="90" t="s">
        <v>121</v>
      </c>
      <c r="H688" s="91">
        <v>-9567580.3499999996</v>
      </c>
      <c r="I688" s="90" t="s">
        <v>121</v>
      </c>
      <c r="J688" s="91">
        <v>-9567580.3499999996</v>
      </c>
      <c r="K688" s="90" t="s">
        <v>121</v>
      </c>
      <c r="L688" s="91">
        <v>-9567580.3499999996</v>
      </c>
      <c r="M688" s="91">
        <v>-9163117.3399999999</v>
      </c>
      <c r="N688" s="91">
        <v>-9567580.3499999996</v>
      </c>
    </row>
    <row r="689" spans="1:14" s="84" customFormat="1" ht="12">
      <c r="A689" s="81"/>
      <c r="B689" s="90" t="s">
        <v>1398</v>
      </c>
      <c r="C689" s="81"/>
      <c r="D689" s="81"/>
      <c r="E689" s="81"/>
      <c r="F689" s="91">
        <v>-11760134.189999999</v>
      </c>
      <c r="G689" s="90" t="s">
        <v>121</v>
      </c>
      <c r="H689" s="91">
        <v>-11760134.189999999</v>
      </c>
      <c r="I689" s="90" t="s">
        <v>121</v>
      </c>
      <c r="J689" s="91">
        <v>-11760134.189999999</v>
      </c>
      <c r="K689" s="90" t="s">
        <v>121</v>
      </c>
      <c r="L689" s="91">
        <v>-11435461.189999999</v>
      </c>
      <c r="M689" s="91">
        <v>-11193334.68</v>
      </c>
      <c r="N689" s="91">
        <v>-11760134.189999999</v>
      </c>
    </row>
    <row r="690" spans="1:14" s="84" customFormat="1" ht="12">
      <c r="A690" s="81"/>
      <c r="B690" s="90" t="s">
        <v>1399</v>
      </c>
      <c r="C690" s="81"/>
      <c r="D690" s="81"/>
      <c r="E690" s="81"/>
      <c r="F690" s="91">
        <v>8829350.8599999994</v>
      </c>
      <c r="G690" s="91">
        <v>196682.6</v>
      </c>
      <c r="H690" s="91">
        <v>9026033.4600000009</v>
      </c>
      <c r="I690" s="90" t="s">
        <v>121</v>
      </c>
      <c r="J690" s="91">
        <v>9026033.4600000009</v>
      </c>
      <c r="K690" s="90" t="s">
        <v>121</v>
      </c>
      <c r="L690" s="91">
        <v>11758982.779999999</v>
      </c>
      <c r="M690" s="91">
        <v>-2434467.14</v>
      </c>
      <c r="N690" s="91">
        <v>8829350.8599999994</v>
      </c>
    </row>
  </sheetData>
  <pageMargins left="0.7" right="0.7" top="0.75" bottom="0.75" header="0.3" footer="0.3"/>
  <pageSetup orientation="portrait" r:id="rId1"/>
  <headerFooter>
    <oddFooter>&amp;C&amp;"Arial,Regular"&amp;8Exported by Somsuda Marak on 02/03/2015 at 11:37</oddFooter>
    <evenFooter>&amp;C&amp;"Arial,Regular"&amp;8Exported by Somsuda Marak on 02/03/2015 at 11:37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 7-9</vt:lpstr>
      <vt:lpstr>T10-11</vt:lpstr>
      <vt:lpstr>T12</vt:lpstr>
      <vt:lpstr>T13</vt:lpstr>
      <vt:lpstr>T14-16</vt:lpstr>
      <vt:lpstr>8</vt:lpstr>
      <vt:lpstr>WP Energy 31.12.2014</vt:lpstr>
      <vt:lpstr>'8'!Print_Area</vt:lpstr>
      <vt:lpstr>'T14-16'!Print_Area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Niphatip Supphaluekrattanachai</cp:lastModifiedBy>
  <cp:lastPrinted>2021-02-23T10:31:40Z</cp:lastPrinted>
  <dcterms:created xsi:type="dcterms:W3CDTF">2001-09-26T02:59:25Z</dcterms:created>
  <dcterms:modified xsi:type="dcterms:W3CDTF">2021-02-24T08:25:38Z</dcterms:modified>
</cp:coreProperties>
</file>