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0\Ye12'20\"/>
    </mc:Choice>
  </mc:AlternateContent>
  <xr:revisionPtr revIDLastSave="0" documentId="13_ncr:1_{3E61B704-121A-45C6-9E11-305B19FFDA58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6" r:id="rId2"/>
    <sheet name="conso" sheetId="7" r:id="rId3"/>
    <sheet name="company" sheetId="8" r:id="rId4"/>
  </sheets>
  <definedNames>
    <definedName name="_xlnm.Print_Area" localSheetId="3">company!$A$1:$X$36</definedName>
    <definedName name="_xlnm.Print_Area" localSheetId="2">conso!$A$1:$AE$40</definedName>
    <definedName name="_xlnm.Print_Area" localSheetId="1">PL!$A$1:$L$224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3" i="1" l="1"/>
  <c r="I73" i="1"/>
  <c r="G73" i="1"/>
  <c r="E73" i="1"/>
  <c r="V23" i="8" l="1"/>
  <c r="X23" i="8" s="1"/>
  <c r="V28" i="8"/>
  <c r="X28" i="8" s="1"/>
  <c r="V25" i="8"/>
  <c r="V17" i="8"/>
  <c r="X17" i="8" s="1"/>
  <c r="V14" i="8"/>
  <c r="V13" i="8"/>
  <c r="X13" i="8" s="1"/>
  <c r="T27" i="8"/>
  <c r="T16" i="8"/>
  <c r="T18" i="8" s="1"/>
  <c r="T20" i="8" s="1"/>
  <c r="T24" i="8" s="1"/>
  <c r="T29" i="8" s="1"/>
  <c r="Y25" i="7"/>
  <c r="AA25" i="7" s="1"/>
  <c r="AE25" i="7" s="1"/>
  <c r="U16" i="7"/>
  <c r="U20" i="7" s="1"/>
  <c r="U22" i="7" s="1"/>
  <c r="U26" i="7" s="1"/>
  <c r="L63" i="6" l="1"/>
  <c r="J63" i="6"/>
  <c r="F63" i="6"/>
  <c r="U28" i="7" s="1"/>
  <c r="U29" i="7" s="1"/>
  <c r="U33" i="7" s="1"/>
  <c r="H63" i="6"/>
  <c r="H198" i="6" l="1"/>
  <c r="J198" i="6"/>
  <c r="L198" i="6"/>
  <c r="H17" i="6"/>
  <c r="J17" i="6"/>
  <c r="L17" i="6"/>
  <c r="H23" i="6"/>
  <c r="J23" i="6"/>
  <c r="L23" i="6"/>
  <c r="H54" i="6"/>
  <c r="J54" i="6"/>
  <c r="L54" i="6"/>
  <c r="L64" i="6" s="1"/>
  <c r="G102" i="1"/>
  <c r="I102" i="1"/>
  <c r="K102" i="1"/>
  <c r="Y18" i="7"/>
  <c r="AA18" i="7" s="1"/>
  <c r="AE18" i="7" s="1"/>
  <c r="H64" i="6" l="1"/>
  <c r="J24" i="6"/>
  <c r="H24" i="6"/>
  <c r="L24" i="6"/>
  <c r="J64" i="6"/>
  <c r="Y28" i="7"/>
  <c r="Y32" i="7"/>
  <c r="AA32" i="7" s="1"/>
  <c r="AE32" i="7" s="1"/>
  <c r="L28" i="6" l="1"/>
  <c r="L30" i="6" s="1"/>
  <c r="L65" i="6" s="1"/>
  <c r="H28" i="6"/>
  <c r="H30" i="6" s="1"/>
  <c r="H65" i="6" s="1"/>
  <c r="J28" i="6"/>
  <c r="J30" i="6" s="1"/>
  <c r="J65" i="6" s="1"/>
  <c r="M29" i="7"/>
  <c r="M16" i="7"/>
  <c r="M20" i="7" s="1"/>
  <c r="M22" i="7" l="1"/>
  <c r="M26" i="7" s="1"/>
  <c r="M33" i="7" s="1"/>
  <c r="M35" i="7" s="1"/>
  <c r="H172" i="6"/>
  <c r="J172" i="6"/>
  <c r="L172" i="6"/>
  <c r="G104" i="1"/>
  <c r="I104" i="1"/>
  <c r="K104" i="1"/>
  <c r="G62" i="1"/>
  <c r="I62" i="1"/>
  <c r="K62" i="1"/>
  <c r="G19" i="1"/>
  <c r="I19" i="1"/>
  <c r="K19" i="1"/>
  <c r="G35" i="1"/>
  <c r="I35" i="1"/>
  <c r="K35" i="1"/>
  <c r="K74" i="1" l="1"/>
  <c r="K105" i="1" s="1"/>
  <c r="K36" i="1"/>
  <c r="G36" i="1"/>
  <c r="I74" i="1"/>
  <c r="I105" i="1" s="1"/>
  <c r="G74" i="1"/>
  <c r="G105" i="1" s="1"/>
  <c r="I36" i="1"/>
  <c r="R15" i="8"/>
  <c r="V15" i="8" s="1"/>
  <c r="AC27" i="7"/>
  <c r="Q27" i="7"/>
  <c r="X15" i="8" l="1"/>
  <c r="V16" i="8"/>
  <c r="V18" i="8" s="1"/>
  <c r="V20" i="8" s="1"/>
  <c r="V24" i="8" s="1"/>
  <c r="Y13" i="7" l="1"/>
  <c r="AA13" i="7" l="1"/>
  <c r="AE13" i="7" s="1"/>
  <c r="E62" i="1"/>
  <c r="Y15" i="7"/>
  <c r="AA15" i="7" s="1"/>
  <c r="AE15" i="7" s="1"/>
  <c r="Y14" i="7"/>
  <c r="AA14" i="7" s="1"/>
  <c r="AE14" i="7" s="1"/>
  <c r="Y19" i="7"/>
  <c r="AA19" i="7" s="1"/>
  <c r="AE19" i="7" s="1"/>
  <c r="L73" i="6" l="1"/>
  <c r="J73" i="6"/>
  <c r="K106" i="1" l="1"/>
  <c r="R26" i="8" l="1"/>
  <c r="N27" i="8"/>
  <c r="L27" i="8"/>
  <c r="J27" i="8"/>
  <c r="H27" i="8"/>
  <c r="N16" i="8"/>
  <c r="L16" i="8"/>
  <c r="J16" i="8"/>
  <c r="H16" i="8"/>
  <c r="H18" i="8" s="1"/>
  <c r="H20" i="8" s="1"/>
  <c r="H24" i="8" s="1"/>
  <c r="H29" i="8" s="1"/>
  <c r="Y30" i="7"/>
  <c r="AA30" i="7" s="1"/>
  <c r="AE30" i="7" s="1"/>
  <c r="W29" i="7"/>
  <c r="S29" i="7"/>
  <c r="Q29" i="7"/>
  <c r="O29" i="7"/>
  <c r="K29" i="7"/>
  <c r="I29" i="7"/>
  <c r="G29" i="7"/>
  <c r="AC29" i="7"/>
  <c r="Y27" i="7"/>
  <c r="AA27" i="7" s="1"/>
  <c r="AC16" i="7"/>
  <c r="W16" i="7"/>
  <c r="S16" i="7"/>
  <c r="Q16" i="7"/>
  <c r="O16" i="7"/>
  <c r="O20" i="7" s="1"/>
  <c r="O22" i="7" s="1"/>
  <c r="O26" i="7" s="1"/>
  <c r="K16" i="7"/>
  <c r="I16" i="7"/>
  <c r="I20" i="7" s="1"/>
  <c r="I22" i="7" s="1"/>
  <c r="I26" i="7" s="1"/>
  <c r="G16" i="7"/>
  <c r="G20" i="7" s="1"/>
  <c r="G22" i="7" s="1"/>
  <c r="G26" i="7" s="1"/>
  <c r="G33" i="7" s="1"/>
  <c r="F198" i="6"/>
  <c r="F172" i="6"/>
  <c r="H78" i="6"/>
  <c r="F78" i="6"/>
  <c r="H75" i="6"/>
  <c r="F75" i="6"/>
  <c r="H70" i="6"/>
  <c r="F70" i="6"/>
  <c r="F54" i="6"/>
  <c r="F23" i="6"/>
  <c r="F17" i="6"/>
  <c r="E35" i="1"/>
  <c r="E19" i="1"/>
  <c r="G106" i="1"/>
  <c r="E102" i="1"/>
  <c r="E104" i="1" s="1"/>
  <c r="E74" i="1"/>
  <c r="R27" i="8" l="1"/>
  <c r="V26" i="8"/>
  <c r="L18" i="8"/>
  <c r="Q20" i="7"/>
  <c r="Q22" i="7" s="1"/>
  <c r="Q26" i="7" s="1"/>
  <c r="N18" i="8"/>
  <c r="S20" i="7"/>
  <c r="S22" i="7" s="1"/>
  <c r="AC20" i="7"/>
  <c r="K20" i="7"/>
  <c r="K22" i="7" s="1"/>
  <c r="K26" i="7" s="1"/>
  <c r="W20" i="7"/>
  <c r="W22" i="7" s="1"/>
  <c r="W26" i="7" s="1"/>
  <c r="J18" i="8"/>
  <c r="I33" i="7"/>
  <c r="Y29" i="7"/>
  <c r="E105" i="1"/>
  <c r="F64" i="6"/>
  <c r="J68" i="6"/>
  <c r="J78" i="6" s="1"/>
  <c r="P25" i="8"/>
  <c r="X25" i="8" s="1"/>
  <c r="F24" i="6"/>
  <c r="L68" i="6"/>
  <c r="E36" i="1"/>
  <c r="Y16" i="7"/>
  <c r="AA28" i="7"/>
  <c r="AA29" i="7" s="1"/>
  <c r="R16" i="8"/>
  <c r="AE27" i="7"/>
  <c r="I106" i="1"/>
  <c r="AC22" i="7" l="1"/>
  <c r="AC26" i="7" s="1"/>
  <c r="AC33" i="7" s="1"/>
  <c r="AC35" i="7" s="1"/>
  <c r="S26" i="7"/>
  <c r="Y22" i="7"/>
  <c r="F28" i="6"/>
  <c r="F30" i="6" s="1"/>
  <c r="F65" i="6" s="1"/>
  <c r="L20" i="8"/>
  <c r="L24" i="8" s="1"/>
  <c r="L29" i="8" s="1"/>
  <c r="J20" i="8"/>
  <c r="J24" i="8" s="1"/>
  <c r="J29" i="8" s="1"/>
  <c r="N20" i="8"/>
  <c r="N24" i="8" s="1"/>
  <c r="N29" i="8" s="1"/>
  <c r="V27" i="8"/>
  <c r="X26" i="8"/>
  <c r="Y20" i="7"/>
  <c r="L78" i="6"/>
  <c r="P14" i="8"/>
  <c r="X14" i="8" s="1"/>
  <c r="X16" i="8" s="1"/>
  <c r="R18" i="8"/>
  <c r="R20" i="8" s="1"/>
  <c r="E106" i="1"/>
  <c r="P27" i="8"/>
  <c r="AE29" i="7"/>
  <c r="AE28" i="7"/>
  <c r="AA16" i="7"/>
  <c r="AA20" i="7" s="1"/>
  <c r="AE16" i="7"/>
  <c r="AE20" i="7" s="1"/>
  <c r="K33" i="7"/>
  <c r="X27" i="8" l="1"/>
  <c r="R24" i="8"/>
  <c r="R29" i="8" s="1"/>
  <c r="R31" i="8"/>
  <c r="AA22" i="7"/>
  <c r="AE22" i="7" s="1"/>
  <c r="Y26" i="7"/>
  <c r="AA26" i="7" s="1"/>
  <c r="AE26" i="7" s="1"/>
  <c r="V29" i="8"/>
  <c r="V31" i="8" s="1"/>
  <c r="P16" i="8"/>
  <c r="P18" i="8" s="1"/>
  <c r="P20" i="8" s="1"/>
  <c r="P24" i="8" s="1"/>
  <c r="X18" i="8"/>
  <c r="X20" i="8" s="1"/>
  <c r="X24" i="8" s="1"/>
  <c r="O33" i="7"/>
  <c r="Q33" i="7"/>
  <c r="X29" i="8" l="1"/>
  <c r="P29" i="8"/>
  <c r="S33" i="7"/>
  <c r="W33" i="7" l="1"/>
  <c r="Y33" i="7"/>
  <c r="AA33" i="7" l="1"/>
  <c r="AE33" i="7" l="1"/>
  <c r="F93" i="6" l="1"/>
  <c r="F125" i="6" s="1"/>
  <c r="F149" i="6" s="1"/>
  <c r="F153" i="6" l="1"/>
  <c r="F200" i="6" s="1"/>
  <c r="F202" i="6" s="1"/>
  <c r="F203" i="6" s="1"/>
  <c r="J93" i="6"/>
  <c r="J125" i="6" s="1"/>
  <c r="J149" i="6" s="1"/>
  <c r="J153" i="6" s="1"/>
  <c r="J200" i="6" s="1"/>
  <c r="J202" i="6" s="1"/>
  <c r="J203" i="6" s="1"/>
  <c r="L31" i="8" l="1"/>
  <c r="K35" i="7"/>
  <c r="N31" i="8" l="1"/>
  <c r="J31" i="8"/>
  <c r="H31" i="8"/>
  <c r="O35" i="7"/>
  <c r="I35" i="7"/>
  <c r="G35" i="7"/>
  <c r="Y35" i="7" l="1"/>
  <c r="H93" i="6" l="1"/>
  <c r="H125" i="6" s="1"/>
  <c r="H149" i="6" s="1"/>
  <c r="H153" i="6" s="1"/>
  <c r="H200" i="6" s="1"/>
  <c r="H202" i="6" s="1"/>
  <c r="H203" i="6" s="1"/>
  <c r="Q35" i="7" l="1"/>
  <c r="AA35" i="7"/>
  <c r="AE35" i="7" l="1"/>
  <c r="L93" i="6" l="1"/>
  <c r="L125" i="6" s="1"/>
  <c r="L149" i="6" s="1"/>
  <c r="L153" i="6" s="1"/>
  <c r="L200" i="6" s="1"/>
  <c r="L202" i="6" s="1"/>
  <c r="L203" i="6" s="1"/>
  <c r="P31" i="8" l="1"/>
  <c r="X31" i="8" l="1"/>
</calcChain>
</file>

<file path=xl/sharedStrings.xml><?xml version="1.0" encoding="utf-8"?>
<sst xmlns="http://schemas.openxmlformats.org/spreadsheetml/2006/main" count="476" uniqueCount="299">
  <si>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</si>
  <si>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</si>
  <si>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</si>
  <si>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</si>
  <si>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</si>
  <si>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</si>
  <si>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</si>
  <si>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</si>
  <si>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</si>
  <si>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</si>
  <si>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associates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</si>
  <si>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</si>
  <si>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</si>
  <si>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</si>
  <si>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</si>
  <si>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</si>
  <si>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</si>
  <si>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</si>
  <si>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</si>
  <si>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</si>
  <si>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</si>
  <si>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</si>
  <si>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</si>
  <si>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</si>
  <si>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</si>
  <si>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</si>
  <si>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</si>
  <si>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</si>
  <si>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</si>
  <si>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</si>
  <si>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</si>
  <si>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</si>
  <si>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</si>
  <si>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</si>
  <si>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</si>
  <si>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</si>
  <si>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</si>
  <si>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</si>
  <si>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</si>
  <si>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</si>
  <si>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</si>
  <si>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</si>
  <si>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</si>
  <si>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</si>
  <si>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</si>
  <si>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</si>
  <si>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</si>
  <si>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</si>
  <si>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share capital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</si>
  <si>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</si>
  <si>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</si>
  <si>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</si>
  <si>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</si>
  <si>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</si>
  <si>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</si>
  <si>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</si>
  <si>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</si>
  <si>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</si>
  <si>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</si>
  <si>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</si>
  <si>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</si>
  <si>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</si>
  <si>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</si>
  <si>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</si>
  <si>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</si>
  <si>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</si>
  <si>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</si>
  <si>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</si>
  <si>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</si>
  <si>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</si>
  <si>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</si>
  <si>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</si>
  <si>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</si>
  <si>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</si>
  <si>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</si>
  <si>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</si>
  <si>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</si>
  <si>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</si>
  <si>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</si>
  <si>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</si>
  <si>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>31 December 2014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</si>
  <si>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</si>
  <si>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</si>
  <si>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</si>
  <si>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</si>
  <si>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</si>
  <si>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</si>
  <si>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</si>
  <si>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 xml:space="preserve">Other comprehensive income not to be reclassified to </t>
  </si>
  <si>
    <t>Finance cost</t>
  </si>
  <si>
    <t>Actuarial loss - net of income tax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</si>
  <si>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</si>
  <si>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</si>
  <si>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</si>
  <si>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</si>
  <si>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</si>
  <si>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</si>
  <si>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</si>
  <si>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</si>
  <si>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</si>
  <si>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</si>
  <si>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</si>
  <si>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</si>
  <si>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</si>
  <si>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</si>
  <si>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</si>
  <si>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</si>
  <si>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</si>
  <si>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</si>
  <si>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</si>
  <si>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</si>
  <si>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</si>
  <si>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</si>
  <si>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</si>
  <si>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</si>
  <si>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</si>
  <si>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</si>
  <si>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</si>
  <si>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</si>
  <si>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</si>
  <si>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</si>
  <si>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</si>
  <si>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</si>
  <si>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</si>
  <si>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</si>
  <si>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</si>
  <si>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</si>
  <si>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Profit attributable to:</t>
  </si>
  <si>
    <t>Short-term loans from financial institutions</t>
  </si>
  <si>
    <t>Share of other comprehensive income from investments</t>
  </si>
  <si>
    <t xml:space="preserve">   in associates - net of income tax</t>
  </si>
  <si>
    <t xml:space="preserve"> fully paid-up</t>
  </si>
  <si>
    <t>Appropriated -</t>
  </si>
  <si>
    <t xml:space="preserve"> statutory reserve</t>
  </si>
  <si>
    <t>statutory reserve</t>
  </si>
  <si>
    <t>fully paid-up</t>
  </si>
  <si>
    <t xml:space="preserve">   Dividend income from related parties</t>
  </si>
  <si>
    <t xml:space="preserve">   Interest expenses</t>
  </si>
  <si>
    <t xml:space="preserve">   Cash paid for long-term employee benefits</t>
  </si>
  <si>
    <t>Repayment of long-term loans from financial institutions</t>
  </si>
  <si>
    <t>the amalgamation</t>
  </si>
  <si>
    <t>Acquisition of intangible assets</t>
  </si>
  <si>
    <t>Increase in short-term loans to related parties</t>
  </si>
  <si>
    <t>(Mr. Ho Ren Hua)</t>
  </si>
  <si>
    <t>Current investments</t>
  </si>
  <si>
    <t>Proceeds from sale of property, plant and equipment</t>
  </si>
  <si>
    <t>Translation adjustments</t>
  </si>
  <si>
    <t xml:space="preserve">Unrealised gain (loss) on </t>
  </si>
  <si>
    <t>Profit for the year</t>
  </si>
  <si>
    <t>Other comprehensive income for the year</t>
  </si>
  <si>
    <t>Total comprehensive income for the year</t>
  </si>
  <si>
    <t xml:space="preserve">changes in fair value of </t>
  </si>
  <si>
    <t xml:space="preserve">   Undue installments for acquisition of computer software</t>
  </si>
  <si>
    <t xml:space="preserve"> investments</t>
  </si>
  <si>
    <t xml:space="preserve">Unrealised gain (loss)  </t>
  </si>
  <si>
    <t xml:space="preserve">on changes in fair value </t>
  </si>
  <si>
    <t>of available-for-sale</t>
  </si>
  <si>
    <t>financial statements</t>
  </si>
  <si>
    <t xml:space="preserve">Exchange differences </t>
  </si>
  <si>
    <t xml:space="preserve">on translation of  </t>
  </si>
  <si>
    <t xml:space="preserve">   - net of current portion</t>
  </si>
  <si>
    <t xml:space="preserve">Long-term loans from financial institutions </t>
  </si>
  <si>
    <t xml:space="preserve">   financial institutions</t>
  </si>
  <si>
    <t xml:space="preserve">Current portion of long-term loans from </t>
  </si>
  <si>
    <t xml:space="preserve">Other long-term investments </t>
  </si>
  <si>
    <t xml:space="preserve">   financial statements in foreign currencies</t>
  </si>
  <si>
    <t>in foreign currencies</t>
  </si>
  <si>
    <t xml:space="preserve">   Actuarial loss from other long-term employee benefits</t>
  </si>
  <si>
    <t>Net increase (decrease) in cash and cash equivalents</t>
  </si>
  <si>
    <t>Cash and cash equivalents at beginning of year</t>
  </si>
  <si>
    <t>Cash and cash equivalents at end of year</t>
  </si>
  <si>
    <t xml:space="preserve">   Actuarial loss</t>
  </si>
  <si>
    <t xml:space="preserve">   Sales of equipment that has not yet been collected</t>
  </si>
  <si>
    <t>Current tax assets</t>
  </si>
  <si>
    <t xml:space="preserve">   Provision for long-term employee benefits</t>
  </si>
  <si>
    <t>Claim refund from the fire</t>
  </si>
  <si>
    <t xml:space="preserve">   Claim refund from the fire</t>
  </si>
  <si>
    <t>Cash received from long-term loans from financial institution</t>
  </si>
  <si>
    <t xml:space="preserve">   Undue installments for acquisition of property, plant and equipment</t>
  </si>
  <si>
    <t xml:space="preserve">   Decrease in trade and other receivables from bad debts written-off</t>
  </si>
  <si>
    <t>Selling and distribution expenses</t>
  </si>
  <si>
    <t xml:space="preserve">   Proceeds from claim refund from the fire</t>
  </si>
  <si>
    <t>Proceeds from sale of intangible assets</t>
  </si>
  <si>
    <t>Supplemental cash flow information</t>
  </si>
  <si>
    <t>2019</t>
  </si>
  <si>
    <t>Balance as at 1 January 2019</t>
  </si>
  <si>
    <t>Balance as at 31 December 2019</t>
  </si>
  <si>
    <t xml:space="preserve">Balance as at 1 January 2019 </t>
  </si>
  <si>
    <t>19, 20</t>
  </si>
  <si>
    <t>Debentures</t>
  </si>
  <si>
    <t xml:space="preserve">   in subsidiary</t>
  </si>
  <si>
    <t xml:space="preserve">Surplus on changes in ownership interests </t>
  </si>
  <si>
    <t>Dividend income</t>
  </si>
  <si>
    <t>Service income</t>
  </si>
  <si>
    <t>Cost of services</t>
  </si>
  <si>
    <t>Surplus on</t>
  </si>
  <si>
    <t>changes in the</t>
  </si>
  <si>
    <t>ownership interests</t>
  </si>
  <si>
    <t>in subsidiary</t>
  </si>
  <si>
    <t xml:space="preserve">   Loss on redemption of matured current investments</t>
  </si>
  <si>
    <t xml:space="preserve">   Unrealised loss (gain) on exchange rates</t>
  </si>
  <si>
    <t xml:space="preserve">   Amortised transaction cost of debenture</t>
  </si>
  <si>
    <t xml:space="preserve">   non-controlling interest of subsidiary</t>
  </si>
  <si>
    <t xml:space="preserve">Cash paid by subsidiary for acquisition of investments to </t>
  </si>
  <si>
    <t>Cash received from debenture issurance</t>
  </si>
  <si>
    <t>Cash paid for transaction cost of debenture</t>
  </si>
  <si>
    <t>Net cash flows from (used in) financing activities</t>
  </si>
  <si>
    <t xml:space="preserve">   Share of loss from investments in associates</t>
  </si>
  <si>
    <t>Surplus on changes in the ownership</t>
  </si>
  <si>
    <t xml:space="preserve">   Advance received of VAT refund from the Revance Department</t>
  </si>
  <si>
    <t>Acquisition of investments in subsidiaries</t>
  </si>
  <si>
    <t>Dividends received from related parties</t>
  </si>
  <si>
    <t>Dividends paid</t>
  </si>
  <si>
    <t>Dividends paid by the subsidiaries to non-controlling interests</t>
  </si>
  <si>
    <t xml:space="preserve">   Dividend payables</t>
  </si>
  <si>
    <t>As at 31 December 2020</t>
  </si>
  <si>
    <t>For the year ended 31 December 2020</t>
  </si>
  <si>
    <t>2020</t>
  </si>
  <si>
    <t>Balance as at 1 January 2020</t>
  </si>
  <si>
    <t>Balance as at 31 December 2020</t>
  </si>
  <si>
    <t>30 September 2019</t>
  </si>
  <si>
    <t xml:space="preserve">   related parties</t>
  </si>
  <si>
    <t>Other current financial assets</t>
  </si>
  <si>
    <t>Other non-current financial assets</t>
  </si>
  <si>
    <t>Right-of-use assets</t>
  </si>
  <si>
    <t>7, 22</t>
  </si>
  <si>
    <t>Short-term loans from and accrued interests to</t>
  </si>
  <si>
    <t>Current portion of lease liabilities</t>
  </si>
  <si>
    <t>Other current financial liabilities</t>
  </si>
  <si>
    <t>Lease liabilities - net of current portion</t>
  </si>
  <si>
    <t>Gain (loss) on investments</t>
  </si>
  <si>
    <t>in equity designated</t>
  </si>
  <si>
    <t>at fair value through</t>
  </si>
  <si>
    <t>other comprehensive income</t>
  </si>
  <si>
    <t>Cumulative effects of changes in accounting</t>
  </si>
  <si>
    <t xml:space="preserve">   policies due to the adoption of new financial</t>
  </si>
  <si>
    <t xml:space="preserve">   reporting standard (Note 2)</t>
  </si>
  <si>
    <t>Balance as at 1 January 2020 - as restated</t>
  </si>
  <si>
    <t>Increase in non-controlling interests from business</t>
  </si>
  <si>
    <t xml:space="preserve">   Gain on sales of investment property</t>
  </si>
  <si>
    <t xml:space="preserve">      and intangible assets</t>
  </si>
  <si>
    <t xml:space="preserve">   Gain from business acquisition</t>
  </si>
  <si>
    <t xml:space="preserve">   Unrealised loss (gain) on changes in fair value of investments</t>
  </si>
  <si>
    <t>Acquisition of investments</t>
  </si>
  <si>
    <t>Cash of the subsidiary from acquisition of investment in subsidiary</t>
  </si>
  <si>
    <t>Proceeds from sale of investments</t>
  </si>
  <si>
    <t>Proceeds from redemption of matured investments</t>
  </si>
  <si>
    <t>Cash paid under lease agreements</t>
  </si>
  <si>
    <t xml:space="preserve">   Increase in lease agreements</t>
  </si>
  <si>
    <t xml:space="preserve">   Dividend receivables</t>
  </si>
  <si>
    <t xml:space="preserve">   Decrease in investments in subsidiaries from liquidation</t>
  </si>
  <si>
    <t xml:space="preserve">   Loss on investments in equity designated at fair value</t>
  </si>
  <si>
    <t>Gain from business acquisition</t>
  </si>
  <si>
    <t>Proceeds from sales of investment properties</t>
  </si>
  <si>
    <t>Long-term loans from and accrued interests to</t>
  </si>
  <si>
    <t>Gain from fair value measurement of derivatives</t>
  </si>
  <si>
    <t>Finance income</t>
  </si>
  <si>
    <t xml:space="preserve">   Transfer of short-term loans to long-term loans from related parties</t>
  </si>
  <si>
    <t>Dividend paid (Note 26)</t>
  </si>
  <si>
    <t xml:space="preserve">   acquisition (Note 2.2)</t>
  </si>
  <si>
    <t xml:space="preserve">   interests in subsidiary (Note 14)</t>
  </si>
  <si>
    <t xml:space="preserve">Loss on investment in equity designated at fair value </t>
  </si>
  <si>
    <t xml:space="preserve">   through other comprehensive income - net of income tax</t>
  </si>
  <si>
    <t xml:space="preserve">Adjustments to reconcile profit before tax to net cash  </t>
  </si>
  <si>
    <t xml:space="preserve">   provided by (paid from) operating activities:</t>
  </si>
  <si>
    <t xml:space="preserve">      and equipment</t>
  </si>
  <si>
    <t xml:space="preserve">   Reversal of allowance for impairment on property, plant </t>
  </si>
  <si>
    <t xml:space="preserve">   Increase in (reversal of) bad debt and allowance for expected </t>
  </si>
  <si>
    <t xml:space="preserve">      credit losses/allowance for doubtful accounts</t>
  </si>
  <si>
    <t xml:space="preserve">      in subsidiaries</t>
  </si>
  <si>
    <t xml:space="preserve">   Increase in allowance for impairment on investments </t>
  </si>
  <si>
    <t xml:space="preserve">   assets and liabilities</t>
  </si>
  <si>
    <t xml:space="preserve">Profit from operating activities before changes in operating </t>
  </si>
  <si>
    <t xml:space="preserve">   Reclassification of investment in associate to investment </t>
  </si>
  <si>
    <t xml:space="preserve">   investments - net of income tax</t>
  </si>
  <si>
    <t xml:space="preserve">Unrealised loss on changes in fair value of available-for-sale </t>
  </si>
  <si>
    <t>Decrease in long-term loans to related parties</t>
  </si>
  <si>
    <t>Decrease in short-term loans from related parties</t>
  </si>
  <si>
    <t xml:space="preserve">   Reversal of allowance for impairment on rental prepayment</t>
  </si>
  <si>
    <t xml:space="preserve">Short-term loans to and interest receivables  </t>
  </si>
  <si>
    <t xml:space="preserve">   from related parties</t>
  </si>
  <si>
    <t>7, 10</t>
  </si>
  <si>
    <t xml:space="preserve">Long-term loans to and interest receivables  </t>
  </si>
  <si>
    <t xml:space="preserve">   from related parties - net of current portion</t>
  </si>
  <si>
    <t>Gain on sales of investment properties</t>
  </si>
  <si>
    <t>Profit from operating activities</t>
  </si>
  <si>
    <t>Share of loss from investments in associates</t>
  </si>
  <si>
    <t xml:space="preserve">   Increase in (reversal of) allowance for reducing cost of inventories </t>
  </si>
  <si>
    <t xml:space="preserve">      to net realisable value</t>
  </si>
  <si>
    <t xml:space="preserve">   Loss on sales and write-off of property, plant equipment </t>
  </si>
  <si>
    <t xml:space="preserve">   Loss (gain) on sales of investments</t>
  </si>
  <si>
    <t xml:space="preserve">   Gain on dissolution of the subsidiary</t>
  </si>
  <si>
    <t xml:space="preserve">   Gain on changes in fair value of derivatives</t>
  </si>
  <si>
    <t>Cash received from dissolution of the subidiary</t>
  </si>
  <si>
    <t>Cash flows used in investing activities</t>
  </si>
  <si>
    <t>Decrease (increase) in restricted bank deposits</t>
  </si>
  <si>
    <t>Increase (decrease) in short-term loans from financial institutions</t>
  </si>
  <si>
    <t>investments</t>
  </si>
  <si>
    <t>available-for-sale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</si>
</sst>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[Black]\(#,##0\)"/>
    <numFmt numFmtId="168" formatCode="#,##0;[Blue]\(#,##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.00_);_(* \(#,##0.00\);_(* &quot;-&quot;_);_(@_)"/>
    <numFmt numFmtId="174" formatCode="0.0"/>
  </numFmts>
  <fonts count="47">
    <font>
      <sz val="10"/>
      <color theme="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i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29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11" fillId="0" borderId="0"/>
    <xf numFmtId="0" fontId="12" fillId="0" borderId="0"/>
    <xf numFmtId="0" fontId="11" fillId="0" borderId="0"/>
    <xf numFmtId="39" fontId="13" fillId="0" borderId="0"/>
    <xf numFmtId="0" fontId="11" fillId="0" borderId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/>
    <xf numFmtId="38" fontId="1" fillId="2" borderId="0" applyNumberFormat="0" applyBorder="0" applyAlignment="0" applyProtection="0"/>
    <xf numFmtId="10" fontId="1" fillId="3" borderId="7" applyNumberFormat="0" applyBorder="0" applyAlignment="0" applyProtection="0"/>
    <xf numFmtId="37" fontId="15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1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20" fillId="16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7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6" borderId="0" applyNumberFormat="0" applyBorder="0" applyAlignment="0" applyProtection="0"/>
    <xf numFmtId="0" fontId="20" fillId="19" borderId="0" applyNumberFormat="0" applyBorder="0" applyAlignment="0" applyProtection="0"/>
    <xf numFmtId="0" fontId="20" fillId="12" borderId="0" applyNumberFormat="0" applyBorder="0" applyAlignment="0" applyProtection="0"/>
    <xf numFmtId="0" fontId="20" fillId="20" borderId="0" applyNumberFormat="0" applyBorder="0" applyAlignment="0" applyProtection="0"/>
    <xf numFmtId="0" fontId="20" fillId="7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0" applyNumberFormat="0" applyBorder="0" applyAlignment="0" applyProtection="0"/>
    <xf numFmtId="0" fontId="21" fillId="10" borderId="0" applyNumberFormat="0" applyBorder="0" applyAlignment="0" applyProtection="0"/>
    <xf numFmtId="0" fontId="22" fillId="26" borderId="9" applyNumberFormat="0" applyAlignment="0" applyProtection="0"/>
    <xf numFmtId="0" fontId="36" fillId="27" borderId="9" applyNumberFormat="0" applyAlignment="0" applyProtection="0"/>
    <xf numFmtId="0" fontId="23" fillId="28" borderId="10" applyNumberFormat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4" fillId="0" borderId="0"/>
    <xf numFmtId="170" fontId="14" fillId="0" borderId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6" fillId="0" borderId="11" applyNumberFormat="0" applyFill="0" applyAlignment="0" applyProtection="0"/>
    <xf numFmtId="0" fontId="37" fillId="0" borderId="12" applyNumberFormat="0" applyFill="0" applyAlignment="0" applyProtection="0"/>
    <xf numFmtId="0" fontId="27" fillId="0" borderId="13" applyNumberFormat="0" applyFill="0" applyAlignment="0" applyProtection="0"/>
    <xf numFmtId="0" fontId="38" fillId="0" borderId="14" applyNumberFormat="0" applyFill="0" applyAlignment="0" applyProtection="0"/>
    <xf numFmtId="0" fontId="28" fillId="0" borderId="15" applyNumberFormat="0" applyFill="0" applyAlignment="0" applyProtection="0"/>
    <xf numFmtId="0" fontId="39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11" borderId="9" applyNumberFormat="0" applyAlignment="0" applyProtection="0"/>
    <xf numFmtId="0" fontId="29" fillId="14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30" fillId="0" borderId="17" applyNumberFormat="0" applyFill="0" applyAlignment="0" applyProtection="0"/>
    <xf numFmtId="0" fontId="35" fillId="0" borderId="18" applyNumberFormat="0" applyFill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171" fontId="16" fillId="0" borderId="0"/>
    <xf numFmtId="0" fontId="7" fillId="0" borderId="0"/>
    <xf numFmtId="0" fontId="7" fillId="0" borderId="0"/>
    <xf numFmtId="0" fontId="18" fillId="0" borderId="0"/>
    <xf numFmtId="0" fontId="8" fillId="0" borderId="0"/>
    <xf numFmtId="0" fontId="11" fillId="0" borderId="0"/>
    <xf numFmtId="0" fontId="7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9" borderId="19" applyNumberFormat="0" applyFont="0" applyAlignment="0" applyProtection="0"/>
    <xf numFmtId="0" fontId="14" fillId="9" borderId="19" applyNumberFormat="0" applyFont="0" applyAlignment="0" applyProtection="0"/>
    <xf numFmtId="0" fontId="32" fillId="26" borderId="20" applyNumberFormat="0" applyAlignment="0" applyProtection="0"/>
    <xf numFmtId="0" fontId="32" fillId="27" borderId="20" applyNumberFormat="0" applyAlignment="0" applyProtection="0"/>
    <xf numFmtId="0" fontId="3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</cellStyleXfs>
  <cellXfs count="161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5" fontId="3" fillId="0" borderId="1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left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Border="1" applyAlignment="1">
      <alignment horizontal="center" vertical="center"/>
    </xf>
    <xf numFmtId="167" fontId="3" fillId="0" borderId="0" xfId="5" applyNumberFormat="1" applyFont="1" applyFill="1" applyAlignment="1">
      <alignment horizontal="center" vertical="center"/>
    </xf>
    <xf numFmtId="167" fontId="3" fillId="0" borderId="0" xfId="7" applyNumberFormat="1" applyFont="1" applyFill="1" applyBorder="1" applyAlignment="1">
      <alignment horizontal="center" vertical="center"/>
    </xf>
    <xf numFmtId="167" fontId="3" fillId="0" borderId="0" xfId="7" applyNumberFormat="1" applyFont="1" applyFill="1" applyAlignment="1">
      <alignment horizontal="center" vertical="center"/>
    </xf>
    <xf numFmtId="167" fontId="4" fillId="0" borderId="0" xfId="5" applyNumberFormat="1" applyFont="1" applyFill="1" applyBorder="1" applyAlignment="1">
      <alignment horizontal="center" vertical="center"/>
    </xf>
    <xf numFmtId="167" fontId="3" fillId="0" borderId="1" xfId="7" applyNumberFormat="1" applyFont="1" applyFill="1" applyBorder="1" applyAlignment="1">
      <alignment horizontal="center" vertical="center"/>
    </xf>
    <xf numFmtId="167" fontId="2" fillId="0" borderId="0" xfId="5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167" fontId="3" fillId="0" borderId="0" xfId="7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horizontal="center" vertical="center"/>
    </xf>
    <xf numFmtId="167" fontId="2" fillId="0" borderId="0" xfId="7" applyNumberFormat="1" applyFont="1" applyFill="1" applyAlignment="1">
      <alignment vertical="center"/>
    </xf>
    <xf numFmtId="167" fontId="5" fillId="0" borderId="0" xfId="5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43" fontId="3" fillId="0" borderId="0" xfId="8" applyFont="1" applyFill="1" applyAlignment="1">
      <alignment vertical="center"/>
    </xf>
    <xf numFmtId="43" fontId="2" fillId="0" borderId="0" xfId="8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8" fontId="3" fillId="0" borderId="0" xfId="3" applyNumberFormat="1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41" fontId="3" fillId="0" borderId="23" xfId="0" applyNumberFormat="1" applyFont="1" applyFill="1" applyBorder="1" applyAlignment="1">
      <alignment horizontal="right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7" fontId="3" fillId="0" borderId="3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43" fontId="3" fillId="0" borderId="5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164" fontId="3" fillId="0" borderId="0" xfId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173" fontId="3" fillId="0" borderId="5" xfId="0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horizontal="right" vertical="center"/>
    </xf>
    <xf numFmtId="41" fontId="3" fillId="0" borderId="3" xfId="4" applyNumberFormat="1" applyFont="1" applyFill="1" applyBorder="1" applyAlignment="1">
      <alignment horizontal="right" vertical="center"/>
    </xf>
    <xf numFmtId="174" fontId="5" fillId="0" borderId="0" xfId="0" applyNumberFormat="1" applyFont="1" applyFill="1" applyBorder="1" applyAlignment="1">
      <alignment horizontal="center" vertical="center"/>
    </xf>
    <xf numFmtId="166" fontId="3" fillId="0" borderId="0" xfId="78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7" fontId="3" fillId="0" borderId="1" xfId="5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167" fontId="3" fillId="0" borderId="0" xfId="6" applyNumberFormat="1" applyFont="1" applyFill="1" applyAlignment="1" applyProtection="1">
      <alignment horizontal="left" vertical="center"/>
    </xf>
    <xf numFmtId="167" fontId="3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center" vertical="center"/>
    </xf>
    <xf numFmtId="167" fontId="5" fillId="0" borderId="0" xfId="7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67" fontId="3" fillId="0" borderId="1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4" fillId="0" borderId="4" xfId="2" applyFont="1" applyFill="1" applyBorder="1" applyAlignment="1">
      <alignment vertical="center"/>
    </xf>
    <xf numFmtId="0" fontId="44" fillId="0" borderId="0" xfId="2" applyFont="1" applyFill="1" applyBorder="1" applyAlignment="1">
      <alignment vertical="center"/>
    </xf>
    <xf numFmtId="0" fontId="44" fillId="0" borderId="0" xfId="2" applyFont="1" applyFill="1" applyAlignment="1">
      <alignment horizontal="center" vertical="center"/>
    </xf>
    <xf numFmtId="0" fontId="44" fillId="0" borderId="0" xfId="4" applyFont="1" applyFill="1" applyAlignment="1">
      <alignment vertical="center"/>
    </xf>
    <xf numFmtId="0" fontId="44" fillId="0" borderId="0" xfId="4" applyFont="1" applyFill="1" applyAlignment="1">
      <alignment horizontal="centerContinuous" vertical="center"/>
    </xf>
    <xf numFmtId="0" fontId="44" fillId="0" borderId="0" xfId="4" applyFont="1" applyFill="1" applyAlignment="1">
      <alignment horizontal="right" vertical="center"/>
    </xf>
    <xf numFmtId="0" fontId="43" fillId="0" borderId="0" xfId="4" applyFont="1" applyFill="1" applyAlignment="1">
      <alignment horizontal="left" vertical="center"/>
    </xf>
    <xf numFmtId="167" fontId="44" fillId="0" borderId="0" xfId="5" applyNumberFormat="1" applyFont="1" applyFill="1" applyAlignment="1">
      <alignment vertical="center"/>
    </xf>
    <xf numFmtId="167" fontId="44" fillId="0" borderId="0" xfId="6" applyNumberFormat="1" applyFont="1" applyFill="1" applyAlignment="1" applyProtection="1">
      <alignment horizontal="left" vertical="center"/>
    </xf>
    <xf numFmtId="167" fontId="44" fillId="0" borderId="0" xfId="6" applyNumberFormat="1" applyFont="1" applyFill="1" applyAlignment="1">
      <alignment vertical="center"/>
    </xf>
    <xf numFmtId="167" fontId="44" fillId="0" borderId="0" xfId="5" applyNumberFormat="1" applyFont="1" applyFill="1" applyBorder="1" applyAlignment="1">
      <alignment vertical="center"/>
    </xf>
    <xf numFmtId="167" fontId="44" fillId="0" borderId="0" xfId="5" applyNumberFormat="1" applyFont="1" applyFill="1" applyAlignment="1">
      <alignment horizontal="right" vertical="center"/>
    </xf>
    <xf numFmtId="167" fontId="43" fillId="0" borderId="0" xfId="5" applyNumberFormat="1" applyFont="1" applyFill="1" applyBorder="1" applyAlignment="1">
      <alignment horizontal="center" vertical="center"/>
    </xf>
    <xf numFmtId="167" fontId="44" fillId="0" borderId="0" xfId="5" applyNumberFormat="1" applyFont="1" applyFill="1" applyBorder="1" applyAlignment="1">
      <alignment horizontal="center" vertical="center"/>
    </xf>
    <xf numFmtId="167" fontId="44" fillId="0" borderId="0" xfId="5" applyNumberFormat="1" applyFont="1" applyFill="1" applyAlignment="1">
      <alignment horizontal="center" vertical="center"/>
    </xf>
    <xf numFmtId="167" fontId="44" fillId="0" borderId="0" xfId="7" applyNumberFormat="1" applyFont="1" applyFill="1" applyBorder="1" applyAlignment="1">
      <alignment horizontal="center" vertical="center"/>
    </xf>
    <xf numFmtId="167" fontId="44" fillId="0" borderId="0" xfId="7" applyNumberFormat="1" applyFont="1" applyFill="1" applyAlignment="1">
      <alignment horizontal="center" vertical="center"/>
    </xf>
    <xf numFmtId="167" fontId="45" fillId="0" borderId="0" xfId="5" applyNumberFormat="1" applyFont="1" applyFill="1" applyBorder="1" applyAlignment="1">
      <alignment horizontal="center" vertical="center"/>
    </xf>
    <xf numFmtId="167" fontId="44" fillId="0" borderId="1" xfId="7" applyNumberFormat="1" applyFont="1" applyFill="1" applyBorder="1" applyAlignment="1">
      <alignment horizontal="center" vertical="center"/>
    </xf>
    <xf numFmtId="167" fontId="44" fillId="0" borderId="1" xfId="5" applyNumberFormat="1" applyFont="1" applyFill="1" applyBorder="1" applyAlignment="1">
      <alignment horizontal="center" vertical="center"/>
    </xf>
    <xf numFmtId="167" fontId="43" fillId="0" borderId="0" xfId="5" applyNumberFormat="1" applyFont="1" applyFill="1" applyAlignment="1">
      <alignment vertical="center"/>
    </xf>
    <xf numFmtId="167" fontId="46" fillId="0" borderId="0" xfId="5" applyNumberFormat="1" applyFont="1" applyFill="1" applyAlignment="1">
      <alignment vertical="center"/>
    </xf>
    <xf numFmtId="41" fontId="44" fillId="0" borderId="0" xfId="4" applyNumberFormat="1" applyFont="1" applyFill="1" applyAlignment="1">
      <alignment horizontal="right" vertical="center"/>
    </xf>
    <xf numFmtId="41" fontId="44" fillId="0" borderId="0" xfId="4" applyNumberFormat="1" applyFont="1" applyFill="1" applyBorder="1" applyAlignment="1">
      <alignment horizontal="right" vertical="center"/>
    </xf>
    <xf numFmtId="167" fontId="44" fillId="0" borderId="0" xfId="7" applyNumberFormat="1" applyFont="1" applyFill="1" applyAlignment="1">
      <alignment vertical="center"/>
    </xf>
    <xf numFmtId="167" fontId="46" fillId="0" borderId="0" xfId="5" applyNumberFormat="1" applyFont="1" applyFill="1" applyBorder="1" applyAlignment="1">
      <alignment horizontal="center" vertical="center"/>
    </xf>
    <xf numFmtId="41" fontId="44" fillId="0" borderId="1" xfId="4" applyNumberFormat="1" applyFont="1" applyFill="1" applyBorder="1" applyAlignment="1">
      <alignment horizontal="right" vertical="center"/>
    </xf>
    <xf numFmtId="167" fontId="43" fillId="0" borderId="0" xfId="7" applyNumberFormat="1" applyFont="1" applyFill="1" applyAlignment="1">
      <alignment vertical="center"/>
    </xf>
    <xf numFmtId="41" fontId="44" fillId="0" borderId="3" xfId="4" applyNumberFormat="1" applyFont="1" applyFill="1" applyBorder="1" applyAlignment="1">
      <alignment horizontal="right" vertical="center"/>
    </xf>
    <xf numFmtId="41" fontId="44" fillId="0" borderId="0" xfId="7" applyNumberFormat="1" applyFont="1" applyFill="1" applyBorder="1" applyAlignment="1">
      <alignment horizontal="center" vertical="center"/>
    </xf>
    <xf numFmtId="43" fontId="44" fillId="0" borderId="0" xfId="8" applyFont="1" applyFill="1" applyAlignment="1">
      <alignment vertical="center"/>
    </xf>
    <xf numFmtId="43" fontId="43" fillId="0" borderId="0" xfId="8" applyFont="1" applyFill="1" applyAlignment="1">
      <alignment vertical="center"/>
    </xf>
    <xf numFmtId="43" fontId="44" fillId="0" borderId="0" xfId="8" applyFont="1" applyFill="1" applyBorder="1" applyAlignment="1">
      <alignment vertical="center"/>
    </xf>
    <xf numFmtId="41" fontId="44" fillId="0" borderId="0" xfId="7" applyNumberFormat="1" applyFont="1" applyFill="1" applyAlignment="1">
      <alignment horizontal="center" vertical="center"/>
    </xf>
    <xf numFmtId="167" fontId="44" fillId="0" borderId="0" xfId="6" applyNumberFormat="1" applyFont="1" applyFill="1" applyAlignment="1">
      <alignment horizontal="center" vertical="center"/>
    </xf>
    <xf numFmtId="167" fontId="46" fillId="0" borderId="0" xfId="7" applyNumberFormat="1" applyFont="1" applyFill="1" applyAlignment="1">
      <alignment vertical="center"/>
    </xf>
    <xf numFmtId="168" fontId="44" fillId="0" borderId="0" xfId="3" applyNumberFormat="1" applyFont="1" applyFill="1" applyAlignment="1">
      <alignment vertical="center"/>
    </xf>
    <xf numFmtId="41" fontId="44" fillId="0" borderId="0" xfId="3" applyNumberFormat="1" applyFont="1" applyFill="1" applyBorder="1" applyAlignment="1">
      <alignment horizontal="right" vertical="center"/>
    </xf>
    <xf numFmtId="0" fontId="44" fillId="0" borderId="0" xfId="2" applyFont="1" applyFill="1" applyAlignment="1">
      <alignment vertical="center"/>
    </xf>
    <xf numFmtId="0" fontId="44" fillId="0" borderId="0" xfId="2" applyFont="1" applyFill="1" applyAlignment="1">
      <alignment horizontal="right" vertical="center"/>
    </xf>
    <xf numFmtId="0" fontId="44" fillId="0" borderId="0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5" applyNumberFormat="1" applyFont="1" applyFill="1" applyBorder="1" applyAlignment="1">
      <alignment horizontal="center" vertical="center"/>
    </xf>
    <xf numFmtId="167" fontId="3" fillId="0" borderId="2" xfId="5" applyNumberFormat="1" applyFont="1" applyFill="1" applyBorder="1" applyAlignment="1">
      <alignment horizontal="center" vertical="center"/>
    </xf>
    <xf numFmtId="167" fontId="3" fillId="0" borderId="1" xfId="5" applyNumberFormat="1" applyFont="1" applyFill="1" applyBorder="1" applyAlignment="1">
      <alignment horizontal="center" vertical="center"/>
    </xf>
    <xf numFmtId="167" fontId="43" fillId="0" borderId="1" xfId="5" applyNumberFormat="1" applyFont="1" applyFill="1" applyBorder="1" applyAlignment="1">
      <alignment horizontal="center" vertical="center"/>
    </xf>
    <xf numFmtId="167" fontId="44" fillId="0" borderId="1" xfId="5" applyNumberFormat="1" applyFont="1" applyFill="1" applyBorder="1" applyAlignment="1">
      <alignment horizontal="center" vertical="center"/>
    </xf>
    <xf numFmtId="0" fontId="44" fillId="0" borderId="6" xfId="2" applyFont="1" applyFill="1" applyBorder="1" applyAlignment="1">
      <alignment horizontal="center" vertical="center"/>
    </xf>
    <xf numFmtId="0" fontId="44" fillId="0" borderId="0" xfId="2" applyFont="1" applyFill="1" applyAlignment="1">
      <alignment horizontal="center" vertical="center"/>
    </xf>
    <xf numFmtId="167" fontId="43" fillId="0" borderId="2" xfId="5" applyNumberFormat="1" applyFont="1" applyFill="1" applyBorder="1" applyAlignment="1">
      <alignment horizontal="center" vertical="center"/>
    </xf>
  </cellXfs>
  <cellStyles count="129">
    <cellStyle name="20% - Accent1 2" xfId="23" xr:uid="{00000000-0005-0000-0000-000000000000}"/>
    <cellStyle name="20% - Accent1 2 2" xfId="24" xr:uid="{00000000-0005-0000-0000-000001000000}"/>
    <cellStyle name="20% - Accent2 2" xfId="25" xr:uid="{00000000-0005-0000-0000-000002000000}"/>
    <cellStyle name="20% - Accent2 2 2" xfId="26" xr:uid="{00000000-0005-0000-0000-000003000000}"/>
    <cellStyle name="20% - Accent3 2" xfId="27" xr:uid="{00000000-0005-0000-0000-000004000000}"/>
    <cellStyle name="20% - Accent3 2 2" xfId="28" xr:uid="{00000000-0005-0000-0000-000005000000}"/>
    <cellStyle name="20% - Accent4 2" xfId="29" xr:uid="{00000000-0005-0000-0000-000006000000}"/>
    <cellStyle name="20% - Accent4 2 2" xfId="30" xr:uid="{00000000-0005-0000-0000-000007000000}"/>
    <cellStyle name="20% - Accent5 2" xfId="31" xr:uid="{00000000-0005-0000-0000-000008000000}"/>
    <cellStyle name="20% - Accent6 2" xfId="32" xr:uid="{00000000-0005-0000-0000-000009000000}"/>
    <cellStyle name="20% - Accent6 2 2" xfId="33" xr:uid="{00000000-0005-0000-0000-00000A000000}"/>
    <cellStyle name="40% - Accent1 2" xfId="34" xr:uid="{00000000-0005-0000-0000-00000B000000}"/>
    <cellStyle name="40% - Accent1 2 2" xfId="35" xr:uid="{00000000-0005-0000-0000-00000C000000}"/>
    <cellStyle name="40% - Accent2 2" xfId="36" xr:uid="{00000000-0005-0000-0000-00000D000000}"/>
    <cellStyle name="40% - Accent3 2" xfId="37" xr:uid="{00000000-0005-0000-0000-00000E000000}"/>
    <cellStyle name="40% - Accent3 2 2" xfId="38" xr:uid="{00000000-0005-0000-0000-00000F000000}"/>
    <cellStyle name="40% - Accent4 2" xfId="39" xr:uid="{00000000-0005-0000-0000-000010000000}"/>
    <cellStyle name="40% - Accent4 2 2" xfId="40" xr:uid="{00000000-0005-0000-0000-000011000000}"/>
    <cellStyle name="40% - Accent5 2" xfId="41" xr:uid="{00000000-0005-0000-0000-000012000000}"/>
    <cellStyle name="40% - Accent5 2 2" xfId="42" xr:uid="{00000000-0005-0000-0000-000013000000}"/>
    <cellStyle name="40% - Accent6 2" xfId="43" xr:uid="{00000000-0005-0000-0000-000014000000}"/>
    <cellStyle name="40% - Accent6 2 2" xfId="44" xr:uid="{00000000-0005-0000-0000-000015000000}"/>
    <cellStyle name="60% - Accent1 2" xfId="45" xr:uid="{00000000-0005-0000-0000-000016000000}"/>
    <cellStyle name="60% - Accent1 2 2" xfId="46" xr:uid="{00000000-0005-0000-0000-000017000000}"/>
    <cellStyle name="60% - Accent2 2" xfId="47" xr:uid="{00000000-0005-0000-0000-000018000000}"/>
    <cellStyle name="60% - Accent2 2 2" xfId="48" xr:uid="{00000000-0005-0000-0000-000019000000}"/>
    <cellStyle name="60% - Accent3 2" xfId="49" xr:uid="{00000000-0005-0000-0000-00001A000000}"/>
    <cellStyle name="60% - Accent3 2 2" xfId="50" xr:uid="{00000000-0005-0000-0000-00001B000000}"/>
    <cellStyle name="60% - Accent4 2" xfId="51" xr:uid="{00000000-0005-0000-0000-00001C000000}"/>
    <cellStyle name="60% - Accent4 2 2" xfId="52" xr:uid="{00000000-0005-0000-0000-00001D000000}"/>
    <cellStyle name="60% - Accent5 2" xfId="53" xr:uid="{00000000-0005-0000-0000-00001E000000}"/>
    <cellStyle name="60% - Accent5 2 2" xfId="54" xr:uid="{00000000-0005-0000-0000-00001F000000}"/>
    <cellStyle name="60% - Accent6 2" xfId="55" xr:uid="{00000000-0005-0000-0000-000020000000}"/>
    <cellStyle name="60% - Accent6 2 2" xfId="56" xr:uid="{00000000-0005-0000-0000-000021000000}"/>
    <cellStyle name="Accent1 2" xfId="57" xr:uid="{00000000-0005-0000-0000-000022000000}"/>
    <cellStyle name="Accent1 2 2" xfId="58" xr:uid="{00000000-0005-0000-0000-000023000000}"/>
    <cellStyle name="Accent2 2" xfId="59" xr:uid="{00000000-0005-0000-0000-000024000000}"/>
    <cellStyle name="Accent2 2 2" xfId="60" xr:uid="{00000000-0005-0000-0000-000025000000}"/>
    <cellStyle name="Accent3 2" xfId="61" xr:uid="{00000000-0005-0000-0000-000026000000}"/>
    <cellStyle name="Accent3 2 2" xfId="62" xr:uid="{00000000-0005-0000-0000-000027000000}"/>
    <cellStyle name="Accent4 2" xfId="63" xr:uid="{00000000-0005-0000-0000-000028000000}"/>
    <cellStyle name="Accent4 2 2" xfId="64" xr:uid="{00000000-0005-0000-0000-000029000000}"/>
    <cellStyle name="Accent5 2" xfId="65" xr:uid="{00000000-0005-0000-0000-00002A000000}"/>
    <cellStyle name="Accent6 2" xfId="66" xr:uid="{00000000-0005-0000-0000-00002B000000}"/>
    <cellStyle name="Accent6 2 2" xfId="67" xr:uid="{00000000-0005-0000-0000-00002C000000}"/>
    <cellStyle name="Bad 2" xfId="68" xr:uid="{00000000-0005-0000-0000-00002D000000}"/>
    <cellStyle name="Bad 2 2" xfId="69" xr:uid="{00000000-0005-0000-0000-00002E000000}"/>
    <cellStyle name="Calculation 2" xfId="70" xr:uid="{00000000-0005-0000-0000-00002F000000}"/>
    <cellStyle name="Calculation 2 2" xfId="71" xr:uid="{00000000-0005-0000-0000-000030000000}"/>
    <cellStyle name="Check Cell 2" xfId="72" xr:uid="{00000000-0005-0000-0000-000031000000}"/>
    <cellStyle name="Comma" xfId="1" builtinId="3"/>
    <cellStyle name="Comma 10 2" xfId="74" xr:uid="{00000000-0005-0000-0000-000033000000}"/>
    <cellStyle name="Comma 2" xfId="8" xr:uid="{00000000-0005-0000-0000-000034000000}"/>
    <cellStyle name="Comma 2 2" xfId="76" xr:uid="{00000000-0005-0000-0000-000035000000}"/>
    <cellStyle name="Comma 2 3" xfId="77" xr:uid="{00000000-0005-0000-0000-000036000000}"/>
    <cellStyle name="Comma 2 4" xfId="75" xr:uid="{00000000-0005-0000-0000-000037000000}"/>
    <cellStyle name="Comma 3" xfId="9" xr:uid="{00000000-0005-0000-0000-000038000000}"/>
    <cellStyle name="Comma 3 2" xfId="10" xr:uid="{00000000-0005-0000-0000-000039000000}"/>
    <cellStyle name="Comma 3 3" xfId="79" xr:uid="{00000000-0005-0000-0000-00003A000000}"/>
    <cellStyle name="Comma 3 4" xfId="78" xr:uid="{00000000-0005-0000-0000-00003B000000}"/>
    <cellStyle name="Comma 4" xfId="11" xr:uid="{00000000-0005-0000-0000-00003C000000}"/>
    <cellStyle name="Comma 4 2" xfId="12" xr:uid="{00000000-0005-0000-0000-00003D000000}"/>
    <cellStyle name="Comma 5" xfId="80" xr:uid="{00000000-0005-0000-0000-00003E000000}"/>
    <cellStyle name="Comma 6" xfId="81" xr:uid="{00000000-0005-0000-0000-00003F000000}"/>
    <cellStyle name="Comma 7" xfId="82" xr:uid="{00000000-0005-0000-0000-000040000000}"/>
    <cellStyle name="Comma 8" xfId="73" xr:uid="{00000000-0005-0000-0000-000041000000}"/>
    <cellStyle name="comma zerodec" xfId="13" xr:uid="{00000000-0005-0000-0000-000042000000}"/>
    <cellStyle name="comma zerodec 2" xfId="83" xr:uid="{00000000-0005-0000-0000-000043000000}"/>
    <cellStyle name="Currency1" xfId="14" xr:uid="{00000000-0005-0000-0000-000044000000}"/>
    <cellStyle name="Currency1 2" xfId="84" xr:uid="{00000000-0005-0000-0000-000045000000}"/>
    <cellStyle name="Dollar (zero dec)" xfId="15" xr:uid="{00000000-0005-0000-0000-000046000000}"/>
    <cellStyle name="Explanatory Text 2" xfId="85" xr:uid="{00000000-0005-0000-0000-000047000000}"/>
    <cellStyle name="Good 2" xfId="86" xr:uid="{00000000-0005-0000-0000-000048000000}"/>
    <cellStyle name="Good 2 2" xfId="87" xr:uid="{00000000-0005-0000-0000-000049000000}"/>
    <cellStyle name="Grey" xfId="16" xr:uid="{00000000-0005-0000-0000-00004A000000}"/>
    <cellStyle name="Heading 1 2" xfId="88" xr:uid="{00000000-0005-0000-0000-00004B000000}"/>
    <cellStyle name="Heading 1 2 2" xfId="89" xr:uid="{00000000-0005-0000-0000-00004C000000}"/>
    <cellStyle name="Heading 2 2" xfId="90" xr:uid="{00000000-0005-0000-0000-00004D000000}"/>
    <cellStyle name="Heading 2 2 2" xfId="91" xr:uid="{00000000-0005-0000-0000-00004E000000}"/>
    <cellStyle name="Heading 3 2" xfId="92" xr:uid="{00000000-0005-0000-0000-00004F000000}"/>
    <cellStyle name="Heading 3 2 2" xfId="93" xr:uid="{00000000-0005-0000-0000-000050000000}"/>
    <cellStyle name="Heading 4 2" xfId="94" xr:uid="{00000000-0005-0000-0000-000051000000}"/>
    <cellStyle name="Heading 4 2 2" xfId="95" xr:uid="{00000000-0005-0000-0000-000052000000}"/>
    <cellStyle name="Input [yellow]" xfId="17" xr:uid="{00000000-0005-0000-0000-000053000000}"/>
    <cellStyle name="Input 2" xfId="96" xr:uid="{00000000-0005-0000-0000-000054000000}"/>
    <cellStyle name="Input 2 2" xfId="97" xr:uid="{00000000-0005-0000-0000-000055000000}"/>
    <cellStyle name="Input 3" xfId="98" xr:uid="{00000000-0005-0000-0000-000056000000}"/>
    <cellStyle name="Input 4" xfId="99" xr:uid="{00000000-0005-0000-0000-000057000000}"/>
    <cellStyle name="Input 5" xfId="100" xr:uid="{00000000-0005-0000-0000-000058000000}"/>
    <cellStyle name="Linked Cell 2" xfId="101" xr:uid="{00000000-0005-0000-0000-000059000000}"/>
    <cellStyle name="Linked Cell 2 2" xfId="102" xr:uid="{00000000-0005-0000-0000-00005A000000}"/>
    <cellStyle name="Neutral 2" xfId="103" xr:uid="{00000000-0005-0000-0000-00005B000000}"/>
    <cellStyle name="Neutral 2 2" xfId="104" xr:uid="{00000000-0005-0000-0000-00005C000000}"/>
    <cellStyle name="no dec" xfId="18" xr:uid="{00000000-0005-0000-0000-00005D000000}"/>
    <cellStyle name="Normal" xfId="0" builtinId="0"/>
    <cellStyle name="Normal - Style1" xfId="19" xr:uid="{00000000-0005-0000-0000-00005F000000}"/>
    <cellStyle name="Normal - Style1 2" xfId="105" xr:uid="{00000000-0005-0000-0000-000060000000}"/>
    <cellStyle name="Normal 10" xfId="106" xr:uid="{00000000-0005-0000-0000-000061000000}"/>
    <cellStyle name="Normal 10 2" xfId="107" xr:uid="{00000000-0005-0000-0000-000062000000}"/>
    <cellStyle name="Normal 2" xfId="2" xr:uid="{00000000-0005-0000-0000-000063000000}"/>
    <cellStyle name="Normal 2 2" xfId="109" xr:uid="{00000000-0005-0000-0000-000064000000}"/>
    <cellStyle name="Normal 2 3" xfId="110" xr:uid="{00000000-0005-0000-0000-000065000000}"/>
    <cellStyle name="Normal 2 4" xfId="111" xr:uid="{00000000-0005-0000-0000-000066000000}"/>
    <cellStyle name="Normal 2 5" xfId="108" xr:uid="{00000000-0005-0000-0000-000067000000}"/>
    <cellStyle name="Normal 3" xfId="4" xr:uid="{00000000-0005-0000-0000-000068000000}"/>
    <cellStyle name="Normal 3 2" xfId="7" xr:uid="{00000000-0005-0000-0000-000069000000}"/>
    <cellStyle name="Normal 3 2 2" xfId="113" xr:uid="{00000000-0005-0000-0000-00006A000000}"/>
    <cellStyle name="Normal 3 3" xfId="112" xr:uid="{00000000-0005-0000-0000-00006B000000}"/>
    <cellStyle name="Normal 4" xfId="114" xr:uid="{00000000-0005-0000-0000-00006C000000}"/>
    <cellStyle name="Normal 5" xfId="115" xr:uid="{00000000-0005-0000-0000-00006D000000}"/>
    <cellStyle name="Normal 6" xfId="116" xr:uid="{00000000-0005-0000-0000-00006E000000}"/>
    <cellStyle name="Normal 7" xfId="117" xr:uid="{00000000-0005-0000-0000-00006F000000}"/>
    <cellStyle name="Normal 8" xfId="118" xr:uid="{00000000-0005-0000-0000-000070000000}"/>
    <cellStyle name="Normal 9" xfId="119" xr:uid="{00000000-0005-0000-0000-000071000000}"/>
    <cellStyle name="Note 2" xfId="120" xr:uid="{00000000-0005-0000-0000-000072000000}"/>
    <cellStyle name="Note 2 2" xfId="121" xr:uid="{00000000-0005-0000-0000-000073000000}"/>
    <cellStyle name="Output 2" xfId="122" xr:uid="{00000000-0005-0000-0000-000074000000}"/>
    <cellStyle name="Output 2 2" xfId="123" xr:uid="{00000000-0005-0000-0000-000075000000}"/>
    <cellStyle name="Percent [2]" xfId="20" xr:uid="{00000000-0005-0000-0000-000076000000}"/>
    <cellStyle name="Quantity" xfId="21" xr:uid="{00000000-0005-0000-0000-000077000000}"/>
    <cellStyle name="Title 2" xfId="124" xr:uid="{00000000-0005-0000-0000-000078000000}"/>
    <cellStyle name="Title 2 2" xfId="125" xr:uid="{00000000-0005-0000-0000-000079000000}"/>
    <cellStyle name="Total 2" xfId="126" xr:uid="{00000000-0005-0000-0000-00007A000000}"/>
    <cellStyle name="Total 2 2" xfId="127" xr:uid="{00000000-0005-0000-0000-00007B000000}"/>
    <cellStyle name="Warning Text 2" xfId="128" xr:uid="{00000000-0005-0000-0000-00007C000000}"/>
    <cellStyle name="ปกติ_Book3" xfId="22" xr:uid="{00000000-0005-0000-0000-00007D000000}"/>
    <cellStyle name="ปกติ_Sheet1" xfId="6" xr:uid="{00000000-0005-0000-0000-00007E000000}"/>
    <cellStyle name="ปกติ_USCT2" xfId="3" xr:uid="{00000000-0005-0000-0000-00007F000000}"/>
    <cellStyle name="ปกติ_USCT2 2" xfId="5" xr:uid="{00000000-0005-0000-0000-000080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5"/>
  <sheetViews>
    <sheetView showGridLines="0" view="pageBreakPreview" topLeftCell="A88" zoomScaleNormal="100" zoomScaleSheetLayoutView="100" workbookViewId="0">
      <selection activeCell="C98" sqref="C98"/>
    </sheetView>
  </sheetViews>
  <sheetFormatPr defaultColWidth="9.140625" defaultRowHeight="21.75" customHeight="1"/>
  <cols>
    <col min="1" max="1" width="44.28515625" style="4" customWidth="1"/>
    <col min="2" max="2" width="3.7109375" style="4" customWidth="1"/>
    <col min="3" max="3" width="5.85546875" style="11" customWidth="1"/>
    <col min="4" max="4" width="1.5703125" style="4" customWidth="1"/>
    <col min="5" max="5" width="16" style="4" customWidth="1"/>
    <col min="6" max="6" width="1.7109375" style="4" customWidth="1"/>
    <col min="7" max="7" width="16" style="4" customWidth="1"/>
    <col min="8" max="8" width="1.7109375" style="4" customWidth="1"/>
    <col min="9" max="9" width="16" style="4" customWidth="1"/>
    <col min="10" max="10" width="1.7109375" style="10" customWidth="1"/>
    <col min="11" max="11" width="16" style="10" customWidth="1"/>
    <col min="12" max="12" width="1.7109375" style="10" customWidth="1"/>
    <col min="13" max="16384" width="9.140625" style="4"/>
  </cols>
  <sheetData>
    <row r="1" spans="1:12" ht="21.75" customHeight="1">
      <c r="A1" s="1" t="s">
        <v>106</v>
      </c>
      <c r="B1" s="1"/>
      <c r="D1" s="2"/>
      <c r="E1" s="2"/>
      <c r="F1" s="2"/>
      <c r="G1" s="2"/>
      <c r="H1" s="2"/>
      <c r="I1" s="2"/>
      <c r="J1" s="2"/>
      <c r="K1" s="3"/>
      <c r="L1" s="3"/>
    </row>
    <row r="2" spans="1:12" ht="21.75" customHeight="1">
      <c r="A2" s="1" t="s">
        <v>71</v>
      </c>
      <c r="B2" s="1"/>
      <c r="D2" s="2"/>
      <c r="E2" s="2"/>
      <c r="F2" s="2"/>
      <c r="G2" s="2"/>
      <c r="H2" s="2"/>
      <c r="I2" s="2"/>
      <c r="J2" s="2"/>
      <c r="K2" s="3"/>
      <c r="L2" s="3"/>
    </row>
    <row r="3" spans="1:12" ht="21.75" customHeight="1">
      <c r="A3" s="1" t="s">
        <v>215</v>
      </c>
      <c r="B3" s="1"/>
      <c r="D3" s="2"/>
      <c r="E3" s="2"/>
      <c r="F3" s="2"/>
      <c r="G3" s="2"/>
      <c r="H3" s="2"/>
      <c r="I3" s="2"/>
      <c r="J3" s="2"/>
      <c r="K3" s="3"/>
      <c r="L3" s="3"/>
    </row>
    <row r="4" spans="1:12" ht="21.75" customHeight="1">
      <c r="A4" s="2"/>
      <c r="B4" s="2"/>
      <c r="D4" s="2"/>
      <c r="E4" s="2"/>
      <c r="F4" s="2"/>
      <c r="G4" s="2"/>
      <c r="H4" s="2"/>
      <c r="I4" s="2"/>
      <c r="J4" s="2"/>
      <c r="K4" s="5" t="s">
        <v>0</v>
      </c>
      <c r="L4" s="3"/>
    </row>
    <row r="5" spans="1:12" s="7" customFormat="1" ht="21.75" customHeight="1">
      <c r="A5" s="6"/>
      <c r="B5" s="6"/>
      <c r="C5" s="91"/>
      <c r="D5" s="6"/>
      <c r="E5" s="151" t="s">
        <v>91</v>
      </c>
      <c r="F5" s="151"/>
      <c r="G5" s="151"/>
      <c r="H5" s="23"/>
      <c r="I5" s="152" t="s">
        <v>1</v>
      </c>
      <c r="J5" s="152"/>
      <c r="K5" s="152"/>
      <c r="L5" s="51"/>
    </row>
    <row r="6" spans="1:12" ht="21.75" hidden="1" customHeight="1">
      <c r="G6" s="22" t="s">
        <v>220</v>
      </c>
      <c r="H6" s="23"/>
      <c r="I6" s="24" t="s">
        <v>80</v>
      </c>
      <c r="J6" s="23"/>
      <c r="K6" s="22" t="s">
        <v>220</v>
      </c>
      <c r="L6" s="4"/>
    </row>
    <row r="7" spans="1:12" ht="21.75" customHeight="1">
      <c r="C7" s="92" t="s">
        <v>2</v>
      </c>
      <c r="E7" s="8">
        <v>2020</v>
      </c>
      <c r="G7" s="8">
        <v>2019</v>
      </c>
      <c r="H7" s="23"/>
      <c r="I7" s="8">
        <v>2020</v>
      </c>
      <c r="J7" s="4"/>
      <c r="K7" s="8">
        <v>2019</v>
      </c>
      <c r="L7" s="4"/>
    </row>
    <row r="8" spans="1:12" ht="21.75" customHeight="1">
      <c r="A8" s="7" t="s">
        <v>3</v>
      </c>
      <c r="B8" s="7"/>
      <c r="J8" s="4"/>
    </row>
    <row r="9" spans="1:12" ht="21.75" customHeight="1">
      <c r="A9" s="7" t="s">
        <v>4</v>
      </c>
      <c r="B9" s="7"/>
      <c r="G9" s="10"/>
      <c r="H9" s="10"/>
      <c r="I9" s="10"/>
    </row>
    <row r="10" spans="1:12" ht="21.75" customHeight="1">
      <c r="A10" s="4" t="s">
        <v>5</v>
      </c>
      <c r="C10" s="11">
        <v>8</v>
      </c>
      <c r="E10" s="12">
        <v>853230495</v>
      </c>
      <c r="G10" s="12">
        <v>857164975</v>
      </c>
      <c r="I10" s="12">
        <v>434625867</v>
      </c>
      <c r="J10" s="4"/>
      <c r="K10" s="12">
        <v>319951380</v>
      </c>
      <c r="L10" s="12"/>
    </row>
    <row r="11" spans="1:12" ht="21.75" customHeight="1">
      <c r="A11" s="4" t="s">
        <v>144</v>
      </c>
      <c r="C11" s="11">
        <v>9</v>
      </c>
      <c r="E11" s="12">
        <v>0</v>
      </c>
      <c r="G11" s="12">
        <v>384335563</v>
      </c>
      <c r="I11" s="12">
        <v>0</v>
      </c>
      <c r="J11" s="4"/>
      <c r="K11" s="12">
        <v>343149849</v>
      </c>
      <c r="L11" s="12"/>
    </row>
    <row r="12" spans="1:12" ht="21.75" customHeight="1">
      <c r="A12" s="4" t="s">
        <v>51</v>
      </c>
      <c r="C12" s="11" t="s">
        <v>281</v>
      </c>
      <c r="E12" s="12">
        <v>707870786</v>
      </c>
      <c r="G12" s="12">
        <v>723741514</v>
      </c>
      <c r="I12" s="12">
        <v>543422796</v>
      </c>
      <c r="J12" s="4"/>
      <c r="K12" s="12">
        <v>569751152</v>
      </c>
      <c r="L12" s="12"/>
    </row>
    <row r="13" spans="1:12" ht="21.75" customHeight="1">
      <c r="A13" s="4" t="s">
        <v>279</v>
      </c>
      <c r="E13" s="12"/>
      <c r="G13" s="12"/>
      <c r="I13" s="12"/>
      <c r="J13" s="4"/>
      <c r="K13" s="12"/>
      <c r="L13" s="12"/>
    </row>
    <row r="14" spans="1:12" ht="21.75" customHeight="1">
      <c r="A14" s="4" t="s">
        <v>280</v>
      </c>
      <c r="C14" s="11">
        <v>7</v>
      </c>
      <c r="E14" s="12">
        <v>0</v>
      </c>
      <c r="G14" s="12">
        <v>0</v>
      </c>
      <c r="I14" s="12">
        <v>95933202</v>
      </c>
      <c r="J14" s="4"/>
      <c r="K14" s="12">
        <v>80852723</v>
      </c>
      <c r="L14" s="12"/>
    </row>
    <row r="15" spans="1:12" ht="21.75" customHeight="1">
      <c r="A15" s="4" t="s">
        <v>6</v>
      </c>
      <c r="C15" s="11">
        <v>11</v>
      </c>
      <c r="E15" s="13">
        <v>1168815455</v>
      </c>
      <c r="G15" s="13">
        <v>1147354785</v>
      </c>
      <c r="I15" s="13">
        <v>523118591</v>
      </c>
      <c r="J15" s="4"/>
      <c r="K15" s="13">
        <v>574044331</v>
      </c>
      <c r="L15" s="13"/>
    </row>
    <row r="16" spans="1:12" ht="21.75" customHeight="1">
      <c r="A16" s="4" t="s">
        <v>173</v>
      </c>
      <c r="E16" s="13">
        <v>4887450</v>
      </c>
      <c r="G16" s="13">
        <v>8673920</v>
      </c>
      <c r="I16" s="13">
        <v>0</v>
      </c>
      <c r="J16" s="4"/>
      <c r="K16" s="13">
        <v>7292685</v>
      </c>
      <c r="L16" s="13"/>
    </row>
    <row r="17" spans="1:12" ht="21.75" customHeight="1">
      <c r="A17" s="4" t="s">
        <v>222</v>
      </c>
      <c r="C17" s="11">
        <v>9</v>
      </c>
      <c r="E17" s="13">
        <v>617965271</v>
      </c>
      <c r="G17" s="13">
        <v>0</v>
      </c>
      <c r="I17" s="13">
        <v>580807300</v>
      </c>
      <c r="J17" s="4"/>
      <c r="K17" s="13">
        <v>0</v>
      </c>
      <c r="L17" s="13"/>
    </row>
    <row r="18" spans="1:12" ht="21.75" customHeight="1">
      <c r="A18" s="4" t="s">
        <v>7</v>
      </c>
      <c r="E18" s="14">
        <v>137895444</v>
      </c>
      <c r="G18" s="14">
        <v>121561203</v>
      </c>
      <c r="I18" s="14">
        <v>68438170</v>
      </c>
      <c r="J18" s="4"/>
      <c r="K18" s="14">
        <v>48104189</v>
      </c>
      <c r="L18" s="12"/>
    </row>
    <row r="19" spans="1:12" ht="21.75" customHeight="1">
      <c r="A19" s="7" t="s">
        <v>8</v>
      </c>
      <c r="B19" s="7"/>
      <c r="E19" s="15">
        <f>SUM(E10:E18)</f>
        <v>3490664901</v>
      </c>
      <c r="G19" s="15">
        <f>SUM(G10:G18)</f>
        <v>3242831960</v>
      </c>
      <c r="I19" s="15">
        <f>SUM(I10:I18)</f>
        <v>2246345926</v>
      </c>
      <c r="J19" s="4"/>
      <c r="K19" s="15">
        <f>SUM(K10:K18)</f>
        <v>1943146309</v>
      </c>
      <c r="L19" s="13"/>
    </row>
    <row r="20" spans="1:12" ht="21.75" customHeight="1">
      <c r="A20" s="7" t="s">
        <v>9</v>
      </c>
      <c r="B20" s="7"/>
      <c r="E20" s="13"/>
      <c r="G20" s="13"/>
      <c r="I20" s="13"/>
      <c r="J20" s="4"/>
      <c r="K20" s="13"/>
      <c r="L20" s="13"/>
    </row>
    <row r="21" spans="1:12" ht="21.75" customHeight="1">
      <c r="A21" s="4" t="s">
        <v>92</v>
      </c>
      <c r="C21" s="11">
        <v>12</v>
      </c>
      <c r="E21" s="13">
        <v>41979988</v>
      </c>
      <c r="G21" s="13">
        <v>25736938</v>
      </c>
      <c r="I21" s="13">
        <v>0</v>
      </c>
      <c r="J21" s="4"/>
      <c r="K21" s="13">
        <v>0</v>
      </c>
      <c r="L21" s="13"/>
    </row>
    <row r="22" spans="1:12" ht="21.75" customHeight="1">
      <c r="A22" s="4" t="s">
        <v>223</v>
      </c>
      <c r="C22" s="11">
        <v>15</v>
      </c>
      <c r="E22" s="13">
        <v>103379065</v>
      </c>
      <c r="G22" s="13">
        <v>0</v>
      </c>
      <c r="I22" s="13">
        <v>103379065</v>
      </c>
      <c r="J22" s="4"/>
      <c r="K22" s="13">
        <v>0</v>
      </c>
      <c r="L22" s="13"/>
    </row>
    <row r="23" spans="1:12" ht="21.75" customHeight="1">
      <c r="A23" s="4" t="s">
        <v>10</v>
      </c>
      <c r="C23" s="11">
        <v>13</v>
      </c>
      <c r="E23" s="12">
        <v>0</v>
      </c>
      <c r="G23" s="12">
        <v>21149254</v>
      </c>
      <c r="I23" s="12">
        <v>0</v>
      </c>
      <c r="J23" s="4"/>
      <c r="K23" s="12">
        <v>31600000</v>
      </c>
      <c r="L23" s="12"/>
    </row>
    <row r="24" spans="1:12" ht="21.75" customHeight="1">
      <c r="A24" s="4" t="s">
        <v>93</v>
      </c>
      <c r="C24" s="11">
        <v>14</v>
      </c>
      <c r="E24" s="12">
        <v>0</v>
      </c>
      <c r="G24" s="12">
        <v>0</v>
      </c>
      <c r="I24" s="12">
        <v>705585458</v>
      </c>
      <c r="J24" s="4"/>
      <c r="K24" s="12">
        <v>695627108</v>
      </c>
      <c r="L24" s="12"/>
    </row>
    <row r="25" spans="1:12" ht="21.75" customHeight="1">
      <c r="A25" s="4" t="s">
        <v>164</v>
      </c>
      <c r="C25" s="11">
        <v>15</v>
      </c>
      <c r="E25" s="12">
        <v>0</v>
      </c>
      <c r="G25" s="12">
        <v>146168400</v>
      </c>
      <c r="I25" s="12">
        <v>0</v>
      </c>
      <c r="J25" s="4"/>
      <c r="K25" s="12">
        <v>146168400</v>
      </c>
      <c r="L25" s="12"/>
    </row>
    <row r="26" spans="1:12" ht="21.75" customHeight="1">
      <c r="A26" s="4" t="s">
        <v>282</v>
      </c>
      <c r="E26" s="12"/>
      <c r="G26" s="12"/>
      <c r="I26" s="12"/>
      <c r="J26" s="4"/>
      <c r="K26" s="12"/>
      <c r="L26" s="12"/>
    </row>
    <row r="27" spans="1:12" ht="21.75" customHeight="1">
      <c r="A27" s="4" t="s">
        <v>283</v>
      </c>
      <c r="C27" s="11">
        <v>7</v>
      </c>
      <c r="E27" s="12">
        <v>0</v>
      </c>
      <c r="G27" s="12">
        <v>0</v>
      </c>
      <c r="I27" s="12">
        <v>568513183</v>
      </c>
      <c r="J27" s="4"/>
      <c r="K27" s="12">
        <v>590203643</v>
      </c>
      <c r="L27" s="12"/>
    </row>
    <row r="28" spans="1:12" ht="21.75" customHeight="1">
      <c r="A28" s="4" t="s">
        <v>94</v>
      </c>
      <c r="C28" s="11">
        <v>16</v>
      </c>
      <c r="E28" s="12">
        <v>79919630</v>
      </c>
      <c r="G28" s="12">
        <v>131455030</v>
      </c>
      <c r="I28" s="12">
        <v>504000</v>
      </c>
      <c r="J28" s="4"/>
      <c r="K28" s="12">
        <v>504000</v>
      </c>
      <c r="L28" s="12"/>
    </row>
    <row r="29" spans="1:12" ht="21.75" customHeight="1">
      <c r="A29" s="4" t="s">
        <v>66</v>
      </c>
      <c r="C29" s="11">
        <v>17</v>
      </c>
      <c r="E29" s="12">
        <v>3529713049</v>
      </c>
      <c r="G29" s="12">
        <v>3640085818</v>
      </c>
      <c r="I29" s="12">
        <v>2239521648</v>
      </c>
      <c r="J29" s="4"/>
      <c r="K29" s="12">
        <v>2376500494</v>
      </c>
      <c r="L29" s="12"/>
    </row>
    <row r="30" spans="1:12" ht="21.75" customHeight="1">
      <c r="A30" s="4" t="s">
        <v>224</v>
      </c>
      <c r="C30" s="11">
        <v>18</v>
      </c>
      <c r="E30" s="12">
        <v>243756395</v>
      </c>
      <c r="G30" s="12">
        <v>0</v>
      </c>
      <c r="I30" s="12">
        <v>63656402</v>
      </c>
      <c r="J30" s="4"/>
      <c r="K30" s="12">
        <v>0</v>
      </c>
      <c r="L30" s="12"/>
    </row>
    <row r="31" spans="1:12" ht="21.75" customHeight="1">
      <c r="A31" s="4" t="s">
        <v>126</v>
      </c>
      <c r="C31" s="11" t="s">
        <v>188</v>
      </c>
      <c r="E31" s="12">
        <v>500044210</v>
      </c>
      <c r="G31" s="12">
        <v>533679063</v>
      </c>
      <c r="I31" s="12">
        <v>457764101</v>
      </c>
      <c r="J31" s="4"/>
      <c r="K31" s="12">
        <v>477166515</v>
      </c>
      <c r="L31" s="12"/>
    </row>
    <row r="32" spans="1:12" ht="21.75" customHeight="1">
      <c r="A32" s="4" t="s">
        <v>95</v>
      </c>
      <c r="C32" s="11">
        <v>20</v>
      </c>
      <c r="E32" s="12">
        <v>100678428</v>
      </c>
      <c r="G32" s="12">
        <v>100678428</v>
      </c>
      <c r="I32" s="12">
        <v>100678428</v>
      </c>
      <c r="J32" s="4"/>
      <c r="K32" s="12">
        <v>100678428</v>
      </c>
      <c r="L32" s="12"/>
    </row>
    <row r="33" spans="1:12" ht="21.75" customHeight="1">
      <c r="A33" s="4" t="s">
        <v>78</v>
      </c>
      <c r="C33" s="11">
        <v>31</v>
      </c>
      <c r="E33" s="12">
        <v>11623868</v>
      </c>
      <c r="G33" s="12">
        <v>6724919</v>
      </c>
      <c r="I33" s="12">
        <v>0</v>
      </c>
      <c r="J33" s="4"/>
      <c r="K33" s="12">
        <v>0</v>
      </c>
      <c r="L33" s="12"/>
    </row>
    <row r="34" spans="1:12" ht="21.75" customHeight="1">
      <c r="A34" s="4" t="s">
        <v>11</v>
      </c>
      <c r="E34" s="12">
        <v>18291808</v>
      </c>
      <c r="G34" s="12">
        <v>20062679</v>
      </c>
      <c r="I34" s="12">
        <v>4953527</v>
      </c>
      <c r="J34" s="4"/>
      <c r="K34" s="12">
        <v>15209758</v>
      </c>
      <c r="L34" s="12"/>
    </row>
    <row r="35" spans="1:12" ht="21.75" customHeight="1">
      <c r="A35" s="7" t="s">
        <v>12</v>
      </c>
      <c r="B35" s="7"/>
      <c r="E35" s="15">
        <f>SUM(E21:E34)</f>
        <v>4629386441</v>
      </c>
      <c r="G35" s="15">
        <f>SUM(G21:G34)</f>
        <v>4625740529</v>
      </c>
      <c r="I35" s="15">
        <f>SUM(I21:I34)</f>
        <v>4244555812</v>
      </c>
      <c r="J35" s="4"/>
      <c r="K35" s="15">
        <f>SUM(K21:K34)</f>
        <v>4433658346</v>
      </c>
      <c r="L35" s="12"/>
    </row>
    <row r="36" spans="1:12" ht="21.75" customHeight="1" thickBot="1">
      <c r="A36" s="7" t="s">
        <v>13</v>
      </c>
      <c r="B36" s="7"/>
      <c r="E36" s="16">
        <f>E19+E35</f>
        <v>8120051342</v>
      </c>
      <c r="G36" s="16">
        <f>G19+G35</f>
        <v>7868572489</v>
      </c>
      <c r="I36" s="16">
        <f>I19+I35</f>
        <v>6490901738</v>
      </c>
      <c r="J36" s="4"/>
      <c r="K36" s="16">
        <f>K19+K35</f>
        <v>6376804655</v>
      </c>
      <c r="L36" s="12"/>
    </row>
    <row r="37" spans="1:12" ht="21.75" customHeight="1" thickTop="1">
      <c r="G37" s="5"/>
      <c r="H37" s="5"/>
      <c r="I37" s="5"/>
      <c r="J37" s="12"/>
      <c r="K37" s="12"/>
      <c r="L37" s="12"/>
    </row>
    <row r="38" spans="1:12" ht="21.75" customHeight="1">
      <c r="A38" s="4" t="s">
        <v>14</v>
      </c>
      <c r="G38" s="5"/>
      <c r="H38" s="5"/>
      <c r="I38" s="5"/>
      <c r="J38" s="12"/>
      <c r="K38" s="12"/>
      <c r="L38" s="12"/>
    </row>
    <row r="39" spans="1:12" ht="21.75" customHeight="1">
      <c r="G39" s="5"/>
      <c r="H39" s="5"/>
      <c r="I39" s="5"/>
      <c r="J39" s="12"/>
      <c r="K39" s="12"/>
      <c r="L39" s="12"/>
    </row>
    <row r="40" spans="1:12" ht="21.75" customHeight="1">
      <c r="A40" s="46"/>
      <c r="B40" s="82"/>
      <c r="G40" s="46"/>
      <c r="H40" s="46"/>
      <c r="I40" s="46"/>
      <c r="J40" s="46"/>
      <c r="K40" s="46"/>
      <c r="L40" s="12"/>
    </row>
    <row r="41" spans="1:12" ht="21.75" customHeight="1">
      <c r="A41" s="93" t="s">
        <v>99</v>
      </c>
      <c r="B41" s="93"/>
      <c r="G41" s="149" t="s">
        <v>143</v>
      </c>
      <c r="H41" s="149"/>
      <c r="I41" s="149"/>
      <c r="J41" s="149"/>
      <c r="K41" s="149"/>
      <c r="L41" s="12"/>
    </row>
    <row r="42" spans="1:12" ht="21.75" customHeight="1">
      <c r="A42" s="93" t="s">
        <v>100</v>
      </c>
      <c r="B42" s="93"/>
      <c r="G42" s="150" t="s">
        <v>100</v>
      </c>
      <c r="H42" s="150"/>
      <c r="I42" s="150"/>
      <c r="J42" s="150"/>
      <c r="K42" s="150"/>
      <c r="L42" s="12"/>
    </row>
    <row r="43" spans="1:12" ht="21.75" customHeight="1">
      <c r="A43" s="1" t="s">
        <v>106</v>
      </c>
      <c r="B43" s="1"/>
      <c r="D43" s="2"/>
      <c r="E43" s="2"/>
      <c r="F43" s="2"/>
      <c r="G43" s="2"/>
      <c r="H43" s="2"/>
      <c r="I43" s="2"/>
      <c r="J43" s="5"/>
      <c r="K43" s="3"/>
      <c r="L43" s="3"/>
    </row>
    <row r="44" spans="1:12" ht="21.75" customHeight="1">
      <c r="A44" s="1" t="s">
        <v>72</v>
      </c>
      <c r="B44" s="1"/>
      <c r="D44" s="2"/>
      <c r="E44" s="2"/>
      <c r="F44" s="2"/>
      <c r="G44" s="2"/>
      <c r="H44" s="2"/>
      <c r="I44" s="2"/>
      <c r="J44" s="2"/>
      <c r="K44" s="3"/>
      <c r="L44" s="3"/>
    </row>
    <row r="45" spans="1:12" ht="21.75" customHeight="1">
      <c r="A45" s="1" t="s">
        <v>215</v>
      </c>
      <c r="B45" s="1"/>
      <c r="D45" s="2"/>
      <c r="E45" s="2"/>
      <c r="F45" s="2"/>
      <c r="G45" s="2"/>
      <c r="H45" s="2"/>
      <c r="I45" s="2"/>
      <c r="J45" s="2"/>
      <c r="K45" s="3"/>
      <c r="L45" s="3"/>
    </row>
    <row r="46" spans="1:12" ht="21.75" customHeight="1">
      <c r="A46" s="2"/>
      <c r="B46" s="2"/>
      <c r="D46" s="2"/>
      <c r="E46" s="2"/>
      <c r="F46" s="2"/>
      <c r="G46" s="2"/>
      <c r="H46" s="2"/>
      <c r="I46" s="2"/>
      <c r="J46" s="2"/>
      <c r="K46" s="5" t="s">
        <v>0</v>
      </c>
      <c r="L46" s="3"/>
    </row>
    <row r="47" spans="1:12" s="7" customFormat="1" ht="21.75" customHeight="1">
      <c r="A47" s="6"/>
      <c r="B47" s="6"/>
      <c r="C47" s="91"/>
      <c r="D47" s="6"/>
      <c r="E47" s="151" t="s">
        <v>91</v>
      </c>
      <c r="F47" s="151"/>
      <c r="G47" s="151"/>
      <c r="H47" s="23"/>
      <c r="I47" s="152" t="s">
        <v>1</v>
      </c>
      <c r="J47" s="152"/>
      <c r="K47" s="152"/>
      <c r="L47" s="51"/>
    </row>
    <row r="48" spans="1:12" ht="21.75" hidden="1" customHeight="1">
      <c r="G48" s="22" t="s">
        <v>220</v>
      </c>
      <c r="H48" s="23"/>
      <c r="I48" s="24" t="s">
        <v>80</v>
      </c>
      <c r="J48" s="23"/>
      <c r="K48" s="22" t="s">
        <v>220</v>
      </c>
      <c r="L48" s="4"/>
    </row>
    <row r="49" spans="1:12" ht="21.75" customHeight="1">
      <c r="C49" s="92" t="s">
        <v>2</v>
      </c>
      <c r="E49" s="8">
        <v>2020</v>
      </c>
      <c r="G49" s="8">
        <v>2019</v>
      </c>
      <c r="H49" s="23"/>
      <c r="I49" s="8">
        <v>2020</v>
      </c>
      <c r="J49" s="4"/>
      <c r="K49" s="8">
        <v>2019</v>
      </c>
      <c r="L49" s="4"/>
    </row>
    <row r="50" spans="1:12" ht="21.75" customHeight="1">
      <c r="A50" s="7" t="s">
        <v>15</v>
      </c>
      <c r="B50" s="7"/>
      <c r="J50" s="4"/>
      <c r="K50" s="4"/>
    </row>
    <row r="51" spans="1:12" ht="21.75" customHeight="1">
      <c r="A51" s="7" t="s">
        <v>16</v>
      </c>
      <c r="B51" s="7"/>
      <c r="J51" s="4"/>
      <c r="K51" s="4"/>
    </row>
    <row r="52" spans="1:12" ht="21.75" customHeight="1">
      <c r="A52" s="4" t="s">
        <v>128</v>
      </c>
      <c r="C52" s="11">
        <v>21</v>
      </c>
      <c r="E52" s="10">
        <v>230000000</v>
      </c>
      <c r="G52" s="10">
        <v>275940058</v>
      </c>
      <c r="I52" s="10">
        <v>0</v>
      </c>
      <c r="J52" s="4"/>
      <c r="K52" s="10">
        <v>100000000</v>
      </c>
    </row>
    <row r="53" spans="1:12" ht="21.75" customHeight="1">
      <c r="A53" s="4" t="s">
        <v>52</v>
      </c>
      <c r="C53" s="11" t="s">
        <v>225</v>
      </c>
      <c r="E53" s="13">
        <v>579729206</v>
      </c>
      <c r="G53" s="13">
        <v>539090846</v>
      </c>
      <c r="I53" s="13">
        <v>433534895</v>
      </c>
      <c r="J53" s="4"/>
      <c r="K53" s="13">
        <v>367633482</v>
      </c>
    </row>
    <row r="54" spans="1:12" ht="21.75" customHeight="1">
      <c r="A54" s="4" t="s">
        <v>226</v>
      </c>
      <c r="J54" s="4"/>
      <c r="K54" s="4"/>
    </row>
    <row r="55" spans="1:12" ht="21.75" customHeight="1">
      <c r="A55" s="4" t="s">
        <v>221</v>
      </c>
      <c r="C55" s="11">
        <v>7</v>
      </c>
      <c r="E55" s="13">
        <v>0</v>
      </c>
      <c r="G55" s="13">
        <v>2697750</v>
      </c>
      <c r="I55" s="13">
        <v>0</v>
      </c>
      <c r="J55" s="4"/>
      <c r="K55" s="13">
        <v>7610973</v>
      </c>
      <c r="L55" s="4"/>
    </row>
    <row r="56" spans="1:12" ht="21.75" customHeight="1">
      <c r="A56" s="4" t="s">
        <v>227</v>
      </c>
      <c r="C56" s="11">
        <v>18</v>
      </c>
      <c r="E56" s="13">
        <v>28937019</v>
      </c>
      <c r="G56" s="13">
        <v>4590455</v>
      </c>
      <c r="I56" s="13">
        <v>12780248</v>
      </c>
      <c r="J56" s="4"/>
      <c r="K56" s="13">
        <v>4590455</v>
      </c>
    </row>
    <row r="57" spans="1:12" ht="21.75" customHeight="1">
      <c r="A57" s="4" t="s">
        <v>163</v>
      </c>
      <c r="E57" s="13"/>
      <c r="G57" s="13"/>
      <c r="I57" s="13"/>
      <c r="J57" s="4"/>
      <c r="K57" s="13"/>
    </row>
    <row r="58" spans="1:12" ht="21.75" customHeight="1">
      <c r="A58" s="4" t="s">
        <v>162</v>
      </c>
      <c r="C58" s="11">
        <v>23</v>
      </c>
      <c r="E58" s="13">
        <v>60000000</v>
      </c>
      <c r="G58" s="13">
        <v>60000000</v>
      </c>
      <c r="I58" s="13">
        <v>60000000</v>
      </c>
      <c r="J58" s="4"/>
      <c r="K58" s="13">
        <v>60000000</v>
      </c>
    </row>
    <row r="59" spans="1:12" ht="21.75" customHeight="1">
      <c r="A59" s="4" t="s">
        <v>83</v>
      </c>
      <c r="E59" s="13">
        <v>7211613</v>
      </c>
      <c r="G59" s="13">
        <v>9410291</v>
      </c>
      <c r="I59" s="13">
        <v>0</v>
      </c>
      <c r="J59" s="4"/>
      <c r="K59" s="13">
        <v>0</v>
      </c>
    </row>
    <row r="60" spans="1:12" ht="21.75" customHeight="1">
      <c r="A60" s="4" t="s">
        <v>228</v>
      </c>
      <c r="C60" s="11">
        <v>38.1</v>
      </c>
      <c r="E60" s="13">
        <v>693047</v>
      </c>
      <c r="G60" s="13">
        <v>0</v>
      </c>
      <c r="I60" s="13">
        <v>398332</v>
      </c>
      <c r="J60" s="4"/>
      <c r="K60" s="13">
        <v>0</v>
      </c>
    </row>
    <row r="61" spans="1:12" ht="21.75" customHeight="1">
      <c r="A61" s="4" t="s">
        <v>17</v>
      </c>
      <c r="E61" s="14">
        <v>86923452</v>
      </c>
      <c r="G61" s="14">
        <v>95123083</v>
      </c>
      <c r="I61" s="14">
        <v>57282979</v>
      </c>
      <c r="J61" s="4"/>
      <c r="K61" s="14">
        <v>27935093</v>
      </c>
    </row>
    <row r="62" spans="1:12" ht="21.75" customHeight="1">
      <c r="A62" s="7" t="s">
        <v>18</v>
      </c>
      <c r="B62" s="7"/>
      <c r="E62" s="15">
        <f>SUM(E52:E61)</f>
        <v>993494337</v>
      </c>
      <c r="G62" s="15">
        <f>SUM(G52:G61)</f>
        <v>986852483</v>
      </c>
      <c r="I62" s="15">
        <f>SUM(I52:I61)</f>
        <v>563996454</v>
      </c>
      <c r="J62" s="4"/>
      <c r="K62" s="15">
        <f>SUM(K52:K61)</f>
        <v>567770003</v>
      </c>
      <c r="L62" s="13"/>
    </row>
    <row r="63" spans="1:12" ht="21.75" customHeight="1">
      <c r="A63" s="7" t="s">
        <v>53</v>
      </c>
      <c r="B63" s="7"/>
      <c r="E63" s="13"/>
      <c r="G63" s="13"/>
      <c r="I63" s="13"/>
      <c r="J63" s="4"/>
      <c r="K63" s="13"/>
      <c r="L63" s="13"/>
    </row>
    <row r="64" spans="1:12" ht="21.75" customHeight="1">
      <c r="A64" s="4" t="s">
        <v>254</v>
      </c>
      <c r="E64" s="13"/>
      <c r="G64" s="13"/>
      <c r="I64" s="13"/>
      <c r="J64" s="4"/>
      <c r="K64" s="13"/>
      <c r="L64" s="13"/>
    </row>
    <row r="65" spans="1:12" ht="21.75" customHeight="1">
      <c r="A65" s="4" t="s">
        <v>221</v>
      </c>
      <c r="C65" s="11">
        <v>7</v>
      </c>
      <c r="E65" s="13">
        <v>2707187</v>
      </c>
      <c r="G65" s="13">
        <v>0</v>
      </c>
      <c r="I65" s="13">
        <v>0</v>
      </c>
      <c r="J65" s="4"/>
      <c r="K65" s="13">
        <v>0</v>
      </c>
      <c r="L65" s="13"/>
    </row>
    <row r="66" spans="1:12" ht="21.75" customHeight="1">
      <c r="A66" s="4" t="s">
        <v>229</v>
      </c>
      <c r="C66" s="11">
        <v>18</v>
      </c>
      <c r="E66" s="13">
        <v>178150165</v>
      </c>
      <c r="G66" s="13">
        <v>5025046</v>
      </c>
      <c r="I66" s="13">
        <v>49591260</v>
      </c>
      <c r="J66" s="4"/>
      <c r="K66" s="13">
        <v>5025046</v>
      </c>
      <c r="L66" s="13"/>
    </row>
    <row r="67" spans="1:12" ht="21.75" customHeight="1">
      <c r="A67" s="4" t="s">
        <v>161</v>
      </c>
      <c r="J67" s="4"/>
      <c r="K67" s="4"/>
      <c r="L67" s="4"/>
    </row>
    <row r="68" spans="1:12" ht="21.75" customHeight="1">
      <c r="A68" s="4" t="s">
        <v>160</v>
      </c>
      <c r="C68" s="11">
        <v>23</v>
      </c>
      <c r="E68" s="13">
        <v>270000000</v>
      </c>
      <c r="G68" s="13">
        <v>110000000</v>
      </c>
      <c r="I68" s="13">
        <v>270000000</v>
      </c>
      <c r="J68" s="4"/>
      <c r="K68" s="13">
        <v>110000000</v>
      </c>
      <c r="L68" s="13"/>
    </row>
    <row r="69" spans="1:12" ht="21.75" customHeight="1">
      <c r="A69" s="4" t="s">
        <v>189</v>
      </c>
      <c r="C69" s="11">
        <v>24</v>
      </c>
      <c r="E69" s="13">
        <v>998088025</v>
      </c>
      <c r="G69" s="13">
        <v>996692599</v>
      </c>
      <c r="I69" s="13">
        <v>998088025</v>
      </c>
      <c r="J69" s="4"/>
      <c r="K69" s="13">
        <v>996692599</v>
      </c>
      <c r="L69" s="13"/>
    </row>
    <row r="70" spans="1:12" ht="21.75" customHeight="1">
      <c r="A70" s="4" t="s">
        <v>54</v>
      </c>
      <c r="C70" s="11">
        <v>25</v>
      </c>
      <c r="E70" s="13">
        <v>348396734</v>
      </c>
      <c r="G70" s="13">
        <v>326038195</v>
      </c>
      <c r="I70" s="13">
        <v>280094194</v>
      </c>
      <c r="J70" s="4"/>
      <c r="K70" s="13">
        <v>263217813</v>
      </c>
      <c r="L70" s="13"/>
    </row>
    <row r="71" spans="1:12" ht="21.75" customHeight="1">
      <c r="A71" s="4" t="s">
        <v>96</v>
      </c>
      <c r="C71" s="11">
        <v>31</v>
      </c>
      <c r="E71" s="13">
        <v>120432131</v>
      </c>
      <c r="G71" s="13">
        <v>136152874</v>
      </c>
      <c r="I71" s="13">
        <v>84359174</v>
      </c>
      <c r="J71" s="4"/>
      <c r="K71" s="13">
        <v>108094662</v>
      </c>
      <c r="L71" s="13"/>
    </row>
    <row r="72" spans="1:12" ht="21.75" customHeight="1">
      <c r="A72" s="4" t="s">
        <v>97</v>
      </c>
      <c r="E72" s="14">
        <v>3134841</v>
      </c>
      <c r="G72" s="14">
        <v>12416001</v>
      </c>
      <c r="I72" s="14">
        <v>3133365</v>
      </c>
      <c r="J72" s="4"/>
      <c r="K72" s="14">
        <v>12413088</v>
      </c>
      <c r="L72" s="13"/>
    </row>
    <row r="73" spans="1:12" ht="21.75" customHeight="1">
      <c r="A73" s="7" t="s">
        <v>55</v>
      </c>
      <c r="B73" s="7"/>
      <c r="E73" s="14">
        <f>SUM(E64:E72)</f>
        <v>1920909083</v>
      </c>
      <c r="G73" s="14">
        <f>SUM(G64:G72)</f>
        <v>1586324715</v>
      </c>
      <c r="I73" s="14">
        <f>SUM(I64:I72)</f>
        <v>1685266018</v>
      </c>
      <c r="J73" s="4"/>
      <c r="K73" s="14">
        <f>SUM(K64:K72)</f>
        <v>1495443208</v>
      </c>
      <c r="L73" s="13"/>
    </row>
    <row r="74" spans="1:12" ht="21.75" customHeight="1">
      <c r="A74" s="7" t="s">
        <v>56</v>
      </c>
      <c r="B74" s="7"/>
      <c r="D74" s="11"/>
      <c r="E74" s="14">
        <f>SUM(E62,E73)</f>
        <v>2914403420</v>
      </c>
      <c r="F74" s="11"/>
      <c r="G74" s="14">
        <f>SUM(G62,G73)</f>
        <v>2573177198</v>
      </c>
      <c r="H74" s="11"/>
      <c r="I74" s="14">
        <f>SUM(I62,I73)</f>
        <v>2249262472</v>
      </c>
      <c r="J74" s="11"/>
      <c r="K74" s="14">
        <f>SUM(K62,K73)</f>
        <v>2063213211</v>
      </c>
      <c r="L74" s="13"/>
    </row>
    <row r="75" spans="1:12" ht="21.75" customHeight="1">
      <c r="G75" s="5"/>
      <c r="H75" s="5"/>
      <c r="I75" s="5"/>
      <c r="J75" s="12"/>
      <c r="K75" s="12"/>
      <c r="L75" s="12"/>
    </row>
    <row r="76" spans="1:12" ht="21.75" customHeight="1">
      <c r="A76" s="4" t="s">
        <v>14</v>
      </c>
      <c r="G76" s="5"/>
      <c r="H76" s="5"/>
      <c r="I76" s="5"/>
      <c r="J76" s="12"/>
      <c r="K76" s="12"/>
      <c r="L76" s="12"/>
    </row>
    <row r="77" spans="1:12" ht="21.75" customHeight="1">
      <c r="G77" s="5"/>
      <c r="H77" s="5"/>
      <c r="I77" s="5"/>
      <c r="J77" s="12"/>
      <c r="K77" s="12"/>
      <c r="L77" s="12"/>
    </row>
    <row r="78" spans="1:12" ht="21.75" customHeight="1">
      <c r="A78" s="46"/>
      <c r="B78" s="82"/>
      <c r="G78" s="46"/>
      <c r="H78" s="46"/>
      <c r="I78" s="46"/>
      <c r="J78" s="46"/>
      <c r="K78" s="46"/>
      <c r="L78" s="12"/>
    </row>
    <row r="79" spans="1:12" ht="21.75" customHeight="1">
      <c r="A79" s="102" t="s">
        <v>99</v>
      </c>
      <c r="B79" s="102"/>
      <c r="G79" s="149" t="s">
        <v>143</v>
      </c>
      <c r="H79" s="149"/>
      <c r="I79" s="149"/>
      <c r="J79" s="149"/>
      <c r="K79" s="149"/>
      <c r="L79" s="12"/>
    </row>
    <row r="80" spans="1:12" ht="21.75" customHeight="1">
      <c r="A80" s="102" t="s">
        <v>100</v>
      </c>
      <c r="B80" s="102"/>
      <c r="G80" s="150" t="s">
        <v>100</v>
      </c>
      <c r="H80" s="150"/>
      <c r="I80" s="150"/>
      <c r="J80" s="150"/>
      <c r="K80" s="150"/>
      <c r="L80" s="12"/>
    </row>
    <row r="81" spans="1:12" ht="21.75" customHeight="1">
      <c r="A81" s="1" t="s">
        <v>106</v>
      </c>
      <c r="B81" s="1"/>
      <c r="D81" s="2"/>
      <c r="E81" s="2"/>
      <c r="F81" s="2"/>
      <c r="G81" s="2"/>
      <c r="H81" s="2"/>
      <c r="I81" s="2"/>
      <c r="J81" s="5"/>
      <c r="K81" s="3"/>
      <c r="L81" s="3"/>
    </row>
    <row r="82" spans="1:12" ht="21.75" customHeight="1">
      <c r="A82" s="1" t="s">
        <v>72</v>
      </c>
      <c r="B82" s="1"/>
      <c r="D82" s="2"/>
      <c r="E82" s="2"/>
      <c r="F82" s="2"/>
      <c r="G82" s="2"/>
      <c r="H82" s="2"/>
      <c r="I82" s="2"/>
      <c r="J82" s="2"/>
      <c r="K82" s="3"/>
      <c r="L82" s="3"/>
    </row>
    <row r="83" spans="1:12" ht="21.75" customHeight="1">
      <c r="A83" s="1" t="s">
        <v>215</v>
      </c>
      <c r="B83" s="1"/>
      <c r="D83" s="2"/>
      <c r="E83" s="2"/>
      <c r="F83" s="2"/>
      <c r="G83" s="2"/>
      <c r="H83" s="2"/>
      <c r="I83" s="2"/>
      <c r="J83" s="2"/>
      <c r="K83" s="3"/>
      <c r="L83" s="3"/>
    </row>
    <row r="84" spans="1:12" ht="21.75" customHeight="1">
      <c r="A84" s="2"/>
      <c r="B84" s="2"/>
      <c r="D84" s="2"/>
      <c r="E84" s="2"/>
      <c r="F84" s="2"/>
      <c r="G84" s="2"/>
      <c r="H84" s="2"/>
      <c r="I84" s="2"/>
      <c r="J84" s="2"/>
      <c r="K84" s="5" t="s">
        <v>0</v>
      </c>
      <c r="L84" s="3"/>
    </row>
    <row r="85" spans="1:12" s="7" customFormat="1" ht="21.75" customHeight="1">
      <c r="A85" s="6"/>
      <c r="B85" s="6"/>
      <c r="C85" s="91"/>
      <c r="D85" s="6"/>
      <c r="E85" s="151" t="s">
        <v>91</v>
      </c>
      <c r="F85" s="151"/>
      <c r="G85" s="151"/>
      <c r="H85" s="23"/>
      <c r="I85" s="152" t="s">
        <v>1</v>
      </c>
      <c r="J85" s="152"/>
      <c r="K85" s="152"/>
      <c r="L85" s="51"/>
    </row>
    <row r="86" spans="1:12" ht="21.75" hidden="1" customHeight="1">
      <c r="G86" s="22" t="s">
        <v>220</v>
      </c>
      <c r="H86" s="23"/>
      <c r="I86" s="24" t="s">
        <v>80</v>
      </c>
      <c r="J86" s="23"/>
      <c r="K86" s="22" t="s">
        <v>220</v>
      </c>
      <c r="L86" s="4"/>
    </row>
    <row r="87" spans="1:12" ht="21.75" customHeight="1">
      <c r="C87" s="92" t="s">
        <v>2</v>
      </c>
      <c r="E87" s="8">
        <v>2020</v>
      </c>
      <c r="G87" s="8">
        <v>2019</v>
      </c>
      <c r="H87" s="23"/>
      <c r="I87" s="8">
        <v>2020</v>
      </c>
      <c r="J87" s="4"/>
      <c r="K87" s="8">
        <v>2019</v>
      </c>
      <c r="L87" s="4"/>
    </row>
    <row r="88" spans="1:12" ht="21.75" customHeight="1">
      <c r="A88" s="7" t="s">
        <v>19</v>
      </c>
      <c r="B88" s="7"/>
      <c r="E88" s="13"/>
      <c r="G88" s="13"/>
      <c r="H88" s="13"/>
      <c r="I88" s="13"/>
      <c r="J88" s="13"/>
      <c r="K88" s="13"/>
      <c r="L88" s="13"/>
    </row>
    <row r="89" spans="1:12" ht="21.75" customHeight="1">
      <c r="A89" s="4" t="s">
        <v>20</v>
      </c>
      <c r="E89" s="13"/>
      <c r="G89" s="13"/>
      <c r="H89" s="13"/>
      <c r="I89" s="13"/>
      <c r="J89" s="13"/>
      <c r="L89" s="4"/>
    </row>
    <row r="90" spans="1:12" ht="21.75" customHeight="1">
      <c r="A90" s="4" t="s">
        <v>21</v>
      </c>
      <c r="E90" s="13"/>
      <c r="G90" s="13"/>
      <c r="H90" s="13"/>
      <c r="I90" s="13"/>
      <c r="J90" s="13"/>
      <c r="K90" s="13"/>
      <c r="L90" s="13"/>
    </row>
    <row r="91" spans="1:12" ht="21.75" customHeight="1" thickBot="1">
      <c r="A91" s="4" t="s">
        <v>98</v>
      </c>
      <c r="E91" s="17">
        <v>880420930</v>
      </c>
      <c r="G91" s="17">
        <v>880420930</v>
      </c>
      <c r="I91" s="17">
        <v>880420930</v>
      </c>
      <c r="J91" s="4"/>
      <c r="K91" s="17">
        <v>880420930</v>
      </c>
      <c r="L91" s="13"/>
    </row>
    <row r="92" spans="1:12" ht="21.75" customHeight="1" thickTop="1">
      <c r="A92" s="4" t="s">
        <v>22</v>
      </c>
      <c r="E92" s="13"/>
      <c r="G92" s="13"/>
      <c r="I92" s="13"/>
      <c r="J92" s="4"/>
      <c r="K92" s="13"/>
    </row>
    <row r="93" spans="1:12" ht="21.75" customHeight="1">
      <c r="A93" s="4" t="s">
        <v>98</v>
      </c>
      <c r="E93" s="13">
        <v>880420930</v>
      </c>
      <c r="G93" s="13">
        <v>880420930</v>
      </c>
      <c r="I93" s="13">
        <v>880420930</v>
      </c>
      <c r="J93" s="4"/>
      <c r="K93" s="13">
        <v>880420930</v>
      </c>
      <c r="L93" s="13"/>
    </row>
    <row r="94" spans="1:12" ht="21.75" customHeight="1">
      <c r="A94" s="4" t="s">
        <v>23</v>
      </c>
      <c r="E94" s="13">
        <v>300740523</v>
      </c>
      <c r="G94" s="13">
        <v>300740523</v>
      </c>
      <c r="I94" s="13">
        <v>300740523</v>
      </c>
      <c r="J94" s="4"/>
      <c r="K94" s="13">
        <v>300740523</v>
      </c>
      <c r="L94" s="13"/>
    </row>
    <row r="95" spans="1:12" ht="21.75" customHeight="1">
      <c r="A95" s="4" t="s">
        <v>124</v>
      </c>
      <c r="E95" s="13">
        <v>764866016</v>
      </c>
      <c r="G95" s="13">
        <v>764866016</v>
      </c>
      <c r="I95" s="13">
        <v>764866016</v>
      </c>
      <c r="J95" s="4"/>
      <c r="K95" s="13">
        <v>764866016</v>
      </c>
      <c r="L95" s="13"/>
    </row>
    <row r="96" spans="1:12" ht="21.75" customHeight="1">
      <c r="A96" s="4" t="s">
        <v>191</v>
      </c>
      <c r="E96" s="13"/>
      <c r="G96" s="13"/>
      <c r="I96" s="13"/>
      <c r="J96" s="4"/>
      <c r="K96" s="13"/>
      <c r="L96" s="13"/>
    </row>
    <row r="97" spans="1:12" ht="21.75" customHeight="1">
      <c r="A97" s="4" t="s">
        <v>190</v>
      </c>
      <c r="C97" s="11">
        <v>14</v>
      </c>
      <c r="E97" s="13">
        <v>66886183</v>
      </c>
      <c r="G97" s="13">
        <v>66886183</v>
      </c>
      <c r="I97" s="13">
        <v>0</v>
      </c>
      <c r="J97" s="4"/>
      <c r="K97" s="13">
        <v>0</v>
      </c>
      <c r="L97" s="13"/>
    </row>
    <row r="98" spans="1:12" ht="21.75" customHeight="1">
      <c r="A98" s="4" t="s">
        <v>24</v>
      </c>
      <c r="E98" s="13"/>
      <c r="G98" s="13"/>
      <c r="I98" s="13"/>
      <c r="J98" s="4"/>
      <c r="K98" s="13"/>
      <c r="L98" s="13"/>
    </row>
    <row r="99" spans="1:12" ht="21.75" customHeight="1">
      <c r="A99" s="4" t="s">
        <v>25</v>
      </c>
      <c r="C99" s="11">
        <v>27</v>
      </c>
      <c r="E99" s="13">
        <v>89705000</v>
      </c>
      <c r="G99" s="13">
        <v>89705000</v>
      </c>
      <c r="I99" s="13">
        <v>89705000</v>
      </c>
      <c r="J99" s="4"/>
      <c r="K99" s="13">
        <v>89705000</v>
      </c>
      <c r="L99" s="13"/>
    </row>
    <row r="100" spans="1:12" ht="21.75" customHeight="1">
      <c r="A100" s="4" t="s">
        <v>26</v>
      </c>
      <c r="E100" s="13">
        <v>3046276192</v>
      </c>
      <c r="G100" s="13">
        <v>3125986153</v>
      </c>
      <c r="I100" s="13">
        <v>2283451860</v>
      </c>
      <c r="J100" s="4"/>
      <c r="K100" s="13">
        <v>2312945598</v>
      </c>
      <c r="L100" s="13"/>
    </row>
    <row r="101" spans="1:12" ht="21.75" customHeight="1">
      <c r="A101" s="4" t="s">
        <v>68</v>
      </c>
      <c r="E101" s="14">
        <v>-254527435</v>
      </c>
      <c r="G101" s="14">
        <v>-207772900</v>
      </c>
      <c r="I101" s="14">
        <v>-77545063</v>
      </c>
      <c r="J101" s="4"/>
      <c r="K101" s="14">
        <v>-35086623</v>
      </c>
      <c r="L101" s="13"/>
    </row>
    <row r="102" spans="1:12" ht="21.75" customHeight="1">
      <c r="A102" s="4" t="s">
        <v>111</v>
      </c>
      <c r="E102" s="13">
        <f>SUM(E93:E101)</f>
        <v>4894367409</v>
      </c>
      <c r="G102" s="13">
        <f>SUM(G93:G101)</f>
        <v>5020831905</v>
      </c>
      <c r="I102" s="13">
        <f>SUM(I93:I101)</f>
        <v>4241639266</v>
      </c>
      <c r="J102" s="4"/>
      <c r="K102" s="13">
        <f>SUM(K93:K101)</f>
        <v>4313591444</v>
      </c>
      <c r="L102" s="13"/>
    </row>
    <row r="103" spans="1:12" ht="21.75" customHeight="1">
      <c r="A103" s="4" t="s">
        <v>103</v>
      </c>
      <c r="E103" s="13">
        <v>311280513</v>
      </c>
      <c r="G103" s="13">
        <v>274563386</v>
      </c>
      <c r="I103" s="13">
        <v>0</v>
      </c>
      <c r="J103" s="4"/>
      <c r="K103" s="13">
        <v>0</v>
      </c>
      <c r="L103" s="13"/>
    </row>
    <row r="104" spans="1:12" ht="21.75" customHeight="1">
      <c r="A104" s="7" t="s">
        <v>27</v>
      </c>
      <c r="B104" s="7"/>
      <c r="E104" s="49">
        <f>+E102+E103</f>
        <v>5205647922</v>
      </c>
      <c r="G104" s="49">
        <f>+G102+G103</f>
        <v>5295395291</v>
      </c>
      <c r="I104" s="49">
        <f>+I102+I103</f>
        <v>4241639266</v>
      </c>
      <c r="J104" s="4"/>
      <c r="K104" s="49">
        <f>+K102+K103</f>
        <v>4313591444</v>
      </c>
      <c r="L104" s="13"/>
    </row>
    <row r="105" spans="1:12" ht="21.75" customHeight="1" thickBot="1">
      <c r="A105" s="7" t="s">
        <v>28</v>
      </c>
      <c r="B105" s="7"/>
      <c r="E105" s="16">
        <f>SUM(E74,E104)</f>
        <v>8120051342</v>
      </c>
      <c r="G105" s="16">
        <f>SUM(G74,G104)</f>
        <v>7868572489</v>
      </c>
      <c r="I105" s="16">
        <f>SUM(I74,I104)</f>
        <v>6490901738</v>
      </c>
      <c r="J105" s="4"/>
      <c r="K105" s="16">
        <f>SUM(K74,K104)</f>
        <v>6376804655</v>
      </c>
      <c r="L105" s="13"/>
    </row>
    <row r="106" spans="1:12" ht="15" customHeight="1" thickTop="1">
      <c r="E106" s="18">
        <f>E105-E36</f>
        <v>0</v>
      </c>
      <c r="G106" s="18">
        <f>G105-G36</f>
        <v>0</v>
      </c>
      <c r="H106" s="10"/>
      <c r="I106" s="18">
        <f>I105-I36</f>
        <v>0</v>
      </c>
      <c r="J106" s="13"/>
      <c r="K106" s="18">
        <f>K105-K36</f>
        <v>0</v>
      </c>
      <c r="L106" s="13"/>
    </row>
    <row r="107" spans="1:12" ht="21.75" customHeight="1">
      <c r="A107" s="4" t="s">
        <v>14</v>
      </c>
      <c r="J107" s="13"/>
      <c r="K107" s="18"/>
    </row>
    <row r="108" spans="1:12" ht="21.75" customHeight="1">
      <c r="G108" s="5"/>
      <c r="H108" s="5"/>
      <c r="I108" s="5"/>
      <c r="J108" s="12"/>
      <c r="K108" s="12"/>
    </row>
    <row r="109" spans="1:12" ht="21.75" customHeight="1">
      <c r="A109" s="46"/>
      <c r="B109" s="82"/>
      <c r="G109" s="46"/>
      <c r="H109" s="46"/>
      <c r="I109" s="46"/>
      <c r="J109" s="46"/>
      <c r="K109" s="46"/>
    </row>
    <row r="110" spans="1:12" ht="21.75" customHeight="1">
      <c r="A110" s="93" t="s">
        <v>99</v>
      </c>
      <c r="B110" s="93"/>
      <c r="G110" s="149" t="s">
        <v>143</v>
      </c>
      <c r="H110" s="149"/>
      <c r="I110" s="149"/>
      <c r="J110" s="149"/>
      <c r="K110" s="149"/>
    </row>
    <row r="111" spans="1:12" ht="21.75" customHeight="1">
      <c r="A111" s="93" t="s">
        <v>100</v>
      </c>
      <c r="B111" s="93"/>
      <c r="G111" s="150" t="s">
        <v>100</v>
      </c>
      <c r="H111" s="150"/>
      <c r="I111" s="150"/>
      <c r="J111" s="150"/>
      <c r="K111" s="150"/>
    </row>
    <row r="112" spans="1:12" ht="21.75" customHeight="1">
      <c r="G112" s="20"/>
      <c r="H112" s="20"/>
      <c r="I112" s="20"/>
      <c r="K112" s="21"/>
      <c r="L112" s="21"/>
    </row>
    <row r="113" spans="7:12" ht="21.75" customHeight="1">
      <c r="G113" s="20"/>
      <c r="H113" s="20"/>
      <c r="I113" s="20"/>
      <c r="K113" s="21"/>
      <c r="L113" s="21"/>
    </row>
    <row r="114" spans="7:12" ht="21.75" customHeight="1">
      <c r="G114" s="20"/>
      <c r="H114" s="20"/>
      <c r="I114" s="20"/>
      <c r="K114" s="21"/>
      <c r="L114" s="21"/>
    </row>
    <row r="115" spans="7:12" ht="21.75" customHeight="1">
      <c r="G115" s="20"/>
      <c r="H115" s="20"/>
      <c r="I115" s="20"/>
      <c r="K115" s="21"/>
      <c r="L115" s="21"/>
    </row>
    <row r="116" spans="7:12" ht="21.75" customHeight="1">
      <c r="G116" s="20"/>
      <c r="H116" s="20"/>
      <c r="I116" s="20"/>
      <c r="K116" s="21"/>
      <c r="L116" s="21"/>
    </row>
    <row r="117" spans="7:12" ht="21.75" customHeight="1">
      <c r="G117" s="20"/>
      <c r="H117" s="20"/>
      <c r="I117" s="20"/>
      <c r="K117" s="21"/>
      <c r="L117" s="21"/>
    </row>
    <row r="118" spans="7:12" ht="21.75" customHeight="1">
      <c r="G118" s="20"/>
      <c r="H118" s="20"/>
      <c r="I118" s="20"/>
      <c r="K118" s="21"/>
      <c r="L118" s="21"/>
    </row>
    <row r="119" spans="7:12" ht="21.75" customHeight="1">
      <c r="G119" s="20"/>
      <c r="H119" s="20"/>
      <c r="I119" s="20"/>
      <c r="K119" s="21"/>
      <c r="L119" s="21"/>
    </row>
    <row r="120" spans="7:12" ht="21.75" customHeight="1">
      <c r="G120" s="20"/>
      <c r="H120" s="20"/>
      <c r="I120" s="20"/>
      <c r="K120" s="21"/>
      <c r="L120" s="21"/>
    </row>
    <row r="121" spans="7:12" ht="21.75" customHeight="1">
      <c r="G121" s="20"/>
      <c r="H121" s="20"/>
      <c r="I121" s="20"/>
      <c r="K121" s="21"/>
      <c r="L121" s="21"/>
    </row>
    <row r="122" spans="7:12" ht="21.75" customHeight="1">
      <c r="G122" s="20"/>
      <c r="H122" s="20"/>
      <c r="I122" s="20"/>
      <c r="K122" s="21"/>
      <c r="L122" s="21"/>
    </row>
    <row r="123" spans="7:12" ht="21.75" customHeight="1">
      <c r="G123" s="20"/>
      <c r="H123" s="20"/>
      <c r="I123" s="20"/>
      <c r="K123" s="21"/>
      <c r="L123" s="21"/>
    </row>
    <row r="124" spans="7:12" ht="21.75" customHeight="1">
      <c r="G124" s="20"/>
      <c r="H124" s="20"/>
      <c r="I124" s="20"/>
      <c r="K124" s="21"/>
      <c r="L124" s="21"/>
    </row>
    <row r="125" spans="7:12" ht="21.75" customHeight="1">
      <c r="G125" s="19"/>
      <c r="H125" s="19"/>
      <c r="I125" s="19"/>
    </row>
    <row r="126" spans="7:12" ht="21.75" customHeight="1">
      <c r="G126" s="19"/>
      <c r="H126" s="19"/>
      <c r="I126" s="19"/>
    </row>
    <row r="127" spans="7:12" ht="21.75" customHeight="1">
      <c r="G127" s="19"/>
      <c r="H127" s="19"/>
      <c r="I127" s="19"/>
    </row>
    <row r="128" spans="7:12" ht="21.75" customHeight="1">
      <c r="G128" s="19"/>
      <c r="H128" s="19"/>
      <c r="I128" s="19"/>
    </row>
    <row r="129" spans="7:9" ht="21.75" customHeight="1">
      <c r="G129" s="19"/>
      <c r="H129" s="19"/>
      <c r="I129" s="19"/>
    </row>
    <row r="130" spans="7:9" ht="21.75" customHeight="1">
      <c r="G130" s="19"/>
      <c r="H130" s="19"/>
      <c r="I130" s="19"/>
    </row>
    <row r="131" spans="7:9" ht="21.75" customHeight="1">
      <c r="G131" s="19"/>
      <c r="H131" s="19"/>
      <c r="I131" s="19"/>
    </row>
    <row r="132" spans="7:9" ht="21.75" customHeight="1">
      <c r="G132" s="19"/>
      <c r="H132" s="19"/>
      <c r="I132" s="19"/>
    </row>
    <row r="133" spans="7:9" ht="21.75" customHeight="1">
      <c r="G133" s="19"/>
      <c r="H133" s="19"/>
      <c r="I133" s="19"/>
    </row>
    <row r="134" spans="7:9" ht="21.75" customHeight="1">
      <c r="G134" s="19"/>
      <c r="H134" s="19"/>
      <c r="I134" s="19"/>
    </row>
    <row r="135" spans="7:9" ht="21.75" customHeight="1">
      <c r="G135" s="19"/>
      <c r="H135" s="19"/>
      <c r="I135" s="19"/>
    </row>
    <row r="136" spans="7:9" ht="21.75" customHeight="1">
      <c r="G136" s="19"/>
      <c r="H136" s="19"/>
      <c r="I136" s="19"/>
    </row>
    <row r="137" spans="7:9" ht="21.75" customHeight="1">
      <c r="G137" s="19"/>
      <c r="H137" s="19"/>
      <c r="I137" s="19"/>
    </row>
    <row r="138" spans="7:9" ht="21.75" customHeight="1">
      <c r="G138" s="19"/>
      <c r="H138" s="19"/>
      <c r="I138" s="19"/>
    </row>
    <row r="139" spans="7:9" ht="21.75" customHeight="1">
      <c r="G139" s="19"/>
      <c r="H139" s="19"/>
      <c r="I139" s="19"/>
    </row>
    <row r="140" spans="7:9" ht="21.75" customHeight="1">
      <c r="G140" s="19"/>
      <c r="H140" s="19"/>
      <c r="I140" s="19"/>
    </row>
    <row r="141" spans="7:9" ht="21.75" customHeight="1">
      <c r="G141" s="19"/>
      <c r="H141" s="19"/>
      <c r="I141" s="19"/>
    </row>
    <row r="142" spans="7:9" ht="21.75" customHeight="1">
      <c r="G142" s="19"/>
      <c r="H142" s="19"/>
      <c r="I142" s="19"/>
    </row>
    <row r="143" spans="7:9" ht="21.75" customHeight="1">
      <c r="G143" s="19"/>
      <c r="H143" s="19"/>
      <c r="I143" s="19"/>
    </row>
    <row r="144" spans="7:9" ht="21.75" customHeight="1">
      <c r="G144" s="19"/>
      <c r="H144" s="19"/>
      <c r="I144" s="19"/>
    </row>
    <row r="145" spans="7:9" ht="21.75" customHeight="1">
      <c r="G145" s="19"/>
      <c r="H145" s="19"/>
      <c r="I145" s="19"/>
    </row>
  </sheetData>
  <mergeCells count="12">
    <mergeCell ref="G110:K110"/>
    <mergeCell ref="G111:K111"/>
    <mergeCell ref="E5:G5"/>
    <mergeCell ref="I5:K5"/>
    <mergeCell ref="G41:K41"/>
    <mergeCell ref="G42:K42"/>
    <mergeCell ref="E47:G47"/>
    <mergeCell ref="I47:K47"/>
    <mergeCell ref="E85:G85"/>
    <mergeCell ref="I85:K85"/>
    <mergeCell ref="G79:K79"/>
    <mergeCell ref="G80:K80"/>
  </mergeCells>
  <phoneticPr fontId="1" type="noConversion"/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5"/>
  <sheetViews>
    <sheetView showGridLines="0" view="pageBreakPreview" topLeftCell="A181" zoomScale="90" zoomScaleNormal="100" zoomScaleSheetLayoutView="90" workbookViewId="0">
      <selection activeCell="A189" sqref="A189"/>
    </sheetView>
  </sheetViews>
  <sheetFormatPr defaultColWidth="9.140625" defaultRowHeight="21.75" customHeight="1"/>
  <cols>
    <col min="1" max="1" width="50.42578125" style="4" customWidth="1"/>
    <col min="2" max="2" width="3.85546875" style="4" customWidth="1"/>
    <col min="3" max="3" width="3.5703125" style="4" customWidth="1"/>
    <col min="4" max="4" width="4.5703125" style="4" customWidth="1"/>
    <col min="5" max="5" width="1.28515625" style="4" customWidth="1"/>
    <col min="6" max="6" width="16.28515625" style="4" customWidth="1"/>
    <col min="7" max="7" width="1.7109375" style="4" customWidth="1"/>
    <col min="8" max="8" width="16.28515625" style="4" customWidth="1"/>
    <col min="9" max="9" width="1.7109375" style="4" customWidth="1"/>
    <col min="10" max="10" width="16.28515625" style="4" customWidth="1"/>
    <col min="11" max="11" width="1.7109375" style="4" customWidth="1"/>
    <col min="12" max="12" width="16.28515625" style="10" customWidth="1"/>
    <col min="13" max="13" width="0.7109375" style="4" customWidth="1"/>
    <col min="14" max="14" width="9.140625" style="4"/>
    <col min="15" max="15" width="12.85546875" style="4" bestFit="1" customWidth="1"/>
    <col min="16" max="16" width="9.140625" style="4"/>
    <col min="17" max="17" width="12.42578125" style="4" bestFit="1" customWidth="1"/>
    <col min="18" max="16384" width="9.140625" style="4"/>
  </cols>
  <sheetData>
    <row r="1" spans="1:12" ht="21.75" customHeight="1">
      <c r="A1" s="1" t="s">
        <v>106</v>
      </c>
      <c r="B1" s="1"/>
      <c r="C1" s="1"/>
      <c r="D1" s="2"/>
      <c r="E1" s="2"/>
      <c r="F1" s="2"/>
      <c r="G1" s="2"/>
      <c r="H1" s="2"/>
      <c r="I1" s="2"/>
      <c r="J1" s="2"/>
      <c r="K1" s="2"/>
      <c r="L1" s="3"/>
    </row>
    <row r="2" spans="1:12" ht="21.75" customHeight="1">
      <c r="A2" s="1" t="s">
        <v>65</v>
      </c>
      <c r="B2" s="1"/>
      <c r="C2" s="1"/>
      <c r="D2" s="2"/>
      <c r="E2" s="2"/>
      <c r="F2" s="2"/>
      <c r="G2" s="2"/>
      <c r="H2" s="2"/>
      <c r="I2" s="2"/>
      <c r="J2" s="2"/>
      <c r="K2" s="2"/>
      <c r="L2" s="3"/>
    </row>
    <row r="3" spans="1:12" ht="21.75" customHeight="1">
      <c r="A3" s="1" t="s">
        <v>216</v>
      </c>
      <c r="B3" s="1"/>
      <c r="C3" s="1"/>
      <c r="D3" s="2"/>
      <c r="E3" s="2"/>
      <c r="F3" s="2"/>
      <c r="G3" s="2"/>
      <c r="H3" s="2"/>
      <c r="I3" s="2"/>
      <c r="J3" s="2"/>
      <c r="K3" s="2"/>
      <c r="L3" s="3"/>
    </row>
    <row r="4" spans="1:12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" t="s">
        <v>0</v>
      </c>
    </row>
    <row r="5" spans="1:12" s="7" customFormat="1" ht="21.75" customHeight="1">
      <c r="A5" s="6"/>
      <c r="B5" s="6"/>
      <c r="C5" s="6"/>
      <c r="E5" s="6"/>
      <c r="F5" s="151" t="s">
        <v>91</v>
      </c>
      <c r="G5" s="151"/>
      <c r="H5" s="151"/>
      <c r="I5" s="53"/>
      <c r="J5" s="152" t="s">
        <v>1</v>
      </c>
      <c r="K5" s="152"/>
      <c r="L5" s="152"/>
    </row>
    <row r="6" spans="1:12" ht="21.75" customHeight="1">
      <c r="D6" s="8" t="s">
        <v>2</v>
      </c>
      <c r="F6" s="9" t="s">
        <v>217</v>
      </c>
      <c r="G6" s="54"/>
      <c r="H6" s="9" t="s">
        <v>184</v>
      </c>
      <c r="J6" s="9" t="s">
        <v>217</v>
      </c>
      <c r="K6" s="54"/>
      <c r="L6" s="9" t="s">
        <v>184</v>
      </c>
    </row>
    <row r="7" spans="1:12" ht="21.75" customHeight="1">
      <c r="A7" s="7" t="s">
        <v>67</v>
      </c>
      <c r="B7" s="7"/>
      <c r="C7" s="7"/>
      <c r="D7" s="55"/>
      <c r="H7" s="55"/>
      <c r="L7" s="55"/>
    </row>
    <row r="8" spans="1:12" ht="21.75" customHeight="1">
      <c r="A8" s="7" t="s">
        <v>29</v>
      </c>
      <c r="B8" s="7"/>
      <c r="C8" s="7"/>
      <c r="L8" s="4"/>
    </row>
    <row r="9" spans="1:12" ht="21.75" customHeight="1">
      <c r="A9" s="4" t="s">
        <v>30</v>
      </c>
      <c r="F9" s="13">
        <v>7076885042</v>
      </c>
      <c r="H9" s="13">
        <v>7310453107</v>
      </c>
      <c r="J9" s="13">
        <v>4857221110</v>
      </c>
      <c r="L9" s="13">
        <v>5185713938</v>
      </c>
    </row>
    <row r="10" spans="1:12" ht="21.75" customHeight="1">
      <c r="A10" s="4" t="s">
        <v>193</v>
      </c>
      <c r="F10" s="13">
        <v>13304504</v>
      </c>
      <c r="H10" s="13">
        <v>12551584</v>
      </c>
      <c r="J10" s="13">
        <v>4882424</v>
      </c>
      <c r="L10" s="13">
        <v>4220610</v>
      </c>
    </row>
    <row r="11" spans="1:12" ht="21.75" customHeight="1">
      <c r="A11" s="4" t="s">
        <v>252</v>
      </c>
      <c r="D11" s="57">
        <v>2.2000000000000002</v>
      </c>
      <c r="F11" s="13">
        <v>24802360</v>
      </c>
      <c r="H11" s="13">
        <v>0</v>
      </c>
      <c r="J11" s="13">
        <v>0</v>
      </c>
      <c r="L11" s="13">
        <v>0</v>
      </c>
    </row>
    <row r="12" spans="1:12" ht="21.75" customHeight="1">
      <c r="A12" s="4" t="s">
        <v>192</v>
      </c>
      <c r="D12" s="89"/>
      <c r="F12" s="13">
        <v>10440600</v>
      </c>
      <c r="H12" s="13">
        <v>32748682</v>
      </c>
      <c r="J12" s="13">
        <v>40289630</v>
      </c>
      <c r="L12" s="13">
        <v>120439959</v>
      </c>
    </row>
    <row r="13" spans="1:12" ht="21.75" customHeight="1">
      <c r="A13" s="4" t="s">
        <v>175</v>
      </c>
      <c r="D13" s="95"/>
      <c r="F13" s="13">
        <v>0</v>
      </c>
      <c r="H13" s="13">
        <v>12149334</v>
      </c>
      <c r="J13" s="13">
        <v>0</v>
      </c>
      <c r="L13" s="13">
        <v>0</v>
      </c>
    </row>
    <row r="14" spans="1:12" ht="21.75" customHeight="1">
      <c r="A14" s="4" t="s">
        <v>284</v>
      </c>
      <c r="D14" s="95"/>
      <c r="F14" s="13">
        <v>18464600</v>
      </c>
      <c r="H14" s="13">
        <v>0</v>
      </c>
      <c r="J14" s="13">
        <v>0</v>
      </c>
      <c r="L14" s="13">
        <v>0</v>
      </c>
    </row>
    <row r="15" spans="1:12" ht="21.75" customHeight="1">
      <c r="A15" s="4" t="s">
        <v>255</v>
      </c>
      <c r="D15" s="95"/>
      <c r="F15" s="13">
        <v>3221337</v>
      </c>
      <c r="H15" s="13">
        <v>0</v>
      </c>
      <c r="J15" s="13">
        <v>3444361</v>
      </c>
      <c r="L15" s="13">
        <v>0</v>
      </c>
    </row>
    <row r="16" spans="1:12" ht="21.75" customHeight="1">
      <c r="A16" s="4" t="s">
        <v>31</v>
      </c>
      <c r="D16" s="11"/>
      <c r="F16" s="13">
        <v>45773415</v>
      </c>
      <c r="H16" s="13">
        <v>38783402</v>
      </c>
      <c r="J16" s="13">
        <v>62099988</v>
      </c>
      <c r="L16" s="13">
        <v>36053165</v>
      </c>
    </row>
    <row r="17" spans="1:12" ht="21.75" customHeight="1">
      <c r="A17" s="7" t="s">
        <v>32</v>
      </c>
      <c r="B17" s="7"/>
      <c r="C17" s="7"/>
      <c r="D17" s="11"/>
      <c r="F17" s="15">
        <f>SUM(F9:F16)</f>
        <v>7192891858</v>
      </c>
      <c r="H17" s="15">
        <f>SUM(H9:H16)</f>
        <v>7406686109</v>
      </c>
      <c r="J17" s="15">
        <f>SUM(J9:J16)</f>
        <v>4967937513</v>
      </c>
      <c r="L17" s="15">
        <f>SUM(L9:L16)</f>
        <v>5346427672</v>
      </c>
    </row>
    <row r="18" spans="1:12" ht="21.75" customHeight="1">
      <c r="A18" s="7" t="s">
        <v>33</v>
      </c>
      <c r="B18" s="7"/>
      <c r="C18" s="7"/>
      <c r="D18" s="11"/>
      <c r="F18" s="13"/>
      <c r="H18" s="13"/>
      <c r="J18" s="13"/>
      <c r="L18" s="13"/>
    </row>
    <row r="19" spans="1:12" ht="21.75" customHeight="1">
      <c r="A19" s="4" t="s">
        <v>34</v>
      </c>
      <c r="D19" s="11"/>
      <c r="F19" s="13">
        <v>5963465447</v>
      </c>
      <c r="H19" s="13">
        <v>6121847349</v>
      </c>
      <c r="J19" s="13">
        <v>4058154691</v>
      </c>
      <c r="L19" s="13">
        <v>4415844243</v>
      </c>
    </row>
    <row r="20" spans="1:12" ht="21.75" customHeight="1">
      <c r="A20" s="4" t="s">
        <v>194</v>
      </c>
      <c r="D20" s="11"/>
      <c r="F20" s="13">
        <v>13077909</v>
      </c>
      <c r="H20" s="13">
        <v>11604036</v>
      </c>
      <c r="J20" s="13">
        <v>4163024</v>
      </c>
      <c r="L20" s="13">
        <v>3499662</v>
      </c>
    </row>
    <row r="21" spans="1:12" ht="21.75" customHeight="1">
      <c r="A21" s="4" t="s">
        <v>180</v>
      </c>
      <c r="D21" s="11"/>
      <c r="F21" s="13">
        <v>567072745</v>
      </c>
      <c r="H21" s="13">
        <v>563332982</v>
      </c>
      <c r="J21" s="13">
        <v>365191807</v>
      </c>
      <c r="L21" s="13">
        <v>373241745</v>
      </c>
    </row>
    <row r="22" spans="1:12" ht="21.75" customHeight="1">
      <c r="A22" s="4" t="s">
        <v>35</v>
      </c>
      <c r="D22" s="11"/>
      <c r="F22" s="13">
        <v>546298340</v>
      </c>
      <c r="H22" s="13">
        <v>549164760</v>
      </c>
      <c r="J22" s="13">
        <v>429410492</v>
      </c>
      <c r="L22" s="13">
        <v>430708073</v>
      </c>
    </row>
    <row r="23" spans="1:12" ht="21.75" customHeight="1">
      <c r="A23" s="7" t="s">
        <v>36</v>
      </c>
      <c r="B23" s="7"/>
      <c r="C23" s="7"/>
      <c r="D23" s="11"/>
      <c r="F23" s="15">
        <f>SUM(F19:F22)</f>
        <v>7089914441</v>
      </c>
      <c r="H23" s="15">
        <f>SUM(H19:H22)</f>
        <v>7245949127</v>
      </c>
      <c r="J23" s="15">
        <f>SUM(J19:J22)</f>
        <v>4856920014</v>
      </c>
      <c r="L23" s="15">
        <f>SUM(L19:L22)</f>
        <v>5223293723</v>
      </c>
    </row>
    <row r="24" spans="1:12" ht="21.75" customHeight="1">
      <c r="A24" s="7" t="s">
        <v>285</v>
      </c>
      <c r="B24" s="7"/>
      <c r="C24" s="7"/>
      <c r="D24" s="11"/>
      <c r="F24" s="13">
        <f>SUM(F17-F23)</f>
        <v>102977417</v>
      </c>
      <c r="H24" s="13">
        <f>SUM(H17-H23)</f>
        <v>160736982</v>
      </c>
      <c r="J24" s="13">
        <f>SUM(J17-J23)</f>
        <v>111017499</v>
      </c>
      <c r="L24" s="13">
        <f>SUM(L17-L23)</f>
        <v>123133949</v>
      </c>
    </row>
    <row r="25" spans="1:12" s="56" customFormat="1" ht="21.75" customHeight="1">
      <c r="A25" s="56" t="s">
        <v>286</v>
      </c>
      <c r="D25" s="57">
        <v>13</v>
      </c>
      <c r="F25" s="13">
        <v>-333472</v>
      </c>
      <c r="H25" s="13">
        <v>-4536595</v>
      </c>
      <c r="J25" s="13">
        <v>0</v>
      </c>
      <c r="L25" s="13">
        <v>0</v>
      </c>
    </row>
    <row r="26" spans="1:12" s="56" customFormat="1" ht="21.75" customHeight="1">
      <c r="A26" s="56" t="s">
        <v>256</v>
      </c>
      <c r="D26" s="57">
        <v>28</v>
      </c>
      <c r="F26" s="13">
        <v>10562237</v>
      </c>
      <c r="H26" s="13">
        <v>17140677</v>
      </c>
      <c r="J26" s="13">
        <v>34480728</v>
      </c>
      <c r="L26" s="13">
        <v>39523008</v>
      </c>
    </row>
    <row r="27" spans="1:12" ht="21.75" customHeight="1">
      <c r="A27" s="56" t="s">
        <v>89</v>
      </c>
      <c r="B27" s="56"/>
      <c r="C27" s="56"/>
      <c r="D27" s="57">
        <v>29</v>
      </c>
      <c r="F27" s="14">
        <v>-68832345</v>
      </c>
      <c r="G27" s="56"/>
      <c r="H27" s="14">
        <v>-47566655</v>
      </c>
      <c r="I27" s="56"/>
      <c r="J27" s="14">
        <v>-54636844</v>
      </c>
      <c r="K27" s="56"/>
      <c r="L27" s="14">
        <v>-40037163</v>
      </c>
    </row>
    <row r="28" spans="1:12" ht="21.75" customHeight="1">
      <c r="A28" s="7" t="s">
        <v>73</v>
      </c>
      <c r="B28" s="7"/>
      <c r="C28" s="7"/>
      <c r="D28" s="11"/>
      <c r="F28" s="13">
        <f>SUM(F24:F27)</f>
        <v>44373837</v>
      </c>
      <c r="H28" s="13">
        <f>SUM(H24:H27)</f>
        <v>125774409</v>
      </c>
      <c r="J28" s="13">
        <f>SUM(J24:J27)</f>
        <v>90861383</v>
      </c>
      <c r="L28" s="13">
        <f>SUM(L24:L27)</f>
        <v>122619794</v>
      </c>
    </row>
    <row r="29" spans="1:12" ht="21.75" customHeight="1">
      <c r="A29" s="4" t="s">
        <v>74</v>
      </c>
      <c r="D29" s="11">
        <v>31</v>
      </c>
      <c r="F29" s="14">
        <v>-9445960</v>
      </c>
      <c r="H29" s="14">
        <v>-31886191</v>
      </c>
      <c r="J29" s="14">
        <v>-2379328</v>
      </c>
      <c r="L29" s="14">
        <v>-620067</v>
      </c>
    </row>
    <row r="30" spans="1:12" ht="21.75" customHeight="1">
      <c r="A30" s="7" t="s">
        <v>148</v>
      </c>
      <c r="B30" s="7"/>
      <c r="C30" s="7"/>
      <c r="F30" s="15">
        <f>SUM(F28:F29)</f>
        <v>34927877</v>
      </c>
      <c r="H30" s="15">
        <f>SUM(H28:H29)</f>
        <v>93888218</v>
      </c>
      <c r="J30" s="15">
        <f>SUM(J28:J29)</f>
        <v>88482055</v>
      </c>
      <c r="L30" s="15">
        <f>SUM(L28:L29)</f>
        <v>121999727</v>
      </c>
    </row>
    <row r="31" spans="1:12" ht="21.75" customHeight="1">
      <c r="A31" s="7"/>
      <c r="B31" s="7"/>
      <c r="C31" s="7"/>
      <c r="F31" s="59"/>
      <c r="H31" s="59"/>
      <c r="J31" s="59"/>
      <c r="L31" s="59"/>
    </row>
    <row r="32" spans="1:12" ht="21.75" customHeight="1">
      <c r="A32" s="7"/>
      <c r="B32" s="7"/>
      <c r="C32" s="7"/>
      <c r="L32" s="4"/>
    </row>
    <row r="33" spans="1:13" ht="21.75" customHeight="1">
      <c r="A33" s="4" t="s">
        <v>14</v>
      </c>
    </row>
    <row r="35" spans="1:13" ht="21.75" customHeight="1">
      <c r="A35" s="46"/>
      <c r="B35" s="46"/>
      <c r="C35" s="82"/>
      <c r="H35" s="46"/>
      <c r="I35" s="46"/>
      <c r="J35" s="46"/>
      <c r="K35" s="46"/>
      <c r="L35" s="46"/>
    </row>
    <row r="36" spans="1:13" ht="21.75" customHeight="1">
      <c r="A36" s="150" t="s">
        <v>99</v>
      </c>
      <c r="B36" s="150"/>
      <c r="C36" s="107"/>
      <c r="H36" s="149" t="s">
        <v>143</v>
      </c>
      <c r="I36" s="149"/>
      <c r="J36" s="149"/>
      <c r="K36" s="149"/>
      <c r="L36" s="149"/>
    </row>
    <row r="37" spans="1:13" ht="21.75" customHeight="1">
      <c r="A37" s="150" t="s">
        <v>100</v>
      </c>
      <c r="B37" s="150"/>
      <c r="C37" s="107"/>
      <c r="H37" s="150" t="s">
        <v>100</v>
      </c>
      <c r="I37" s="150"/>
      <c r="J37" s="150"/>
      <c r="K37" s="150"/>
      <c r="L37" s="150"/>
    </row>
    <row r="38" spans="1:13" s="10" customFormat="1" ht="21.75" customHeight="1">
      <c r="A38" s="7" t="s">
        <v>106</v>
      </c>
      <c r="B38" s="7"/>
      <c r="C38" s="7"/>
      <c r="D38" s="62"/>
      <c r="E38" s="63"/>
      <c r="F38" s="63"/>
      <c r="G38" s="63"/>
      <c r="H38" s="64"/>
      <c r="I38" s="64"/>
      <c r="J38" s="64"/>
      <c r="K38" s="64"/>
      <c r="L38" s="64"/>
      <c r="M38" s="63"/>
    </row>
    <row r="39" spans="1:13" s="10" customFormat="1" ht="21.75" customHeight="1">
      <c r="A39" s="7" t="s">
        <v>101</v>
      </c>
      <c r="B39" s="7"/>
      <c r="C39" s="7"/>
      <c r="D39" s="64"/>
      <c r="E39" s="63"/>
      <c r="F39" s="63"/>
      <c r="G39" s="63"/>
      <c r="H39" s="64"/>
      <c r="I39" s="64"/>
      <c r="J39" s="64"/>
      <c r="K39" s="64"/>
      <c r="L39" s="64"/>
      <c r="M39" s="63"/>
    </row>
    <row r="40" spans="1:13" s="10" customFormat="1" ht="21.75" customHeight="1">
      <c r="A40" s="7" t="s">
        <v>216</v>
      </c>
      <c r="B40" s="1"/>
      <c r="C40" s="1"/>
      <c r="D40" s="64"/>
      <c r="E40" s="63"/>
      <c r="F40" s="63"/>
      <c r="G40" s="63"/>
      <c r="H40" s="64"/>
      <c r="I40" s="64"/>
      <c r="J40" s="64"/>
      <c r="K40" s="64"/>
      <c r="L40" s="64"/>
      <c r="M40" s="63"/>
    </row>
    <row r="41" spans="1:13" ht="21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5" t="s">
        <v>0</v>
      </c>
    </row>
    <row r="42" spans="1:13" s="7" customFormat="1" ht="21.75" customHeight="1">
      <c r="A42" s="6"/>
      <c r="B42" s="6"/>
      <c r="C42" s="6"/>
      <c r="E42" s="6"/>
      <c r="F42" s="151" t="s">
        <v>91</v>
      </c>
      <c r="G42" s="151"/>
      <c r="H42" s="151"/>
      <c r="I42" s="53"/>
      <c r="J42" s="152" t="s">
        <v>1</v>
      </c>
      <c r="K42" s="152"/>
      <c r="L42" s="152"/>
    </row>
    <row r="43" spans="1:13" ht="21.75" customHeight="1">
      <c r="D43" s="8" t="s">
        <v>2</v>
      </c>
      <c r="F43" s="9" t="s">
        <v>217</v>
      </c>
      <c r="G43" s="54"/>
      <c r="H43" s="9" t="s">
        <v>184</v>
      </c>
      <c r="J43" s="9" t="s">
        <v>217</v>
      </c>
      <c r="K43" s="54"/>
      <c r="L43" s="9" t="s">
        <v>184</v>
      </c>
    </row>
    <row r="44" spans="1:13" ht="21.75" customHeight="1">
      <c r="A44" s="7" t="s">
        <v>57</v>
      </c>
      <c r="B44" s="7"/>
      <c r="C44" s="7"/>
      <c r="F44" s="59"/>
      <c r="H44" s="59"/>
      <c r="J44" s="59"/>
      <c r="L44" s="59"/>
    </row>
    <row r="45" spans="1:13" ht="21.75" customHeight="1">
      <c r="A45" s="60" t="s">
        <v>85</v>
      </c>
      <c r="B45" s="60"/>
      <c r="C45" s="60"/>
      <c r="F45" s="59"/>
      <c r="H45" s="59"/>
      <c r="J45" s="59"/>
      <c r="L45" s="59"/>
    </row>
    <row r="46" spans="1:13" ht="21.75" customHeight="1">
      <c r="A46" s="60" t="s">
        <v>86</v>
      </c>
      <c r="B46" s="60"/>
      <c r="C46" s="60"/>
      <c r="F46" s="59"/>
      <c r="H46" s="59"/>
      <c r="J46" s="59"/>
      <c r="L46" s="59"/>
    </row>
    <row r="47" spans="1:13" ht="21.75" customHeight="1">
      <c r="A47" s="4" t="s">
        <v>58</v>
      </c>
      <c r="L47" s="4"/>
    </row>
    <row r="48" spans="1:13" ht="21.75" customHeight="1">
      <c r="A48" s="4" t="s">
        <v>165</v>
      </c>
      <c r="F48" s="13">
        <v>-5591200</v>
      </c>
      <c r="H48" s="13">
        <v>-101885858</v>
      </c>
      <c r="J48" s="13">
        <v>0</v>
      </c>
      <c r="L48" s="13">
        <v>0</v>
      </c>
    </row>
    <row r="49" spans="1:14" ht="21.75" customHeight="1">
      <c r="A49" s="4" t="s">
        <v>275</v>
      </c>
      <c r="D49" s="57"/>
      <c r="F49" s="13"/>
      <c r="H49" s="13"/>
      <c r="J49" s="13"/>
      <c r="L49" s="13"/>
    </row>
    <row r="50" spans="1:14" ht="21.75" customHeight="1">
      <c r="A50" s="4" t="s">
        <v>274</v>
      </c>
      <c r="D50" s="57"/>
      <c r="F50" s="13">
        <v>0</v>
      </c>
      <c r="G50" s="56"/>
      <c r="H50" s="13">
        <v>-18793080</v>
      </c>
      <c r="I50" s="56"/>
      <c r="J50" s="13">
        <v>0</v>
      </c>
      <c r="K50" s="56"/>
      <c r="L50" s="13">
        <v>-18793080</v>
      </c>
    </row>
    <row r="51" spans="1:14" ht="21.75" customHeight="1">
      <c r="A51" s="4" t="s">
        <v>129</v>
      </c>
      <c r="D51" s="57"/>
      <c r="F51" s="13"/>
      <c r="H51" s="13"/>
      <c r="J51" s="13"/>
      <c r="L51" s="13"/>
    </row>
    <row r="52" spans="1:14" ht="21.75" customHeight="1">
      <c r="A52" s="4" t="s">
        <v>130</v>
      </c>
      <c r="D52" s="57">
        <v>13</v>
      </c>
      <c r="F52" s="14">
        <v>1034918</v>
      </c>
      <c r="H52" s="14">
        <v>-6420321</v>
      </c>
      <c r="J52" s="14">
        <v>0</v>
      </c>
      <c r="L52" s="14">
        <v>0</v>
      </c>
    </row>
    <row r="53" spans="1:14" ht="21.75" customHeight="1">
      <c r="A53" s="4" t="s">
        <v>85</v>
      </c>
      <c r="D53" s="57"/>
      <c r="F53" s="59"/>
      <c r="H53" s="59"/>
      <c r="J53" s="59"/>
      <c r="L53" s="59"/>
    </row>
    <row r="54" spans="1:14" ht="21.75" customHeight="1">
      <c r="A54" s="4" t="s">
        <v>87</v>
      </c>
      <c r="D54" s="57"/>
      <c r="F54" s="14">
        <f>SUM(F48:F52)</f>
        <v>-4556282</v>
      </c>
      <c r="H54" s="14">
        <f>SUM(H48:H52)</f>
        <v>-127099259</v>
      </c>
      <c r="J54" s="14">
        <f>SUM(J48:J52)</f>
        <v>0</v>
      </c>
      <c r="L54" s="14">
        <f>SUM(L48:L52)</f>
        <v>-18793080</v>
      </c>
    </row>
    <row r="55" spans="1:14" ht="21.75" customHeight="1">
      <c r="A55" s="60" t="s">
        <v>88</v>
      </c>
      <c r="B55" s="60"/>
      <c r="C55" s="60"/>
      <c r="D55" s="57"/>
      <c r="F55" s="13"/>
      <c r="H55" s="13"/>
      <c r="J55" s="13"/>
      <c r="L55" s="13"/>
    </row>
    <row r="56" spans="1:14" ht="21.75" customHeight="1">
      <c r="A56" s="60" t="s">
        <v>86</v>
      </c>
      <c r="B56" s="60"/>
      <c r="C56" s="60"/>
      <c r="D56" s="57"/>
      <c r="F56" s="13"/>
      <c r="H56" s="13"/>
      <c r="J56" s="13"/>
      <c r="L56" s="13"/>
    </row>
    <row r="57" spans="1:14" ht="21.75" customHeight="1">
      <c r="A57" s="4" t="s">
        <v>261</v>
      </c>
      <c r="B57" s="60"/>
      <c r="C57" s="60"/>
      <c r="D57" s="57"/>
      <c r="F57" s="13"/>
      <c r="H57" s="13"/>
      <c r="J57" s="13"/>
      <c r="L57" s="13"/>
    </row>
    <row r="58" spans="1:14" ht="21.75" customHeight="1">
      <c r="A58" s="4" t="s">
        <v>262</v>
      </c>
      <c r="B58" s="60"/>
      <c r="C58" s="60"/>
      <c r="D58" s="57"/>
      <c r="F58" s="13">
        <v>-42458440</v>
      </c>
      <c r="H58" s="13">
        <v>0</v>
      </c>
      <c r="J58" s="13">
        <v>-42458440</v>
      </c>
      <c r="L58" s="13">
        <v>0</v>
      </c>
    </row>
    <row r="59" spans="1:14" ht="21.75" customHeight="1">
      <c r="A59" s="4" t="s">
        <v>90</v>
      </c>
      <c r="D59" s="57">
        <v>25</v>
      </c>
      <c r="F59" s="13">
        <v>0</v>
      </c>
      <c r="G59" s="56"/>
      <c r="H59" s="13">
        <v>-28184114</v>
      </c>
      <c r="I59" s="56"/>
      <c r="J59" s="13">
        <v>0</v>
      </c>
      <c r="K59" s="56"/>
      <c r="L59" s="13">
        <v>-27925976</v>
      </c>
      <c r="M59" s="56"/>
      <c r="N59" s="56"/>
    </row>
    <row r="60" spans="1:14" ht="21.75" customHeight="1">
      <c r="A60" s="4" t="s">
        <v>129</v>
      </c>
      <c r="D60" s="57"/>
      <c r="F60" s="13"/>
      <c r="H60" s="13"/>
      <c r="J60" s="13"/>
      <c r="L60" s="13"/>
    </row>
    <row r="61" spans="1:14" ht="21.75" customHeight="1">
      <c r="A61" s="4" t="s">
        <v>130</v>
      </c>
      <c r="D61" s="57">
        <v>13</v>
      </c>
      <c r="F61" s="14">
        <v>0</v>
      </c>
      <c r="H61" s="14">
        <v>-249679</v>
      </c>
      <c r="J61" s="14">
        <v>0</v>
      </c>
      <c r="L61" s="14">
        <v>0</v>
      </c>
    </row>
    <row r="62" spans="1:14" ht="21.75" customHeight="1">
      <c r="A62" s="4" t="s">
        <v>88</v>
      </c>
      <c r="D62" s="57"/>
      <c r="F62" s="13"/>
      <c r="H62" s="13"/>
      <c r="J62" s="13"/>
      <c r="L62" s="13"/>
    </row>
    <row r="63" spans="1:14" ht="21.75" customHeight="1">
      <c r="A63" s="4" t="s">
        <v>87</v>
      </c>
      <c r="D63" s="57"/>
      <c r="F63" s="14">
        <f>SUM(F58:F61)</f>
        <v>-42458440</v>
      </c>
      <c r="H63" s="14">
        <f>SUM(H58:H61)</f>
        <v>-28433793</v>
      </c>
      <c r="J63" s="14">
        <f>SUM(J58:J61)</f>
        <v>-42458440</v>
      </c>
      <c r="L63" s="14">
        <f>SUM(L58:L61)</f>
        <v>-27925976</v>
      </c>
    </row>
    <row r="64" spans="1:14" ht="21.75" customHeight="1">
      <c r="A64" s="7" t="s">
        <v>149</v>
      </c>
      <c r="B64" s="7"/>
      <c r="C64" s="7"/>
      <c r="F64" s="13">
        <f>SUM(F54+F63)</f>
        <v>-47014722</v>
      </c>
      <c r="H64" s="13">
        <f>SUM(H54+H63)</f>
        <v>-155533052</v>
      </c>
      <c r="J64" s="13">
        <f>SUM(J54+J63)</f>
        <v>-42458440</v>
      </c>
      <c r="L64" s="13">
        <f>SUM(L54+L63)</f>
        <v>-46719056</v>
      </c>
      <c r="N64" s="10"/>
    </row>
    <row r="65" spans="1:12" ht="21.75" customHeight="1" thickBot="1">
      <c r="A65" s="7" t="s">
        <v>150</v>
      </c>
      <c r="B65" s="7"/>
      <c r="C65" s="7"/>
      <c r="F65" s="61">
        <f>SUM(F30,F64)</f>
        <v>-12086845</v>
      </c>
      <c r="H65" s="61">
        <f>SUM(H30,H64)</f>
        <v>-61644834</v>
      </c>
      <c r="J65" s="61">
        <f>SUM(J30,J64)</f>
        <v>46023615</v>
      </c>
      <c r="L65" s="61">
        <f>SUM(L30,L64)</f>
        <v>75280671</v>
      </c>
    </row>
    <row r="66" spans="1:12" ht="21.75" customHeight="1" thickTop="1">
      <c r="A66" s="7"/>
      <c r="B66" s="7"/>
      <c r="C66" s="7"/>
      <c r="F66" s="59"/>
      <c r="H66" s="59"/>
      <c r="J66" s="59"/>
      <c r="L66" s="59"/>
    </row>
    <row r="67" spans="1:12" ht="21.75" customHeight="1">
      <c r="A67" s="65" t="s">
        <v>127</v>
      </c>
      <c r="D67" s="52"/>
      <c r="F67" s="50"/>
      <c r="G67" s="54"/>
      <c r="H67" s="50"/>
      <c r="J67" s="50"/>
      <c r="K67" s="54"/>
      <c r="L67" s="50"/>
    </row>
    <row r="68" spans="1:12" s="10" customFormat="1" ht="21.75" customHeight="1" thickBot="1">
      <c r="A68" s="66" t="s">
        <v>102</v>
      </c>
      <c r="B68" s="66"/>
      <c r="C68" s="66"/>
      <c r="D68" s="67"/>
      <c r="E68" s="63"/>
      <c r="F68" s="68">
        <v>38265832</v>
      </c>
      <c r="G68" s="4"/>
      <c r="H68" s="68">
        <v>68039186</v>
      </c>
      <c r="I68" s="69"/>
      <c r="J68" s="17">
        <f>J30</f>
        <v>88482055</v>
      </c>
      <c r="K68" s="69"/>
      <c r="L68" s="17">
        <f>L30</f>
        <v>121999727</v>
      </c>
    </row>
    <row r="69" spans="1:12" s="10" customFormat="1" ht="21.75" customHeight="1" thickTop="1">
      <c r="A69" s="66" t="s">
        <v>103</v>
      </c>
      <c r="B69" s="66"/>
      <c r="C69" s="66"/>
      <c r="D69" s="67"/>
      <c r="E69" s="63"/>
      <c r="F69" s="13">
        <v>-3337955</v>
      </c>
      <c r="G69" s="4"/>
      <c r="H69" s="13">
        <v>25849032</v>
      </c>
      <c r="I69" s="69"/>
      <c r="J69" s="13"/>
      <c r="K69" s="69"/>
      <c r="L69" s="13"/>
    </row>
    <row r="70" spans="1:12" s="10" customFormat="1" ht="21.75" customHeight="1" thickBot="1">
      <c r="A70" s="66"/>
      <c r="B70" s="66"/>
      <c r="C70" s="66"/>
      <c r="D70" s="67"/>
      <c r="E70" s="63"/>
      <c r="F70" s="16">
        <f>SUM(F68:F69)</f>
        <v>34927877</v>
      </c>
      <c r="G70" s="4"/>
      <c r="H70" s="16">
        <f>SUM(H68:H69)</f>
        <v>93888218</v>
      </c>
      <c r="I70" s="69"/>
      <c r="J70" s="19"/>
      <c r="K70" s="69"/>
      <c r="L70" s="19"/>
    </row>
    <row r="71" spans="1:12" s="10" customFormat="1" ht="21.75" customHeight="1" thickTop="1">
      <c r="A71" s="66"/>
      <c r="B71" s="66"/>
      <c r="C71" s="66"/>
      <c r="D71" s="67"/>
      <c r="E71" s="63"/>
      <c r="F71" s="13"/>
      <c r="G71" s="4"/>
      <c r="H71" s="13"/>
      <c r="I71" s="69"/>
      <c r="J71" s="13"/>
      <c r="K71" s="69"/>
      <c r="L71" s="13"/>
    </row>
    <row r="72" spans="1:12" s="10" customFormat="1" ht="21.75" customHeight="1">
      <c r="A72" s="65" t="s">
        <v>104</v>
      </c>
      <c r="B72" s="65"/>
      <c r="C72" s="65"/>
      <c r="D72" s="67"/>
      <c r="E72" s="63"/>
      <c r="F72" s="12"/>
      <c r="G72" s="4"/>
      <c r="H72" s="12"/>
      <c r="I72" s="69"/>
      <c r="J72" s="13"/>
      <c r="K72" s="69"/>
      <c r="L72" s="13"/>
    </row>
    <row r="73" spans="1:12" s="10" customFormat="1" ht="21.75" customHeight="1" thickBot="1">
      <c r="A73" s="66" t="s">
        <v>102</v>
      </c>
      <c r="B73" s="66"/>
      <c r="C73" s="66"/>
      <c r="D73" s="67"/>
      <c r="E73" s="63"/>
      <c r="F73" s="68">
        <v>-8488703</v>
      </c>
      <c r="G73" s="4"/>
      <c r="H73" s="68">
        <v>-68564735</v>
      </c>
      <c r="I73" s="69"/>
      <c r="J73" s="17">
        <f>SUM(J65)</f>
        <v>46023615</v>
      </c>
      <c r="K73" s="69"/>
      <c r="L73" s="17">
        <f>SUM(L65)</f>
        <v>75280671</v>
      </c>
    </row>
    <row r="74" spans="1:12" s="10" customFormat="1" ht="21.75" customHeight="1" thickTop="1">
      <c r="A74" s="66" t="s">
        <v>103</v>
      </c>
      <c r="B74" s="66"/>
      <c r="C74" s="66"/>
      <c r="D74" s="67"/>
      <c r="E74" s="63"/>
      <c r="F74" s="13">
        <v>-3598142</v>
      </c>
      <c r="G74" s="4"/>
      <c r="H74" s="13">
        <v>6919901</v>
      </c>
      <c r="I74" s="69"/>
      <c r="J74" s="13"/>
      <c r="K74" s="69"/>
      <c r="L74" s="13"/>
    </row>
    <row r="75" spans="1:12" s="10" customFormat="1" ht="21.75" customHeight="1" thickBot="1">
      <c r="A75" s="66"/>
      <c r="B75" s="66"/>
      <c r="C75" s="66"/>
      <c r="D75" s="67"/>
      <c r="E75" s="63"/>
      <c r="F75" s="16">
        <f>SUM(F73:F74)</f>
        <v>-12086845</v>
      </c>
      <c r="G75" s="4"/>
      <c r="H75" s="16">
        <f>SUM(H73:H74)</f>
        <v>-61644834</v>
      </c>
      <c r="I75" s="69"/>
      <c r="J75" s="13"/>
      <c r="K75" s="69"/>
      <c r="L75" s="13"/>
    </row>
    <row r="76" spans="1:12" s="10" customFormat="1" ht="21.75" customHeight="1" thickTop="1">
      <c r="A76" s="66"/>
      <c r="B76" s="66"/>
      <c r="C76" s="66"/>
      <c r="D76" s="67"/>
      <c r="E76" s="63"/>
      <c r="F76" s="70"/>
      <c r="G76" s="4"/>
      <c r="H76" s="70"/>
      <c r="I76" s="67"/>
      <c r="J76" s="70"/>
      <c r="K76" s="67"/>
      <c r="L76" s="70"/>
    </row>
    <row r="77" spans="1:12" s="10" customFormat="1" ht="21.75" customHeight="1">
      <c r="A77" s="7" t="s">
        <v>37</v>
      </c>
      <c r="B77" s="7"/>
      <c r="C77" s="7"/>
      <c r="D77" s="57">
        <v>33</v>
      </c>
      <c r="E77" s="71"/>
      <c r="F77" s="72"/>
      <c r="G77" s="4"/>
      <c r="H77" s="70"/>
      <c r="I77" s="67"/>
      <c r="J77" s="72"/>
      <c r="K77" s="67"/>
      <c r="L77" s="70"/>
    </row>
    <row r="78" spans="1:12" s="10" customFormat="1" ht="21.75" customHeight="1" thickBot="1">
      <c r="A78" s="4" t="s">
        <v>105</v>
      </c>
      <c r="B78" s="4"/>
      <c r="C78" s="4"/>
      <c r="D78" s="73"/>
      <c r="E78" s="71"/>
      <c r="F78" s="83">
        <f>+F68/880420930</f>
        <v>4.3463110310201281E-2</v>
      </c>
      <c r="G78" s="4"/>
      <c r="H78" s="74">
        <f>+H68/880420930</f>
        <v>7.7280291371537482E-2</v>
      </c>
      <c r="I78" s="75"/>
      <c r="J78" s="83">
        <f>+J68/880420930</f>
        <v>0.10049971778839924</v>
      </c>
      <c r="K78" s="75"/>
      <c r="L78" s="74">
        <f>+L68/880420930</f>
        <v>0.1385697713933266</v>
      </c>
    </row>
    <row r="79" spans="1:12" s="10" customFormat="1" ht="21.75" customHeight="1" thickTop="1">
      <c r="A79" s="4"/>
      <c r="B79" s="4"/>
      <c r="C79" s="4"/>
      <c r="D79" s="73"/>
      <c r="E79" s="71"/>
      <c r="F79" s="71"/>
      <c r="G79" s="71"/>
      <c r="H79" s="76"/>
      <c r="I79" s="67"/>
      <c r="J79" s="67"/>
      <c r="K79" s="67"/>
      <c r="L79" s="76"/>
    </row>
    <row r="80" spans="1:12" s="10" customFormat="1" ht="21.75" customHeight="1">
      <c r="A80" s="66" t="s">
        <v>14</v>
      </c>
      <c r="B80" s="66"/>
      <c r="C80" s="66"/>
      <c r="D80" s="73"/>
      <c r="E80" s="71"/>
      <c r="F80" s="71"/>
      <c r="G80" s="71"/>
      <c r="H80" s="67"/>
      <c r="I80" s="67"/>
      <c r="J80" s="67"/>
      <c r="K80" s="67"/>
      <c r="L80" s="76"/>
    </row>
    <row r="81" spans="1:12" s="10" customFormat="1" ht="21.75" customHeight="1">
      <c r="A81" s="66"/>
      <c r="B81" s="66"/>
      <c r="C81" s="66"/>
      <c r="D81" s="73"/>
      <c r="E81" s="71"/>
      <c r="F81" s="71"/>
      <c r="G81" s="71"/>
      <c r="H81" s="67"/>
      <c r="I81" s="67"/>
      <c r="J81" s="67"/>
      <c r="K81" s="67"/>
      <c r="L81" s="76"/>
    </row>
    <row r="82" spans="1:12" s="10" customFormat="1" ht="21.75" customHeight="1">
      <c r="A82" s="66"/>
      <c r="B82" s="66"/>
      <c r="C82" s="66"/>
      <c r="D82" s="73"/>
      <c r="E82" s="71"/>
      <c r="F82" s="71"/>
      <c r="G82" s="71"/>
      <c r="H82" s="67"/>
      <c r="I82" s="67"/>
      <c r="J82" s="67"/>
      <c r="K82" s="67"/>
      <c r="L82" s="76"/>
    </row>
    <row r="83" spans="1:12" ht="21.75" customHeight="1">
      <c r="A83" s="46"/>
      <c r="B83" s="46"/>
      <c r="C83" s="82"/>
      <c r="H83" s="46"/>
      <c r="I83" s="46"/>
      <c r="J83" s="46"/>
      <c r="K83" s="46"/>
      <c r="L83" s="46"/>
    </row>
    <row r="84" spans="1:12" ht="21.75" customHeight="1">
      <c r="A84" s="150" t="s">
        <v>99</v>
      </c>
      <c r="B84" s="150"/>
      <c r="C84" s="107"/>
      <c r="H84" s="149" t="s">
        <v>143</v>
      </c>
      <c r="I84" s="149"/>
      <c r="J84" s="149"/>
      <c r="K84" s="149"/>
      <c r="L84" s="149"/>
    </row>
    <row r="85" spans="1:12" ht="21.75" customHeight="1">
      <c r="A85" s="150" t="s">
        <v>100</v>
      </c>
      <c r="B85" s="150"/>
      <c r="C85" s="107"/>
      <c r="H85" s="150" t="s">
        <v>100</v>
      </c>
      <c r="I85" s="150"/>
      <c r="J85" s="150"/>
      <c r="K85" s="150"/>
      <c r="L85" s="150"/>
    </row>
    <row r="86" spans="1:12" ht="21.75" customHeight="1">
      <c r="A86" s="1" t="s">
        <v>106</v>
      </c>
      <c r="B86" s="1"/>
      <c r="C86" s="1"/>
      <c r="D86" s="2"/>
      <c r="E86" s="2"/>
      <c r="F86" s="2"/>
      <c r="G86" s="2"/>
      <c r="H86" s="2"/>
      <c r="I86" s="2"/>
      <c r="J86" s="2"/>
      <c r="K86" s="2"/>
      <c r="L86" s="3"/>
    </row>
    <row r="87" spans="1:12" ht="21.75" customHeight="1">
      <c r="A87" s="1" t="s">
        <v>69</v>
      </c>
      <c r="B87" s="1"/>
      <c r="C87" s="1"/>
      <c r="D87" s="2"/>
      <c r="E87" s="2"/>
      <c r="F87" s="2"/>
      <c r="G87" s="2"/>
      <c r="H87" s="2"/>
      <c r="I87" s="2"/>
      <c r="J87" s="2"/>
      <c r="K87" s="2"/>
      <c r="L87" s="3"/>
    </row>
    <row r="88" spans="1:12" ht="21.75" customHeight="1">
      <c r="A88" s="1" t="s">
        <v>216</v>
      </c>
      <c r="B88" s="1"/>
      <c r="C88" s="1"/>
      <c r="D88" s="2"/>
      <c r="E88" s="2"/>
      <c r="F88" s="2"/>
      <c r="G88" s="2"/>
      <c r="H88" s="2"/>
      <c r="I88" s="2"/>
      <c r="J88" s="2"/>
      <c r="K88" s="2"/>
      <c r="L88" s="3"/>
    </row>
    <row r="89" spans="1:12" ht="21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5" t="s">
        <v>0</v>
      </c>
    </row>
    <row r="90" spans="1:12" s="7" customFormat="1" ht="21.75" customHeight="1">
      <c r="A90" s="6"/>
      <c r="B90" s="6"/>
      <c r="C90" s="6"/>
      <c r="D90" s="4"/>
      <c r="E90" s="6"/>
      <c r="F90" s="151" t="s">
        <v>91</v>
      </c>
      <c r="G90" s="151"/>
      <c r="H90" s="151"/>
      <c r="I90" s="53"/>
      <c r="J90" s="152" t="s">
        <v>1</v>
      </c>
      <c r="K90" s="152"/>
      <c r="L90" s="152"/>
    </row>
    <row r="91" spans="1:12" ht="21.75" customHeight="1">
      <c r="F91" s="9" t="s">
        <v>217</v>
      </c>
      <c r="G91" s="54"/>
      <c r="H91" s="9" t="s">
        <v>184</v>
      </c>
      <c r="J91" s="9" t="s">
        <v>217</v>
      </c>
      <c r="K91" s="54"/>
      <c r="L91" s="9" t="s">
        <v>184</v>
      </c>
    </row>
    <row r="92" spans="1:12" ht="21.75" customHeight="1">
      <c r="A92" s="7" t="s">
        <v>38</v>
      </c>
      <c r="B92" s="7"/>
      <c r="C92" s="7"/>
      <c r="H92" s="54"/>
      <c r="I92" s="54"/>
      <c r="J92" s="54"/>
      <c r="K92" s="54"/>
      <c r="L92" s="77"/>
    </row>
    <row r="93" spans="1:12" ht="21.75" customHeight="1">
      <c r="A93" s="4" t="s">
        <v>62</v>
      </c>
      <c r="F93" s="12">
        <f>F28</f>
        <v>44373837</v>
      </c>
      <c r="H93" s="12">
        <f>H28</f>
        <v>125774409</v>
      </c>
      <c r="I93" s="12"/>
      <c r="J93" s="12">
        <f>J28</f>
        <v>90861383</v>
      </c>
      <c r="K93" s="12"/>
      <c r="L93" s="12">
        <f>L28</f>
        <v>122619794</v>
      </c>
    </row>
    <row r="94" spans="1:12" ht="21.75" customHeight="1">
      <c r="A94" s="4" t="s">
        <v>263</v>
      </c>
      <c r="F94" s="12"/>
      <c r="H94" s="12"/>
      <c r="I94" s="12"/>
      <c r="J94" s="12"/>
      <c r="K94" s="12"/>
      <c r="L94" s="12"/>
    </row>
    <row r="95" spans="1:12" ht="21.75" customHeight="1">
      <c r="A95" s="4" t="s">
        <v>264</v>
      </c>
      <c r="F95" s="12"/>
      <c r="H95" s="12"/>
      <c r="I95" s="12"/>
      <c r="J95" s="12"/>
      <c r="K95" s="12"/>
      <c r="L95" s="12"/>
    </row>
    <row r="96" spans="1:12" ht="21.75" customHeight="1">
      <c r="A96" s="4" t="s">
        <v>176</v>
      </c>
      <c r="F96" s="12">
        <v>0</v>
      </c>
      <c r="H96" s="12">
        <v>-12149334</v>
      </c>
      <c r="J96" s="12">
        <v>0</v>
      </c>
      <c r="L96" s="12">
        <v>0</v>
      </c>
    </row>
    <row r="97" spans="1:12" ht="21.75" customHeight="1">
      <c r="A97" s="4" t="s">
        <v>39</v>
      </c>
      <c r="F97" s="10">
        <v>457774738</v>
      </c>
      <c r="H97" s="10">
        <v>352368873</v>
      </c>
      <c r="J97" s="10">
        <v>272567038</v>
      </c>
      <c r="L97" s="10">
        <v>215198103</v>
      </c>
    </row>
    <row r="98" spans="1:12" ht="21.75" customHeight="1">
      <c r="A98" s="4" t="s">
        <v>266</v>
      </c>
      <c r="F98" s="10"/>
      <c r="H98" s="10"/>
      <c r="J98" s="10"/>
    </row>
    <row r="99" spans="1:12" ht="21.75" customHeight="1">
      <c r="A99" s="4" t="s">
        <v>265</v>
      </c>
      <c r="F99" s="10">
        <v>0</v>
      </c>
      <c r="H99" s="10">
        <v>-2625305</v>
      </c>
      <c r="J99" s="10">
        <v>0</v>
      </c>
      <c r="L99" s="10">
        <v>-2625305</v>
      </c>
    </row>
    <row r="100" spans="1:12" ht="21.75" customHeight="1">
      <c r="A100" s="4" t="s">
        <v>267</v>
      </c>
      <c r="F100" s="10"/>
      <c r="H100" s="10"/>
      <c r="J100" s="10"/>
    </row>
    <row r="101" spans="1:12" ht="21.75" customHeight="1">
      <c r="A101" s="4" t="s">
        <v>268</v>
      </c>
      <c r="F101" s="10">
        <v>12606348</v>
      </c>
      <c r="H101" s="10">
        <v>8260734</v>
      </c>
      <c r="J101" s="10">
        <v>-40941930</v>
      </c>
      <c r="L101" s="10">
        <v>1090861</v>
      </c>
    </row>
    <row r="102" spans="1:12" ht="21.75" customHeight="1">
      <c r="A102" s="4" t="s">
        <v>287</v>
      </c>
      <c r="F102" s="10"/>
      <c r="H102" s="10"/>
      <c r="J102" s="10"/>
    </row>
    <row r="103" spans="1:12" ht="21.75" customHeight="1">
      <c r="A103" s="4" t="s">
        <v>288</v>
      </c>
      <c r="F103" s="10">
        <v>10476122</v>
      </c>
      <c r="H103" s="10">
        <v>-9927755</v>
      </c>
      <c r="J103" s="10">
        <v>4027369</v>
      </c>
      <c r="L103" s="10">
        <v>-7709170</v>
      </c>
    </row>
    <row r="104" spans="1:12" ht="21.75" customHeight="1">
      <c r="A104" s="4" t="s">
        <v>278</v>
      </c>
      <c r="F104" s="10">
        <v>0</v>
      </c>
      <c r="H104" s="10">
        <v>-4000000</v>
      </c>
      <c r="J104" s="10">
        <v>0</v>
      </c>
      <c r="L104" s="10">
        <v>-4000000</v>
      </c>
    </row>
    <row r="105" spans="1:12" ht="21.75" customHeight="1">
      <c r="A105" s="4" t="s">
        <v>239</v>
      </c>
      <c r="F105" s="10">
        <v>-18464600</v>
      </c>
      <c r="H105" s="10">
        <v>0</v>
      </c>
      <c r="J105" s="10">
        <v>0</v>
      </c>
      <c r="L105" s="10">
        <v>0</v>
      </c>
    </row>
    <row r="106" spans="1:12" ht="21.75" customHeight="1">
      <c r="A106" s="4" t="s">
        <v>289</v>
      </c>
      <c r="F106" s="10"/>
      <c r="H106" s="10"/>
      <c r="J106" s="10"/>
    </row>
    <row r="107" spans="1:12" ht="21.75" customHeight="1">
      <c r="A107" s="4" t="s">
        <v>240</v>
      </c>
      <c r="F107" s="10">
        <v>7293077</v>
      </c>
      <c r="H107" s="10">
        <v>21068038</v>
      </c>
      <c r="J107" s="10">
        <v>7891989</v>
      </c>
      <c r="L107" s="10">
        <v>21496135</v>
      </c>
    </row>
    <row r="108" spans="1:12" ht="21.75" customHeight="1">
      <c r="A108" s="4" t="s">
        <v>241</v>
      </c>
      <c r="F108" s="10">
        <v>-24802360</v>
      </c>
      <c r="H108" s="10">
        <v>0</v>
      </c>
      <c r="J108" s="10">
        <v>0</v>
      </c>
      <c r="L108" s="10">
        <v>0</v>
      </c>
    </row>
    <row r="109" spans="1:12" ht="21.75" customHeight="1">
      <c r="A109" s="4" t="s">
        <v>290</v>
      </c>
      <c r="F109" s="10">
        <v>3233879</v>
      </c>
      <c r="H109" s="10">
        <v>-6879743</v>
      </c>
      <c r="J109" s="10">
        <v>3302847</v>
      </c>
      <c r="L109" s="10">
        <v>-5814579</v>
      </c>
    </row>
    <row r="110" spans="1:12" ht="21.75" customHeight="1">
      <c r="A110" s="4" t="s">
        <v>291</v>
      </c>
      <c r="F110" s="10">
        <v>0</v>
      </c>
      <c r="H110" s="10">
        <v>0</v>
      </c>
      <c r="J110" s="10">
        <v>-14844230</v>
      </c>
      <c r="L110" s="10">
        <v>0</v>
      </c>
    </row>
    <row r="111" spans="1:12" ht="21.75" customHeight="1">
      <c r="A111" s="4" t="s">
        <v>270</v>
      </c>
      <c r="F111" s="10"/>
      <c r="H111" s="10"/>
      <c r="J111" s="10"/>
    </row>
    <row r="112" spans="1:12" ht="21.75" customHeight="1">
      <c r="A112" s="4" t="s">
        <v>269</v>
      </c>
      <c r="F112" s="10">
        <v>0</v>
      </c>
      <c r="H112" s="10">
        <v>0</v>
      </c>
      <c r="J112" s="10">
        <v>46513636</v>
      </c>
      <c r="L112" s="10">
        <v>58536</v>
      </c>
    </row>
    <row r="113" spans="1:12" ht="21.75" customHeight="1">
      <c r="A113" s="4" t="s">
        <v>199</v>
      </c>
      <c r="F113" s="77">
        <v>0</v>
      </c>
      <c r="H113" s="77">
        <v>1479348</v>
      </c>
      <c r="J113" s="77">
        <v>0</v>
      </c>
      <c r="L113" s="77">
        <v>1479348</v>
      </c>
    </row>
    <row r="114" spans="1:12" ht="21.75" customHeight="1">
      <c r="A114" s="4" t="s">
        <v>242</v>
      </c>
      <c r="F114" s="77">
        <v>3445496</v>
      </c>
      <c r="H114" s="77">
        <v>-180378</v>
      </c>
      <c r="J114" s="77">
        <v>3411225</v>
      </c>
      <c r="L114" s="77">
        <v>-59827</v>
      </c>
    </row>
    <row r="115" spans="1:12" ht="21.75" customHeight="1">
      <c r="A115" s="4" t="s">
        <v>292</v>
      </c>
      <c r="F115" s="77">
        <v>-3221337</v>
      </c>
      <c r="H115" s="77">
        <v>0</v>
      </c>
      <c r="J115" s="77">
        <v>-3444361</v>
      </c>
      <c r="L115" s="77">
        <v>0</v>
      </c>
    </row>
    <row r="116" spans="1:12" ht="21.75" customHeight="1">
      <c r="A116" s="4" t="s">
        <v>200</v>
      </c>
      <c r="F116" s="10">
        <v>2316377</v>
      </c>
      <c r="H116" s="10">
        <v>-1771083</v>
      </c>
      <c r="J116" s="10">
        <v>1408292</v>
      </c>
      <c r="L116" s="10">
        <v>-2204560</v>
      </c>
    </row>
    <row r="117" spans="1:12" ht="21.75" customHeight="1">
      <c r="A117" s="4" t="s">
        <v>201</v>
      </c>
      <c r="F117" s="10">
        <v>1395426</v>
      </c>
      <c r="H117" s="10">
        <v>927638</v>
      </c>
      <c r="J117" s="10">
        <v>1395426</v>
      </c>
      <c r="L117" s="10">
        <v>927638</v>
      </c>
    </row>
    <row r="118" spans="1:12" ht="21.75" customHeight="1">
      <c r="A118" s="4" t="s">
        <v>174</v>
      </c>
      <c r="F118" s="10">
        <v>39637633</v>
      </c>
      <c r="H118" s="10">
        <v>65209607</v>
      </c>
      <c r="J118" s="10">
        <v>28961575</v>
      </c>
      <c r="L118" s="10">
        <v>52697993</v>
      </c>
    </row>
    <row r="119" spans="1:12" ht="21.75" customHeight="1">
      <c r="A119" s="4" t="s">
        <v>167</v>
      </c>
      <c r="F119" s="77">
        <v>0</v>
      </c>
      <c r="H119" s="77">
        <v>10018127</v>
      </c>
      <c r="J119" s="77">
        <v>0</v>
      </c>
      <c r="L119" s="77">
        <v>9159934</v>
      </c>
    </row>
    <row r="120" spans="1:12" ht="21.75" customHeight="1">
      <c r="A120" s="4" t="s">
        <v>81</v>
      </c>
      <c r="F120" s="10">
        <v>-10562237</v>
      </c>
      <c r="H120" s="10">
        <v>-17140677</v>
      </c>
      <c r="J120" s="10">
        <v>-34480728</v>
      </c>
      <c r="L120" s="10">
        <v>-39523008</v>
      </c>
    </row>
    <row r="121" spans="1:12" ht="21.75" customHeight="1">
      <c r="A121" s="4" t="s">
        <v>207</v>
      </c>
      <c r="F121" s="77">
        <v>333472</v>
      </c>
      <c r="H121" s="77">
        <v>4536595</v>
      </c>
      <c r="J121" s="77">
        <v>0</v>
      </c>
      <c r="L121" s="77">
        <v>0</v>
      </c>
    </row>
    <row r="122" spans="1:12" ht="21.75" customHeight="1">
      <c r="A122" s="4" t="s">
        <v>136</v>
      </c>
      <c r="F122" s="68">
        <v>-10440600</v>
      </c>
      <c r="H122" s="68">
        <v>-32748682</v>
      </c>
      <c r="J122" s="68">
        <v>-40289629</v>
      </c>
      <c r="L122" s="68">
        <v>-120439959</v>
      </c>
    </row>
    <row r="123" spans="1:12" ht="21.75" customHeight="1">
      <c r="A123" s="4" t="s">
        <v>137</v>
      </c>
      <c r="F123" s="58">
        <v>67436919</v>
      </c>
      <c r="H123" s="58">
        <v>46639017</v>
      </c>
      <c r="J123" s="58">
        <v>53241418</v>
      </c>
      <c r="L123" s="58">
        <v>39109525</v>
      </c>
    </row>
    <row r="124" spans="1:12" ht="21.75" customHeight="1">
      <c r="A124" s="4" t="s">
        <v>272</v>
      </c>
      <c r="F124" s="68"/>
      <c r="H124" s="68"/>
      <c r="J124" s="68"/>
      <c r="L124" s="68"/>
    </row>
    <row r="125" spans="1:12" ht="21.75" customHeight="1">
      <c r="A125" s="4" t="s">
        <v>271</v>
      </c>
      <c r="F125" s="12">
        <f>SUM(F93:F123)</f>
        <v>582832190</v>
      </c>
      <c r="H125" s="12">
        <f>SUM(H93:H123)</f>
        <v>548859429</v>
      </c>
      <c r="J125" s="12">
        <f>SUM(J93:J123)</f>
        <v>379581320</v>
      </c>
      <c r="L125" s="12">
        <f>SUM(L93:L123)</f>
        <v>281461459</v>
      </c>
    </row>
    <row r="126" spans="1:12" ht="21.75" customHeight="1">
      <c r="L126" s="4"/>
    </row>
    <row r="127" spans="1:12" ht="21.75" customHeight="1">
      <c r="A127" s="4" t="s">
        <v>14</v>
      </c>
      <c r="L127" s="4"/>
    </row>
    <row r="128" spans="1:12" ht="21.75" customHeight="1">
      <c r="L128" s="4"/>
    </row>
    <row r="129" spans="1:12" ht="21.75" customHeight="1">
      <c r="L129" s="4"/>
    </row>
    <row r="130" spans="1:12" ht="21.75" customHeight="1">
      <c r="A130" s="46"/>
      <c r="B130" s="46"/>
      <c r="C130" s="82"/>
      <c r="H130" s="46"/>
      <c r="I130" s="46"/>
      <c r="J130" s="46"/>
      <c r="K130" s="46"/>
      <c r="L130" s="46"/>
    </row>
    <row r="131" spans="1:12" ht="21.75" customHeight="1">
      <c r="A131" s="150" t="s">
        <v>99</v>
      </c>
      <c r="B131" s="150"/>
      <c r="C131" s="107"/>
      <c r="H131" s="149" t="s">
        <v>143</v>
      </c>
      <c r="I131" s="149"/>
      <c r="J131" s="149"/>
      <c r="K131" s="149"/>
      <c r="L131" s="149"/>
    </row>
    <row r="132" spans="1:12" ht="21.75" customHeight="1">
      <c r="A132" s="150" t="s">
        <v>100</v>
      </c>
      <c r="B132" s="150"/>
      <c r="C132" s="107"/>
      <c r="H132" s="150" t="s">
        <v>100</v>
      </c>
      <c r="I132" s="150"/>
      <c r="J132" s="150"/>
      <c r="K132" s="150"/>
      <c r="L132" s="150"/>
    </row>
    <row r="133" spans="1:12" ht="21.75" customHeight="1">
      <c r="A133" s="1" t="s">
        <v>106</v>
      </c>
      <c r="B133" s="1"/>
      <c r="C133" s="1"/>
      <c r="D133" s="2"/>
      <c r="E133" s="2"/>
      <c r="F133" s="2"/>
      <c r="G133" s="2"/>
      <c r="H133" s="2"/>
      <c r="I133" s="2"/>
      <c r="J133" s="2"/>
      <c r="K133" s="2"/>
      <c r="L133" s="3"/>
    </row>
    <row r="134" spans="1:12" ht="21.75" customHeight="1">
      <c r="A134" s="1" t="s">
        <v>70</v>
      </c>
      <c r="B134" s="1"/>
      <c r="C134" s="1"/>
      <c r="D134" s="2"/>
      <c r="E134" s="2"/>
      <c r="F134" s="2"/>
      <c r="G134" s="2"/>
      <c r="H134" s="2"/>
      <c r="I134" s="2"/>
      <c r="J134" s="2"/>
      <c r="K134" s="2"/>
      <c r="L134" s="3"/>
    </row>
    <row r="135" spans="1:12" ht="21.75" customHeight="1">
      <c r="A135" s="1" t="s">
        <v>216</v>
      </c>
      <c r="B135" s="1"/>
      <c r="C135" s="1"/>
      <c r="D135" s="2"/>
      <c r="E135" s="2"/>
      <c r="F135" s="2"/>
      <c r="G135" s="2"/>
      <c r="H135" s="2"/>
      <c r="I135" s="2"/>
      <c r="J135" s="2"/>
      <c r="K135" s="2"/>
      <c r="L135" s="3"/>
    </row>
    <row r="136" spans="1:12" ht="21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5" t="s">
        <v>0</v>
      </c>
    </row>
    <row r="137" spans="1:12" s="7" customFormat="1" ht="21.75" customHeight="1">
      <c r="A137" s="6"/>
      <c r="B137" s="6"/>
      <c r="C137" s="6"/>
      <c r="D137" s="4"/>
      <c r="E137" s="6"/>
      <c r="F137" s="151" t="s">
        <v>91</v>
      </c>
      <c r="G137" s="151"/>
      <c r="H137" s="151"/>
      <c r="I137" s="53"/>
      <c r="J137" s="152" t="s">
        <v>1</v>
      </c>
      <c r="K137" s="152"/>
      <c r="L137" s="152"/>
    </row>
    <row r="138" spans="1:12" ht="21.75" customHeight="1">
      <c r="F138" s="9" t="s">
        <v>217</v>
      </c>
      <c r="G138" s="54"/>
      <c r="H138" s="9" t="s">
        <v>184</v>
      </c>
      <c r="J138" s="9" t="s">
        <v>217</v>
      </c>
      <c r="K138" s="54"/>
      <c r="L138" s="9" t="s">
        <v>184</v>
      </c>
    </row>
    <row r="139" spans="1:12" ht="21.75" customHeight="1">
      <c r="A139" s="4" t="s">
        <v>40</v>
      </c>
      <c r="F139" s="12"/>
      <c r="H139" s="12"/>
      <c r="J139" s="12"/>
      <c r="L139" s="12"/>
    </row>
    <row r="140" spans="1:12" ht="21.75" customHeight="1">
      <c r="A140" s="4" t="s">
        <v>63</v>
      </c>
      <c r="F140" s="12">
        <v>16980147</v>
      </c>
      <c r="H140" s="12">
        <v>-1001849</v>
      </c>
      <c r="J140" s="12">
        <v>21406684</v>
      </c>
      <c r="L140" s="12">
        <v>-11042140</v>
      </c>
    </row>
    <row r="141" spans="1:12" ht="21.75" customHeight="1">
      <c r="A141" s="4" t="s">
        <v>41</v>
      </c>
      <c r="F141" s="12">
        <v>20683568</v>
      </c>
      <c r="H141" s="12">
        <v>-149653260</v>
      </c>
      <c r="J141" s="12">
        <v>46898371</v>
      </c>
      <c r="L141" s="12">
        <v>-157880836</v>
      </c>
    </row>
    <row r="142" spans="1:12" ht="21.75" customHeight="1">
      <c r="A142" s="4" t="s">
        <v>42</v>
      </c>
      <c r="F142" s="12">
        <v>-6434215</v>
      </c>
      <c r="H142" s="12">
        <v>27359019</v>
      </c>
      <c r="J142" s="12">
        <v>-13389324</v>
      </c>
      <c r="L142" s="12">
        <v>53832884</v>
      </c>
    </row>
    <row r="143" spans="1:12" ht="21.75" customHeight="1">
      <c r="A143" s="4" t="s">
        <v>43</v>
      </c>
      <c r="F143" s="12">
        <v>2659048</v>
      </c>
      <c r="H143" s="12">
        <v>29576218</v>
      </c>
      <c r="J143" s="12">
        <v>10256039</v>
      </c>
      <c r="L143" s="12">
        <v>19463781</v>
      </c>
    </row>
    <row r="144" spans="1:12" ht="21.75" customHeight="1">
      <c r="A144" s="4" t="s">
        <v>44</v>
      </c>
      <c r="F144" s="12"/>
      <c r="H144" s="12"/>
      <c r="J144" s="12"/>
      <c r="L144" s="12"/>
    </row>
    <row r="145" spans="1:12" ht="21.75" customHeight="1">
      <c r="A145" s="4" t="s">
        <v>64</v>
      </c>
      <c r="F145" s="12">
        <v>33064764</v>
      </c>
      <c r="H145" s="12">
        <v>24801521</v>
      </c>
      <c r="J145" s="12">
        <v>77612625</v>
      </c>
      <c r="L145" s="12">
        <v>-34083235</v>
      </c>
    </row>
    <row r="146" spans="1:12" ht="21.75" customHeight="1">
      <c r="A146" s="4" t="s">
        <v>45</v>
      </c>
      <c r="F146" s="13">
        <v>-8398350</v>
      </c>
      <c r="H146" s="13">
        <v>49972074</v>
      </c>
      <c r="J146" s="13">
        <v>29149455</v>
      </c>
      <c r="L146" s="13">
        <v>2363517</v>
      </c>
    </row>
    <row r="147" spans="1:12" ht="21.75" customHeight="1">
      <c r="A147" s="4" t="s">
        <v>107</v>
      </c>
      <c r="F147" s="13">
        <v>-11184952</v>
      </c>
      <c r="H147" s="13">
        <v>-7709723</v>
      </c>
      <c r="J147" s="13">
        <v>-9272115</v>
      </c>
      <c r="L147" s="13">
        <v>85395</v>
      </c>
    </row>
    <row r="148" spans="1:12" ht="21.75" customHeight="1">
      <c r="A148" s="4" t="s">
        <v>209</v>
      </c>
      <c r="F148" s="14">
        <v>0</v>
      </c>
      <c r="H148" s="14">
        <v>9279724</v>
      </c>
      <c r="J148" s="14">
        <v>0</v>
      </c>
      <c r="L148" s="14">
        <v>9279724</v>
      </c>
    </row>
    <row r="149" spans="1:12" ht="21.75" customHeight="1">
      <c r="A149" s="4" t="s">
        <v>38</v>
      </c>
      <c r="F149" s="12">
        <f>SUM(F125,F140:F148)</f>
        <v>630202200</v>
      </c>
      <c r="H149" s="12">
        <f>SUM(H125,H140:H148)</f>
        <v>531483153</v>
      </c>
      <c r="J149" s="12">
        <f>SUM(J125,J140:J148)</f>
        <v>542243055</v>
      </c>
      <c r="L149" s="12">
        <f>SUM(L125,L140:L148)</f>
        <v>163480549</v>
      </c>
    </row>
    <row r="150" spans="1:12" ht="21.75" customHeight="1">
      <c r="A150" s="4" t="s">
        <v>181</v>
      </c>
      <c r="F150" s="12">
        <v>0</v>
      </c>
      <c r="H150" s="12">
        <v>12149334</v>
      </c>
      <c r="J150" s="12">
        <v>0</v>
      </c>
      <c r="L150" s="12">
        <v>0</v>
      </c>
    </row>
    <row r="151" spans="1:12" ht="21.75" customHeight="1">
      <c r="A151" s="4" t="s">
        <v>138</v>
      </c>
      <c r="F151" s="12">
        <v>-19331094</v>
      </c>
      <c r="H151" s="12">
        <v>-13744416</v>
      </c>
      <c r="J151" s="12">
        <v>-12085194</v>
      </c>
      <c r="L151" s="12">
        <v>-10576494</v>
      </c>
    </row>
    <row r="152" spans="1:12" ht="21.75" customHeight="1">
      <c r="A152" s="4" t="s">
        <v>76</v>
      </c>
      <c r="F152" s="12">
        <v>-39661459</v>
      </c>
      <c r="H152" s="12">
        <v>-63882506</v>
      </c>
      <c r="J152" s="12">
        <v>-15152180</v>
      </c>
      <c r="L152" s="12">
        <v>-37397792</v>
      </c>
    </row>
    <row r="153" spans="1:12" ht="21.75" customHeight="1">
      <c r="A153" s="7" t="s">
        <v>46</v>
      </c>
      <c r="B153" s="7"/>
      <c r="C153" s="7"/>
      <c r="F153" s="15">
        <f>SUM(F149:F152)</f>
        <v>571209647</v>
      </c>
      <c r="H153" s="15">
        <f>SUM(H149:H152)</f>
        <v>466005565</v>
      </c>
      <c r="J153" s="15">
        <f>SUM(J149:J152)</f>
        <v>515005681</v>
      </c>
      <c r="L153" s="15">
        <f>SUM(L149:L152)</f>
        <v>115506263</v>
      </c>
    </row>
    <row r="154" spans="1:12" ht="21.75" customHeight="1">
      <c r="A154" s="7" t="s">
        <v>47</v>
      </c>
      <c r="B154" s="7"/>
      <c r="C154" s="7"/>
      <c r="J154" s="78"/>
      <c r="K154" s="78"/>
      <c r="L154" s="78"/>
    </row>
    <row r="155" spans="1:12" ht="21.75" customHeight="1">
      <c r="A155" s="4" t="s">
        <v>108</v>
      </c>
      <c r="F155" s="68">
        <v>8380080</v>
      </c>
      <c r="H155" s="68">
        <v>18134552</v>
      </c>
      <c r="J155" s="68">
        <v>68184532</v>
      </c>
      <c r="L155" s="68">
        <v>34630608</v>
      </c>
    </row>
    <row r="156" spans="1:12" ht="21.75" customHeight="1">
      <c r="A156" s="4" t="s">
        <v>142</v>
      </c>
      <c r="F156" s="10">
        <v>0</v>
      </c>
      <c r="H156" s="10">
        <v>0</v>
      </c>
      <c r="J156" s="10">
        <v>-15000000</v>
      </c>
      <c r="L156" s="10">
        <v>-228266506</v>
      </c>
    </row>
    <row r="157" spans="1:12" ht="21.75" customHeight="1">
      <c r="A157" s="4" t="s">
        <v>276</v>
      </c>
      <c r="F157" s="10">
        <v>0</v>
      </c>
      <c r="H157" s="10">
        <v>0</v>
      </c>
      <c r="J157" s="10">
        <v>29059804</v>
      </c>
      <c r="L157" s="10">
        <v>141049819</v>
      </c>
    </row>
    <row r="158" spans="1:12" ht="21.75" customHeight="1">
      <c r="A158" s="4" t="s">
        <v>243</v>
      </c>
      <c r="F158" s="68">
        <v>-923060271</v>
      </c>
      <c r="H158" s="68">
        <v>-2328450157</v>
      </c>
      <c r="J158" s="68">
        <v>-796060271</v>
      </c>
      <c r="L158" s="68">
        <v>-1968205929</v>
      </c>
    </row>
    <row r="159" spans="1:12" ht="21.75" customHeight="1">
      <c r="A159" s="4" t="s">
        <v>210</v>
      </c>
      <c r="F159" s="10">
        <v>-49642857</v>
      </c>
      <c r="H159" s="10">
        <v>0</v>
      </c>
      <c r="J159" s="10">
        <v>-54409375</v>
      </c>
      <c r="L159" s="10">
        <v>-83423700</v>
      </c>
    </row>
    <row r="160" spans="1:12" ht="21.75" customHeight="1">
      <c r="A160" s="4" t="s">
        <v>244</v>
      </c>
      <c r="F160" s="10">
        <v>4875662</v>
      </c>
      <c r="H160" s="10">
        <v>0</v>
      </c>
      <c r="J160" s="10">
        <v>0</v>
      </c>
      <c r="L160" s="10">
        <v>0</v>
      </c>
    </row>
    <row r="161" spans="1:12" ht="21.75" customHeight="1">
      <c r="A161" s="4" t="s">
        <v>293</v>
      </c>
      <c r="F161" s="10">
        <v>0</v>
      </c>
      <c r="H161" s="10">
        <v>0</v>
      </c>
      <c r="J161" s="10">
        <v>44381619</v>
      </c>
      <c r="L161" s="10">
        <v>0</v>
      </c>
    </row>
    <row r="162" spans="1:12" ht="21.75" customHeight="1">
      <c r="A162" s="4" t="s">
        <v>77</v>
      </c>
      <c r="F162" s="68">
        <v>-239720983</v>
      </c>
      <c r="H162" s="68">
        <v>-1188961081</v>
      </c>
      <c r="J162" s="68">
        <v>-138570095</v>
      </c>
      <c r="L162" s="68">
        <v>-1021459249</v>
      </c>
    </row>
    <row r="163" spans="1:12" ht="21.75" customHeight="1">
      <c r="A163" s="4" t="s">
        <v>141</v>
      </c>
      <c r="F163" s="68">
        <v>-4331112</v>
      </c>
      <c r="H163" s="68">
        <v>-40551212</v>
      </c>
      <c r="J163" s="68">
        <v>-3962698</v>
      </c>
      <c r="L163" s="68">
        <v>-15921930</v>
      </c>
    </row>
    <row r="164" spans="1:12" ht="21.75" customHeight="1">
      <c r="A164" s="4" t="s">
        <v>245</v>
      </c>
      <c r="F164" s="13">
        <v>678308102</v>
      </c>
      <c r="G164" s="13"/>
      <c r="H164" s="13">
        <v>2478773699</v>
      </c>
      <c r="I164" s="13"/>
      <c r="J164" s="13">
        <v>545247724</v>
      </c>
      <c r="K164" s="13"/>
      <c r="L164" s="13">
        <v>2158529471</v>
      </c>
    </row>
    <row r="165" spans="1:12" ht="21.75" customHeight="1">
      <c r="A165" s="4" t="s">
        <v>246</v>
      </c>
      <c r="F165" s="13">
        <v>0</v>
      </c>
      <c r="G165" s="13"/>
      <c r="H165" s="13">
        <v>81798204</v>
      </c>
      <c r="I165" s="13"/>
      <c r="J165" s="13">
        <v>0</v>
      </c>
      <c r="K165" s="13"/>
      <c r="L165" s="13">
        <v>50000000</v>
      </c>
    </row>
    <row r="166" spans="1:12" ht="21.75" customHeight="1">
      <c r="A166" s="4" t="s">
        <v>145</v>
      </c>
      <c r="F166" s="10">
        <v>10845637</v>
      </c>
      <c r="H166" s="10">
        <v>9879578</v>
      </c>
      <c r="J166" s="10">
        <v>12437144</v>
      </c>
      <c r="L166" s="10">
        <v>4597915</v>
      </c>
    </row>
    <row r="167" spans="1:12" ht="21.75" customHeight="1">
      <c r="A167" s="4" t="s">
        <v>182</v>
      </c>
      <c r="F167" s="10">
        <v>0</v>
      </c>
      <c r="H167" s="10">
        <v>3841</v>
      </c>
      <c r="J167" s="10">
        <v>0</v>
      </c>
      <c r="L167" s="10">
        <v>3841</v>
      </c>
    </row>
    <row r="168" spans="1:12" ht="21.75" customHeight="1">
      <c r="A168" s="4" t="s">
        <v>253</v>
      </c>
      <c r="F168" s="10">
        <v>70000000</v>
      </c>
      <c r="H168" s="10">
        <v>0</v>
      </c>
      <c r="J168" s="10">
        <v>0</v>
      </c>
      <c r="L168" s="10">
        <v>0</v>
      </c>
    </row>
    <row r="169" spans="1:12" ht="21.75" customHeight="1">
      <c r="A169" s="4" t="s">
        <v>203</v>
      </c>
      <c r="F169" s="10"/>
      <c r="H169" s="10"/>
      <c r="J169" s="10"/>
    </row>
    <row r="170" spans="1:12" ht="21.75" customHeight="1">
      <c r="A170" s="4" t="s">
        <v>202</v>
      </c>
      <c r="F170" s="13">
        <v>0</v>
      </c>
      <c r="H170" s="13">
        <v>-220000000</v>
      </c>
      <c r="J170" s="13">
        <v>0</v>
      </c>
      <c r="L170" s="13">
        <v>0</v>
      </c>
    </row>
    <row r="171" spans="1:12" ht="21.75" customHeight="1">
      <c r="A171" s="4" t="s">
        <v>211</v>
      </c>
      <c r="F171" s="10">
        <v>10440600</v>
      </c>
      <c r="H171" s="10">
        <v>32748682</v>
      </c>
      <c r="J171" s="10">
        <v>40289630</v>
      </c>
      <c r="L171" s="10">
        <v>120439959</v>
      </c>
    </row>
    <row r="172" spans="1:12" ht="21.75" customHeight="1">
      <c r="A172" s="7" t="s">
        <v>294</v>
      </c>
      <c r="B172" s="7"/>
      <c r="C172" s="7"/>
      <c r="F172" s="15">
        <f>SUM(F155:F171)</f>
        <v>-433905142</v>
      </c>
      <c r="H172" s="15">
        <f>SUM(H155:H171)</f>
        <v>-1156623894</v>
      </c>
      <c r="J172" s="15">
        <f>SUM(J155:J171)</f>
        <v>-268401986</v>
      </c>
      <c r="L172" s="15">
        <f>SUM(L155:L171)</f>
        <v>-808025701</v>
      </c>
    </row>
    <row r="173" spans="1:12" ht="21.75" customHeight="1">
      <c r="F173" s="90"/>
      <c r="G173" s="67"/>
      <c r="H173" s="90"/>
      <c r="I173" s="90"/>
      <c r="J173" s="90"/>
      <c r="K173" s="90"/>
      <c r="L173" s="90"/>
    </row>
    <row r="174" spans="1:12" ht="21.75" customHeight="1">
      <c r="A174" s="4" t="s">
        <v>14</v>
      </c>
      <c r="L174" s="4"/>
    </row>
    <row r="175" spans="1:12" ht="21.75" customHeight="1">
      <c r="L175" s="4"/>
    </row>
    <row r="176" spans="1:12" ht="21.75" customHeight="1">
      <c r="L176" s="4"/>
    </row>
    <row r="177" spans="1:13" ht="21.75" customHeight="1">
      <c r="A177" s="46"/>
      <c r="B177" s="46"/>
      <c r="C177" s="82"/>
      <c r="H177" s="46"/>
      <c r="I177" s="46"/>
      <c r="J177" s="46"/>
      <c r="K177" s="46"/>
      <c r="L177" s="46"/>
    </row>
    <row r="178" spans="1:13" ht="21.75" customHeight="1">
      <c r="A178" s="150" t="s">
        <v>99</v>
      </c>
      <c r="B178" s="150"/>
      <c r="C178" s="107"/>
      <c r="H178" s="149" t="s">
        <v>143</v>
      </c>
      <c r="I178" s="149"/>
      <c r="J178" s="149"/>
      <c r="K178" s="149"/>
      <c r="L178" s="149"/>
    </row>
    <row r="179" spans="1:13" ht="21.75" customHeight="1">
      <c r="A179" s="150" t="s">
        <v>100</v>
      </c>
      <c r="B179" s="150"/>
      <c r="C179" s="107"/>
      <c r="H179" s="150" t="s">
        <v>100</v>
      </c>
      <c r="I179" s="150"/>
      <c r="J179" s="150"/>
      <c r="K179" s="150"/>
      <c r="L179" s="150"/>
    </row>
    <row r="180" spans="1:13" ht="21.75" customHeight="1">
      <c r="A180" s="1" t="s">
        <v>106</v>
      </c>
      <c r="B180" s="1"/>
      <c r="C180" s="1"/>
      <c r="D180" s="2"/>
      <c r="E180" s="2"/>
      <c r="F180" s="2"/>
      <c r="G180" s="2"/>
      <c r="H180" s="2"/>
      <c r="I180" s="2"/>
      <c r="J180" s="2"/>
      <c r="K180" s="2"/>
      <c r="L180" s="3"/>
    </row>
    <row r="181" spans="1:13" ht="21.75" customHeight="1">
      <c r="A181" s="1" t="s">
        <v>70</v>
      </c>
      <c r="B181" s="1"/>
      <c r="C181" s="1"/>
      <c r="D181" s="2"/>
      <c r="E181" s="2"/>
      <c r="F181" s="2"/>
      <c r="G181" s="2"/>
      <c r="H181" s="2"/>
      <c r="I181" s="2"/>
      <c r="J181" s="2"/>
      <c r="K181" s="2"/>
      <c r="L181" s="3"/>
    </row>
    <row r="182" spans="1:13" ht="21.75" customHeight="1">
      <c r="A182" s="1" t="s">
        <v>216</v>
      </c>
      <c r="B182" s="1"/>
      <c r="C182" s="1"/>
      <c r="D182" s="2"/>
      <c r="E182" s="2"/>
      <c r="F182" s="2"/>
      <c r="G182" s="2"/>
      <c r="H182" s="2"/>
      <c r="I182" s="2"/>
      <c r="J182" s="2"/>
      <c r="K182" s="2"/>
      <c r="L182" s="3"/>
    </row>
    <row r="183" spans="1:13" ht="21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5" t="s">
        <v>0</v>
      </c>
    </row>
    <row r="184" spans="1:13" s="7" customFormat="1" ht="21.75" customHeight="1">
      <c r="A184" s="6"/>
      <c r="B184" s="6"/>
      <c r="C184" s="6"/>
      <c r="D184" s="4"/>
      <c r="E184" s="6"/>
      <c r="F184" s="151" t="s">
        <v>91</v>
      </c>
      <c r="G184" s="151"/>
      <c r="H184" s="151"/>
      <c r="I184" s="53"/>
      <c r="J184" s="152" t="s">
        <v>1</v>
      </c>
      <c r="K184" s="152"/>
      <c r="L184" s="152"/>
    </row>
    <row r="185" spans="1:13" ht="21.75" customHeight="1">
      <c r="F185" s="9" t="s">
        <v>217</v>
      </c>
      <c r="G185" s="54"/>
      <c r="H185" s="9" t="s">
        <v>184</v>
      </c>
      <c r="J185" s="9" t="s">
        <v>217</v>
      </c>
      <c r="K185" s="54"/>
      <c r="L185" s="9" t="s">
        <v>184</v>
      </c>
    </row>
    <row r="186" spans="1:13" ht="21.75" customHeight="1">
      <c r="A186" s="7" t="s">
        <v>109</v>
      </c>
      <c r="B186" s="7"/>
      <c r="C186" s="7"/>
      <c r="F186" s="79"/>
      <c r="G186" s="7"/>
      <c r="H186" s="79"/>
      <c r="I186" s="7"/>
      <c r="J186" s="79"/>
      <c r="K186" s="7"/>
      <c r="L186" s="79"/>
      <c r="M186" s="10"/>
    </row>
    <row r="187" spans="1:13" ht="21.75" customHeight="1">
      <c r="A187" s="4" t="s">
        <v>295</v>
      </c>
      <c r="F187" s="13">
        <v>-16186717</v>
      </c>
      <c r="H187" s="13">
        <v>39809361</v>
      </c>
      <c r="J187" s="13">
        <v>0</v>
      </c>
      <c r="L187" s="13">
        <v>0</v>
      </c>
    </row>
    <row r="188" spans="1:13" ht="21.75" customHeight="1">
      <c r="A188" s="4" t="s">
        <v>296</v>
      </c>
      <c r="F188" s="13">
        <v>-65279258</v>
      </c>
      <c r="G188" s="7"/>
      <c r="H188" s="13">
        <v>55940058</v>
      </c>
      <c r="I188" s="7"/>
      <c r="J188" s="13">
        <v>-100000000</v>
      </c>
      <c r="K188" s="7"/>
      <c r="L188" s="13">
        <v>100000000</v>
      </c>
    </row>
    <row r="189" spans="1:13" ht="21.75" customHeight="1">
      <c r="A189" s="4" t="s">
        <v>277</v>
      </c>
      <c r="F189" s="13">
        <v>0</v>
      </c>
      <c r="G189" s="7"/>
      <c r="H189" s="13">
        <v>0</v>
      </c>
      <c r="I189" s="7"/>
      <c r="J189" s="13">
        <v>-7600000</v>
      </c>
      <c r="K189" s="7"/>
      <c r="L189" s="13">
        <v>-168000000</v>
      </c>
    </row>
    <row r="190" spans="1:13" ht="21.75" customHeight="1">
      <c r="A190" s="4" t="s">
        <v>247</v>
      </c>
      <c r="F190" s="13">
        <v>-31306053</v>
      </c>
      <c r="G190" s="7"/>
      <c r="H190" s="13">
        <v>-4069359</v>
      </c>
      <c r="I190" s="7"/>
      <c r="J190" s="13">
        <v>-13807600</v>
      </c>
      <c r="K190" s="7"/>
      <c r="L190" s="13">
        <v>-4069359</v>
      </c>
    </row>
    <row r="191" spans="1:13" ht="21.75" customHeight="1">
      <c r="A191" s="4" t="s">
        <v>139</v>
      </c>
      <c r="F191" s="13">
        <v>-60000000</v>
      </c>
      <c r="G191" s="7"/>
      <c r="H191" s="13">
        <v>-30000000</v>
      </c>
      <c r="I191" s="7"/>
      <c r="J191" s="13">
        <v>-60000000</v>
      </c>
      <c r="K191" s="7"/>
      <c r="L191" s="13">
        <v>-30000000</v>
      </c>
    </row>
    <row r="192" spans="1:13" ht="21.75" customHeight="1">
      <c r="A192" s="4" t="s">
        <v>177</v>
      </c>
      <c r="F192" s="13">
        <v>220000000</v>
      </c>
      <c r="G192" s="7"/>
      <c r="H192" s="13">
        <v>200000000</v>
      </c>
      <c r="I192" s="7"/>
      <c r="J192" s="13">
        <v>220000000</v>
      </c>
      <c r="K192" s="7"/>
      <c r="L192" s="13">
        <v>200000000</v>
      </c>
    </row>
    <row r="193" spans="1:13" ht="21.75" customHeight="1">
      <c r="A193" s="4" t="s">
        <v>204</v>
      </c>
      <c r="F193" s="13">
        <v>0</v>
      </c>
      <c r="G193" s="7"/>
      <c r="H193" s="13">
        <v>1000000000.0000004</v>
      </c>
      <c r="I193" s="7"/>
      <c r="J193" s="13">
        <v>0</v>
      </c>
      <c r="K193" s="7"/>
      <c r="L193" s="13">
        <v>1000000000.0000004</v>
      </c>
    </row>
    <row r="194" spans="1:13" ht="21.75" customHeight="1">
      <c r="A194" s="4" t="s">
        <v>205</v>
      </c>
      <c r="F194" s="13">
        <v>0</v>
      </c>
      <c r="G194" s="7"/>
      <c r="H194" s="13">
        <v>-4235039</v>
      </c>
      <c r="I194" s="7"/>
      <c r="J194" s="13">
        <v>0</v>
      </c>
      <c r="K194" s="7"/>
      <c r="L194" s="13">
        <v>-4235039</v>
      </c>
    </row>
    <row r="195" spans="1:13" ht="21.75" customHeight="1">
      <c r="A195" s="4" t="s">
        <v>110</v>
      </c>
      <c r="F195" s="13">
        <v>-64657723</v>
      </c>
      <c r="G195" s="7"/>
      <c r="H195" s="13">
        <v>-39001168</v>
      </c>
      <c r="I195" s="7"/>
      <c r="J195" s="13">
        <v>-52744246</v>
      </c>
      <c r="K195" s="7"/>
      <c r="L195" s="13">
        <v>-31814086</v>
      </c>
    </row>
    <row r="196" spans="1:13" ht="21.75" customHeight="1">
      <c r="A196" s="4" t="s">
        <v>212</v>
      </c>
      <c r="F196" s="13">
        <v>-117777077</v>
      </c>
      <c r="H196" s="13">
        <v>-282710935</v>
      </c>
      <c r="J196" s="13">
        <v>-117777362</v>
      </c>
      <c r="L196" s="13">
        <v>-282710935</v>
      </c>
      <c r="M196" s="10"/>
    </row>
    <row r="197" spans="1:13" ht="21.75" customHeight="1">
      <c r="A197" s="4" t="s">
        <v>213</v>
      </c>
      <c r="F197" s="13">
        <v>-1372378</v>
      </c>
      <c r="H197" s="13">
        <v>-7379562</v>
      </c>
      <c r="J197" s="13">
        <v>0</v>
      </c>
      <c r="L197" s="13">
        <v>0</v>
      </c>
      <c r="M197" s="10"/>
    </row>
    <row r="198" spans="1:13" ht="21.75" customHeight="1">
      <c r="A198" s="7" t="s">
        <v>206</v>
      </c>
      <c r="B198" s="7"/>
      <c r="C198" s="7"/>
      <c r="F198" s="15">
        <f>SUM(F187:F197)</f>
        <v>-136579206</v>
      </c>
      <c r="H198" s="15">
        <f>SUM(H187:H197)</f>
        <v>928353356.00000048</v>
      </c>
      <c r="J198" s="15">
        <f>SUM(J187:J197)</f>
        <v>-131929208</v>
      </c>
      <c r="L198" s="15">
        <f>SUM(L187:L197)</f>
        <v>779170581.00000048</v>
      </c>
      <c r="M198" s="10"/>
    </row>
    <row r="199" spans="1:13" ht="21.75" customHeight="1">
      <c r="A199" s="4" t="s">
        <v>146</v>
      </c>
      <c r="F199" s="15">
        <v>-4659779</v>
      </c>
      <c r="H199" s="15">
        <v>-59190508</v>
      </c>
      <c r="J199" s="15">
        <v>0</v>
      </c>
      <c r="L199" s="15">
        <v>0</v>
      </c>
      <c r="M199" s="10"/>
    </row>
    <row r="200" spans="1:13" ht="21.75" customHeight="1">
      <c r="A200" s="7" t="s">
        <v>168</v>
      </c>
      <c r="B200" s="7"/>
      <c r="C200" s="7"/>
      <c r="F200" s="13">
        <f>SUM(F153,F172,F198,F199)</f>
        <v>-3934480</v>
      </c>
      <c r="H200" s="13">
        <f>SUM(H153,H172,H198,H199)</f>
        <v>178544519.00000048</v>
      </c>
      <c r="J200" s="13">
        <f>SUM(J153,J172,J198,J199)</f>
        <v>114674487</v>
      </c>
      <c r="L200" s="13">
        <f>SUM(L153,L172,L198,L199)</f>
        <v>86651143.000000477</v>
      </c>
    </row>
    <row r="201" spans="1:13" ht="21.75" customHeight="1">
      <c r="A201" s="4" t="s">
        <v>169</v>
      </c>
      <c r="F201" s="13">
        <v>857164975</v>
      </c>
      <c r="H201" s="13">
        <v>678620456</v>
      </c>
      <c r="J201" s="13">
        <v>319951380</v>
      </c>
      <c r="L201" s="13">
        <v>233300237</v>
      </c>
    </row>
    <row r="202" spans="1:13" ht="21.75" customHeight="1" thickBot="1">
      <c r="A202" s="7" t="s">
        <v>170</v>
      </c>
      <c r="B202" s="7"/>
      <c r="C202" s="7"/>
      <c r="D202" s="11"/>
      <c r="F202" s="16">
        <f>SUM(F200:F201)</f>
        <v>853230495</v>
      </c>
      <c r="H202" s="16">
        <f>SUM(H200:H201)</f>
        <v>857164975.00000048</v>
      </c>
      <c r="J202" s="16">
        <f>SUM(J200:J201)</f>
        <v>434625867</v>
      </c>
      <c r="L202" s="16">
        <f>SUM(L200:L201)</f>
        <v>319951380.00000048</v>
      </c>
    </row>
    <row r="203" spans="1:13" ht="21.75" customHeight="1" thickTop="1">
      <c r="A203" s="7"/>
      <c r="B203" s="7"/>
      <c r="C203" s="7"/>
      <c r="D203" s="11"/>
      <c r="F203" s="13">
        <f>F202-BS!E10</f>
        <v>0</v>
      </c>
      <c r="H203" s="13">
        <f>H202-BS!G10</f>
        <v>0</v>
      </c>
      <c r="J203" s="13">
        <f>J202-BS!I10</f>
        <v>0</v>
      </c>
      <c r="L203" s="13">
        <f>L202-BS!K10</f>
        <v>4.76837158203125E-7</v>
      </c>
    </row>
    <row r="204" spans="1:13" ht="21.75" customHeight="1">
      <c r="A204" s="7" t="s">
        <v>183</v>
      </c>
      <c r="B204" s="7"/>
      <c r="C204" s="7"/>
      <c r="H204" s="13"/>
      <c r="I204" s="13"/>
      <c r="J204" s="13"/>
      <c r="K204" s="13"/>
      <c r="L204" s="13"/>
    </row>
    <row r="205" spans="1:13" ht="21.75" customHeight="1">
      <c r="A205" s="4" t="s">
        <v>82</v>
      </c>
      <c r="H205" s="13"/>
      <c r="I205" s="13"/>
      <c r="J205" s="13"/>
      <c r="K205" s="13"/>
      <c r="L205" s="13"/>
    </row>
    <row r="206" spans="1:13" ht="21.75" customHeight="1">
      <c r="A206" s="4" t="s">
        <v>178</v>
      </c>
      <c r="F206" s="10">
        <v>64194167</v>
      </c>
      <c r="H206" s="10">
        <v>62214966</v>
      </c>
      <c r="J206" s="10">
        <v>44175898</v>
      </c>
      <c r="L206" s="10">
        <v>57188989</v>
      </c>
      <c r="M206" s="10"/>
    </row>
    <row r="207" spans="1:13" ht="21.75" customHeight="1">
      <c r="A207" s="4" t="s">
        <v>152</v>
      </c>
      <c r="F207" s="10">
        <v>2594750</v>
      </c>
      <c r="H207" s="10">
        <v>1359044</v>
      </c>
      <c r="J207" s="10">
        <v>2594750</v>
      </c>
      <c r="L207" s="10">
        <v>1351030</v>
      </c>
      <c r="M207" s="10"/>
    </row>
    <row r="208" spans="1:13" ht="21.75" customHeight="1">
      <c r="A208" s="4" t="s">
        <v>248</v>
      </c>
      <c r="F208" s="13">
        <v>15980338</v>
      </c>
      <c r="H208" s="13">
        <v>1118000</v>
      </c>
      <c r="J208" s="13">
        <v>4625996</v>
      </c>
      <c r="L208" s="13">
        <v>1118000</v>
      </c>
    </row>
    <row r="209" spans="1:13" ht="21.75" customHeight="1">
      <c r="A209" s="4" t="s">
        <v>172</v>
      </c>
      <c r="F209" s="13">
        <v>0</v>
      </c>
      <c r="H209" s="13">
        <v>0</v>
      </c>
      <c r="J209" s="13">
        <v>5893451</v>
      </c>
      <c r="L209" s="13">
        <v>9235347</v>
      </c>
      <c r="M209" s="19"/>
    </row>
    <row r="210" spans="1:13" ht="21.75" customHeight="1">
      <c r="A210" s="4" t="s">
        <v>249</v>
      </c>
      <c r="D210" s="13"/>
      <c r="E210" s="13"/>
      <c r="F210" s="13">
        <v>0</v>
      </c>
      <c r="G210" s="13"/>
      <c r="H210" s="13">
        <v>0</v>
      </c>
      <c r="I210" s="13"/>
      <c r="J210" s="13">
        <v>0</v>
      </c>
      <c r="K210" s="13"/>
      <c r="L210" s="13">
        <v>3624</v>
      </c>
    </row>
    <row r="211" spans="1:13" ht="21.75" customHeight="1">
      <c r="A211" s="4" t="s">
        <v>214</v>
      </c>
      <c r="F211" s="13">
        <v>553287</v>
      </c>
      <c r="H211" s="13">
        <v>354569</v>
      </c>
      <c r="J211" s="13">
        <v>553002</v>
      </c>
      <c r="L211" s="13">
        <v>354569</v>
      </c>
      <c r="M211" s="19"/>
    </row>
    <row r="212" spans="1:13" ht="21.75" customHeight="1">
      <c r="A212" s="4" t="s">
        <v>250</v>
      </c>
      <c r="F212" s="13">
        <v>0</v>
      </c>
      <c r="H212" s="13">
        <v>0</v>
      </c>
      <c r="J212" s="13">
        <v>29537389</v>
      </c>
      <c r="L212" s="13">
        <v>0</v>
      </c>
      <c r="M212" s="19"/>
    </row>
    <row r="213" spans="1:13" ht="21.75" customHeight="1">
      <c r="A213" s="4" t="s">
        <v>251</v>
      </c>
      <c r="F213" s="13">
        <v>-53073050</v>
      </c>
      <c r="H213" s="13">
        <v>0</v>
      </c>
      <c r="J213" s="13">
        <v>-53073050</v>
      </c>
      <c r="L213" s="13">
        <v>0</v>
      </c>
      <c r="M213" s="19"/>
    </row>
    <row r="214" spans="1:13" ht="21.75" customHeight="1">
      <c r="A214" s="4" t="s">
        <v>273</v>
      </c>
      <c r="F214" s="13"/>
      <c r="H214" s="13"/>
      <c r="J214" s="13"/>
      <c r="L214" s="13"/>
      <c r="M214" s="19"/>
    </row>
    <row r="215" spans="1:13" ht="21.75" customHeight="1">
      <c r="A215" s="4" t="s">
        <v>269</v>
      </c>
      <c r="F215" s="13">
        <v>21325175</v>
      </c>
      <c r="H215" s="13">
        <v>0</v>
      </c>
      <c r="J215" s="13">
        <v>31600000</v>
      </c>
      <c r="L215" s="13">
        <v>0</v>
      </c>
      <c r="M215" s="19"/>
    </row>
    <row r="216" spans="1:13" ht="21.75" customHeight="1">
      <c r="A216" s="4" t="s">
        <v>179</v>
      </c>
      <c r="F216" s="13">
        <v>10571323</v>
      </c>
      <c r="H216" s="13">
        <v>10399294</v>
      </c>
      <c r="J216" s="13">
        <v>331800</v>
      </c>
      <c r="L216" s="13">
        <v>159771</v>
      </c>
      <c r="M216" s="19"/>
    </row>
    <row r="217" spans="1:13" ht="21.75" customHeight="1">
      <c r="A217" s="4" t="s">
        <v>171</v>
      </c>
      <c r="F217" s="13">
        <v>0</v>
      </c>
      <c r="H217" s="13">
        <v>-35230143</v>
      </c>
      <c r="J217" s="13">
        <v>0</v>
      </c>
      <c r="L217" s="13">
        <v>-34907470</v>
      </c>
    </row>
    <row r="218" spans="1:13" ht="21.75" customHeight="1">
      <c r="A218" s="4" t="s">
        <v>257</v>
      </c>
      <c r="F218" s="80">
        <v>2700000</v>
      </c>
      <c r="H218" s="10">
        <v>0</v>
      </c>
      <c r="I218" s="59"/>
      <c r="J218" s="10">
        <v>0</v>
      </c>
      <c r="K218" s="59"/>
      <c r="L218" s="10">
        <v>0</v>
      </c>
      <c r="M218" s="19"/>
    </row>
    <row r="219" spans="1:13" ht="21.75" customHeight="1">
      <c r="F219" s="80"/>
      <c r="H219" s="10"/>
      <c r="I219" s="59"/>
      <c r="J219" s="80"/>
      <c r="K219" s="59"/>
      <c r="M219" s="19"/>
    </row>
    <row r="220" spans="1:13" ht="21.75" customHeight="1">
      <c r="A220" s="4" t="s">
        <v>14</v>
      </c>
      <c r="H220" s="20"/>
      <c r="I220" s="20"/>
      <c r="J220" s="20"/>
      <c r="K220" s="20"/>
      <c r="L220" s="21"/>
    </row>
    <row r="221" spans="1:13" ht="21.75" customHeight="1">
      <c r="H221" s="20"/>
      <c r="I221" s="20"/>
      <c r="J221" s="20"/>
      <c r="K221" s="20"/>
      <c r="L221" s="21"/>
    </row>
    <row r="222" spans="1:13" ht="21.75" customHeight="1">
      <c r="A222" s="46"/>
      <c r="B222" s="46"/>
      <c r="C222" s="82"/>
      <c r="H222" s="46"/>
      <c r="I222" s="46"/>
      <c r="J222" s="46"/>
      <c r="K222" s="46"/>
      <c r="L222" s="46"/>
    </row>
    <row r="223" spans="1:13" ht="21.75" customHeight="1">
      <c r="A223" s="150" t="s">
        <v>99</v>
      </c>
      <c r="B223" s="150"/>
      <c r="C223" s="107"/>
      <c r="H223" s="149" t="s">
        <v>143</v>
      </c>
      <c r="I223" s="149"/>
      <c r="J223" s="149"/>
      <c r="K223" s="149"/>
      <c r="L223" s="149"/>
    </row>
    <row r="224" spans="1:13" ht="21.75" customHeight="1">
      <c r="A224" s="150" t="s">
        <v>100</v>
      </c>
      <c r="B224" s="150"/>
      <c r="C224" s="107"/>
      <c r="H224" s="150" t="s">
        <v>100</v>
      </c>
      <c r="I224" s="150"/>
      <c r="J224" s="150"/>
      <c r="K224" s="150"/>
      <c r="L224" s="150"/>
    </row>
    <row r="225" spans="8:12" ht="21.75" customHeight="1">
      <c r="H225" s="20"/>
      <c r="I225" s="20"/>
      <c r="J225" s="20"/>
      <c r="K225" s="20"/>
      <c r="L225" s="21"/>
    </row>
    <row r="226" spans="8:12" ht="21.75" customHeight="1">
      <c r="H226" s="20"/>
      <c r="I226" s="20"/>
      <c r="J226" s="20"/>
      <c r="K226" s="20"/>
      <c r="L226" s="21"/>
    </row>
    <row r="227" spans="8:12" ht="21.75" customHeight="1">
      <c r="H227" s="20"/>
      <c r="I227" s="20"/>
      <c r="J227" s="20"/>
      <c r="K227" s="20"/>
      <c r="L227" s="21"/>
    </row>
    <row r="228" spans="8:12" ht="21.75" customHeight="1">
      <c r="H228" s="20"/>
      <c r="I228" s="20"/>
      <c r="J228" s="20"/>
      <c r="K228" s="20"/>
      <c r="L228" s="21"/>
    </row>
    <row r="229" spans="8:12" ht="21.75" customHeight="1">
      <c r="H229" s="20"/>
      <c r="I229" s="20"/>
      <c r="J229" s="20"/>
      <c r="K229" s="20"/>
      <c r="L229" s="21"/>
    </row>
    <row r="230" spans="8:12" ht="21.75" customHeight="1">
      <c r="H230" s="20"/>
      <c r="I230" s="20"/>
      <c r="J230" s="20"/>
      <c r="K230" s="20"/>
      <c r="L230" s="21"/>
    </row>
    <row r="231" spans="8:12" ht="21.75" customHeight="1">
      <c r="H231" s="20"/>
      <c r="I231" s="20"/>
      <c r="J231" s="20"/>
      <c r="K231" s="20"/>
      <c r="L231" s="21"/>
    </row>
    <row r="232" spans="8:12" ht="21.75" customHeight="1">
      <c r="H232" s="20"/>
      <c r="I232" s="20"/>
      <c r="J232" s="20"/>
      <c r="K232" s="20"/>
      <c r="L232" s="21"/>
    </row>
    <row r="233" spans="8:12" ht="21.75" customHeight="1">
      <c r="H233" s="20"/>
      <c r="I233" s="20"/>
      <c r="J233" s="20"/>
      <c r="K233" s="20"/>
      <c r="L233" s="21"/>
    </row>
    <row r="234" spans="8:12" ht="21.75" customHeight="1">
      <c r="H234" s="20"/>
      <c r="I234" s="20"/>
      <c r="J234" s="20"/>
      <c r="K234" s="20"/>
      <c r="L234" s="21"/>
    </row>
    <row r="235" spans="8:12" ht="21.75" customHeight="1">
      <c r="H235" s="19"/>
      <c r="I235" s="19"/>
      <c r="J235" s="19"/>
      <c r="K235" s="19"/>
    </row>
    <row r="236" spans="8:12" ht="21.75" customHeight="1">
      <c r="H236" s="19"/>
      <c r="I236" s="19"/>
      <c r="J236" s="19"/>
      <c r="K236" s="19"/>
    </row>
    <row r="237" spans="8:12" ht="21.75" customHeight="1">
      <c r="H237" s="19"/>
      <c r="I237" s="19"/>
      <c r="J237" s="19"/>
      <c r="K237" s="19"/>
    </row>
    <row r="238" spans="8:12" ht="21.75" customHeight="1">
      <c r="H238" s="19"/>
      <c r="I238" s="19"/>
      <c r="J238" s="19"/>
      <c r="K238" s="19"/>
    </row>
    <row r="239" spans="8:12" ht="21.75" customHeight="1">
      <c r="H239" s="19"/>
      <c r="I239" s="19"/>
      <c r="J239" s="19"/>
      <c r="K239" s="19"/>
    </row>
    <row r="240" spans="8:12" ht="21.75" customHeight="1">
      <c r="H240" s="19"/>
      <c r="I240" s="19"/>
      <c r="J240" s="19"/>
      <c r="K240" s="19"/>
    </row>
    <row r="241" spans="8:11" ht="21.75" customHeight="1">
      <c r="H241" s="19"/>
      <c r="I241" s="19"/>
      <c r="J241" s="19"/>
      <c r="K241" s="19"/>
    </row>
    <row r="242" spans="8:11" ht="21.75" customHeight="1">
      <c r="H242" s="19"/>
      <c r="I242" s="19"/>
      <c r="J242" s="19"/>
      <c r="K242" s="19"/>
    </row>
    <row r="243" spans="8:11" ht="21.75" customHeight="1">
      <c r="H243" s="19"/>
      <c r="I243" s="19"/>
      <c r="J243" s="19"/>
      <c r="K243" s="19"/>
    </row>
    <row r="244" spans="8:11" ht="21.75" customHeight="1">
      <c r="H244" s="19"/>
      <c r="I244" s="19"/>
      <c r="J244" s="19"/>
      <c r="K244" s="19"/>
    </row>
    <row r="245" spans="8:11" ht="21.75" customHeight="1">
      <c r="H245" s="19"/>
      <c r="I245" s="19"/>
      <c r="J245" s="19"/>
      <c r="K245" s="19"/>
    </row>
    <row r="246" spans="8:11" ht="21.75" customHeight="1">
      <c r="H246" s="19"/>
      <c r="I246" s="19"/>
      <c r="J246" s="19"/>
      <c r="K246" s="19"/>
    </row>
    <row r="247" spans="8:11" ht="21.75" customHeight="1">
      <c r="H247" s="19"/>
      <c r="I247" s="19"/>
      <c r="J247" s="19"/>
      <c r="K247" s="19"/>
    </row>
    <row r="248" spans="8:11" ht="21.75" customHeight="1">
      <c r="H248" s="19"/>
      <c r="I248" s="19"/>
      <c r="J248" s="19"/>
      <c r="K248" s="19"/>
    </row>
    <row r="249" spans="8:11" ht="21.75" customHeight="1">
      <c r="H249" s="19"/>
      <c r="I249" s="19"/>
      <c r="J249" s="19"/>
      <c r="K249" s="19"/>
    </row>
    <row r="250" spans="8:11" ht="21.75" customHeight="1">
      <c r="H250" s="19"/>
      <c r="I250" s="19"/>
      <c r="J250" s="19"/>
      <c r="K250" s="19"/>
    </row>
    <row r="251" spans="8:11" ht="21.75" customHeight="1">
      <c r="H251" s="19"/>
      <c r="I251" s="19"/>
      <c r="J251" s="19"/>
      <c r="K251" s="19"/>
    </row>
    <row r="252" spans="8:11" ht="21.75" customHeight="1">
      <c r="H252" s="19"/>
      <c r="I252" s="19"/>
      <c r="J252" s="19"/>
      <c r="K252" s="19"/>
    </row>
    <row r="253" spans="8:11" ht="21.75" customHeight="1">
      <c r="H253" s="19"/>
      <c r="I253" s="19"/>
      <c r="J253" s="19"/>
      <c r="K253" s="19"/>
    </row>
    <row r="254" spans="8:11" ht="21.75" customHeight="1">
      <c r="H254" s="19"/>
      <c r="I254" s="19"/>
      <c r="J254" s="19"/>
      <c r="K254" s="19"/>
    </row>
    <row r="255" spans="8:11" ht="21.75" customHeight="1">
      <c r="H255" s="19"/>
      <c r="I255" s="19"/>
      <c r="J255" s="19"/>
      <c r="K255" s="19"/>
    </row>
  </sheetData>
  <mergeCells count="30">
    <mergeCell ref="J5:L5"/>
    <mergeCell ref="F5:H5"/>
    <mergeCell ref="H223:L223"/>
    <mergeCell ref="H224:L224"/>
    <mergeCell ref="H36:L36"/>
    <mergeCell ref="H37:L37"/>
    <mergeCell ref="H84:L84"/>
    <mergeCell ref="H85:L85"/>
    <mergeCell ref="H131:L131"/>
    <mergeCell ref="F137:H137"/>
    <mergeCell ref="J137:L137"/>
    <mergeCell ref="F42:H42"/>
    <mergeCell ref="J42:L42"/>
    <mergeCell ref="F90:H90"/>
    <mergeCell ref="J90:L90"/>
    <mergeCell ref="A132:B132"/>
    <mergeCell ref="H132:L132"/>
    <mergeCell ref="A223:B223"/>
    <mergeCell ref="A224:B224"/>
    <mergeCell ref="A36:B36"/>
    <mergeCell ref="A37:B37"/>
    <mergeCell ref="A84:B84"/>
    <mergeCell ref="A85:B85"/>
    <mergeCell ref="A131:B131"/>
    <mergeCell ref="A178:B178"/>
    <mergeCell ref="H178:L178"/>
    <mergeCell ref="A179:B179"/>
    <mergeCell ref="H179:L179"/>
    <mergeCell ref="F184:H184"/>
    <mergeCell ref="J184:L184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4" manualBreakCount="4">
    <brk id="37" max="11" man="1"/>
    <brk id="85" max="16383" man="1"/>
    <brk id="132" max="16383" man="1"/>
    <brk id="179" max="16383" man="1"/>
  </rowBreaks>
  <colBreaks count="1" manualBreakCount="1">
    <brk id="12" max="21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40"/>
  <sheetViews>
    <sheetView showGridLines="0" view="pageBreakPreview" topLeftCell="A10" zoomScale="60" zoomScaleNormal="83" workbookViewId="0">
      <selection activeCell="U20" sqref="U20"/>
    </sheetView>
  </sheetViews>
  <sheetFormatPr defaultColWidth="9.140625" defaultRowHeight="21.75" customHeight="1"/>
  <cols>
    <col min="1" max="2" width="2.7109375" style="26" customWidth="1"/>
    <col min="3" max="3" width="31" style="26" customWidth="1"/>
    <col min="4" max="4" width="0.5703125" style="26" hidden="1" customWidth="1"/>
    <col min="5" max="5" width="14.140625" style="26" customWidth="1"/>
    <col min="6" max="6" width="3" style="26" customWidth="1"/>
    <col min="7" max="7" width="17.140625" style="26" customWidth="1"/>
    <col min="8" max="8" width="1" style="27" customWidth="1"/>
    <col min="9" max="9" width="17.140625" style="26" customWidth="1"/>
    <col min="10" max="10" width="0.5703125" style="27" customWidth="1"/>
    <col min="11" max="11" width="17.140625" style="26" customWidth="1"/>
    <col min="12" max="12" width="0.5703125" style="26" customWidth="1"/>
    <col min="13" max="13" width="17.140625" style="26" customWidth="1"/>
    <col min="14" max="14" width="0.5703125" style="27" customWidth="1"/>
    <col min="15" max="15" width="17.140625" style="27" customWidth="1"/>
    <col min="16" max="16" width="0.5703125" style="27" customWidth="1"/>
    <col min="17" max="17" width="17.140625" style="26" customWidth="1"/>
    <col min="18" max="18" width="0.5703125" style="27" customWidth="1"/>
    <col min="19" max="19" width="22.28515625" style="26" customWidth="1"/>
    <col min="20" max="20" width="0.7109375" style="26" customWidth="1"/>
    <col min="21" max="21" width="27.85546875" style="26" customWidth="1"/>
    <col min="22" max="22" width="0.5703125" style="26" customWidth="1"/>
    <col min="23" max="23" width="20.42578125" style="26" customWidth="1"/>
    <col min="24" max="24" width="0.5703125" style="27" customWidth="1"/>
    <col min="25" max="25" width="19" style="26" customWidth="1"/>
    <col min="26" max="26" width="0.5703125" style="26" customWidth="1"/>
    <col min="27" max="27" width="16.7109375" style="26" customWidth="1"/>
    <col min="28" max="28" width="0.5703125" style="26" customWidth="1"/>
    <col min="29" max="29" width="16.7109375" style="26" customWidth="1"/>
    <col min="30" max="30" width="0.5703125" style="26" customWidth="1"/>
    <col min="31" max="31" width="16.7109375" style="26" customWidth="1"/>
    <col min="32" max="16384" width="9.140625" style="26"/>
  </cols>
  <sheetData>
    <row r="1" spans="1:31" s="97" customFormat="1" ht="18.75" customHeight="1">
      <c r="A1" s="25" t="s">
        <v>106</v>
      </c>
      <c r="B1" s="96"/>
      <c r="D1" s="96"/>
      <c r="E1" s="96"/>
      <c r="F1" s="96"/>
      <c r="G1" s="96"/>
      <c r="P1" s="96"/>
      <c r="R1" s="96"/>
    </row>
    <row r="2" spans="1:31" s="97" customFormat="1" ht="18.75" customHeight="1">
      <c r="A2" s="25" t="s">
        <v>75</v>
      </c>
      <c r="B2" s="96"/>
      <c r="D2" s="96"/>
      <c r="E2" s="96"/>
      <c r="F2" s="96"/>
      <c r="G2" s="96"/>
      <c r="P2" s="96"/>
      <c r="R2" s="96"/>
    </row>
    <row r="3" spans="1:31" s="97" customFormat="1" ht="18.75" customHeight="1">
      <c r="A3" s="25" t="s">
        <v>216</v>
      </c>
      <c r="B3" s="96"/>
      <c r="D3" s="96"/>
      <c r="E3" s="96"/>
      <c r="F3" s="96"/>
      <c r="G3" s="96"/>
      <c r="P3" s="96"/>
      <c r="R3" s="96"/>
    </row>
    <row r="4" spans="1:31" ht="21.75" customHeight="1">
      <c r="C4" s="98"/>
      <c r="D4" s="98"/>
      <c r="E4" s="99"/>
      <c r="X4" s="28"/>
      <c r="AE4" s="28" t="s">
        <v>0</v>
      </c>
    </row>
    <row r="5" spans="1:31" ht="21.75" customHeight="1">
      <c r="G5" s="153" t="s">
        <v>91</v>
      </c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</row>
    <row r="6" spans="1:31" ht="21.75" customHeight="1">
      <c r="F6" s="27"/>
      <c r="G6" s="154" t="s">
        <v>111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29"/>
      <c r="AC6" s="29"/>
      <c r="AD6" s="29"/>
      <c r="AE6" s="29"/>
    </row>
    <row r="7" spans="1:31" ht="21.75" customHeight="1"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154" t="s">
        <v>79</v>
      </c>
      <c r="T7" s="154"/>
      <c r="U7" s="154"/>
      <c r="V7" s="154"/>
      <c r="W7" s="154"/>
      <c r="X7" s="154"/>
      <c r="Y7" s="154"/>
      <c r="Z7" s="29"/>
      <c r="AA7" s="29"/>
      <c r="AB7" s="29"/>
      <c r="AC7" s="29"/>
      <c r="AD7" s="29"/>
      <c r="AE7" s="29"/>
    </row>
    <row r="8" spans="1:31" ht="21.75" customHeight="1">
      <c r="G8" s="29"/>
      <c r="H8" s="29"/>
      <c r="I8" s="29"/>
      <c r="J8" s="29"/>
      <c r="K8" s="29"/>
      <c r="L8" s="29"/>
      <c r="N8" s="29"/>
      <c r="O8" s="29"/>
      <c r="P8" s="29"/>
      <c r="Q8" s="29"/>
      <c r="R8" s="29"/>
      <c r="S8" s="154" t="s">
        <v>112</v>
      </c>
      <c r="T8" s="154"/>
      <c r="U8" s="154"/>
      <c r="V8" s="154"/>
      <c r="W8" s="154"/>
      <c r="X8" s="105"/>
      <c r="Y8" s="27"/>
      <c r="Z8" s="29"/>
    </row>
    <row r="9" spans="1:31" s="30" customFormat="1" ht="21.75" customHeight="1">
      <c r="M9" s="29" t="s">
        <v>195</v>
      </c>
      <c r="N9" s="29"/>
      <c r="R9" s="29"/>
      <c r="S9" s="29" t="s">
        <v>154</v>
      </c>
      <c r="T9" s="29"/>
      <c r="U9" s="29" t="s">
        <v>230</v>
      </c>
      <c r="V9" s="29"/>
      <c r="W9" s="31" t="s">
        <v>158</v>
      </c>
      <c r="X9" s="29"/>
      <c r="Y9" s="29"/>
      <c r="AA9" s="30" t="s">
        <v>59</v>
      </c>
      <c r="AB9" s="29"/>
      <c r="AC9" s="29" t="s">
        <v>113</v>
      </c>
      <c r="AD9" s="29"/>
      <c r="AE9" s="29"/>
    </row>
    <row r="10" spans="1:31" s="30" customFormat="1" ht="21.75" customHeight="1">
      <c r="E10" s="33"/>
      <c r="F10" s="29"/>
      <c r="G10" s="31" t="s">
        <v>114</v>
      </c>
      <c r="H10" s="29"/>
      <c r="J10" s="29"/>
      <c r="M10" s="30" t="s">
        <v>196</v>
      </c>
      <c r="N10" s="29"/>
      <c r="O10" s="155" t="s">
        <v>24</v>
      </c>
      <c r="P10" s="155"/>
      <c r="Q10" s="155"/>
      <c r="R10" s="29"/>
      <c r="S10" s="30" t="s">
        <v>155</v>
      </c>
      <c r="U10" s="29" t="s">
        <v>231</v>
      </c>
      <c r="W10" s="32" t="s">
        <v>159</v>
      </c>
      <c r="X10" s="29"/>
      <c r="Y10" s="30" t="s">
        <v>115</v>
      </c>
      <c r="Z10" s="29"/>
      <c r="AA10" s="32" t="s">
        <v>116</v>
      </c>
      <c r="AC10" s="30" t="s">
        <v>117</v>
      </c>
      <c r="AE10" s="30" t="s">
        <v>50</v>
      </c>
    </row>
    <row r="11" spans="1:31" s="30" customFormat="1" ht="21.75" customHeight="1">
      <c r="E11" s="33"/>
      <c r="F11" s="29"/>
      <c r="G11" s="31" t="s">
        <v>131</v>
      </c>
      <c r="H11" s="29"/>
      <c r="I11" s="32"/>
      <c r="J11" s="29"/>
      <c r="K11" s="32" t="s">
        <v>125</v>
      </c>
      <c r="L11" s="32"/>
      <c r="M11" s="32" t="s">
        <v>197</v>
      </c>
      <c r="N11" s="29"/>
      <c r="O11" s="31" t="s">
        <v>132</v>
      </c>
      <c r="P11" s="29"/>
      <c r="Q11" s="29"/>
      <c r="R11" s="29"/>
      <c r="S11" s="30" t="s">
        <v>156</v>
      </c>
      <c r="U11" s="30" t="s">
        <v>232</v>
      </c>
      <c r="W11" s="32" t="s">
        <v>157</v>
      </c>
      <c r="X11" s="29"/>
      <c r="Y11" s="32" t="s">
        <v>118</v>
      </c>
      <c r="Z11" s="29"/>
      <c r="AA11" s="32" t="s">
        <v>119</v>
      </c>
      <c r="AB11" s="29"/>
      <c r="AC11" s="30" t="s">
        <v>120</v>
      </c>
      <c r="AD11" s="29"/>
      <c r="AE11" s="29" t="s">
        <v>60</v>
      </c>
    </row>
    <row r="12" spans="1:31" s="30" customFormat="1" ht="21" customHeight="1">
      <c r="E12" s="40"/>
      <c r="F12" s="29"/>
      <c r="G12" s="34" t="s">
        <v>48</v>
      </c>
      <c r="H12" s="29"/>
      <c r="I12" s="34" t="s">
        <v>23</v>
      </c>
      <c r="J12" s="29"/>
      <c r="K12" s="34" t="s">
        <v>140</v>
      </c>
      <c r="L12" s="31"/>
      <c r="M12" s="34" t="s">
        <v>198</v>
      </c>
      <c r="N12" s="29"/>
      <c r="O12" s="94" t="s">
        <v>133</v>
      </c>
      <c r="P12" s="29"/>
      <c r="Q12" s="94" t="s">
        <v>49</v>
      </c>
      <c r="R12" s="29"/>
      <c r="S12" s="94" t="s">
        <v>153</v>
      </c>
      <c r="T12" s="29"/>
      <c r="U12" s="106" t="s">
        <v>233</v>
      </c>
      <c r="V12" s="29"/>
      <c r="W12" s="34" t="s">
        <v>166</v>
      </c>
      <c r="X12" s="29"/>
      <c r="Y12" s="34" t="s">
        <v>121</v>
      </c>
      <c r="Z12" s="29"/>
      <c r="AA12" s="34" t="s">
        <v>122</v>
      </c>
      <c r="AB12" s="29"/>
      <c r="AC12" s="34" t="s">
        <v>123</v>
      </c>
      <c r="AD12" s="29"/>
      <c r="AE12" s="94" t="s">
        <v>61</v>
      </c>
    </row>
    <row r="13" spans="1:31" ht="21" customHeight="1">
      <c r="A13" s="35" t="s">
        <v>187</v>
      </c>
      <c r="B13" s="35"/>
      <c r="C13" s="35"/>
      <c r="D13" s="35"/>
      <c r="E13" s="40"/>
      <c r="G13" s="85">
        <v>880420930</v>
      </c>
      <c r="H13" s="84"/>
      <c r="I13" s="85">
        <v>300740523</v>
      </c>
      <c r="J13" s="84"/>
      <c r="K13" s="85">
        <v>764866016</v>
      </c>
      <c r="L13" s="85"/>
      <c r="M13" s="85">
        <v>0</v>
      </c>
      <c r="N13" s="84"/>
      <c r="O13" s="85">
        <v>89705000</v>
      </c>
      <c r="P13" s="84"/>
      <c r="Q13" s="85">
        <v>3368104316</v>
      </c>
      <c r="R13" s="84"/>
      <c r="S13" s="85">
        <v>-16262026</v>
      </c>
      <c r="T13" s="85"/>
      <c r="U13" s="85">
        <v>0</v>
      </c>
      <c r="V13" s="85"/>
      <c r="W13" s="85">
        <v>-83340746</v>
      </c>
      <c r="X13" s="84"/>
      <c r="Y13" s="84">
        <f>SUM(S13:W13)</f>
        <v>-99602772</v>
      </c>
      <c r="Z13" s="84"/>
      <c r="AA13" s="84">
        <f>SUM(G13:Q13)+Y13</f>
        <v>5304234013</v>
      </c>
      <c r="AB13" s="84"/>
      <c r="AC13" s="85">
        <v>561909230</v>
      </c>
      <c r="AD13" s="84"/>
      <c r="AE13" s="85">
        <f>SUM(AA13:AC13)</f>
        <v>5866143243</v>
      </c>
    </row>
    <row r="14" spans="1:31" ht="21.75" customHeight="1">
      <c r="A14" s="37" t="s">
        <v>148</v>
      </c>
      <c r="D14" s="35"/>
      <c r="G14" s="84">
        <v>0</v>
      </c>
      <c r="H14" s="84"/>
      <c r="I14" s="84">
        <v>0</v>
      </c>
      <c r="J14" s="84"/>
      <c r="K14" s="84">
        <v>0</v>
      </c>
      <c r="L14" s="84"/>
      <c r="M14" s="84">
        <v>0</v>
      </c>
      <c r="N14" s="84"/>
      <c r="O14" s="84">
        <v>0</v>
      </c>
      <c r="P14" s="84"/>
      <c r="Q14" s="84">
        <v>68039186</v>
      </c>
      <c r="R14" s="84"/>
      <c r="S14" s="84">
        <v>0</v>
      </c>
      <c r="T14" s="84"/>
      <c r="U14" s="84">
        <v>0</v>
      </c>
      <c r="V14" s="84"/>
      <c r="W14" s="84">
        <v>0</v>
      </c>
      <c r="X14" s="84"/>
      <c r="Y14" s="84">
        <f>SUM(S14:W14)</f>
        <v>0</v>
      </c>
      <c r="Z14" s="84"/>
      <c r="AA14" s="84">
        <f>SUM(G14:Q14)+Y14</f>
        <v>68039186</v>
      </c>
      <c r="AB14" s="86"/>
      <c r="AC14" s="84">
        <v>25849032</v>
      </c>
      <c r="AD14" s="86"/>
      <c r="AE14" s="85">
        <f>SUM(AA14:AC14)</f>
        <v>93888218</v>
      </c>
    </row>
    <row r="15" spans="1:31" ht="21.75" customHeight="1">
      <c r="A15" s="26" t="s">
        <v>149</v>
      </c>
      <c r="B15" s="35"/>
      <c r="C15" s="37"/>
      <c r="E15" s="38"/>
      <c r="G15" s="87">
        <v>0</v>
      </c>
      <c r="H15" s="84"/>
      <c r="I15" s="87">
        <v>0</v>
      </c>
      <c r="J15" s="84"/>
      <c r="K15" s="87">
        <v>0</v>
      </c>
      <c r="L15" s="85"/>
      <c r="M15" s="87">
        <v>0</v>
      </c>
      <c r="N15" s="84"/>
      <c r="O15" s="87">
        <v>0</v>
      </c>
      <c r="P15" s="84"/>
      <c r="Q15" s="87">
        <v>-28433793</v>
      </c>
      <c r="R15" s="84"/>
      <c r="S15" s="87">
        <v>-18805549</v>
      </c>
      <c r="T15" s="85"/>
      <c r="U15" s="87">
        <v>0</v>
      </c>
      <c r="V15" s="85"/>
      <c r="W15" s="87">
        <v>-89364579</v>
      </c>
      <c r="X15" s="84"/>
      <c r="Y15" s="87">
        <f>SUM(S15:W15)</f>
        <v>-108170128</v>
      </c>
      <c r="Z15" s="84"/>
      <c r="AA15" s="87">
        <f>SUM(G15:Q15)+Y15</f>
        <v>-136603921</v>
      </c>
      <c r="AB15" s="86"/>
      <c r="AC15" s="87">
        <v>-18929131</v>
      </c>
      <c r="AD15" s="86"/>
      <c r="AE15" s="87">
        <f>SUM(AA15:AC15)</f>
        <v>-155533052</v>
      </c>
    </row>
    <row r="16" spans="1:31" ht="21.75" customHeight="1">
      <c r="A16" s="26" t="s">
        <v>150</v>
      </c>
      <c r="E16" s="38"/>
      <c r="G16" s="84">
        <f>SUM(G14:G15)</f>
        <v>0</v>
      </c>
      <c r="H16" s="84"/>
      <c r="I16" s="84">
        <f>SUM(I14:I15)</f>
        <v>0</v>
      </c>
      <c r="J16" s="84"/>
      <c r="K16" s="84">
        <f>SUM(K14:K15)</f>
        <v>0</v>
      </c>
      <c r="L16" s="84"/>
      <c r="M16" s="84">
        <f>SUM(M14:M15)</f>
        <v>0</v>
      </c>
      <c r="N16" s="84"/>
      <c r="O16" s="84">
        <f>SUM(O14:O15)</f>
        <v>0</v>
      </c>
      <c r="P16" s="84"/>
      <c r="Q16" s="84">
        <f>SUM(Q14:Q15)</f>
        <v>39605393</v>
      </c>
      <c r="R16" s="84"/>
      <c r="S16" s="84">
        <f>SUM(S14:S15)</f>
        <v>-18805549</v>
      </c>
      <c r="T16" s="84"/>
      <c r="U16" s="84">
        <f>SUM(U14:U15)</f>
        <v>0</v>
      </c>
      <c r="V16" s="84"/>
      <c r="W16" s="84">
        <f>SUM(W14:W15)</f>
        <v>-89364579</v>
      </c>
      <c r="X16" s="84"/>
      <c r="Y16" s="84">
        <f>SUM(Y14:Y15)</f>
        <v>-108170128</v>
      </c>
      <c r="Z16" s="84"/>
      <c r="AA16" s="84">
        <f>SUM(AA14:AA15)</f>
        <v>-68564735</v>
      </c>
      <c r="AB16" s="86"/>
      <c r="AC16" s="84">
        <f>SUM(AC14:AC15)</f>
        <v>6919901</v>
      </c>
      <c r="AD16" s="86"/>
      <c r="AE16" s="84">
        <f>SUM(AE14:AE15)</f>
        <v>-61644834</v>
      </c>
    </row>
    <row r="17" spans="1:31" ht="21.75" customHeight="1">
      <c r="A17" s="26" t="s">
        <v>208</v>
      </c>
      <c r="E17" s="38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6"/>
      <c r="AC17" s="84"/>
      <c r="AD17" s="86"/>
      <c r="AE17" s="84"/>
    </row>
    <row r="18" spans="1:31" ht="21.75" customHeight="1">
      <c r="A18" s="26" t="s">
        <v>260</v>
      </c>
      <c r="E18" s="38"/>
      <c r="G18" s="84">
        <v>0</v>
      </c>
      <c r="H18" s="84"/>
      <c r="I18" s="84">
        <v>0</v>
      </c>
      <c r="J18" s="84"/>
      <c r="K18" s="84">
        <v>0</v>
      </c>
      <c r="L18" s="84"/>
      <c r="M18" s="84">
        <v>66886183</v>
      </c>
      <c r="N18" s="84"/>
      <c r="O18" s="84">
        <v>0</v>
      </c>
      <c r="P18" s="84"/>
      <c r="Q18" s="84">
        <v>0</v>
      </c>
      <c r="R18" s="84"/>
      <c r="S18" s="84">
        <v>0</v>
      </c>
      <c r="T18" s="84"/>
      <c r="U18" s="84">
        <v>0</v>
      </c>
      <c r="V18" s="84"/>
      <c r="W18" s="84">
        <v>0</v>
      </c>
      <c r="X18" s="84"/>
      <c r="Y18" s="84">
        <f>SUM(S18:W18)</f>
        <v>0</v>
      </c>
      <c r="Z18" s="84"/>
      <c r="AA18" s="84">
        <f>SUM(G18:Q18)+Y18</f>
        <v>66886183</v>
      </c>
      <c r="AB18" s="86"/>
      <c r="AC18" s="84">
        <v>-286886183</v>
      </c>
      <c r="AD18" s="86"/>
      <c r="AE18" s="85">
        <f>SUM(AA18:AC18)</f>
        <v>-220000000</v>
      </c>
    </row>
    <row r="19" spans="1:31" ht="21.75" customHeight="1">
      <c r="A19" s="26" t="s">
        <v>258</v>
      </c>
      <c r="E19" s="38"/>
      <c r="G19" s="84">
        <v>0</v>
      </c>
      <c r="H19" s="84"/>
      <c r="I19" s="84">
        <v>0</v>
      </c>
      <c r="J19" s="84"/>
      <c r="K19" s="84">
        <v>0</v>
      </c>
      <c r="L19" s="84"/>
      <c r="M19" s="84">
        <v>0</v>
      </c>
      <c r="N19" s="84"/>
      <c r="O19" s="84">
        <v>0</v>
      </c>
      <c r="P19" s="84"/>
      <c r="Q19" s="84">
        <v>-281723556</v>
      </c>
      <c r="R19" s="84"/>
      <c r="S19" s="84">
        <v>0</v>
      </c>
      <c r="T19" s="84"/>
      <c r="U19" s="84">
        <v>0</v>
      </c>
      <c r="V19" s="84"/>
      <c r="W19" s="84">
        <v>0</v>
      </c>
      <c r="X19" s="84"/>
      <c r="Y19" s="84">
        <f>+S19+W19</f>
        <v>0</v>
      </c>
      <c r="Z19" s="84"/>
      <c r="AA19" s="84">
        <f>SUM(G19:Q19)+Y19</f>
        <v>-281723556</v>
      </c>
      <c r="AB19" s="86"/>
      <c r="AC19" s="84">
        <v>-7379562</v>
      </c>
      <c r="AD19" s="86"/>
      <c r="AE19" s="85">
        <f>+AA19+AC19</f>
        <v>-289103118</v>
      </c>
    </row>
    <row r="20" spans="1:31" ht="21.75" customHeight="1" thickBot="1">
      <c r="A20" s="39" t="s">
        <v>186</v>
      </c>
      <c r="D20" s="35"/>
      <c r="G20" s="88">
        <f>SUM(G13,G16:G19)</f>
        <v>880420930</v>
      </c>
      <c r="H20" s="85"/>
      <c r="I20" s="88">
        <f>SUM(I13,I16:I19)</f>
        <v>300740523</v>
      </c>
      <c r="J20" s="85">
        <v>11190</v>
      </c>
      <c r="K20" s="88">
        <f>SUM(K13,K16:K19)</f>
        <v>764866016</v>
      </c>
      <c r="L20" s="85"/>
      <c r="M20" s="88">
        <f>SUM(M13,M16:M19)</f>
        <v>66886183</v>
      </c>
      <c r="N20" s="85">
        <v>11190</v>
      </c>
      <c r="O20" s="88">
        <f>SUM(O13,O16:O19)</f>
        <v>89705000</v>
      </c>
      <c r="P20" s="85"/>
      <c r="Q20" s="88">
        <f>SUM(Q13,Q16:Q19)</f>
        <v>3125986153</v>
      </c>
      <c r="R20" s="85"/>
      <c r="S20" s="88">
        <f>SUM(S13,S16:S19)</f>
        <v>-35067575</v>
      </c>
      <c r="T20" s="85"/>
      <c r="U20" s="88">
        <f>SUM(U13,U16:U19)</f>
        <v>0</v>
      </c>
      <c r="V20" s="85"/>
      <c r="W20" s="88">
        <f>SUM(W13,W16:W19)</f>
        <v>-172705325</v>
      </c>
      <c r="X20" s="85"/>
      <c r="Y20" s="88">
        <f>SUM(Y13,Y16:Y19)</f>
        <v>-207772900</v>
      </c>
      <c r="Z20" s="85"/>
      <c r="AA20" s="88">
        <f>SUM(AA13,AA16:AA19)</f>
        <v>5020831905</v>
      </c>
      <c r="AB20" s="85"/>
      <c r="AC20" s="88">
        <f>SUM(AC13,AC16:AC19)</f>
        <v>274563386</v>
      </c>
      <c r="AD20" s="85"/>
      <c r="AE20" s="88">
        <f>SUM(AE13,AE16:AE19)</f>
        <v>5295395291</v>
      </c>
    </row>
    <row r="21" spans="1:31" ht="21" customHeight="1" thickTop="1">
      <c r="A21" s="35"/>
      <c r="B21" s="35"/>
      <c r="C21" s="35"/>
      <c r="D21" s="35"/>
      <c r="E21" s="40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4"/>
      <c r="S21" s="85"/>
      <c r="T21" s="85"/>
      <c r="U21" s="85"/>
      <c r="V21" s="85"/>
      <c r="W21" s="85"/>
      <c r="X21" s="85"/>
      <c r="Y21" s="85"/>
      <c r="Z21" s="85"/>
      <c r="AA21" s="85"/>
      <c r="AB21" s="84"/>
      <c r="AC21" s="85"/>
      <c r="AD21" s="84"/>
      <c r="AE21" s="85"/>
    </row>
    <row r="22" spans="1:31" ht="21" customHeight="1">
      <c r="A22" s="35" t="s">
        <v>218</v>
      </c>
      <c r="B22" s="35"/>
      <c r="C22" s="35"/>
      <c r="D22" s="35"/>
      <c r="E22" s="40"/>
      <c r="G22" s="85">
        <f>SUM(G20)</f>
        <v>880420930</v>
      </c>
      <c r="H22" s="85"/>
      <c r="I22" s="85">
        <f>SUM(I20)</f>
        <v>300740523</v>
      </c>
      <c r="J22" s="85"/>
      <c r="K22" s="85">
        <f>SUM(K20)</f>
        <v>764866016</v>
      </c>
      <c r="L22" s="85"/>
      <c r="M22" s="85">
        <f>SUM(M20)</f>
        <v>66886183</v>
      </c>
      <c r="N22" s="85"/>
      <c r="O22" s="85">
        <f>SUM(O20)</f>
        <v>89705000</v>
      </c>
      <c r="P22" s="85"/>
      <c r="Q22" s="85">
        <f>SUM(Q20)</f>
        <v>3125986153</v>
      </c>
      <c r="R22" s="84"/>
      <c r="S22" s="85">
        <f>SUM(S20)</f>
        <v>-35067575</v>
      </c>
      <c r="T22" s="85"/>
      <c r="U22" s="85">
        <f>SUM(U20)</f>
        <v>0</v>
      </c>
      <c r="V22" s="85"/>
      <c r="W22" s="85">
        <f>SUM(W20)</f>
        <v>-172705325</v>
      </c>
      <c r="X22" s="85"/>
      <c r="Y22" s="84">
        <f>SUM(S22:W22)</f>
        <v>-207772900</v>
      </c>
      <c r="Z22" s="85"/>
      <c r="AA22" s="84">
        <f>SUM(G22:Q22)+Y22</f>
        <v>5020831905</v>
      </c>
      <c r="AB22" s="84"/>
      <c r="AC22" s="85">
        <f>SUM(AC20)</f>
        <v>274563386</v>
      </c>
      <c r="AD22" s="84">
        <v>125680</v>
      </c>
      <c r="AE22" s="85">
        <f>SUM(AA22:AC22)</f>
        <v>5295395291</v>
      </c>
    </row>
    <row r="23" spans="1:31" ht="21" customHeight="1">
      <c r="A23" s="26" t="s">
        <v>234</v>
      </c>
      <c r="B23" s="35"/>
      <c r="C23" s="35"/>
      <c r="D23" s="35"/>
      <c r="E23" s="40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4"/>
      <c r="S23" s="85"/>
      <c r="T23" s="85"/>
      <c r="U23" s="85"/>
      <c r="V23" s="85"/>
      <c r="W23" s="85"/>
      <c r="X23" s="85"/>
      <c r="Y23" s="85"/>
      <c r="Z23" s="85"/>
      <c r="AA23" s="85"/>
      <c r="AB23" s="84"/>
      <c r="AC23" s="85"/>
      <c r="AD23" s="84"/>
      <c r="AE23" s="85"/>
    </row>
    <row r="24" spans="1:31" ht="21" customHeight="1">
      <c r="A24" s="26" t="s">
        <v>235</v>
      </c>
      <c r="B24" s="35"/>
      <c r="C24" s="35"/>
      <c r="D24" s="35"/>
      <c r="E24" s="40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4"/>
      <c r="S24" s="85"/>
      <c r="T24" s="85"/>
      <c r="U24" s="85"/>
      <c r="V24" s="85"/>
      <c r="W24" s="85"/>
      <c r="X24" s="85"/>
      <c r="Y24" s="85"/>
      <c r="Z24" s="85"/>
      <c r="AA24" s="85"/>
      <c r="AB24" s="84"/>
      <c r="AC24" s="85"/>
      <c r="AD24" s="84"/>
      <c r="AE24" s="85"/>
    </row>
    <row r="25" spans="1:31" ht="21" customHeight="1">
      <c r="A25" s="26" t="s">
        <v>236</v>
      </c>
      <c r="B25" s="35"/>
      <c r="C25" s="35"/>
      <c r="D25" s="35"/>
      <c r="E25" s="40"/>
      <c r="G25" s="87">
        <v>0</v>
      </c>
      <c r="H25" s="85"/>
      <c r="I25" s="87">
        <v>0</v>
      </c>
      <c r="J25" s="85"/>
      <c r="K25" s="87">
        <v>0</v>
      </c>
      <c r="L25" s="85"/>
      <c r="M25" s="87">
        <v>0</v>
      </c>
      <c r="N25" s="85"/>
      <c r="O25" s="87">
        <v>0</v>
      </c>
      <c r="P25" s="85"/>
      <c r="Q25" s="87">
        <v>0</v>
      </c>
      <c r="R25" s="84"/>
      <c r="S25" s="87">
        <v>35067575</v>
      </c>
      <c r="T25" s="85"/>
      <c r="U25" s="87">
        <v>-35067575</v>
      </c>
      <c r="V25" s="85"/>
      <c r="W25" s="87">
        <v>0</v>
      </c>
      <c r="X25" s="85"/>
      <c r="Y25" s="87">
        <f>SUM(S25:W25)</f>
        <v>0</v>
      </c>
      <c r="Z25" s="85"/>
      <c r="AA25" s="87">
        <f>SUM(G25:Q25)+Y25</f>
        <v>0</v>
      </c>
      <c r="AB25" s="84"/>
      <c r="AC25" s="87">
        <v>0</v>
      </c>
      <c r="AD25" s="84"/>
      <c r="AE25" s="87">
        <f>SUM(AA25:AC25)</f>
        <v>0</v>
      </c>
    </row>
    <row r="26" spans="1:31" ht="21" customHeight="1">
      <c r="A26" s="35" t="s">
        <v>237</v>
      </c>
      <c r="E26" s="40"/>
      <c r="G26" s="85">
        <f>SUM(G22:G25)</f>
        <v>880420930</v>
      </c>
      <c r="H26" s="84"/>
      <c r="I26" s="85">
        <f>SUM(I22:I25)</f>
        <v>300740523</v>
      </c>
      <c r="J26" s="84"/>
      <c r="K26" s="85">
        <f>SUM(K22:K25)</f>
        <v>764866016</v>
      </c>
      <c r="L26" s="85"/>
      <c r="M26" s="85">
        <f>SUM(M22:M25)</f>
        <v>66886183</v>
      </c>
      <c r="N26" s="84"/>
      <c r="O26" s="85">
        <f>SUM(O22:O25)</f>
        <v>89705000</v>
      </c>
      <c r="P26" s="84"/>
      <c r="Q26" s="85">
        <f>SUM(Q22:Q25)</f>
        <v>3125986153</v>
      </c>
      <c r="R26" s="84"/>
      <c r="S26" s="85">
        <f>SUM(S22:S25)</f>
        <v>0</v>
      </c>
      <c r="T26" s="85"/>
      <c r="U26" s="85">
        <f>SUM(U22:U25)</f>
        <v>-35067575</v>
      </c>
      <c r="V26" s="85"/>
      <c r="W26" s="85">
        <f>SUM(W22:W25)</f>
        <v>-172705325</v>
      </c>
      <c r="X26" s="84"/>
      <c r="Y26" s="85">
        <f>SUM(Y22:Y25)</f>
        <v>-207772900</v>
      </c>
      <c r="Z26" s="84"/>
      <c r="AA26" s="84">
        <f>SUM(G26:Q26)+Y26</f>
        <v>5020831905</v>
      </c>
      <c r="AB26" s="84"/>
      <c r="AC26" s="85">
        <f>SUM(AC22:AC25)</f>
        <v>274563386</v>
      </c>
      <c r="AD26" s="84"/>
      <c r="AE26" s="85">
        <f>SUM(AA26:AC26)</f>
        <v>5295395291</v>
      </c>
    </row>
    <row r="27" spans="1:31" ht="21.75" customHeight="1">
      <c r="A27" s="37" t="s">
        <v>148</v>
      </c>
      <c r="D27" s="35"/>
      <c r="G27" s="84">
        <v>0</v>
      </c>
      <c r="H27" s="84"/>
      <c r="I27" s="84">
        <v>0</v>
      </c>
      <c r="J27" s="84"/>
      <c r="K27" s="84">
        <v>0</v>
      </c>
      <c r="L27" s="84"/>
      <c r="M27" s="84">
        <v>0</v>
      </c>
      <c r="N27" s="84"/>
      <c r="O27" s="84">
        <v>0</v>
      </c>
      <c r="P27" s="84"/>
      <c r="Q27" s="84">
        <f>SUM(PL!F68)</f>
        <v>38265832</v>
      </c>
      <c r="R27" s="84"/>
      <c r="S27" s="84">
        <v>0</v>
      </c>
      <c r="T27" s="84"/>
      <c r="U27" s="84">
        <v>0</v>
      </c>
      <c r="V27" s="84"/>
      <c r="W27" s="84">
        <v>0</v>
      </c>
      <c r="X27" s="84"/>
      <c r="Y27" s="84">
        <f>SUM(S27:W27)</f>
        <v>0</v>
      </c>
      <c r="Z27" s="84"/>
      <c r="AA27" s="84">
        <f>SUM(G27:Q27)+Y27</f>
        <v>38265832</v>
      </c>
      <c r="AB27" s="86"/>
      <c r="AC27" s="84">
        <f>SUM(PL!F69)</f>
        <v>-3337955</v>
      </c>
      <c r="AD27" s="86"/>
      <c r="AE27" s="85">
        <f>SUM(AA27:AC27)</f>
        <v>34927877</v>
      </c>
    </row>
    <row r="28" spans="1:31" ht="21.75" customHeight="1">
      <c r="A28" s="26" t="s">
        <v>149</v>
      </c>
      <c r="B28" s="35"/>
      <c r="C28" s="37"/>
      <c r="E28" s="38"/>
      <c r="G28" s="87">
        <v>0</v>
      </c>
      <c r="H28" s="84"/>
      <c r="I28" s="87">
        <v>0</v>
      </c>
      <c r="J28" s="84"/>
      <c r="K28" s="87">
        <v>0</v>
      </c>
      <c r="L28" s="85"/>
      <c r="M28" s="87">
        <v>0</v>
      </c>
      <c r="N28" s="84"/>
      <c r="O28" s="87">
        <v>0</v>
      </c>
      <c r="P28" s="84"/>
      <c r="Q28" s="87">
        <v>0</v>
      </c>
      <c r="R28" s="84"/>
      <c r="S28" s="87"/>
      <c r="T28" s="85"/>
      <c r="U28" s="87">
        <f>SUM(PL!F63)</f>
        <v>-42458440</v>
      </c>
      <c r="V28" s="85"/>
      <c r="W28" s="87">
        <v>-4296095</v>
      </c>
      <c r="X28" s="84"/>
      <c r="Y28" s="87">
        <f>SUM(S28:W28)</f>
        <v>-46754535</v>
      </c>
      <c r="Z28" s="84"/>
      <c r="AA28" s="87">
        <f>SUM(G28:Q28)+Y28</f>
        <v>-46754535</v>
      </c>
      <c r="AB28" s="86"/>
      <c r="AC28" s="87">
        <v>-260187</v>
      </c>
      <c r="AD28" s="86"/>
      <c r="AE28" s="87">
        <f>SUM(AA28:AC28)</f>
        <v>-47014722</v>
      </c>
    </row>
    <row r="29" spans="1:31" ht="21.75" customHeight="1">
      <c r="A29" s="26" t="s">
        <v>150</v>
      </c>
      <c r="E29" s="38"/>
      <c r="G29" s="84">
        <f>SUM(G27:G28)</f>
        <v>0</v>
      </c>
      <c r="H29" s="84"/>
      <c r="I29" s="84">
        <f>SUM(I27:I28)</f>
        <v>0</v>
      </c>
      <c r="J29" s="84"/>
      <c r="K29" s="84">
        <f>SUM(K27:K28)</f>
        <v>0</v>
      </c>
      <c r="L29" s="84"/>
      <c r="M29" s="84">
        <f>SUM(M27:M28)</f>
        <v>0</v>
      </c>
      <c r="N29" s="84"/>
      <c r="O29" s="84">
        <f>SUM(O27:O28)</f>
        <v>0</v>
      </c>
      <c r="P29" s="84"/>
      <c r="Q29" s="84">
        <f>SUM(Q27:Q28)</f>
        <v>38265832</v>
      </c>
      <c r="R29" s="84"/>
      <c r="S29" s="84">
        <f>SUM(S27:S28)</f>
        <v>0</v>
      </c>
      <c r="T29" s="84"/>
      <c r="U29" s="84">
        <f>SUM(U27:U28)</f>
        <v>-42458440</v>
      </c>
      <c r="V29" s="84"/>
      <c r="W29" s="84">
        <f>SUM(W27:W28)</f>
        <v>-4296095</v>
      </c>
      <c r="X29" s="84"/>
      <c r="Y29" s="84">
        <f>SUM(Y27:Y28)</f>
        <v>-46754535</v>
      </c>
      <c r="Z29" s="84"/>
      <c r="AA29" s="84">
        <f>SUM(AA27:AA28)</f>
        <v>-8488703</v>
      </c>
      <c r="AB29" s="86"/>
      <c r="AC29" s="84">
        <f>SUM(AC27:AC28)</f>
        <v>-3598142</v>
      </c>
      <c r="AD29" s="86"/>
      <c r="AE29" s="84">
        <f>SUM(AA29:AC29)</f>
        <v>-12086845</v>
      </c>
    </row>
    <row r="30" spans="1:31" ht="21.75" customHeight="1">
      <c r="A30" s="26" t="s">
        <v>258</v>
      </c>
      <c r="E30" s="38"/>
      <c r="G30" s="84">
        <v>0</v>
      </c>
      <c r="H30" s="84"/>
      <c r="I30" s="84">
        <v>0</v>
      </c>
      <c r="J30" s="84"/>
      <c r="K30" s="84">
        <v>0</v>
      </c>
      <c r="L30" s="84"/>
      <c r="M30" s="84">
        <v>0</v>
      </c>
      <c r="N30" s="84"/>
      <c r="O30" s="84">
        <v>0</v>
      </c>
      <c r="P30" s="84"/>
      <c r="Q30" s="84">
        <v>-117975793</v>
      </c>
      <c r="R30" s="84"/>
      <c r="S30" s="84">
        <v>0</v>
      </c>
      <c r="T30" s="84"/>
      <c r="U30" s="84">
        <v>0</v>
      </c>
      <c r="V30" s="84"/>
      <c r="W30" s="84">
        <v>0</v>
      </c>
      <c r="X30" s="84"/>
      <c r="Y30" s="84">
        <f>+S30+W30</f>
        <v>0</v>
      </c>
      <c r="Z30" s="84"/>
      <c r="AA30" s="84">
        <f>SUM(G30:Q30)+Y30</f>
        <v>-117975793</v>
      </c>
      <c r="AB30" s="86"/>
      <c r="AC30" s="84">
        <v>-1372378</v>
      </c>
      <c r="AD30" s="86"/>
      <c r="AE30" s="85">
        <f>+AA30+AC30</f>
        <v>-119348171</v>
      </c>
    </row>
    <row r="31" spans="1:31" ht="21.75" customHeight="1">
      <c r="A31" s="26" t="s">
        <v>238</v>
      </c>
      <c r="E31" s="38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6"/>
      <c r="AC31" s="84"/>
      <c r="AD31" s="86"/>
      <c r="AE31" s="84"/>
    </row>
    <row r="32" spans="1:31" ht="21.75" customHeight="1">
      <c r="A32" s="26" t="s">
        <v>259</v>
      </c>
      <c r="E32" s="38"/>
      <c r="G32" s="84">
        <v>0</v>
      </c>
      <c r="H32" s="84"/>
      <c r="I32" s="84">
        <v>0</v>
      </c>
      <c r="J32" s="84"/>
      <c r="K32" s="84">
        <v>0</v>
      </c>
      <c r="L32" s="84"/>
      <c r="M32" s="84">
        <v>0</v>
      </c>
      <c r="N32" s="84"/>
      <c r="O32" s="84">
        <v>0</v>
      </c>
      <c r="P32" s="84"/>
      <c r="Q32" s="84">
        <v>0</v>
      </c>
      <c r="R32" s="84"/>
      <c r="S32" s="84">
        <v>0</v>
      </c>
      <c r="T32" s="84"/>
      <c r="U32" s="84">
        <v>0</v>
      </c>
      <c r="V32" s="84"/>
      <c r="W32" s="84">
        <v>0</v>
      </c>
      <c r="X32" s="84"/>
      <c r="Y32" s="84">
        <f>SUM(S32:W32)</f>
        <v>0</v>
      </c>
      <c r="Z32" s="84"/>
      <c r="AA32" s="84">
        <f>SUM(G32:Q32)+Y32</f>
        <v>0</v>
      </c>
      <c r="AB32" s="86"/>
      <c r="AC32" s="84">
        <v>41687647</v>
      </c>
      <c r="AD32" s="86"/>
      <c r="AE32" s="85">
        <f>SUM(AA32:AC32)</f>
        <v>41687647</v>
      </c>
    </row>
    <row r="33" spans="1:31" ht="21.75" customHeight="1" thickBot="1">
      <c r="A33" s="39" t="s">
        <v>219</v>
      </c>
      <c r="D33" s="35"/>
      <c r="G33" s="88">
        <f>SUM(G26,G29:G32)</f>
        <v>880420930</v>
      </c>
      <c r="H33" s="85"/>
      <c r="I33" s="88">
        <f>SUM(I26,I29:I32)</f>
        <v>300740523</v>
      </c>
      <c r="J33" s="85">
        <v>11190</v>
      </c>
      <c r="K33" s="88">
        <f>SUM(K26,K29:K32)</f>
        <v>764866016</v>
      </c>
      <c r="L33" s="85"/>
      <c r="M33" s="88">
        <f>SUM(M26,M29:M32)</f>
        <v>66886183</v>
      </c>
      <c r="N33" s="85">
        <v>11190</v>
      </c>
      <c r="O33" s="88">
        <f>SUM(O26,O29:O32)</f>
        <v>89705000</v>
      </c>
      <c r="P33" s="85"/>
      <c r="Q33" s="88">
        <f>SUM(Q26,Q29:Q32)</f>
        <v>3046276192</v>
      </c>
      <c r="R33" s="85"/>
      <c r="S33" s="88">
        <f>SUM(S26,S29:S32)</f>
        <v>0</v>
      </c>
      <c r="T33" s="85"/>
      <c r="U33" s="88">
        <f>SUM(U26,U29:U32)</f>
        <v>-77526015</v>
      </c>
      <c r="V33" s="85"/>
      <c r="W33" s="88">
        <f>SUM(W26,W29:W32)</f>
        <v>-177001420</v>
      </c>
      <c r="X33" s="85"/>
      <c r="Y33" s="88">
        <f>SUM(Y26,Y29:Y32)</f>
        <v>-254527435</v>
      </c>
      <c r="Z33" s="85"/>
      <c r="AA33" s="88">
        <f>SUM(AA26,AA29:AA32)</f>
        <v>4894367409</v>
      </c>
      <c r="AB33" s="85"/>
      <c r="AC33" s="88">
        <f>SUM(AC26,AC29:AC32)</f>
        <v>311280513</v>
      </c>
      <c r="AD33" s="85"/>
      <c r="AE33" s="88">
        <f>SUM(AE26,AE29:AE32)</f>
        <v>5205647922</v>
      </c>
    </row>
    <row r="34" spans="1:31" s="42" customFormat="1" ht="12" customHeight="1" thickTop="1">
      <c r="B34" s="43"/>
      <c r="C34" s="43"/>
      <c r="D34" s="43"/>
      <c r="H34" s="44"/>
      <c r="J34" s="44"/>
      <c r="N34" s="44"/>
      <c r="O34" s="44"/>
      <c r="P34" s="44"/>
      <c r="R34" s="44"/>
      <c r="X34" s="44"/>
    </row>
    <row r="35" spans="1:31" s="42" customFormat="1" ht="21.75" customHeight="1">
      <c r="B35" s="43"/>
      <c r="C35" s="43"/>
      <c r="D35" s="43"/>
      <c r="G35" s="36">
        <f>G33-BS!G93</f>
        <v>0</v>
      </c>
      <c r="H35" s="36"/>
      <c r="I35" s="36">
        <f>I33-BS!G94</f>
        <v>0</v>
      </c>
      <c r="J35" s="36"/>
      <c r="K35" s="36">
        <f>K33-BS!G95</f>
        <v>0</v>
      </c>
      <c r="L35" s="36"/>
      <c r="M35" s="36">
        <f>M33-BS!E97</f>
        <v>0</v>
      </c>
      <c r="N35" s="36"/>
      <c r="O35" s="36">
        <f>O33-BS!G99</f>
        <v>0</v>
      </c>
      <c r="P35" s="36"/>
      <c r="Q35" s="36">
        <f>Q33-BS!E100</f>
        <v>0</v>
      </c>
      <c r="R35" s="36"/>
      <c r="S35" s="36"/>
      <c r="T35" s="36"/>
      <c r="U35" s="36"/>
      <c r="V35" s="36"/>
      <c r="W35" s="36"/>
      <c r="X35" s="36"/>
      <c r="Y35" s="36">
        <f>Y33-BS!E101</f>
        <v>0</v>
      </c>
      <c r="Z35" s="36"/>
      <c r="AA35" s="36">
        <f>AA33-BS!E102</f>
        <v>0</v>
      </c>
      <c r="AB35" s="36"/>
      <c r="AC35" s="36">
        <f>AC33-BS!E103</f>
        <v>0</v>
      </c>
      <c r="AD35" s="36"/>
      <c r="AE35" s="36">
        <f>AE33-BS!E104</f>
        <v>0</v>
      </c>
    </row>
    <row r="36" spans="1:31" s="37" customFormat="1" ht="21.75" customHeight="1">
      <c r="A36" s="98" t="s">
        <v>14</v>
      </c>
      <c r="B36" s="100"/>
      <c r="C36" s="99"/>
      <c r="D36" s="99"/>
      <c r="E36" s="101"/>
      <c r="G36" s="99"/>
      <c r="H36" s="99"/>
      <c r="I36" s="99"/>
      <c r="J36" s="99"/>
      <c r="K36" s="99"/>
      <c r="L36" s="99"/>
      <c r="M36" s="99"/>
      <c r="N36" s="99"/>
      <c r="S36" s="100"/>
      <c r="T36" s="100"/>
      <c r="U36" s="100"/>
      <c r="V36" s="100"/>
    </row>
    <row r="37" spans="1:31" ht="21.75" customHeight="1">
      <c r="G37" s="27"/>
      <c r="I37" s="27"/>
      <c r="K37" s="27"/>
      <c r="L37" s="27"/>
      <c r="M37" s="27"/>
      <c r="Q37" s="27"/>
      <c r="S37" s="27"/>
      <c r="T37" s="27"/>
      <c r="U37" s="27"/>
      <c r="V37" s="27"/>
      <c r="W37" s="27"/>
      <c r="Y37" s="27"/>
      <c r="Z37" s="41"/>
      <c r="AA37" s="27"/>
      <c r="AB37" s="41"/>
      <c r="AC37" s="27"/>
      <c r="AD37" s="41"/>
      <c r="AE37" s="27"/>
    </row>
    <row r="38" spans="1:31" s="45" customFormat="1" ht="23.45" customHeight="1">
      <c r="D38" s="81"/>
      <c r="E38" s="81"/>
      <c r="G38" s="46"/>
      <c r="H38" s="46"/>
      <c r="I38" s="46"/>
      <c r="J38" s="46"/>
      <c r="K38" s="46"/>
      <c r="L38" s="82"/>
      <c r="M38" s="82"/>
      <c r="N38" s="93"/>
      <c r="W38" s="46"/>
      <c r="X38" s="46"/>
      <c r="Y38" s="46"/>
      <c r="Z38" s="46"/>
      <c r="AA38" s="46"/>
    </row>
    <row r="39" spans="1:31" s="47" customFormat="1" ht="18.75" customHeight="1">
      <c r="G39" s="149" t="s">
        <v>99</v>
      </c>
      <c r="H39" s="149"/>
      <c r="I39" s="149"/>
      <c r="J39" s="149"/>
      <c r="K39" s="149"/>
      <c r="L39" s="104"/>
      <c r="M39" s="104"/>
      <c r="N39" s="93"/>
      <c r="S39" s="48"/>
      <c r="T39" s="48"/>
      <c r="U39" s="48"/>
      <c r="V39" s="48"/>
      <c r="W39" s="149" t="s">
        <v>143</v>
      </c>
      <c r="X39" s="149"/>
      <c r="Y39" s="149"/>
      <c r="Z39" s="149"/>
      <c r="AA39" s="149"/>
    </row>
    <row r="40" spans="1:31" s="47" customFormat="1" ht="18.75" customHeight="1">
      <c r="G40" s="150" t="s">
        <v>100</v>
      </c>
      <c r="H40" s="150"/>
      <c r="I40" s="150"/>
      <c r="J40" s="150"/>
      <c r="K40" s="150"/>
      <c r="L40" s="103"/>
      <c r="M40" s="103"/>
      <c r="N40" s="93"/>
      <c r="O40" s="93"/>
      <c r="S40" s="48"/>
      <c r="T40" s="48"/>
      <c r="U40" s="48"/>
      <c r="V40" s="48"/>
      <c r="W40" s="150" t="s">
        <v>100</v>
      </c>
      <c r="X40" s="150"/>
      <c r="Y40" s="150"/>
      <c r="Z40" s="150"/>
      <c r="AA40" s="150"/>
    </row>
  </sheetData>
  <mergeCells count="9">
    <mergeCell ref="G39:K39"/>
    <mergeCell ref="G40:K40"/>
    <mergeCell ref="W39:AA39"/>
    <mergeCell ref="W40:AA40"/>
    <mergeCell ref="G5:AE5"/>
    <mergeCell ref="G6:AA6"/>
    <mergeCell ref="S7:Y7"/>
    <mergeCell ref="O10:Q10"/>
    <mergeCell ref="S8:W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6"/>
  <sheetViews>
    <sheetView showGridLines="0" tabSelected="1" view="pageBreakPreview" topLeftCell="A10" zoomScale="70" zoomScaleNormal="83" zoomScaleSheetLayoutView="70" workbookViewId="0">
      <selection activeCell="R11" sqref="R11"/>
    </sheetView>
  </sheetViews>
  <sheetFormatPr defaultColWidth="9.140625" defaultRowHeight="23.1" customHeight="1"/>
  <cols>
    <col min="1" max="2" width="2.7109375" style="115" customWidth="1"/>
    <col min="3" max="3" width="10.42578125" style="115" customWidth="1"/>
    <col min="4" max="4" width="25.7109375" style="115" customWidth="1"/>
    <col min="5" max="5" width="1.28515625" style="115" customWidth="1"/>
    <col min="6" max="6" width="5.7109375" style="115" customWidth="1"/>
    <col min="7" max="7" width="1.7109375" style="115" customWidth="1"/>
    <col min="8" max="8" width="20.7109375" style="115" bestFit="1" customWidth="1"/>
    <col min="9" max="9" width="1" style="118" customWidth="1"/>
    <col min="10" max="10" width="17.28515625" style="115" customWidth="1"/>
    <col min="11" max="11" width="0.5703125" style="118" customWidth="1"/>
    <col min="12" max="12" width="17.28515625" style="115" customWidth="1"/>
    <col min="13" max="13" width="0.5703125" style="118" customWidth="1"/>
    <col min="14" max="14" width="17.7109375" style="118" customWidth="1"/>
    <col min="15" max="15" width="0.5703125" style="118" customWidth="1"/>
    <col min="16" max="16" width="18.85546875" style="115" customWidth="1"/>
    <col min="17" max="17" width="0.5703125" style="118" customWidth="1"/>
    <col min="18" max="18" width="25.7109375" style="115" customWidth="1"/>
    <col min="19" max="19" width="1.140625" style="115" customWidth="1"/>
    <col min="20" max="20" width="30.42578125" style="115" customWidth="1"/>
    <col min="21" max="21" width="1.140625" style="115" customWidth="1"/>
    <col min="22" max="22" width="22.5703125" style="115" customWidth="1"/>
    <col min="23" max="23" width="1.28515625" style="118" customWidth="1"/>
    <col min="24" max="24" width="23.42578125" style="115" bestFit="1" customWidth="1"/>
    <col min="25" max="16384" width="9.140625" style="115"/>
  </cols>
  <sheetData>
    <row r="1" spans="1:24" s="111" customFormat="1" ht="23.1" customHeight="1">
      <c r="B1" s="112"/>
      <c r="C1" s="112"/>
      <c r="D1" s="112"/>
      <c r="E1" s="112"/>
      <c r="F1" s="112"/>
      <c r="G1" s="112"/>
      <c r="H1" s="112"/>
      <c r="O1" s="113"/>
      <c r="Q1" s="113"/>
      <c r="X1" s="113"/>
    </row>
    <row r="2" spans="1:24" s="111" customFormat="1" ht="23.1" customHeight="1">
      <c r="A2" s="114" t="s">
        <v>106</v>
      </c>
      <c r="B2" s="112"/>
      <c r="C2" s="112"/>
      <c r="D2" s="112"/>
      <c r="E2" s="112"/>
      <c r="F2" s="112"/>
      <c r="G2" s="112"/>
      <c r="H2" s="112"/>
      <c r="O2" s="112"/>
      <c r="Q2" s="112"/>
      <c r="W2" s="112"/>
    </row>
    <row r="3" spans="1:24" s="111" customFormat="1" ht="23.1" customHeight="1">
      <c r="A3" s="114" t="s">
        <v>84</v>
      </c>
      <c r="B3" s="112"/>
      <c r="C3" s="112"/>
      <c r="D3" s="112"/>
      <c r="E3" s="112"/>
      <c r="F3" s="112"/>
      <c r="G3" s="112"/>
      <c r="H3" s="112"/>
      <c r="O3" s="112"/>
      <c r="Q3" s="112"/>
      <c r="W3" s="112"/>
    </row>
    <row r="4" spans="1:24" s="111" customFormat="1" ht="23.1" customHeight="1">
      <c r="A4" s="114" t="s">
        <v>216</v>
      </c>
      <c r="B4" s="112"/>
      <c r="C4" s="112"/>
      <c r="D4" s="112"/>
      <c r="E4" s="112"/>
      <c r="F4" s="112"/>
      <c r="G4" s="112"/>
      <c r="H4" s="112"/>
      <c r="O4" s="112"/>
      <c r="Q4" s="112"/>
      <c r="W4" s="112"/>
    </row>
    <row r="5" spans="1:24" ht="23.1" customHeight="1">
      <c r="D5" s="116"/>
      <c r="E5" s="116"/>
      <c r="F5" s="117"/>
      <c r="X5" s="119" t="s">
        <v>0</v>
      </c>
    </row>
    <row r="6" spans="1:24" ht="23.1" customHeight="1">
      <c r="H6" s="156" t="s">
        <v>1</v>
      </c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</row>
    <row r="7" spans="1:24" ht="23.1" customHeight="1"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60" t="s">
        <v>79</v>
      </c>
      <c r="S7" s="160"/>
      <c r="T7" s="160"/>
      <c r="U7" s="160"/>
      <c r="V7" s="160"/>
      <c r="W7" s="120"/>
      <c r="X7" s="120"/>
    </row>
    <row r="8" spans="1:24" ht="23.1" customHeight="1"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56" t="s">
        <v>112</v>
      </c>
      <c r="S8" s="156"/>
      <c r="T8" s="156"/>
      <c r="U8" s="120"/>
      <c r="V8" s="120"/>
      <c r="W8" s="120"/>
      <c r="X8" s="120"/>
    </row>
    <row r="9" spans="1:24" ht="23.1" customHeight="1"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 t="s">
        <v>147</v>
      </c>
      <c r="S9" s="121"/>
      <c r="T9" s="121" t="s">
        <v>230</v>
      </c>
      <c r="U9" s="121"/>
      <c r="V9" s="121"/>
      <c r="W9" s="121"/>
      <c r="X9" s="122"/>
    </row>
    <row r="10" spans="1:24" s="122" customFormat="1" ht="23.1" customHeight="1">
      <c r="H10" s="123" t="s">
        <v>114</v>
      </c>
      <c r="I10" s="121"/>
      <c r="K10" s="121"/>
      <c r="M10" s="121"/>
      <c r="N10" s="157" t="s">
        <v>24</v>
      </c>
      <c r="O10" s="157"/>
      <c r="P10" s="157"/>
      <c r="Q10" s="121"/>
      <c r="R10" s="122" t="s">
        <v>151</v>
      </c>
      <c r="S10" s="121"/>
      <c r="T10" s="121" t="s">
        <v>231</v>
      </c>
      <c r="U10" s="121"/>
      <c r="V10" s="121" t="s">
        <v>115</v>
      </c>
      <c r="W10" s="121"/>
      <c r="X10" s="124" t="s">
        <v>50</v>
      </c>
    </row>
    <row r="11" spans="1:24" s="122" customFormat="1" ht="23.1" customHeight="1">
      <c r="F11" s="125"/>
      <c r="G11" s="121"/>
      <c r="H11" s="123" t="s">
        <v>135</v>
      </c>
      <c r="I11" s="121"/>
      <c r="J11" s="124"/>
      <c r="K11" s="121"/>
      <c r="L11" s="124" t="s">
        <v>125</v>
      </c>
      <c r="M11" s="121"/>
      <c r="N11" s="122" t="s">
        <v>132</v>
      </c>
      <c r="Q11" s="121"/>
      <c r="R11" s="122" t="s">
        <v>298</v>
      </c>
      <c r="T11" s="122" t="s">
        <v>232</v>
      </c>
      <c r="V11" s="122" t="s">
        <v>118</v>
      </c>
      <c r="W11" s="121"/>
      <c r="X11" s="124" t="s">
        <v>60</v>
      </c>
    </row>
    <row r="12" spans="1:24" s="122" customFormat="1" ht="23.1" customHeight="1">
      <c r="F12" s="115"/>
      <c r="G12" s="121"/>
      <c r="H12" s="126" t="s">
        <v>48</v>
      </c>
      <c r="I12" s="121"/>
      <c r="J12" s="126" t="s">
        <v>23</v>
      </c>
      <c r="K12" s="121"/>
      <c r="L12" s="126" t="s">
        <v>140</v>
      </c>
      <c r="M12" s="121"/>
      <c r="N12" s="127" t="s">
        <v>134</v>
      </c>
      <c r="O12" s="121"/>
      <c r="P12" s="127" t="s">
        <v>49</v>
      </c>
      <c r="Q12" s="121"/>
      <c r="R12" s="127" t="s">
        <v>297</v>
      </c>
      <c r="S12" s="121"/>
      <c r="T12" s="127" t="s">
        <v>233</v>
      </c>
      <c r="U12" s="121"/>
      <c r="V12" s="127" t="s">
        <v>121</v>
      </c>
      <c r="W12" s="121"/>
      <c r="X12" s="126" t="s">
        <v>61</v>
      </c>
    </row>
    <row r="13" spans="1:24" ht="23.1" customHeight="1">
      <c r="A13" s="128" t="s">
        <v>185</v>
      </c>
      <c r="B13" s="128"/>
      <c r="C13" s="128"/>
      <c r="D13" s="128"/>
      <c r="E13" s="128"/>
      <c r="F13" s="129"/>
      <c r="H13" s="130">
        <v>880420930</v>
      </c>
      <c r="I13" s="130"/>
      <c r="J13" s="130">
        <v>300740523</v>
      </c>
      <c r="K13" s="130"/>
      <c r="L13" s="130">
        <v>764866016</v>
      </c>
      <c r="M13" s="130"/>
      <c r="N13" s="130">
        <v>89705000</v>
      </c>
      <c r="O13" s="130"/>
      <c r="P13" s="130">
        <v>2500595403</v>
      </c>
      <c r="Q13" s="130"/>
      <c r="R13" s="130">
        <v>-16293543</v>
      </c>
      <c r="S13" s="130"/>
      <c r="T13" s="130">
        <v>0</v>
      </c>
      <c r="U13" s="130"/>
      <c r="V13" s="130">
        <f>SUM(R13:T13)</f>
        <v>-16293543</v>
      </c>
      <c r="W13" s="130"/>
      <c r="X13" s="131">
        <f>SUM(H13:P13,V13)</f>
        <v>4520034329</v>
      </c>
    </row>
    <row r="14" spans="1:24" ht="23.1" customHeight="1">
      <c r="A14" s="132" t="s">
        <v>148</v>
      </c>
      <c r="E14" s="128"/>
      <c r="H14" s="130">
        <v>0</v>
      </c>
      <c r="I14" s="130"/>
      <c r="J14" s="130">
        <v>0</v>
      </c>
      <c r="K14" s="130"/>
      <c r="L14" s="130">
        <v>0</v>
      </c>
      <c r="M14" s="130"/>
      <c r="N14" s="130">
        <v>0</v>
      </c>
      <c r="O14" s="130"/>
      <c r="P14" s="130">
        <f>SUM(PL!L68)</f>
        <v>121999727</v>
      </c>
      <c r="Q14" s="130"/>
      <c r="R14" s="130">
        <v>0</v>
      </c>
      <c r="S14" s="130"/>
      <c r="T14" s="130">
        <v>0</v>
      </c>
      <c r="U14" s="130"/>
      <c r="V14" s="130">
        <f>SUM(R14:T14)</f>
        <v>0</v>
      </c>
      <c r="W14" s="130"/>
      <c r="X14" s="131">
        <f t="shared" ref="X14:X15" si="0">SUM(H14:P14,V14)</f>
        <v>121999727</v>
      </c>
    </row>
    <row r="15" spans="1:24" ht="23.1" customHeight="1">
      <c r="A15" s="115" t="s">
        <v>149</v>
      </c>
      <c r="B15" s="128"/>
      <c r="C15" s="128"/>
      <c r="D15" s="132"/>
      <c r="F15" s="133"/>
      <c r="H15" s="134">
        <v>0</v>
      </c>
      <c r="I15" s="130"/>
      <c r="J15" s="134">
        <v>0</v>
      </c>
      <c r="K15" s="130"/>
      <c r="L15" s="134">
        <v>0</v>
      </c>
      <c r="M15" s="130"/>
      <c r="N15" s="134">
        <v>0</v>
      </c>
      <c r="O15" s="130"/>
      <c r="P15" s="134">
        <v>-27925976</v>
      </c>
      <c r="Q15" s="130"/>
      <c r="R15" s="134">
        <f>SUM(PL!L54)</f>
        <v>-18793080</v>
      </c>
      <c r="S15" s="131"/>
      <c r="T15" s="134">
        <v>0</v>
      </c>
      <c r="U15" s="131"/>
      <c r="V15" s="134">
        <f>SUM(R15:T15)</f>
        <v>-18793080</v>
      </c>
      <c r="W15" s="131"/>
      <c r="X15" s="134">
        <f t="shared" si="0"/>
        <v>-46719056</v>
      </c>
    </row>
    <row r="16" spans="1:24" ht="23.1" customHeight="1">
      <c r="A16" s="115" t="s">
        <v>150</v>
      </c>
      <c r="F16" s="133"/>
      <c r="H16" s="130">
        <f>SUM(H14:H15)</f>
        <v>0</v>
      </c>
      <c r="I16" s="130"/>
      <c r="J16" s="130">
        <f>SUM(J14:J15)</f>
        <v>0</v>
      </c>
      <c r="K16" s="130"/>
      <c r="L16" s="130">
        <f>SUM(L14:L15)</f>
        <v>0</v>
      </c>
      <c r="M16" s="130"/>
      <c r="N16" s="130">
        <f>SUM(N14:N15)</f>
        <v>0</v>
      </c>
      <c r="O16" s="130"/>
      <c r="P16" s="130">
        <f>SUM(P14:P15)</f>
        <v>94073751</v>
      </c>
      <c r="Q16" s="130"/>
      <c r="R16" s="130">
        <f>SUM(R14:R15)</f>
        <v>-18793080</v>
      </c>
      <c r="S16" s="130"/>
      <c r="T16" s="130">
        <f>SUM(T14:T15)</f>
        <v>0</v>
      </c>
      <c r="U16" s="130"/>
      <c r="V16" s="130">
        <f>SUM(V14:V15)</f>
        <v>-18793080</v>
      </c>
      <c r="W16" s="130"/>
      <c r="X16" s="130">
        <f>SUM(X14:X15)</f>
        <v>75280671</v>
      </c>
    </row>
    <row r="17" spans="1:29" ht="23.1" customHeight="1">
      <c r="A17" s="115" t="s">
        <v>258</v>
      </c>
      <c r="F17" s="133"/>
      <c r="H17" s="130">
        <v>0</v>
      </c>
      <c r="I17" s="130"/>
      <c r="J17" s="130">
        <v>0</v>
      </c>
      <c r="K17" s="130"/>
      <c r="L17" s="130">
        <v>0</v>
      </c>
      <c r="M17" s="130"/>
      <c r="N17" s="130">
        <v>0</v>
      </c>
      <c r="O17" s="130"/>
      <c r="P17" s="130">
        <v>-281723556</v>
      </c>
      <c r="Q17" s="130"/>
      <c r="R17" s="130">
        <v>0</v>
      </c>
      <c r="S17" s="130"/>
      <c r="T17" s="130">
        <v>0</v>
      </c>
      <c r="U17" s="130"/>
      <c r="V17" s="130">
        <f>SUM(R17:T17)</f>
        <v>0</v>
      </c>
      <c r="W17" s="130"/>
      <c r="X17" s="131">
        <f>SUM(H17:P17,V17)</f>
        <v>-281723556</v>
      </c>
    </row>
    <row r="18" spans="1:29" ht="23.1" customHeight="1" thickBot="1">
      <c r="A18" s="135" t="s">
        <v>186</v>
      </c>
      <c r="E18" s="128"/>
      <c r="H18" s="136">
        <f>SUM(H13,H16:H17)</f>
        <v>880420930</v>
      </c>
      <c r="I18" s="131"/>
      <c r="J18" s="136">
        <f>SUM(J13,J16:J17)</f>
        <v>300740523</v>
      </c>
      <c r="K18" s="131"/>
      <c r="L18" s="136">
        <f>SUM(L13,L16:L17)</f>
        <v>764866016</v>
      </c>
      <c r="M18" s="131"/>
      <c r="N18" s="136">
        <f>SUM(N13,N16:N17)</f>
        <v>89705000</v>
      </c>
      <c r="O18" s="131"/>
      <c r="P18" s="136">
        <f>SUM(P13,P16:P17)</f>
        <v>2312945598</v>
      </c>
      <c r="Q18" s="131"/>
      <c r="R18" s="136">
        <f>SUM(R13,R16:R17)</f>
        <v>-35086623</v>
      </c>
      <c r="S18" s="131"/>
      <c r="T18" s="136">
        <f>SUM(T13,T16:T17)</f>
        <v>0</v>
      </c>
      <c r="U18" s="131"/>
      <c r="V18" s="136">
        <f>SUM(V13,V16:V17)</f>
        <v>-35086623</v>
      </c>
      <c r="W18" s="131"/>
      <c r="X18" s="136">
        <f>SUM(X13,X16:X17)</f>
        <v>4313591444</v>
      </c>
    </row>
    <row r="19" spans="1:29" ht="23.1" customHeight="1" thickTop="1">
      <c r="A19" s="128"/>
      <c r="B19" s="128"/>
      <c r="C19" s="128"/>
      <c r="D19" s="128"/>
      <c r="E19" s="128"/>
      <c r="F19" s="129"/>
      <c r="H19" s="131"/>
      <c r="I19" s="131"/>
      <c r="J19" s="131"/>
      <c r="K19" s="131"/>
      <c r="L19" s="131"/>
      <c r="M19" s="131"/>
      <c r="N19" s="131"/>
      <c r="O19" s="131"/>
      <c r="P19" s="131"/>
      <c r="Q19" s="130"/>
      <c r="R19" s="131"/>
      <c r="S19" s="131"/>
      <c r="T19" s="131"/>
      <c r="U19" s="131"/>
      <c r="V19" s="131"/>
      <c r="W19" s="131"/>
      <c r="X19" s="131"/>
    </row>
    <row r="20" spans="1:29" ht="23.1" customHeight="1">
      <c r="A20" s="128" t="s">
        <v>218</v>
      </c>
      <c r="B20" s="128"/>
      <c r="C20" s="128"/>
      <c r="D20" s="128"/>
      <c r="E20" s="128"/>
      <c r="F20" s="129"/>
      <c r="H20" s="131">
        <f>SUM(H18)</f>
        <v>880420930</v>
      </c>
      <c r="I20" s="131"/>
      <c r="J20" s="131">
        <f>SUM(J18)</f>
        <v>300740523</v>
      </c>
      <c r="K20" s="131"/>
      <c r="L20" s="131">
        <f>SUM(L18)</f>
        <v>764866016</v>
      </c>
      <c r="M20" s="131"/>
      <c r="N20" s="131">
        <f>SUM(N18)</f>
        <v>89705000</v>
      </c>
      <c r="O20" s="131"/>
      <c r="P20" s="131">
        <f>SUM(P18)</f>
        <v>2312945598</v>
      </c>
      <c r="Q20" s="130"/>
      <c r="R20" s="131">
        <f>SUM(R18)</f>
        <v>-35086623</v>
      </c>
      <c r="S20" s="131"/>
      <c r="T20" s="131">
        <f>SUM(T18)</f>
        <v>0</v>
      </c>
      <c r="U20" s="131"/>
      <c r="V20" s="131">
        <f>SUM(V18)</f>
        <v>-35086623</v>
      </c>
      <c r="W20" s="131"/>
      <c r="X20" s="131">
        <f>SUM(X18)</f>
        <v>4313591444</v>
      </c>
    </row>
    <row r="21" spans="1:29" ht="23.1" customHeight="1">
      <c r="A21" s="115" t="s">
        <v>234</v>
      </c>
      <c r="B21" s="128"/>
      <c r="C21" s="128"/>
      <c r="D21" s="128"/>
      <c r="E21" s="128"/>
      <c r="F21" s="129"/>
      <c r="H21" s="131"/>
      <c r="I21" s="131"/>
      <c r="J21" s="131"/>
      <c r="K21" s="131"/>
      <c r="L21" s="131"/>
      <c r="M21" s="131"/>
      <c r="N21" s="131"/>
      <c r="O21" s="131"/>
      <c r="P21" s="131"/>
      <c r="Q21" s="130"/>
      <c r="R21" s="131"/>
      <c r="S21" s="131"/>
      <c r="T21" s="131"/>
      <c r="U21" s="131"/>
      <c r="V21" s="131"/>
      <c r="W21" s="131"/>
      <c r="X21" s="131"/>
    </row>
    <row r="22" spans="1:29" ht="23.1" customHeight="1">
      <c r="A22" s="115" t="s">
        <v>235</v>
      </c>
      <c r="B22" s="128"/>
      <c r="C22" s="128"/>
      <c r="D22" s="128"/>
      <c r="E22" s="128"/>
      <c r="F22" s="129"/>
      <c r="H22" s="131"/>
      <c r="I22" s="131"/>
      <c r="J22" s="131"/>
      <c r="K22" s="131"/>
      <c r="L22" s="131"/>
      <c r="M22" s="131"/>
      <c r="N22" s="131"/>
      <c r="O22" s="131"/>
      <c r="P22" s="131"/>
      <c r="Q22" s="130"/>
      <c r="R22" s="131"/>
      <c r="S22" s="131"/>
      <c r="T22" s="131"/>
      <c r="U22" s="131"/>
      <c r="V22" s="131"/>
      <c r="W22" s="131"/>
      <c r="X22" s="131"/>
    </row>
    <row r="23" spans="1:29" ht="23.1" customHeight="1">
      <c r="A23" s="115" t="s">
        <v>236</v>
      </c>
      <c r="B23" s="128"/>
      <c r="C23" s="128"/>
      <c r="D23" s="128"/>
      <c r="E23" s="128"/>
      <c r="F23" s="129"/>
      <c r="H23" s="134">
        <v>0</v>
      </c>
      <c r="I23" s="131"/>
      <c r="J23" s="134">
        <v>0</v>
      </c>
      <c r="K23" s="131"/>
      <c r="L23" s="134">
        <v>0</v>
      </c>
      <c r="M23" s="131"/>
      <c r="N23" s="134">
        <v>0</v>
      </c>
      <c r="O23" s="131"/>
      <c r="P23" s="134">
        <v>0</v>
      </c>
      <c r="Q23" s="130"/>
      <c r="R23" s="134">
        <v>35086623</v>
      </c>
      <c r="S23" s="131"/>
      <c r="T23" s="134">
        <v>-35086623</v>
      </c>
      <c r="U23" s="131"/>
      <c r="V23" s="134">
        <f>SUM(R23:T23)</f>
        <v>0</v>
      </c>
      <c r="W23" s="131"/>
      <c r="X23" s="134">
        <f t="shared" ref="X23:X26" si="1">SUM(H23:P23,V23)</f>
        <v>0</v>
      </c>
    </row>
    <row r="24" spans="1:29" ht="23.1" customHeight="1">
      <c r="A24" s="128" t="s">
        <v>237</v>
      </c>
      <c r="E24" s="129"/>
      <c r="G24" s="137"/>
      <c r="H24" s="130">
        <f>SUM(H20:H23)</f>
        <v>880420930</v>
      </c>
      <c r="I24" s="130"/>
      <c r="J24" s="130">
        <f>SUM(J20:J23)</f>
        <v>300740523</v>
      </c>
      <c r="K24" s="130"/>
      <c r="L24" s="130">
        <f>SUM(L20:L23)</f>
        <v>764866016</v>
      </c>
      <c r="M24" s="130"/>
      <c r="N24" s="130">
        <f>SUM(N20:N23)</f>
        <v>89705000</v>
      </c>
      <c r="O24" s="130"/>
      <c r="P24" s="130">
        <f>SUM(P20:P23)</f>
        <v>2312945598</v>
      </c>
      <c r="Q24" s="130"/>
      <c r="R24" s="130">
        <f>SUM(R20:R23)</f>
        <v>0</v>
      </c>
      <c r="S24" s="130"/>
      <c r="T24" s="130">
        <f>SUM(T20:T23)</f>
        <v>-35086623</v>
      </c>
      <c r="U24" s="130"/>
      <c r="V24" s="130">
        <f>SUM(V20:V23)</f>
        <v>-35086623</v>
      </c>
      <c r="W24" s="130"/>
      <c r="X24" s="130">
        <f>SUM(X20:X23)</f>
        <v>4313591444</v>
      </c>
      <c r="Y24" s="137"/>
      <c r="Z24" s="137"/>
      <c r="AA24" s="137"/>
      <c r="AB24" s="137"/>
      <c r="AC24" s="118"/>
    </row>
    <row r="25" spans="1:29" ht="23.1" customHeight="1">
      <c r="A25" s="132" t="s">
        <v>148</v>
      </c>
      <c r="E25" s="128"/>
      <c r="H25" s="130">
        <v>0</v>
      </c>
      <c r="I25" s="130"/>
      <c r="J25" s="130">
        <v>0</v>
      </c>
      <c r="K25" s="130"/>
      <c r="L25" s="130">
        <v>0</v>
      </c>
      <c r="M25" s="130"/>
      <c r="N25" s="130">
        <v>0</v>
      </c>
      <c r="O25" s="130"/>
      <c r="P25" s="130">
        <f>PL!J30</f>
        <v>88482055</v>
      </c>
      <c r="Q25" s="130"/>
      <c r="R25" s="130">
        <v>0</v>
      </c>
      <c r="S25" s="130"/>
      <c r="T25" s="130">
        <v>0</v>
      </c>
      <c r="U25" s="130"/>
      <c r="V25" s="130">
        <f>SUM(R25:T25)</f>
        <v>0</v>
      </c>
      <c r="W25" s="130"/>
      <c r="X25" s="131">
        <f t="shared" si="1"/>
        <v>88482055</v>
      </c>
    </row>
    <row r="26" spans="1:29" ht="23.1" customHeight="1">
      <c r="A26" s="115" t="s">
        <v>149</v>
      </c>
      <c r="B26" s="128"/>
      <c r="C26" s="128"/>
      <c r="D26" s="132"/>
      <c r="F26" s="133"/>
      <c r="H26" s="134">
        <v>0</v>
      </c>
      <c r="I26" s="130"/>
      <c r="J26" s="134">
        <v>0</v>
      </c>
      <c r="K26" s="130"/>
      <c r="L26" s="134">
        <v>0</v>
      </c>
      <c r="M26" s="130"/>
      <c r="N26" s="134">
        <v>0</v>
      </c>
      <c r="O26" s="130"/>
      <c r="P26" s="134">
        <v>0</v>
      </c>
      <c r="Q26" s="130"/>
      <c r="R26" s="134">
        <f>PL!J50</f>
        <v>0</v>
      </c>
      <c r="S26" s="131"/>
      <c r="T26" s="134">
        <v>-42458440</v>
      </c>
      <c r="U26" s="131"/>
      <c r="V26" s="134">
        <f>SUM(R26:T26)</f>
        <v>-42458440</v>
      </c>
      <c r="W26" s="131"/>
      <c r="X26" s="134">
        <f t="shared" si="1"/>
        <v>-42458440</v>
      </c>
    </row>
    <row r="27" spans="1:29" ht="23.1" customHeight="1">
      <c r="A27" s="115" t="s">
        <v>150</v>
      </c>
      <c r="F27" s="133"/>
      <c r="H27" s="130">
        <f>SUM(H25:H26)</f>
        <v>0</v>
      </c>
      <c r="I27" s="130"/>
      <c r="J27" s="130">
        <f>SUM(J25:J26)</f>
        <v>0</v>
      </c>
      <c r="K27" s="130"/>
      <c r="L27" s="130">
        <f>SUM(L25:L26)</f>
        <v>0</v>
      </c>
      <c r="M27" s="130"/>
      <c r="N27" s="130">
        <f>SUM(N25:N26)</f>
        <v>0</v>
      </c>
      <c r="O27" s="130"/>
      <c r="P27" s="130">
        <f>SUM(P25:P26)</f>
        <v>88482055</v>
      </c>
      <c r="Q27" s="130"/>
      <c r="R27" s="130">
        <f>SUM(R25:R26)</f>
        <v>0</v>
      </c>
      <c r="S27" s="130"/>
      <c r="T27" s="130">
        <f>SUM(T25:T26)</f>
        <v>-42458440</v>
      </c>
      <c r="U27" s="130"/>
      <c r="V27" s="130">
        <f>SUM(V25:V26)</f>
        <v>-42458440</v>
      </c>
      <c r="W27" s="130"/>
      <c r="X27" s="131">
        <f>SUM(H27:R27,V27)</f>
        <v>46023615</v>
      </c>
    </row>
    <row r="28" spans="1:29" ht="23.1" customHeight="1">
      <c r="A28" s="115" t="s">
        <v>258</v>
      </c>
      <c r="F28" s="133"/>
      <c r="H28" s="130">
        <v>0</v>
      </c>
      <c r="I28" s="130"/>
      <c r="J28" s="130">
        <v>0</v>
      </c>
      <c r="K28" s="130"/>
      <c r="L28" s="130">
        <v>0</v>
      </c>
      <c r="M28" s="130"/>
      <c r="N28" s="130">
        <v>0</v>
      </c>
      <c r="O28" s="130"/>
      <c r="P28" s="130">
        <v>-117975793</v>
      </c>
      <c r="Q28" s="130"/>
      <c r="R28" s="130">
        <v>0</v>
      </c>
      <c r="S28" s="130"/>
      <c r="T28" s="130">
        <v>0</v>
      </c>
      <c r="U28" s="130"/>
      <c r="V28" s="130">
        <f>SUM(R28:T28)</f>
        <v>0</v>
      </c>
      <c r="W28" s="130"/>
      <c r="X28" s="131">
        <f>SUM(H28:P28,V28)</f>
        <v>-117975793</v>
      </c>
    </row>
    <row r="29" spans="1:29" ht="23.1" customHeight="1" thickBot="1">
      <c r="A29" s="135" t="s">
        <v>219</v>
      </c>
      <c r="E29" s="128"/>
      <c r="H29" s="136">
        <f>SUM(H24,H27:H28)</f>
        <v>880420930</v>
      </c>
      <c r="I29" s="131"/>
      <c r="J29" s="136">
        <f>SUM(J24,J27:J28)</f>
        <v>300740523</v>
      </c>
      <c r="K29" s="131"/>
      <c r="L29" s="136">
        <f>SUM(L24,L27:L28)</f>
        <v>764866016</v>
      </c>
      <c r="M29" s="131"/>
      <c r="N29" s="136">
        <f>SUM(N24,N27:N28)</f>
        <v>89705000</v>
      </c>
      <c r="O29" s="131"/>
      <c r="P29" s="136">
        <f>SUM(P24,P27:P28)</f>
        <v>2283451860</v>
      </c>
      <c r="Q29" s="131"/>
      <c r="R29" s="136">
        <f>SUM(R24,R27:R28)</f>
        <v>0</v>
      </c>
      <c r="S29" s="131"/>
      <c r="T29" s="136">
        <f>SUM(T24,T27:T28)</f>
        <v>-77545063</v>
      </c>
      <c r="U29" s="131"/>
      <c r="V29" s="136">
        <f>SUM(V24,V27:V28)</f>
        <v>-77545063</v>
      </c>
      <c r="W29" s="131"/>
      <c r="X29" s="136">
        <f>SUM(X24,X27:X28)</f>
        <v>4241639266</v>
      </c>
    </row>
    <row r="30" spans="1:29" s="138" customFormat="1" ht="23.1" customHeight="1" thickTop="1">
      <c r="B30" s="139"/>
      <c r="C30" s="139"/>
      <c r="D30" s="139"/>
      <c r="E30" s="139"/>
      <c r="I30" s="140"/>
      <c r="K30" s="140"/>
      <c r="M30" s="140"/>
      <c r="N30" s="140"/>
      <c r="O30" s="140"/>
      <c r="Q30" s="140"/>
      <c r="W30" s="140"/>
    </row>
    <row r="31" spans="1:29" s="138" customFormat="1" ht="23.1" customHeight="1">
      <c r="B31" s="139"/>
      <c r="C31" s="139"/>
      <c r="D31" s="139"/>
      <c r="E31" s="139"/>
      <c r="H31" s="141">
        <f>H29-BS!K93</f>
        <v>0</v>
      </c>
      <c r="I31" s="141"/>
      <c r="J31" s="141">
        <f>J29-BS!K94</f>
        <v>0</v>
      </c>
      <c r="K31" s="141"/>
      <c r="L31" s="141">
        <f>L29-BS!K95</f>
        <v>0</v>
      </c>
      <c r="M31" s="141"/>
      <c r="N31" s="141">
        <f>N29-BS!K99</f>
        <v>0</v>
      </c>
      <c r="O31" s="141"/>
      <c r="P31" s="141">
        <f>P29-BS!I100</f>
        <v>0</v>
      </c>
      <c r="Q31" s="141"/>
      <c r="R31" s="141">
        <f>R20-BS!K101</f>
        <v>0</v>
      </c>
      <c r="S31" s="141"/>
      <c r="T31" s="141"/>
      <c r="U31" s="141"/>
      <c r="V31" s="141">
        <f>V29-BS!I101</f>
        <v>0</v>
      </c>
      <c r="W31" s="141"/>
      <c r="X31" s="141">
        <f>X29-BS!I102</f>
        <v>0</v>
      </c>
    </row>
    <row r="32" spans="1:29" s="132" customFormat="1" ht="23.1" customHeight="1">
      <c r="A32" s="116" t="s">
        <v>14</v>
      </c>
      <c r="B32" s="142"/>
      <c r="C32" s="142"/>
      <c r="D32" s="117"/>
      <c r="E32" s="117"/>
      <c r="F32" s="143"/>
      <c r="H32" s="117"/>
      <c r="I32" s="117"/>
      <c r="J32" s="117"/>
      <c r="K32" s="117"/>
      <c r="L32" s="117"/>
      <c r="M32" s="117"/>
      <c r="R32" s="142"/>
      <c r="S32" s="142"/>
      <c r="T32" s="142"/>
      <c r="U32" s="142"/>
      <c r="V32" s="142"/>
      <c r="W32" s="117"/>
    </row>
    <row r="33" spans="4:24" ht="23.1" customHeight="1">
      <c r="H33" s="118"/>
      <c r="J33" s="118"/>
      <c r="L33" s="118"/>
      <c r="P33" s="118"/>
      <c r="R33" s="118"/>
      <c r="S33" s="118"/>
      <c r="T33" s="118"/>
      <c r="U33" s="118"/>
      <c r="V33" s="118"/>
      <c r="X33" s="118"/>
    </row>
    <row r="34" spans="4:24" s="144" customFormat="1" ht="23.1" customHeight="1">
      <c r="D34" s="108"/>
      <c r="E34" s="108"/>
      <c r="F34" s="108"/>
      <c r="G34" s="108"/>
      <c r="H34" s="108"/>
      <c r="K34" s="145"/>
      <c r="M34" s="145"/>
      <c r="N34" s="146"/>
      <c r="O34" s="108"/>
      <c r="P34" s="108"/>
      <c r="Q34" s="108"/>
      <c r="R34" s="108"/>
      <c r="S34" s="109"/>
      <c r="T34" s="109"/>
      <c r="U34" s="109"/>
      <c r="V34" s="109"/>
    </row>
    <row r="35" spans="4:24" s="146" customFormat="1" ht="23.1" customHeight="1">
      <c r="D35" s="158" t="s">
        <v>99</v>
      </c>
      <c r="E35" s="158"/>
      <c r="F35" s="158"/>
      <c r="G35" s="158"/>
      <c r="H35" s="158"/>
      <c r="K35" s="147"/>
      <c r="M35" s="147"/>
      <c r="P35" s="158" t="s">
        <v>143</v>
      </c>
      <c r="Q35" s="158"/>
      <c r="R35" s="158"/>
      <c r="S35" s="148"/>
      <c r="T35" s="148"/>
      <c r="U35" s="148"/>
      <c r="V35" s="148"/>
    </row>
    <row r="36" spans="4:24" s="146" customFormat="1" ht="23.1" customHeight="1">
      <c r="D36" s="159" t="s">
        <v>100</v>
      </c>
      <c r="E36" s="159"/>
      <c r="F36" s="159"/>
      <c r="G36" s="159"/>
      <c r="H36" s="159"/>
      <c r="K36" s="147"/>
      <c r="M36" s="147"/>
      <c r="P36" s="159" t="s">
        <v>100</v>
      </c>
      <c r="Q36" s="159"/>
      <c r="R36" s="159"/>
      <c r="S36" s="110"/>
      <c r="T36" s="110"/>
      <c r="U36" s="110"/>
      <c r="V36" s="110"/>
    </row>
  </sheetData>
  <mergeCells count="8">
    <mergeCell ref="H6:X6"/>
    <mergeCell ref="N10:P10"/>
    <mergeCell ref="D35:H35"/>
    <mergeCell ref="D36:H36"/>
    <mergeCell ref="P35:R35"/>
    <mergeCell ref="P36:R36"/>
    <mergeCell ref="R7:V7"/>
    <mergeCell ref="R8:T8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2021-02-10T01:55:55Z</cp:lastPrinted>
  <dcterms:created xsi:type="dcterms:W3CDTF">2011-10-10T07:02:03Z</dcterms:created>
  <dcterms:modified xsi:type="dcterms:W3CDTF">2021-02-10T01:55:57Z</dcterms:modified>
</cp:coreProperties>
</file>