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stmfssap1\FC\3_FRM\31_FR\_1 งบการเงิน Audited - TMB\2020\4. Q4-2020\รับจากkpmg 23กพ64_13.08 ชุดเตรียมส่งตลาดฯ ส่ง24กพ64\"/>
    </mc:Choice>
  </mc:AlternateContent>
  <xr:revisionPtr revIDLastSave="0" documentId="13_ncr:1_{8086E66D-B541-4C1A-8429-330FFE13918B}" xr6:coauthVersionLast="44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2" r:id="rId2"/>
    <sheet name="SE-Conso" sheetId="7" r:id="rId3"/>
    <sheet name="SE-Bank" sheetId="6" r:id="rId4"/>
    <sheet name="CF" sheetId="8" r:id="rId5"/>
  </sheets>
  <externalReferences>
    <externalReference r:id="rId6"/>
  </externalReferences>
  <definedNames>
    <definedName name="_xlnm._FilterDatabase" localSheetId="0" hidden="1">BS!#REF!</definedName>
    <definedName name="_xlnm.Print_Area" localSheetId="0">BS!$A$1:$K$75</definedName>
    <definedName name="_xlnm.Print_Area" localSheetId="4">CF!$A$1:$I$96</definedName>
    <definedName name="_xlnm.Print_Area" localSheetId="1">PL!$A$1:$K$86</definedName>
    <definedName name="_xlnm.Print_Area" localSheetId="3">'SE-Bank'!$A$1:$Z$41</definedName>
    <definedName name="_xlnm.Print_Area" localSheetId="2">'SE-Conso'!$A$1:$AD$49</definedName>
    <definedName name="Z_8E543494_CF83_4029_A6EF_3B6D8983F146_.wvu.PrintArea" localSheetId="0" hidden="1">BS!$A$1:$K$71</definedName>
    <definedName name="Z_8E543494_CF83_4029_A6EF_3B6D8983F146_.wvu.PrintArea" localSheetId="1" hidden="1">PL!$A$1:$K$78</definedName>
    <definedName name="Z_8E543494_CF83_4029_A6EF_3B6D8983F146_.wvu.Rows" localSheetId="0" hidden="1">BS!#REF!</definedName>
    <definedName name="Z_8E543494_CF83_4029_A6EF_3B6D8983F146_.wvu.Rows" localSheetId="1" hidden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8" i="8" l="1"/>
  <c r="C78" i="8" l="1"/>
  <c r="C37" i="8" l="1"/>
  <c r="I76" i="8" l="1"/>
  <c r="E76" i="8"/>
  <c r="I59" i="8"/>
  <c r="E59" i="8"/>
  <c r="I58" i="8"/>
  <c r="E58" i="8"/>
  <c r="I45" i="8"/>
  <c r="E45" i="8"/>
  <c r="I28" i="8"/>
  <c r="E28" i="8"/>
  <c r="AB44" i="7" l="1"/>
  <c r="K62" i="2" l="1"/>
  <c r="K63" i="2" s="1"/>
  <c r="I62" i="2"/>
  <c r="G62" i="2"/>
  <c r="E62" i="2"/>
  <c r="E63" i="2" s="1"/>
  <c r="K45" i="2"/>
  <c r="I45" i="2"/>
  <c r="G45" i="2"/>
  <c r="E45" i="2"/>
  <c r="K28" i="2"/>
  <c r="I28" i="2"/>
  <c r="G28" i="2"/>
  <c r="E28" i="2"/>
  <c r="K13" i="2"/>
  <c r="I13" i="2"/>
  <c r="G13" i="2"/>
  <c r="E13" i="2"/>
  <c r="K10" i="2"/>
  <c r="I10" i="2"/>
  <c r="I21" i="2" s="1"/>
  <c r="I31" i="2" s="1"/>
  <c r="I33" i="2" s="1"/>
  <c r="I69" i="2" s="1"/>
  <c r="I67" i="2" s="1"/>
  <c r="G10" i="2"/>
  <c r="E10" i="2"/>
  <c r="K62" i="1"/>
  <c r="I62" i="1"/>
  <c r="K60" i="1"/>
  <c r="I60" i="1"/>
  <c r="G60" i="1"/>
  <c r="G62" i="1" s="1"/>
  <c r="E60" i="1"/>
  <c r="E62" i="1" s="1"/>
  <c r="K37" i="1"/>
  <c r="K63" i="1" s="1"/>
  <c r="I37" i="1"/>
  <c r="I63" i="1" s="1"/>
  <c r="G37" i="1"/>
  <c r="G63" i="1" s="1"/>
  <c r="E37" i="1"/>
  <c r="E63" i="1" s="1"/>
  <c r="K21" i="1"/>
  <c r="I21" i="1"/>
  <c r="G21" i="1"/>
  <c r="E21" i="1"/>
  <c r="G63" i="2" l="1"/>
  <c r="I63" i="2"/>
  <c r="I64" i="2" s="1"/>
  <c r="I74" i="2" s="1"/>
  <c r="I72" i="2" s="1"/>
  <c r="K21" i="2"/>
  <c r="K31" i="2" s="1"/>
  <c r="K33" i="2" s="1"/>
  <c r="E21" i="2"/>
  <c r="E31" i="2" s="1"/>
  <c r="E33" i="2" s="1"/>
  <c r="E64" i="2" s="1"/>
  <c r="E74" i="2" s="1"/>
  <c r="E72" i="2" s="1"/>
  <c r="G21" i="2"/>
  <c r="G31" i="2" s="1"/>
  <c r="G33" i="2" s="1"/>
  <c r="I88" i="8"/>
  <c r="G88" i="8"/>
  <c r="E88" i="8"/>
  <c r="I78" i="8"/>
  <c r="G78" i="8"/>
  <c r="E78" i="8"/>
  <c r="I37" i="8"/>
  <c r="I61" i="8" s="1"/>
  <c r="G37" i="8"/>
  <c r="G61" i="8" s="1"/>
  <c r="E37" i="8"/>
  <c r="E61" i="8" s="1"/>
  <c r="C61" i="8"/>
  <c r="K69" i="2" l="1"/>
  <c r="K64" i="2"/>
  <c r="K74" i="2" s="1"/>
  <c r="G64" i="2"/>
  <c r="G74" i="2" s="1"/>
  <c r="G69" i="2"/>
  <c r="G90" i="8"/>
  <c r="G92" i="8" s="1"/>
  <c r="I90" i="8"/>
  <c r="I92" i="8" s="1"/>
  <c r="C90" i="8"/>
  <c r="C92" i="8" s="1"/>
  <c r="E90" i="8"/>
  <c r="E92" i="8" s="1"/>
  <c r="E69" i="2"/>
  <c r="E67" i="2" s="1"/>
  <c r="X44" i="7" s="1"/>
  <c r="N45" i="7"/>
  <c r="N31" i="7"/>
  <c r="K72" i="2" l="1"/>
  <c r="K67" i="2"/>
  <c r="G67" i="2"/>
  <c r="G72" i="2"/>
  <c r="X33" i="6"/>
  <c r="Z19" i="7" l="1"/>
  <c r="X20" i="7"/>
  <c r="V20" i="7"/>
  <c r="T20" i="7"/>
  <c r="R20" i="7"/>
  <c r="N20" i="7"/>
  <c r="L20" i="7"/>
  <c r="F20" i="7"/>
  <c r="T14" i="7"/>
  <c r="L48" i="7"/>
  <c r="N46" i="7"/>
  <c r="L46" i="7"/>
  <c r="F38" i="7"/>
  <c r="R45" i="7" l="1"/>
  <c r="T45" i="7" s="1"/>
  <c r="AB46" i="7"/>
  <c r="AB20" i="7"/>
  <c r="Z20" i="7"/>
  <c r="P20" i="7"/>
  <c r="J20" i="7"/>
  <c r="H20" i="7"/>
  <c r="AD19" i="7"/>
  <c r="AD20" i="7" s="1"/>
  <c r="Z14" i="7"/>
  <c r="AD14" i="7" s="1"/>
  <c r="AB16" i="7"/>
  <c r="X16" i="7"/>
  <c r="V16" i="7"/>
  <c r="R16" i="7"/>
  <c r="P16" i="7"/>
  <c r="N16" i="7"/>
  <c r="L16" i="7"/>
  <c r="J16" i="7"/>
  <c r="H16" i="7"/>
  <c r="F16" i="7"/>
  <c r="X25" i="7"/>
  <c r="Z25" i="7" s="1"/>
  <c r="X21" i="6"/>
  <c r="Z21" i="6" s="1"/>
  <c r="T14" i="6"/>
  <c r="Z14" i="6" s="1"/>
  <c r="T15" i="6"/>
  <c r="Z15" i="6" s="1"/>
  <c r="T18" i="6"/>
  <c r="Z18" i="6" s="1"/>
  <c r="T19" i="6"/>
  <c r="Z19" i="6" s="1"/>
  <c r="T22" i="6"/>
  <c r="T11" i="6"/>
  <c r="Z11" i="6" s="1"/>
  <c r="X16" i="6"/>
  <c r="V16" i="6"/>
  <c r="R16" i="6"/>
  <c r="P16" i="6"/>
  <c r="N16" i="6"/>
  <c r="L16" i="6"/>
  <c r="J16" i="6"/>
  <c r="H16" i="6"/>
  <c r="F16" i="6"/>
  <c r="F20" i="6"/>
  <c r="T48" i="7"/>
  <c r="X47" i="7"/>
  <c r="T47" i="7"/>
  <c r="V46" i="7"/>
  <c r="J46" i="7"/>
  <c r="H46" i="7"/>
  <c r="F46" i="7"/>
  <c r="P46" i="7"/>
  <c r="T44" i="7"/>
  <c r="Z44" i="7" s="1"/>
  <c r="AB42" i="7"/>
  <c r="X42" i="7"/>
  <c r="V42" i="7"/>
  <c r="R42" i="7"/>
  <c r="P42" i="7"/>
  <c r="N42" i="7"/>
  <c r="L42" i="7"/>
  <c r="J42" i="7"/>
  <c r="H42" i="7"/>
  <c r="F42" i="7"/>
  <c r="T41" i="7"/>
  <c r="Z41" i="7" s="1"/>
  <c r="AD41" i="7" s="1"/>
  <c r="AB38" i="7"/>
  <c r="X38" i="7"/>
  <c r="V38" i="7"/>
  <c r="R38" i="7"/>
  <c r="P38" i="7"/>
  <c r="N38" i="7"/>
  <c r="L38" i="7"/>
  <c r="J38" i="7"/>
  <c r="H38" i="7"/>
  <c r="T37" i="7"/>
  <c r="Z37" i="7" s="1"/>
  <c r="AD37" i="7" s="1"/>
  <c r="T36" i="7"/>
  <c r="Z36" i="7" s="1"/>
  <c r="AD36" i="7" s="1"/>
  <c r="T35" i="7"/>
  <c r="Z35" i="7" s="1"/>
  <c r="AD35" i="7" s="1"/>
  <c r="AB32" i="7"/>
  <c r="X32" i="7"/>
  <c r="V32" i="7"/>
  <c r="R32" i="7"/>
  <c r="P32" i="7"/>
  <c r="N32" i="7"/>
  <c r="L32" i="7"/>
  <c r="J32" i="7"/>
  <c r="H32" i="7"/>
  <c r="F32" i="7"/>
  <c r="T31" i="7"/>
  <c r="Z31" i="7" s="1"/>
  <c r="AD31" i="7" s="1"/>
  <c r="T30" i="7"/>
  <c r="Z30" i="7" s="1"/>
  <c r="AD30" i="7" s="1"/>
  <c r="Y27" i="7"/>
  <c r="X26" i="7"/>
  <c r="T26" i="7"/>
  <c r="AB24" i="7"/>
  <c r="X24" i="7"/>
  <c r="V24" i="7"/>
  <c r="R24" i="7"/>
  <c r="P24" i="7"/>
  <c r="N24" i="7"/>
  <c r="L24" i="7"/>
  <c r="J24" i="7"/>
  <c r="H24" i="7"/>
  <c r="F24" i="7"/>
  <c r="T23" i="7"/>
  <c r="Z23" i="7" s="1"/>
  <c r="AD23" i="7" s="1"/>
  <c r="T22" i="7"/>
  <c r="Z22" i="7" s="1"/>
  <c r="AD22" i="7" s="1"/>
  <c r="T15" i="7"/>
  <c r="Z15" i="7" s="1"/>
  <c r="AD15" i="7" s="1"/>
  <c r="T11" i="7"/>
  <c r="T40" i="6"/>
  <c r="X40" i="6" s="1"/>
  <c r="X39" i="6"/>
  <c r="T39" i="6"/>
  <c r="V38" i="6"/>
  <c r="R38" i="6"/>
  <c r="P38" i="6"/>
  <c r="L38" i="6"/>
  <c r="J38" i="6"/>
  <c r="H38" i="6"/>
  <c r="F38" i="6"/>
  <c r="T37" i="6"/>
  <c r="Z37" i="6" s="1"/>
  <c r="N38" i="6"/>
  <c r="T36" i="6"/>
  <c r="X34" i="6"/>
  <c r="V34" i="6"/>
  <c r="R34" i="6"/>
  <c r="P34" i="6"/>
  <c r="N34" i="6"/>
  <c r="L34" i="6"/>
  <c r="J34" i="6"/>
  <c r="H34" i="6"/>
  <c r="F34" i="6"/>
  <c r="Z33" i="6"/>
  <c r="T32" i="6"/>
  <c r="T31" i="6"/>
  <c r="Z31" i="6" s="1"/>
  <c r="X28" i="6"/>
  <c r="V28" i="6"/>
  <c r="R28" i="6"/>
  <c r="P28" i="6"/>
  <c r="N28" i="6"/>
  <c r="L28" i="6"/>
  <c r="J28" i="6"/>
  <c r="H28" i="6"/>
  <c r="F28" i="6"/>
  <c r="F41" i="6" s="1"/>
  <c r="T27" i="6"/>
  <c r="Z27" i="6" s="1"/>
  <c r="T26" i="6"/>
  <c r="Z26" i="6" s="1"/>
  <c r="X20" i="6"/>
  <c r="V20" i="6"/>
  <c r="R20" i="6"/>
  <c r="P20" i="6"/>
  <c r="N20" i="6"/>
  <c r="N23" i="6" s="1"/>
  <c r="L20" i="6"/>
  <c r="J20" i="6"/>
  <c r="H20" i="6"/>
  <c r="P23" i="6" l="1"/>
  <c r="R23" i="6"/>
  <c r="V41" i="6"/>
  <c r="H23" i="6"/>
  <c r="L49" i="7"/>
  <c r="H27" i="7"/>
  <c r="L23" i="6"/>
  <c r="T20" i="6"/>
  <c r="F23" i="6"/>
  <c r="V23" i="6"/>
  <c r="J23" i="6"/>
  <c r="T38" i="6"/>
  <c r="J41" i="6"/>
  <c r="T34" i="6"/>
  <c r="T16" i="6"/>
  <c r="T23" i="6" s="1"/>
  <c r="H41" i="6"/>
  <c r="T28" i="6"/>
  <c r="Z28" i="6"/>
  <c r="L27" i="7"/>
  <c r="V27" i="7"/>
  <c r="V49" i="7"/>
  <c r="F49" i="7"/>
  <c r="N27" i="7"/>
  <c r="J27" i="7"/>
  <c r="R46" i="7"/>
  <c r="R49" i="7" s="1"/>
  <c r="H49" i="7"/>
  <c r="P27" i="7"/>
  <c r="J49" i="7"/>
  <c r="R27" i="7"/>
  <c r="N49" i="7"/>
  <c r="F27" i="7"/>
  <c r="X27" i="7"/>
  <c r="Z11" i="7"/>
  <c r="P49" i="7"/>
  <c r="AB27" i="7"/>
  <c r="AB49" i="7"/>
  <c r="Z45" i="7"/>
  <c r="AD45" i="7" s="1"/>
  <c r="T42" i="7"/>
  <c r="Z42" i="7" s="1"/>
  <c r="AD42" i="7" s="1"/>
  <c r="Z47" i="7"/>
  <c r="AD47" i="7" s="1"/>
  <c r="T38" i="7"/>
  <c r="AD16" i="7"/>
  <c r="T16" i="7"/>
  <c r="Z16" i="7"/>
  <c r="Z26" i="7"/>
  <c r="Z32" i="6"/>
  <c r="Z34" i="6" s="1"/>
  <c r="L41" i="6"/>
  <c r="P41" i="6"/>
  <c r="R41" i="6"/>
  <c r="Z16" i="6"/>
  <c r="X22" i="6"/>
  <c r="Z22" i="6" s="1"/>
  <c r="Z20" i="6"/>
  <c r="X48" i="7"/>
  <c r="T32" i="7"/>
  <c r="T24" i="7"/>
  <c r="N41" i="6"/>
  <c r="T41" i="6" l="1"/>
  <c r="Z23" i="6"/>
  <c r="X23" i="6"/>
  <c r="T27" i="7"/>
  <c r="AD11" i="7"/>
  <c r="Z32" i="7"/>
  <c r="AD32" i="7" s="1"/>
  <c r="Z38" i="7"/>
  <c r="Z24" i="7"/>
  <c r="Z27" i="7" s="1"/>
  <c r="Z48" i="7"/>
  <c r="T46" i="7"/>
  <c r="T49" i="7" s="1"/>
  <c r="AD38" i="7" l="1"/>
  <c r="AD48" i="7"/>
  <c r="AD24" i="7"/>
  <c r="AD27" i="7" l="1"/>
  <c r="A1" i="2" l="1"/>
  <c r="X36" i="6" l="1"/>
  <c r="X38" i="6" l="1"/>
  <c r="Z36" i="6"/>
  <c r="X46" i="7" l="1"/>
  <c r="AD44" i="7"/>
  <c r="Z38" i="6"/>
  <c r="X41" i="6"/>
  <c r="X49" i="7" l="1"/>
  <c r="Z46" i="7"/>
  <c r="Z41" i="6"/>
  <c r="AD46" i="7" l="1"/>
  <c r="Z49" i="7"/>
  <c r="AD49" i="7" l="1"/>
</calcChain>
</file>

<file path=xl/sharedStrings.xml><?xml version="1.0" encoding="utf-8"?>
<sst xmlns="http://schemas.openxmlformats.org/spreadsheetml/2006/main" count="394" uniqueCount="249">
  <si>
    <t>ธนาคารทหารไทย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</si>
  <si>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</si>
  <si>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</si>
  <si>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</si>
  <si>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</si>
  <si>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</si>
  <si>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</si>
  <si>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</si>
  <si>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</si>
  <si>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</si>
  <si>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</si>
  <si>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</si>
  <si>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</si>
  <si>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</si>
  <si>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</si>
  <si>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</si>
  <si>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</si>
  <si>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</si>
  <si>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</si>
  <si>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</si>
  <si>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</si>
  <si>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</si>
  <si>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</si>
  <si>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หนี้สินทางการเงินที่กำหนดให้แสดงด้วยมูลค่ายุติธรรม</t>
  </si>
  <si>
    <t>ประมาณการหนี้สินผลประโยชน์ของพนักงาน</t>
  </si>
  <si>
    <t>ประมาณการหนี้สินอื่น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</si>
  <si>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</si>
  <si>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</si>
  <si>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</si>
  <si>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</si>
  <si>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</si>
  <si>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</si>
  <si>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</si>
  <si>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</si>
  <si>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</si>
  <si>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</si>
  <si>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</si>
  <si>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</si>
  <si>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</si>
  <si>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</si>
  <si>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</si>
  <si>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</si>
  <si>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ประธานกรรมการ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</si>
  <si>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</si>
  <si>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</si>
  <si>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</si>
  <si>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</si>
  <si>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</si>
  <si>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</si>
  <si>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</si>
  <si>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รวมรายได้จากการดำเนินงาน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</si>
  <si>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</si>
  <si>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</si>
  <si>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ค่าภาษีอากร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</si>
  <si>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</si>
  <si>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</si>
  <si>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</si>
  <si>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</si>
  <si>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</si>
  <si>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 xml:space="preserve">    โครงการผลประโยชน์หลังออกจากงาน</t>
  </si>
  <si>
    <t>รายการที่ต้องจัดประเภทรายการใหม่เข้าไปไว้ในกำไรหรือขาดทุนในภายหลัง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</si>
  <si>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</si>
  <si>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</si>
  <si>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</si>
  <si>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</si>
  <si>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</si>
  <si>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</t>
  </si>
  <si>
    <t xml:space="preserve">                          ประธานเจ้าหน้าที่บริหาร</t>
  </si>
  <si>
    <t>ขาดทุนสุทธิจากหนี้สินทางการเงินที่กำหนดให้แสดงด้วยมูลค่ายุติธรรม</t>
  </si>
  <si>
    <t xml:space="preserve">งบแสดงการเปลี่ยนแปลงส่วนของเจ้าของ </t>
  </si>
  <si>
    <t>ผลต่างจากการ</t>
  </si>
  <si>
    <t>ทุนสำรองอื่น -</t>
  </si>
  <si>
    <t>ส่วนเกินทุน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</si>
  <si>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</si>
  <si>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</si>
  <si>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</si>
  <si>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</si>
  <si>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</si>
  <si>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</si>
  <si>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</si>
  <si>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</si>
  <si>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</si>
  <si>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</si>
  <si>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</si>
  <si>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</si>
  <si>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</si>
  <si>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</si>
  <si>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</si>
  <si>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</si>
  <si>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</si>
  <si>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</si>
  <si>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</si>
  <si>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</si>
  <si>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</si>
  <si>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</si>
  <si>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เงินปันผลจ่าย</t>
  </si>
  <si>
    <t>โอนไปกำไรสะสม</t>
  </si>
  <si>
    <t>กำไร (ขาดทุน) เบ็ดเสร็จอื่น</t>
  </si>
  <si>
    <t>การแบ่งปันกำไร (ขาดทุน) เบ็ดเสร็จรวม</t>
  </si>
  <si>
    <t>งบกำไรขาดทุนและกำไรขาดทุนเบ็ดเสร็จอื่น</t>
  </si>
  <si>
    <t>รายได้รอตัดบัญชี</t>
  </si>
  <si>
    <t>รายได้จากการดำเนินงานอื่น ๆ</t>
  </si>
  <si>
    <t>ค่าใช้จ่ายจากการดำเนินงานอื่น ๆ</t>
  </si>
  <si>
    <t xml:space="preserve">   อื่น ๆ</t>
  </si>
  <si>
    <t>รวมค่าใช้จ่ายจากการดำเนินงานอื่น ๆ</t>
  </si>
  <si>
    <t>เงินทุนที่ได้รับและการจัดสรรส่วนทุนให้ผู้ถือหุ้นของธนาคาร</t>
  </si>
  <si>
    <t>สำหรับปีสิ้นสุดวันที่ 31 ธันวาคม</t>
  </si>
  <si>
    <t xml:space="preserve">   ค่าใช้จ่ายเกี่ยวกับที่ดิน อาคารและอุปกรณ์</t>
  </si>
  <si>
    <t>กำไรสำหรับปี</t>
  </si>
  <si>
    <t>รวมกำไร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</si>
  <si>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</si>
  <si>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 xml:space="preserve">                                 นายปิติ ตัณฑเกษม</t>
  </si>
  <si>
    <t>กำไร (ขาดทุน) เบ็ดเสร็จสำหรับปี</t>
  </si>
  <si>
    <t>รวมกำไร (ขาดทุน) เบ็ดเสร็จสำหรับปี</t>
  </si>
  <si>
    <t>โอนไปสำรองตามกฎหมาย</t>
  </si>
  <si>
    <t>เงินลงทุนในบริษัทย่อยและบริษัทร่วมสุทธิ</t>
  </si>
  <si>
    <t>รวมเงินทุนที่ได้รับและการจัดสรรส่วนทุนให้ผู้ถือหุ้นของธนาคาร</t>
  </si>
  <si>
    <t>ส่วนแบ่งกำไรจากเงินลงทุนตามวิธีส่วนได้เสีย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</si>
  <si>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</si>
  <si>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</si>
  <si>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</si>
  <si>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นายปิติ ตัณฑเกษม</t>
  </si>
  <si>
    <t>ประธานเจ้าหน้าที่บริหาร</t>
  </si>
  <si>
    <t>หนี้สินภาษีเงินได้รอการตัดบัญชี</t>
  </si>
  <si>
    <t>การได้มาซึ่งส่วนได้เสียที่ไม่มีอำนาจควบคุม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</si>
  <si>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</si>
  <si>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</si>
  <si>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ซึ่งอำนาจควบคุมไม่เปลี่ยนแปลง</t>
  </si>
  <si>
    <t>รายการกับผู้ถือหุ้นที่บันทึกโดยตรงเข้าส่วนของผู้ถือหุ้น</t>
  </si>
  <si>
    <t>ออกหุ้นสามัญ</t>
  </si>
  <si>
    <t xml:space="preserve">นายเอกนิติ นิติทัณฑ์ประภาศ </t>
  </si>
  <si>
    <t xml:space="preserve">      หุ้นสามัญ 106,223,552,373 หุ้น มูลค่าหุ้นละ 0.95 บาท</t>
  </si>
  <si>
    <t>กำไร (ขาดทุน) จากการประมาณการตามหลักคณิตศาสตร์ประกันภัยสำหรับ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</si>
  <si>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</si>
  <si>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</si>
  <si>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-</t>
  </si>
  <si>
    <t>สินทรัพย์อนุพันธ์</t>
  </si>
  <si>
    <t>หนี้สินอนุพันธ์</t>
  </si>
  <si>
    <t>ตราสารหนี้ที่ออกและเงินกู้ยืม</t>
  </si>
  <si>
    <t>นายเอกนิติ นิติทัณฑ์ประภาศ</t>
  </si>
  <si>
    <t>สำหรับปีสิ้นสุดวันที่ 31 ธันวาคม 2563</t>
  </si>
  <si>
    <t>ยอดคงเหลือ ณ วันที่ 31 ธันวาคม 2563</t>
  </si>
  <si>
    <t>กำไรสุทธิจากเครื่องมือทางการเงินที่วัดมูลค่า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</si>
  <si>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</si>
  <si>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ผลขาดทุนด้านเครดิตที่คาดว่าจะเกิดขึ้น</t>
  </si>
  <si>
    <t xml:space="preserve">   ด้วยมูลค่ายุติธรรมผ่านกำไรขาดทุนเบ็ดเสร็จอื่น</t>
  </si>
  <si>
    <t xml:space="preserve">   การป้องกันความเสี่ยงในกระแสเงินสด</t>
  </si>
  <si>
    <t>กำไร (ขาดทุน) จากเงินลงทุนในตราสารทุนที่กำหนดให้วัดมูลค่า</t>
  </si>
  <si>
    <t>เงินสำรองสำหรับ</t>
  </si>
  <si>
    <t>การป้องกันความเสี่ยง</t>
  </si>
  <si>
    <t>ในกระแสเงินสด</t>
  </si>
  <si>
    <t>(ส่วนที่มีประสิทธิผล)</t>
  </si>
  <si>
    <t>ส่วนเกิน (ต่ำกว่า)</t>
  </si>
  <si>
    <t>ทุนจากการ</t>
  </si>
  <si>
    <t>เปลี่ยนแปลงมูลค่า</t>
  </si>
  <si>
    <t>ยอดคงเหลือ ณ วันที่ 1 มกราคม 2563 ปรับปรุงใหม่</t>
  </si>
  <si>
    <t>ผลกระทบจากการเปลี่ยนแปลงนโยบายการบัญชี</t>
  </si>
  <si>
    <t>การปรับราคาตามสัญญาจากการควบรวมกิจการ</t>
  </si>
  <si>
    <t>ออกหุ้นสามัญให้แก่พนักงาน</t>
  </si>
  <si>
    <t>การจัดสรรส่วนทุนให้ผู้ถือหุ้นของธนาคาร</t>
  </si>
  <si>
    <t>รวมการจัดสรรส่วนทุนให้ผู้ถือหุ้นของธนาคาร</t>
  </si>
  <si>
    <t>รวมการจัดสรรส่วนทุนผู้ถือหุ้นของธนาคาร</t>
  </si>
  <si>
    <t>กำไรจากการวัดมูลค่าเงินลงทุนเผื่อขาย</t>
  </si>
  <si>
    <t>กำไรจากการวัดมูลค่าเงินลงทุนในตราสารหนี้</t>
  </si>
  <si>
    <t>ขาดทุนจากการวัดมูลค่ายุติธรรมเครื่องมือที่ใช้สำหรับ</t>
  </si>
  <si>
    <t>ขาดทุนจากการแปลงค่างบการเงินจากการดำเนินงาน
ในต่างประเทศ</t>
  </si>
  <si>
    <t>ภาษีเงินได้เกี่ยวกับรายการที่ต้องไม่จัดประเภทรายการใหม่เข้าไปไว้ใน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</si>
  <si>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</si>
  <si>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</si>
  <si>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</si>
  <si>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</si>
  <si>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</si>
  <si>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ขาดทุนจากการด้อยค่าที่ดิน อาคารและอุปกรณ์ (กลับรายการ)</t>
  </si>
  <si>
    <t xml:space="preserve">ขาดทุนจากการด้อยค่าของทรัพย์สินรอการขายและสินทรัพย์อื่น </t>
  </si>
  <si>
    <t>กำไรจากการจำหน่ายเงินลงทุน</t>
  </si>
  <si>
    <t>ขาดทุนที่ยังไม่เกิดขึ้นจริงจากการปรับมูลค่าหนี้สินทางการเงิน</t>
  </si>
  <si>
    <t xml:space="preserve">  ที่กำหนดให้แสดงด้วยมูลค่ายุติธรรม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</si>
  <si>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</si>
  <si>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</si>
  <si>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</si>
  <si>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</si>
  <si>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</si>
  <si>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</si>
  <si>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เงินลงทุนเพื่อค้า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</si>
  <si>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</si>
  <si>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</si>
  <si>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</si>
  <si>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</si>
  <si>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ค่าใช้จ่ายค้างจ่ายอื่น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</si>
  <si>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</si>
  <si>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</si>
  <si>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</si>
  <si>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เงินสดจ่ายในการซื้อเงินลงทุนเผื่อขาย</t>
  </si>
  <si>
    <t>เงินสดรับจากการจำหน่ายเงินลงทุนเผื่อขาย</t>
  </si>
  <si>
    <t>เงินสดจ่ายในการซื้อเงินลงทุนในตราสารหนี้ที่จะถือจนครบกำหนด</t>
  </si>
  <si>
    <t>เงินสดรับจากการไถ่ถอนตราสารหนี้ที่จะถือจนครบกำหนด</t>
  </si>
  <si>
    <t>เงินสดจ่ายในการซื้อเงินลงทุนทั่วไป</t>
  </si>
  <si>
    <t>เงินสดรับจากการจำหน่ายเงินลงทุนทั่วไป</t>
  </si>
  <si>
    <t>เงินสดจ่ายในการซื้อเงินลงทุนในบริษัทย่อย</t>
  </si>
  <si>
    <t>เงินสดจ่ายในการซื้ออาคารและอุปกรณ์</t>
  </si>
  <si>
    <t>เงินสดจ่ายในการซื้อสินทรัพย์ไม่มีตัวตน</t>
  </si>
  <si>
    <t>เงินสดรับจากการจำหน่ายอาคารและอุปกรณ์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</si>
  <si>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</si>
  <si>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</si>
  <si>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</si>
  <si>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เงินสดจ่ายดอกเบี้ยตราสารหนี้ที่ออกและเงินกู้ยืมระยะยาว</t>
  </si>
  <si>
    <t>เงินสดรับจากการออกจำหน่ายหุ้นกู้</t>
  </si>
  <si>
    <t>เงินสดจ่ายในการไถ่ถอนหุ้นกู้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</si>
  <si>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</si>
  <si>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</si>
  <si>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เงินสดสุทธิได้มาจาก (ใช้ไปใน) กิจกรรมจัดหาเงิน</t>
  </si>
  <si>
    <t>ผลต่างจากการแปลงค่างบการเงินจากการดำเนินงานในต่างประเทศ</t>
  </si>
  <si>
    <t>เงินสดลดลงสุทธิ</t>
  </si>
  <si>
    <t>เงินสด ณ วันที่ 31 ธันวาคม</t>
  </si>
  <si>
    <r>
      <t xml:space="preserve">กำไรต่อหุ้นขั้นพื้นฐาน </t>
    </r>
    <r>
      <rPr>
        <i/>
        <sz val="15"/>
        <rFont val="CordiaUPC"/>
        <family val="2"/>
      </rPr>
      <t>(บาท)</t>
    </r>
  </si>
  <si>
    <r>
      <t xml:space="preserve">กำไรต่อหุ้นปรับลด </t>
    </r>
    <r>
      <rPr>
        <i/>
        <sz val="15"/>
        <rFont val="CordiaUPC"/>
        <family val="2"/>
      </rPr>
      <t>(บาท)</t>
    </r>
  </si>
  <si>
    <t xml:space="preserve">       หุ้นสามัญ 96,409,416,880 หุ้น มูลค่าหุ้นละ 0.95 บาท</t>
  </si>
  <si>
    <t xml:space="preserve">       (31 ธันวาคม 2562: หุ้นสามัญ 96,359,354,380 หุ้น</t>
  </si>
  <si>
    <t xml:space="preserve">       มูลค่าหุ้นละ 0.95 บาท)</t>
  </si>
  <si>
    <t>กำไรสุทธิจากเงินลงทุน</t>
  </si>
  <si>
    <t>สำรองประมาณการหนี้สิน</t>
  </si>
  <si>
    <t>ขาดทุน (กำไร) จากการปรับมูลค่าเงินลงทุนที่วัดมูลค่าด้วยมูลค่ายุติธรรม</t>
  </si>
  <si>
    <t xml:space="preserve">  ผ่านกำไรหรือขาดทุน</t>
  </si>
  <si>
    <t>ค่าใช้จ่ายการจัดสรรหุ้นสามัญของธนาคารทหารไทยสำหรับพนักงาน</t>
  </si>
  <si>
    <t>กำไรที่ยังไม่เกิดขี้นจากอัตราแลกเปลี่ยน</t>
  </si>
  <si>
    <t>ประมาณการหนี้สิน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</si>
  <si>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</si>
  <si>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</si>
  <si>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กำไรจากการปรับมูลค่าเงินลงทุน</t>
  </si>
  <si>
    <t>ขาดทุนจากการจำหน่ายสินทรัพย์ไม่มีตัวตน</t>
  </si>
  <si>
    <t>สินทรัพย์ทางการเงินที่วัดมูลค่าด้วยมูลค่ายุติธรรมผ่านกำไรหรือขาดทุน</t>
  </si>
  <si>
    <t xml:space="preserve">กลับรายการขาดทุนจากการด้อยค่าของสินทรัพย์ไม่มีตัวตน </t>
  </si>
  <si>
    <t xml:space="preserve">ขาดทุนจากการด้อยค่าเงินลงทุน </t>
  </si>
  <si>
    <t>ขาดทุน (กำไร) จากการจำหน่ายอาคารและอุปกรณ์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</si>
  <si>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</si>
  <si>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</si>
  <si>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12, 37</t>
  </si>
  <si>
    <t>16, 37</t>
  </si>
  <si>
    <t>22, 37</t>
  </si>
  <si>
    <t>23, 37</t>
  </si>
  <si>
    <t>25, 37</t>
  </si>
  <si>
    <t>29, 37</t>
  </si>
  <si>
    <t>33, 34</t>
  </si>
  <si>
    <t>37, 40</t>
  </si>
  <si>
    <t>37, 41</t>
  </si>
  <si>
    <t>37, 42</t>
  </si>
  <si>
    <t>15, 37</t>
  </si>
  <si>
    <t>ยอดคงเหลือ ณ วันที่ 1 มกราคม 2563 ตามที่รายงานในปีก่อน</t>
  </si>
  <si>
    <t>เงินสด ณ วันที่ 1 มกราคม / 4 ธันวาคม สำหรับบริษัทย่อยที่ได้มาจากการซื้อธุรกิจ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</si>
</sst>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;\(#,##0.0\)"/>
    <numFmt numFmtId="168" formatCode="_(* #,##0_);_(* \(#,##0\);_(* &quot;-&quot;??_);_(@_)"/>
    <numFmt numFmtId="169" formatCode="#,##0.00\ ;\(#,##0.00\)"/>
    <numFmt numFmtId="170" formatCode="_(* #,##0.0000_);_(* \(#,##0.0000\);_(* &quot;-&quot;??_);_(@_)"/>
    <numFmt numFmtId="171" formatCode="#,##0;[Red]\(#,##0\)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6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b/>
      <sz val="15"/>
      <color theme="1"/>
      <name val="CordiaUPC"/>
      <family val="2"/>
    </font>
    <font>
      <i/>
      <sz val="15"/>
      <name val="CordiaUPC"/>
      <family val="2"/>
    </font>
    <font>
      <sz val="15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i/>
      <sz val="15"/>
      <color rgb="FFFF0000"/>
      <name val="CordiaUPC"/>
      <family val="2"/>
    </font>
    <font>
      <b/>
      <sz val="15"/>
      <color rgb="FFFF0000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z val="15"/>
      <color indexed="9"/>
      <name val="CordiaUPC"/>
      <family val="2"/>
    </font>
    <font>
      <strike/>
      <sz val="15"/>
      <name val="CordiaUPC"/>
      <family val="2"/>
    </font>
    <font>
      <b/>
      <sz val="16"/>
      <color indexed="8"/>
      <name val="CordiaUPC"/>
      <family val="2"/>
    </font>
    <font>
      <sz val="16"/>
      <name val="CordiaUPC"/>
      <family val="2"/>
    </font>
    <font>
      <sz val="16"/>
      <color indexed="8"/>
      <name val="CordiaUPC"/>
      <family val="2"/>
    </font>
    <font>
      <b/>
      <i/>
      <sz val="16"/>
      <name val="CordiaUPC"/>
      <family val="2"/>
    </font>
    <font>
      <sz val="16"/>
      <color theme="1"/>
      <name val="CordiaUPC"/>
      <family val="2"/>
    </font>
    <font>
      <b/>
      <i/>
      <sz val="16"/>
      <color indexed="8"/>
      <name val="CordiaUPC"/>
      <family val="2"/>
    </font>
    <font>
      <b/>
      <sz val="16"/>
      <color theme="1"/>
      <name val="CordiaUPC"/>
      <family val="2"/>
    </font>
    <font>
      <strike/>
      <sz val="16"/>
      <name val="CordiaUPC"/>
      <family val="2"/>
    </font>
    <font>
      <sz val="16"/>
      <color rgb="FFFF0000"/>
      <name val="CordiaUPC"/>
      <family val="2"/>
    </font>
    <font>
      <sz val="16"/>
      <color indexed="9"/>
      <name val="CordiaUPC"/>
      <family val="2"/>
    </font>
    <font>
      <i/>
      <sz val="16"/>
      <color indexed="8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</cellStyleXfs>
  <cellXfs count="341">
    <xf numFmtId="0" fontId="0" fillId="0" borderId="0" xfId="0"/>
    <xf numFmtId="0" fontId="7" fillId="0" borderId="0" xfId="0" applyFont="1" applyAlignment="1">
      <alignment horizontal="left" vertical="top"/>
    </xf>
    <xf numFmtId="0" fontId="8" fillId="0" borderId="0" xfId="9" applyFont="1" applyAlignment="1">
      <alignment horizontal="center"/>
    </xf>
    <xf numFmtId="0" fontId="8" fillId="0" borderId="0" xfId="9" applyFont="1" applyAlignment="1">
      <alignment horizontal="left"/>
    </xf>
    <xf numFmtId="0" fontId="9" fillId="0" borderId="0" xfId="9" applyFont="1" applyAlignment="1">
      <alignment horizontal="left"/>
    </xf>
    <xf numFmtId="0" fontId="11" fillId="0" borderId="0" xfId="9" applyFont="1" applyAlignment="1">
      <alignment horizontal="center"/>
    </xf>
    <xf numFmtId="0" fontId="12" fillId="0" borderId="0" xfId="9" applyFont="1"/>
    <xf numFmtId="49" fontId="13" fillId="0" borderId="0" xfId="9" applyNumberFormat="1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quotePrefix="1" applyFont="1" applyAlignment="1">
      <alignment horizontal="center" vertical="top"/>
    </xf>
    <xf numFmtId="49" fontId="13" fillId="0" borderId="0" xfId="9" quotePrefix="1" applyNumberFormat="1" applyFont="1" applyAlignment="1">
      <alignment horizontal="center"/>
    </xf>
    <xf numFmtId="0" fontId="13" fillId="0" borderId="0" xfId="9" applyFont="1"/>
    <xf numFmtId="49" fontId="12" fillId="0" borderId="0" xfId="9" quotePrefix="1" applyNumberFormat="1" applyFont="1" applyAlignment="1">
      <alignment horizontal="center"/>
    </xf>
    <xf numFmtId="0" fontId="12" fillId="0" borderId="0" xfId="0" quotePrefix="1" applyFont="1" applyAlignment="1">
      <alignment horizontal="center" vertical="top"/>
    </xf>
    <xf numFmtId="166" fontId="12" fillId="0" borderId="0" xfId="9" quotePrefix="1" applyNumberFormat="1" applyFont="1" applyAlignment="1">
      <alignment horizontal="center"/>
    </xf>
    <xf numFmtId="167" fontId="12" fillId="0" borderId="0" xfId="9" applyNumberFormat="1" applyFont="1" applyAlignment="1">
      <alignment horizontal="centerContinuous"/>
    </xf>
    <xf numFmtId="0" fontId="13" fillId="0" borderId="0" xfId="0" applyFont="1" applyAlignment="1">
      <alignment vertical="top"/>
    </xf>
    <xf numFmtId="0" fontId="9" fillId="0" borderId="0" xfId="9" applyFont="1"/>
    <xf numFmtId="168" fontId="13" fillId="0" borderId="0" xfId="1" applyNumberFormat="1" applyFont="1" applyFill="1" applyBorder="1" applyAlignment="1"/>
    <xf numFmtId="168" fontId="13" fillId="0" borderId="0" xfId="9" applyNumberFormat="1" applyFont="1"/>
    <xf numFmtId="168" fontId="12" fillId="0" borderId="0" xfId="9" applyNumberFormat="1" applyFont="1"/>
    <xf numFmtId="168" fontId="12" fillId="0" borderId="0" xfId="1" applyNumberFormat="1" applyFont="1" applyFill="1" applyBorder="1" applyAlignment="1"/>
    <xf numFmtId="168" fontId="12" fillId="0" borderId="0" xfId="1" quotePrefix="1" applyNumberFormat="1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2" fillId="0" borderId="0" xfId="9" applyFont="1" applyAlignment="1">
      <alignment horizontal="left"/>
    </xf>
    <xf numFmtId="0" fontId="13" fillId="0" borderId="0" xfId="0" quotePrefix="1" applyFont="1" applyAlignment="1">
      <alignment horizontal="left" vertical="top"/>
    </xf>
    <xf numFmtId="168" fontId="13" fillId="0" borderId="0" xfId="1" applyNumberFormat="1" applyFont="1" applyFill="1" applyAlignment="1"/>
    <xf numFmtId="168" fontId="12" fillId="0" borderId="0" xfId="1" applyNumberFormat="1" applyFont="1" applyFill="1" applyAlignment="1"/>
    <xf numFmtId="0" fontId="10" fillId="0" borderId="0" xfId="9" applyFont="1"/>
    <xf numFmtId="0" fontId="13" fillId="0" borderId="0" xfId="0" applyFont="1" applyAlignment="1">
      <alignment horizontal="left" vertical="top"/>
    </xf>
    <xf numFmtId="168" fontId="9" fillId="0" borderId="0" xfId="9" applyNumberFormat="1" applyFont="1"/>
    <xf numFmtId="168" fontId="12" fillId="0" borderId="1" xfId="1" applyNumberFormat="1" applyFont="1" applyFill="1" applyBorder="1" applyAlignment="1"/>
    <xf numFmtId="0" fontId="9" fillId="0" borderId="0" xfId="0" applyFont="1" applyAlignment="1">
      <alignment vertical="top"/>
    </xf>
    <xf numFmtId="168" fontId="9" fillId="0" borderId="3" xfId="1" applyNumberFormat="1" applyFont="1" applyFill="1" applyBorder="1" applyAlignment="1"/>
    <xf numFmtId="168" fontId="14" fillId="0" borderId="0" xfId="1" applyNumberFormat="1" applyFont="1" applyFill="1" applyAlignment="1"/>
    <xf numFmtId="168" fontId="9" fillId="0" borderId="0" xfId="1" applyNumberFormat="1" applyFont="1" applyFill="1" applyBorder="1" applyAlignment="1"/>
    <xf numFmtId="0" fontId="13" fillId="0" borderId="0" xfId="0" quotePrefix="1" applyFont="1" applyAlignment="1">
      <alignment horizontal="left"/>
    </xf>
    <xf numFmtId="168" fontId="12" fillId="0" borderId="0" xfId="1" applyNumberFormat="1" applyFont="1"/>
    <xf numFmtId="0" fontId="13" fillId="0" borderId="0" xfId="0" applyFont="1"/>
    <xf numFmtId="0" fontId="12" fillId="0" borderId="0" xfId="6" applyFont="1"/>
    <xf numFmtId="164" fontId="13" fillId="0" borderId="0" xfId="1" applyNumberFormat="1" applyFont="1" applyFill="1" applyBorder="1" applyAlignment="1"/>
    <xf numFmtId="0" fontId="9" fillId="0" borderId="0" xfId="0" applyFont="1"/>
    <xf numFmtId="168" fontId="9" fillId="0" borderId="2" xfId="1" applyNumberFormat="1" applyFont="1" applyFill="1" applyBorder="1" applyAlignment="1"/>
    <xf numFmtId="0" fontId="11" fillId="0" borderId="0" xfId="0" applyFont="1" applyAlignment="1">
      <alignment horizontal="left" vertical="top"/>
    </xf>
    <xf numFmtId="168" fontId="14" fillId="0" borderId="0" xfId="9" applyNumberFormat="1" applyFont="1"/>
    <xf numFmtId="168" fontId="10" fillId="0" borderId="0" xfId="1" applyNumberFormat="1" applyFont="1" applyFill="1" applyAlignment="1">
      <alignment horizontal="left"/>
    </xf>
    <xf numFmtId="0" fontId="10" fillId="0" borderId="0" xfId="9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9" applyFont="1" applyAlignment="1">
      <alignment horizontal="left"/>
    </xf>
    <xf numFmtId="168" fontId="12" fillId="0" borderId="3" xfId="1" applyNumberFormat="1" applyFont="1" applyFill="1" applyBorder="1" applyAlignment="1"/>
    <xf numFmtId="0" fontId="13" fillId="0" borderId="0" xfId="6" applyFont="1" applyAlignment="1">
      <alignment horizontal="left"/>
    </xf>
    <xf numFmtId="0" fontId="9" fillId="0" borderId="0" xfId="0" applyFont="1" applyAlignment="1">
      <alignment horizontal="left"/>
    </xf>
    <xf numFmtId="164" fontId="13" fillId="0" borderId="1" xfId="1" applyNumberFormat="1" applyFont="1" applyFill="1" applyBorder="1" applyAlignment="1"/>
    <xf numFmtId="164" fontId="12" fillId="0" borderId="0" xfId="9" applyNumberFormat="1" applyFont="1"/>
    <xf numFmtId="168" fontId="9" fillId="0" borderId="0" xfId="1" applyNumberFormat="1" applyFont="1" applyFill="1" applyAlignment="1"/>
    <xf numFmtId="168" fontId="9" fillId="0" borderId="4" xfId="1" applyNumberFormat="1" applyFont="1" applyFill="1" applyBorder="1" applyAlignment="1"/>
    <xf numFmtId="38" fontId="13" fillId="0" borderId="0" xfId="0" applyNumberFormat="1" applyFont="1" applyAlignment="1">
      <alignment horizontal="left" vertical="center"/>
    </xf>
    <xf numFmtId="41" fontId="12" fillId="0" borderId="0" xfId="9" applyNumberFormat="1" applyFont="1" applyAlignment="1">
      <alignment horizontal="center"/>
    </xf>
    <xf numFmtId="41" fontId="12" fillId="0" borderId="0" xfId="9" applyNumberFormat="1" applyFont="1"/>
    <xf numFmtId="41" fontId="13" fillId="0" borderId="0" xfId="9" applyNumberFormat="1" applyFont="1"/>
    <xf numFmtId="38" fontId="12" fillId="0" borderId="0" xfId="0" applyNumberFormat="1" applyFont="1" applyAlignment="1">
      <alignment horizontal="left" vertical="center"/>
    </xf>
    <xf numFmtId="41" fontId="13" fillId="0" borderId="1" xfId="9" applyNumberFormat="1" applyFont="1" applyBorder="1"/>
    <xf numFmtId="0" fontId="9" fillId="0" borderId="0" xfId="0" applyFont="1" applyAlignment="1">
      <alignment horizontal="left" vertical="top"/>
    </xf>
    <xf numFmtId="0" fontId="9" fillId="0" borderId="0" xfId="9" quotePrefix="1" applyFont="1" applyAlignment="1">
      <alignment horizontal="right"/>
    </xf>
    <xf numFmtId="0" fontId="14" fillId="0" borderId="0" xfId="9" quotePrefix="1" applyFont="1"/>
    <xf numFmtId="0" fontId="12" fillId="0" borderId="0" xfId="9" applyFont="1" applyAlignment="1">
      <alignment horizontal="centerContinuous"/>
    </xf>
    <xf numFmtId="0" fontId="8" fillId="0" borderId="0" xfId="0" applyFont="1" applyAlignment="1">
      <alignment horizontal="left"/>
    </xf>
    <xf numFmtId="0" fontId="8" fillId="0" borderId="0" xfId="0" applyFont="1"/>
    <xf numFmtId="41" fontId="12" fillId="0" borderId="1" xfId="9" applyNumberFormat="1" applyFont="1" applyBorder="1"/>
    <xf numFmtId="0" fontId="7" fillId="0" borderId="0" xfId="9" applyFont="1" applyFill="1" applyAlignment="1">
      <alignment horizontal="left"/>
    </xf>
    <xf numFmtId="0" fontId="11" fillId="0" borderId="0" xfId="9" applyFont="1" applyFill="1" applyAlignment="1">
      <alignment horizontal="center"/>
    </xf>
    <xf numFmtId="0" fontId="12" fillId="0" borderId="0" xfId="9" applyFont="1" applyFill="1" applyAlignment="1"/>
    <xf numFmtId="169" fontId="9" fillId="0" borderId="0" xfId="9" applyNumberFormat="1" applyFont="1" applyFill="1" applyBorder="1" applyAlignment="1"/>
    <xf numFmtId="169" fontId="9" fillId="0" borderId="0" xfId="9" applyNumberFormat="1" applyFont="1" applyFill="1" applyAlignment="1"/>
    <xf numFmtId="165" fontId="9" fillId="0" borderId="0" xfId="9" applyNumberFormat="1" applyFont="1" applyFill="1" applyBorder="1" applyAlignment="1"/>
    <xf numFmtId="169" fontId="12" fillId="0" borderId="0" xfId="9" applyNumberFormat="1" applyFont="1" applyFill="1" applyAlignment="1"/>
    <xf numFmtId="0" fontId="7" fillId="0" borderId="0" xfId="0" quotePrefix="1" applyFont="1" applyFill="1" applyAlignment="1">
      <alignment vertical="top"/>
    </xf>
    <xf numFmtId="0" fontId="9" fillId="0" borderId="0" xfId="9" applyFont="1" applyFill="1" applyAlignment="1">
      <alignment horizontal="left"/>
    </xf>
    <xf numFmtId="0" fontId="8" fillId="0" borderId="0" xfId="9" applyFont="1" applyFill="1" applyAlignment="1">
      <alignment horizontal="center"/>
    </xf>
    <xf numFmtId="0" fontId="12" fillId="0" borderId="0" xfId="9" applyFont="1" applyFill="1" applyAlignment="1">
      <alignment horizontal="right"/>
    </xf>
    <xf numFmtId="0" fontId="9" fillId="0" borderId="0" xfId="9" applyFont="1" applyFill="1" applyAlignment="1"/>
    <xf numFmtId="0" fontId="12" fillId="0" borderId="0" xfId="9" applyFont="1" applyFill="1" applyAlignment="1">
      <alignment horizontal="center" vertical="center"/>
    </xf>
    <xf numFmtId="0" fontId="12" fillId="0" borderId="0" xfId="9" applyFont="1" applyFill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2" fillId="0" borderId="0" xfId="9" applyFont="1" applyFill="1" applyAlignment="1">
      <alignment vertical="center"/>
    </xf>
    <xf numFmtId="168" fontId="12" fillId="0" borderId="0" xfId="9" applyNumberFormat="1" applyFont="1" applyFill="1" applyBorder="1" applyAlignment="1">
      <alignment horizontal="right"/>
    </xf>
    <xf numFmtId="168" fontId="12" fillId="0" borderId="1" xfId="9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top"/>
    </xf>
    <xf numFmtId="168" fontId="9" fillId="0" borderId="1" xfId="9" applyNumberFormat="1" applyFont="1" applyFill="1" applyBorder="1" applyAlignment="1">
      <alignment horizontal="right"/>
    </xf>
    <xf numFmtId="168" fontId="9" fillId="0" borderId="0" xfId="9" applyNumberFormat="1" applyFont="1" applyFill="1" applyBorder="1" applyAlignment="1">
      <alignment horizontal="right"/>
    </xf>
    <xf numFmtId="164" fontId="12" fillId="0" borderId="0" xfId="9" applyNumberFormat="1" applyFont="1" applyFill="1" applyBorder="1" applyAlignment="1">
      <alignment horizontal="center"/>
    </xf>
    <xf numFmtId="168" fontId="9" fillId="0" borderId="2" xfId="9" applyNumberFormat="1" applyFont="1" applyFill="1" applyBorder="1" applyAlignment="1">
      <alignment horizontal="right"/>
    </xf>
    <xf numFmtId="0" fontId="9" fillId="0" borderId="0" xfId="0" applyFont="1" applyFill="1" applyAlignment="1">
      <alignment vertical="top"/>
    </xf>
    <xf numFmtId="0" fontId="13" fillId="0" borderId="0" xfId="0" applyFont="1" applyFill="1" applyAlignment="1">
      <alignment horizontal="left" vertical="top"/>
    </xf>
    <xf numFmtId="168" fontId="12" fillId="0" borderId="0" xfId="9" applyNumberFormat="1" applyFont="1" applyFill="1" applyAlignment="1">
      <alignment horizontal="right"/>
    </xf>
    <xf numFmtId="168" fontId="12" fillId="0" borderId="5" xfId="9" applyNumberFormat="1" applyFont="1" applyFill="1" applyBorder="1" applyAlignment="1">
      <alignment horizontal="right"/>
    </xf>
    <xf numFmtId="168" fontId="9" fillId="0" borderId="0" xfId="9" applyNumberFormat="1" applyFont="1" applyFill="1" applyAlignment="1">
      <alignment horizontal="right"/>
    </xf>
    <xf numFmtId="0" fontId="12" fillId="0" borderId="0" xfId="0" applyFont="1" applyFill="1" applyAlignment="1">
      <alignment vertical="top"/>
    </xf>
    <xf numFmtId="0" fontId="8" fillId="0" borderId="0" xfId="9" applyFont="1" applyFill="1" applyAlignment="1">
      <alignment horizontal="left"/>
    </xf>
    <xf numFmtId="0" fontId="8" fillId="0" borderId="0" xfId="0" applyFont="1" applyFill="1" applyAlignment="1">
      <alignment horizontal="left"/>
    </xf>
    <xf numFmtId="168" fontId="12" fillId="0" borderId="0" xfId="9" applyNumberFormat="1" applyFont="1" applyFill="1" applyAlignment="1"/>
    <xf numFmtId="0" fontId="14" fillId="0" borderId="0" xfId="9" applyFont="1" applyFill="1" applyAlignment="1"/>
    <xf numFmtId="0" fontId="15" fillId="0" borderId="0" xfId="9" applyFont="1" applyFill="1" applyAlignment="1">
      <alignment horizontal="center"/>
    </xf>
    <xf numFmtId="0" fontId="7" fillId="0" borderId="0" xfId="0" applyFont="1" applyFill="1" applyAlignment="1">
      <alignment horizontal="left" vertical="top"/>
    </xf>
    <xf numFmtId="0" fontId="11" fillId="0" borderId="0" xfId="9" applyFont="1" applyFill="1" applyBorder="1" applyAlignment="1">
      <alignment horizontal="center"/>
    </xf>
    <xf numFmtId="0" fontId="16" fillId="0" borderId="0" xfId="9" applyFont="1" applyFill="1" applyAlignment="1">
      <alignment horizontal="left"/>
    </xf>
    <xf numFmtId="168" fontId="9" fillId="0" borderId="4" xfId="9" applyNumberFormat="1" applyFont="1" applyFill="1" applyBorder="1" applyAlignment="1">
      <alignment horizontal="right"/>
    </xf>
    <xf numFmtId="0" fontId="14" fillId="0" borderId="0" xfId="9" applyFont="1" applyFill="1" applyAlignment="1">
      <alignment horizontal="left"/>
    </xf>
    <xf numFmtId="168" fontId="14" fillId="0" borderId="0" xfId="9" applyNumberFormat="1" applyFont="1" applyFill="1" applyBorder="1" applyAlignment="1"/>
    <xf numFmtId="168" fontId="12" fillId="0" borderId="0" xfId="9" applyNumberFormat="1" applyFont="1" applyFill="1" applyBorder="1" applyAlignment="1"/>
    <xf numFmtId="164" fontId="11" fillId="0" borderId="0" xfId="9" applyNumberFormat="1" applyFont="1" applyFill="1" applyAlignment="1">
      <alignment horizontal="center"/>
    </xf>
    <xf numFmtId="0" fontId="12" fillId="0" borderId="0" xfId="9" applyFont="1" applyFill="1" applyAlignment="1">
      <alignment horizontal="left" vertical="center"/>
    </xf>
    <xf numFmtId="170" fontId="9" fillId="0" borderId="3" xfId="1" applyNumberFormat="1" applyFont="1" applyFill="1" applyBorder="1" applyAlignment="1"/>
    <xf numFmtId="170" fontId="12" fillId="0" borderId="0" xfId="9" applyNumberFormat="1" applyFont="1" applyFill="1" applyBorder="1" applyAlignment="1"/>
    <xf numFmtId="38" fontId="14" fillId="0" borderId="0" xfId="0" applyNumberFormat="1" applyFont="1" applyFill="1" applyAlignment="1">
      <alignment horizontal="left" vertical="center"/>
    </xf>
    <xf numFmtId="41" fontId="12" fillId="0" borderId="0" xfId="9" applyNumberFormat="1" applyFont="1" applyFill="1" applyBorder="1" applyAlignment="1"/>
    <xf numFmtId="38" fontId="12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Border="1" applyAlignment="1">
      <alignment horizontal="left" vertical="center"/>
    </xf>
    <xf numFmtId="0" fontId="10" fillId="0" borderId="0" xfId="0" applyFont="1" applyFill="1"/>
    <xf numFmtId="0" fontId="13" fillId="0" borderId="0" xfId="0" applyFont="1" applyFill="1"/>
    <xf numFmtId="41" fontId="14" fillId="0" borderId="0" xfId="9" applyNumberFormat="1" applyFont="1" applyFill="1" applyBorder="1" applyAlignment="1"/>
    <xf numFmtId="0" fontId="17" fillId="0" borderId="0" xfId="9" applyFont="1" applyAlignment="1">
      <alignment horizontal="left"/>
    </xf>
    <xf numFmtId="0" fontId="18" fillId="0" borderId="0" xfId="9" applyFont="1" applyAlignment="1">
      <alignment horizontal="center"/>
    </xf>
    <xf numFmtId="0" fontId="19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11" fillId="0" borderId="0" xfId="9" applyFont="1"/>
    <xf numFmtId="0" fontId="12" fillId="0" borderId="0" xfId="9" applyFont="1" applyAlignment="1">
      <alignment horizontal="center"/>
    </xf>
    <xf numFmtId="0" fontId="20" fillId="0" borderId="0" xfId="9" applyFont="1"/>
    <xf numFmtId="0" fontId="20" fillId="0" borderId="0" xfId="9" applyFont="1" applyAlignment="1">
      <alignment horizontal="left"/>
    </xf>
    <xf numFmtId="0" fontId="20" fillId="0" borderId="0" xfId="9" applyFont="1" applyAlignment="1">
      <alignment horizontal="center"/>
    </xf>
    <xf numFmtId="0" fontId="12" fillId="0" borderId="0" xfId="11" applyFont="1" applyAlignment="1">
      <alignment horizontal="center" vertical="center"/>
    </xf>
    <xf numFmtId="168" fontId="20" fillId="0" borderId="0" xfId="4" applyNumberFormat="1" applyFont="1" applyAlignment="1">
      <alignment horizontal="center"/>
    </xf>
    <xf numFmtId="167" fontId="20" fillId="0" borderId="0" xfId="9" applyNumberFormat="1" applyFont="1" applyAlignment="1">
      <alignment horizontal="center"/>
    </xf>
    <xf numFmtId="164" fontId="20" fillId="0" borderId="0" xfId="9" applyNumberFormat="1" applyFont="1" applyAlignment="1">
      <alignment horizontal="center"/>
    </xf>
    <xf numFmtId="168" fontId="13" fillId="0" borderId="0" xfId="5" applyNumberFormat="1" applyFont="1" applyAlignment="1">
      <alignment horizontal="center"/>
    </xf>
    <xf numFmtId="0" fontId="13" fillId="0" borderId="0" xfId="8" applyFont="1" applyAlignment="1">
      <alignment horizontal="center"/>
    </xf>
    <xf numFmtId="0" fontId="12" fillId="0" borderId="0" xfId="8" applyFont="1" applyAlignment="1">
      <alignment horizontal="center"/>
    </xf>
    <xf numFmtId="168" fontId="12" fillId="0" borderId="0" xfId="5" applyNumberFormat="1" applyFont="1" applyAlignment="1">
      <alignment horizontal="center"/>
    </xf>
    <xf numFmtId="168" fontId="20" fillId="0" borderId="0" xfId="2" applyNumberFormat="1" applyFont="1" applyAlignment="1">
      <alignment horizontal="center"/>
    </xf>
    <xf numFmtId="0" fontId="9" fillId="0" borderId="0" xfId="8" applyFont="1"/>
    <xf numFmtId="168" fontId="18" fillId="0" borderId="0" xfId="4" applyNumberFormat="1" applyFont="1" applyAlignment="1">
      <alignment horizontal="center"/>
    </xf>
    <xf numFmtId="168" fontId="9" fillId="0" borderId="0" xfId="4" applyNumberFormat="1" applyFont="1" applyAlignment="1">
      <alignment horizontal="right"/>
    </xf>
    <xf numFmtId="168" fontId="9" fillId="0" borderId="0" xfId="10" applyNumberFormat="1" applyFont="1" applyAlignment="1">
      <alignment horizontal="right"/>
    </xf>
    <xf numFmtId="164" fontId="9" fillId="0" borderId="0" xfId="1" applyNumberFormat="1" applyFont="1"/>
    <xf numFmtId="164" fontId="9" fillId="0" borderId="0" xfId="4" applyNumberFormat="1" applyFont="1" applyAlignment="1">
      <alignment horizontal="right"/>
    </xf>
    <xf numFmtId="0" fontId="8" fillId="0" borderId="0" xfId="9" applyFont="1"/>
    <xf numFmtId="164" fontId="10" fillId="0" borderId="0" xfId="1" applyNumberFormat="1" applyFont="1"/>
    <xf numFmtId="168" fontId="9" fillId="0" borderId="0" xfId="4" applyNumberFormat="1" applyFont="1" applyAlignment="1">
      <alignment horizontal="center"/>
    </xf>
    <xf numFmtId="168" fontId="9" fillId="0" borderId="0" xfId="9" applyNumberFormat="1" applyFont="1" applyAlignment="1">
      <alignment horizontal="right"/>
    </xf>
    <xf numFmtId="168" fontId="10" fillId="0" borderId="0" xfId="1" applyNumberFormat="1" applyFont="1"/>
    <xf numFmtId="164" fontId="13" fillId="0" borderId="0" xfId="1" applyNumberFormat="1" applyFont="1"/>
    <xf numFmtId="164" fontId="12" fillId="0" borderId="0" xfId="4" applyNumberFormat="1" applyFont="1" applyAlignment="1">
      <alignment horizontal="right"/>
    </xf>
    <xf numFmtId="168" fontId="12" fillId="0" borderId="0" xfId="4" applyNumberFormat="1" applyFont="1" applyAlignment="1">
      <alignment horizontal="center"/>
    </xf>
    <xf numFmtId="168" fontId="12" fillId="0" borderId="0" xfId="9" applyNumberFormat="1" applyFont="1" applyAlignment="1">
      <alignment horizontal="right"/>
    </xf>
    <xf numFmtId="168" fontId="12" fillId="0" borderId="0" xfId="4" applyNumberFormat="1" applyFont="1" applyAlignment="1">
      <alignment horizontal="right"/>
    </xf>
    <xf numFmtId="164" fontId="12" fillId="0" borderId="0" xfId="1" applyNumberFormat="1" applyFont="1"/>
    <xf numFmtId="164" fontId="12" fillId="0" borderId="1" xfId="1" applyNumberFormat="1" applyFont="1" applyBorder="1"/>
    <xf numFmtId="164" fontId="13" fillId="0" borderId="1" xfId="1" applyNumberFormat="1" applyFont="1" applyBorder="1"/>
    <xf numFmtId="168" fontId="13" fillId="0" borderId="1" xfId="1" applyNumberFormat="1" applyFont="1" applyBorder="1"/>
    <xf numFmtId="164" fontId="10" fillId="0" borderId="2" xfId="1" applyNumberFormat="1" applyFont="1" applyBorder="1"/>
    <xf numFmtId="168" fontId="10" fillId="0" borderId="2" xfId="1" applyNumberFormat="1" applyFont="1" applyBorder="1"/>
    <xf numFmtId="168" fontId="12" fillId="0" borderId="0" xfId="1" applyNumberFormat="1" applyFont="1" applyAlignment="1">
      <alignment horizontal="center"/>
    </xf>
    <xf numFmtId="168" fontId="21" fillId="0" borderId="0" xfId="10" applyNumberFormat="1" applyFont="1" applyAlignment="1">
      <alignment horizontal="right"/>
    </xf>
    <xf numFmtId="168" fontId="20" fillId="0" borderId="0" xfId="4" applyNumberFormat="1" applyFont="1" applyAlignment="1">
      <alignment horizontal="right"/>
    </xf>
    <xf numFmtId="164" fontId="9" fillId="0" borderId="0" xfId="4" applyNumberFormat="1" applyFont="1"/>
    <xf numFmtId="168" fontId="9" fillId="0" borderId="0" xfId="4" applyNumberFormat="1" applyFont="1"/>
    <xf numFmtId="168" fontId="12" fillId="0" borderId="0" xfId="2" applyNumberFormat="1" applyFont="1" applyAlignment="1">
      <alignment horizontal="center"/>
    </xf>
    <xf numFmtId="168" fontId="12" fillId="0" borderId="1" xfId="1" applyNumberFormat="1" applyFont="1" applyBorder="1"/>
    <xf numFmtId="168" fontId="12" fillId="0" borderId="1" xfId="4" applyNumberFormat="1" applyFont="1" applyBorder="1" applyAlignment="1">
      <alignment horizontal="center"/>
    </xf>
    <xf numFmtId="164" fontId="12" fillId="0" borderId="0" xfId="0" applyNumberFormat="1" applyFont="1"/>
    <xf numFmtId="168" fontId="12" fillId="0" borderId="0" xfId="0" applyNumberFormat="1" applyFont="1"/>
    <xf numFmtId="168" fontId="9" fillId="0" borderId="4" xfId="2" applyNumberFormat="1" applyFont="1" applyBorder="1"/>
    <xf numFmtId="164" fontId="9" fillId="0" borderId="4" xfId="4" applyNumberFormat="1" applyFont="1" applyBorder="1" applyAlignment="1">
      <alignment horizontal="right"/>
    </xf>
    <xf numFmtId="0" fontId="12" fillId="0" borderId="0" xfId="8" applyFont="1"/>
    <xf numFmtId="0" fontId="22" fillId="0" borderId="0" xfId="9" applyFont="1"/>
    <xf numFmtId="0" fontId="10" fillId="0" borderId="0" xfId="8" applyFont="1"/>
    <xf numFmtId="168" fontId="20" fillId="0" borderId="0" xfId="4" applyNumberFormat="1" applyFont="1" applyAlignment="1">
      <alignment horizontal="left"/>
    </xf>
    <xf numFmtId="168" fontId="13" fillId="0" borderId="0" xfId="1" applyNumberFormat="1" applyFont="1"/>
    <xf numFmtId="0" fontId="7" fillId="0" borderId="0" xfId="8" quotePrefix="1" applyFont="1"/>
    <xf numFmtId="0" fontId="12" fillId="0" borderId="1" xfId="9" applyFont="1" applyBorder="1"/>
    <xf numFmtId="168" fontId="18" fillId="0" borderId="0" xfId="9" applyNumberFormat="1" applyFont="1"/>
    <xf numFmtId="168" fontId="13" fillId="0" borderId="0" xfId="1" applyNumberFormat="1" applyFont="1" applyBorder="1"/>
    <xf numFmtId="168" fontId="11" fillId="0" borderId="0" xfId="4" applyNumberFormat="1" applyFont="1" applyAlignment="1">
      <alignment horizontal="center"/>
    </xf>
    <xf numFmtId="168" fontId="12" fillId="0" borderId="0" xfId="4" applyNumberFormat="1" applyFont="1" applyAlignment="1">
      <alignment horizontal="left"/>
    </xf>
    <xf numFmtId="168" fontId="12" fillId="0" borderId="1" xfId="9" applyNumberFormat="1" applyFont="1" applyBorder="1" applyAlignment="1">
      <alignment horizontal="right"/>
    </xf>
    <xf numFmtId="168" fontId="12" fillId="0" borderId="0" xfId="0" applyNumberFormat="1" applyFont="1" applyAlignment="1">
      <alignment horizontal="right"/>
    </xf>
    <xf numFmtId="168" fontId="12" fillId="0" borderId="1" xfId="1" applyNumberFormat="1" applyFont="1" applyFill="1" applyBorder="1" applyAlignment="1">
      <alignment horizontal="right"/>
    </xf>
    <xf numFmtId="168" fontId="12" fillId="0" borderId="1" xfId="1" applyNumberFormat="1" applyFont="1" applyBorder="1" applyAlignment="1">
      <alignment horizontal="right"/>
    </xf>
    <xf numFmtId="164" fontId="9" fillId="0" borderId="2" xfId="1" applyNumberFormat="1" applyFont="1" applyBorder="1"/>
    <xf numFmtId="168" fontId="9" fillId="0" borderId="0" xfId="0" applyNumberFormat="1" applyFont="1"/>
    <xf numFmtId="164" fontId="9" fillId="0" borderId="0" xfId="0" applyNumberFormat="1" applyFont="1"/>
    <xf numFmtId="168" fontId="9" fillId="0" borderId="2" xfId="1" applyNumberFormat="1" applyFont="1" applyBorder="1"/>
    <xf numFmtId="168" fontId="12" fillId="0" borderId="1" xfId="2" applyNumberFormat="1" applyFont="1" applyBorder="1" applyAlignment="1">
      <alignment horizontal="center"/>
    </xf>
    <xf numFmtId="0" fontId="7" fillId="0" borderId="0" xfId="9" applyFont="1" applyAlignment="1">
      <alignment horizontal="left"/>
    </xf>
    <xf numFmtId="168" fontId="9" fillId="0" borderId="0" xfId="4" applyNumberFormat="1" applyFont="1" applyFill="1" applyBorder="1" applyAlignment="1"/>
    <xf numFmtId="0" fontId="9" fillId="0" borderId="0" xfId="9" applyFont="1" applyFill="1" applyAlignment="1">
      <alignment horizontal="center"/>
    </xf>
    <xf numFmtId="0" fontId="12" fillId="0" borderId="0" xfId="9" applyFont="1" applyFill="1" applyAlignment="1">
      <alignment horizontal="center"/>
    </xf>
    <xf numFmtId="0" fontId="8" fillId="0" borderId="0" xfId="0" applyFont="1" applyFill="1" applyAlignment="1">
      <alignment vertical="center"/>
    </xf>
    <xf numFmtId="37" fontId="12" fillId="0" borderId="0" xfId="3" applyNumberFormat="1" applyFont="1" applyFill="1" applyBorder="1" applyAlignment="1">
      <alignment horizontal="right" vertical="center"/>
    </xf>
    <xf numFmtId="37" fontId="12" fillId="0" borderId="0" xfId="9" applyNumberFormat="1" applyFont="1" applyFill="1" applyAlignment="1">
      <alignment horizontal="right" vertical="center"/>
    </xf>
    <xf numFmtId="168" fontId="12" fillId="0" borderId="0" xfId="4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9" applyFont="1" applyFill="1" applyAlignment="1">
      <alignment vertical="center"/>
    </xf>
    <xf numFmtId="168" fontId="9" fillId="0" borderId="0" xfId="9" applyNumberFormat="1" applyFont="1" applyFill="1" applyAlignment="1">
      <alignment horizontal="right" vertical="center"/>
    </xf>
    <xf numFmtId="168" fontId="12" fillId="0" borderId="0" xfId="9" applyNumberFormat="1" applyFont="1" applyFill="1" applyAlignment="1">
      <alignment horizontal="right" vertical="center"/>
    </xf>
    <xf numFmtId="168" fontId="12" fillId="0" borderId="0" xfId="9" applyNumberFormat="1" applyFont="1" applyFill="1" applyBorder="1" applyAlignment="1">
      <alignment horizontal="right" vertical="center"/>
    </xf>
    <xf numFmtId="0" fontId="12" fillId="0" borderId="0" xfId="9" applyFont="1" applyFill="1" applyBorder="1" applyAlignment="1">
      <alignment horizontal="left" vertical="center"/>
    </xf>
    <xf numFmtId="168" fontId="12" fillId="0" borderId="0" xfId="9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8" fontId="12" fillId="0" borderId="0" xfId="4" applyNumberFormat="1" applyFont="1" applyFill="1" applyAlignment="1">
      <alignment horizontal="right" vertical="center"/>
    </xf>
    <xf numFmtId="168" fontId="12" fillId="0" borderId="1" xfId="4" applyNumberFormat="1" applyFont="1" applyFill="1" applyBorder="1" applyAlignment="1">
      <alignment vertical="center"/>
    </xf>
    <xf numFmtId="168" fontId="9" fillId="0" borderId="0" xfId="3" applyNumberFormat="1" applyFont="1" applyFill="1" applyAlignment="1">
      <alignment horizontal="right" vertical="center"/>
    </xf>
    <xf numFmtId="168" fontId="12" fillId="0" borderId="0" xfId="3" applyNumberFormat="1" applyFont="1" applyFill="1" applyAlignment="1">
      <alignment horizontal="right" vertical="center"/>
    </xf>
    <xf numFmtId="0" fontId="9" fillId="0" borderId="0" xfId="9" applyFont="1" applyFill="1" applyAlignment="1">
      <alignment horizontal="center" vertical="center"/>
    </xf>
    <xf numFmtId="0" fontId="9" fillId="0" borderId="0" xfId="9" applyFont="1" applyFill="1" applyAlignment="1">
      <alignment horizontal="left" vertical="center"/>
    </xf>
    <xf numFmtId="168" fontId="12" fillId="0" borderId="0" xfId="4" applyNumberFormat="1" applyFont="1" applyFill="1" applyAlignment="1">
      <alignment horizontal="center" vertical="center"/>
    </xf>
    <xf numFmtId="168" fontId="9" fillId="0" borderId="2" xfId="4" applyNumberFormat="1" applyFont="1" applyFill="1" applyBorder="1" applyAlignment="1">
      <alignment vertical="center"/>
    </xf>
    <xf numFmtId="168" fontId="9" fillId="0" borderId="0" xfId="4" applyNumberFormat="1" applyFont="1" applyFill="1" applyAlignment="1">
      <alignment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12" fillId="0" borderId="0" xfId="9" applyNumberFormat="1" applyFont="1" applyFill="1" applyAlignment="1">
      <alignment horizontal="right" vertical="center"/>
    </xf>
    <xf numFmtId="168" fontId="12" fillId="0" borderId="0" xfId="4" applyNumberFormat="1" applyFont="1" applyFill="1" applyBorder="1" applyAlignment="1">
      <alignment vertical="center"/>
    </xf>
    <xf numFmtId="168" fontId="9" fillId="0" borderId="2" xfId="3" applyNumberFormat="1" applyFont="1" applyFill="1" applyBorder="1" applyAlignment="1">
      <alignment vertical="center"/>
    </xf>
    <xf numFmtId="168" fontId="9" fillId="0" borderId="0" xfId="3" applyNumberFormat="1" applyFont="1" applyFill="1" applyBorder="1" applyAlignment="1">
      <alignment horizontal="right" vertical="center"/>
    </xf>
    <xf numFmtId="168" fontId="12" fillId="0" borderId="0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168" fontId="9" fillId="0" borderId="2" xfId="3" applyNumberFormat="1" applyFont="1" applyFill="1" applyBorder="1" applyAlignment="1">
      <alignment horizontal="right" vertical="center"/>
    </xf>
    <xf numFmtId="168" fontId="12" fillId="0" borderId="2" xfId="3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168" fontId="12" fillId="0" borderId="0" xfId="4" applyNumberFormat="1" applyFont="1" applyFill="1" applyBorder="1" applyAlignment="1"/>
    <xf numFmtId="168" fontId="9" fillId="0" borderId="0" xfId="3" applyNumberFormat="1" applyFont="1" applyFill="1" applyAlignment="1">
      <alignment horizontal="right"/>
    </xf>
    <xf numFmtId="168" fontId="9" fillId="0" borderId="4" xfId="4" applyNumberFormat="1" applyFont="1" applyFill="1" applyBorder="1" applyAlignment="1">
      <alignment vertical="center"/>
    </xf>
    <xf numFmtId="168" fontId="9" fillId="0" borderId="0" xfId="4" applyNumberFormat="1" applyFont="1" applyFill="1" applyBorder="1" applyAlignment="1">
      <alignment vertical="center"/>
    </xf>
    <xf numFmtId="171" fontId="12" fillId="0" borderId="0" xfId="3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68" fontId="13" fillId="0" borderId="0" xfId="1" applyNumberFormat="1" applyFont="1" applyFill="1"/>
    <xf numFmtId="168" fontId="13" fillId="0" borderId="1" xfId="1" applyNumberFormat="1" applyFont="1" applyFill="1" applyBorder="1"/>
    <xf numFmtId="0" fontId="13" fillId="0" borderId="0" xfId="9" applyFont="1" applyFill="1" applyAlignment="1">
      <alignment horizontal="left"/>
    </xf>
    <xf numFmtId="164" fontId="13" fillId="0" borderId="0" xfId="3" applyNumberFormat="1" applyFont="1" applyFill="1"/>
    <xf numFmtId="164" fontId="13" fillId="0" borderId="0" xfId="1" applyNumberFormat="1" applyFont="1" applyFill="1"/>
    <xf numFmtId="41" fontId="12" fillId="0" borderId="0" xfId="9" applyNumberFormat="1" applyFont="1" applyFill="1"/>
    <xf numFmtId="168" fontId="9" fillId="0" borderId="5" xfId="9" applyNumberFormat="1" applyFont="1" applyFill="1" applyBorder="1" applyAlignment="1">
      <alignment horizontal="right"/>
    </xf>
    <xf numFmtId="168" fontId="12" fillId="0" borderId="0" xfId="9" applyNumberFormat="1" applyFont="1" applyFill="1"/>
    <xf numFmtId="0" fontId="12" fillId="0" borderId="0" xfId="9" applyFont="1" applyFill="1"/>
    <xf numFmtId="168" fontId="12" fillId="0" borderId="0" xfId="9" applyNumberFormat="1" applyFont="1" applyFill="1" applyAlignment="1">
      <alignment horizontal="center"/>
    </xf>
    <xf numFmtId="168" fontId="9" fillId="0" borderId="4" xfId="9" applyNumberFormat="1" applyFont="1" applyFill="1" applyBorder="1" applyAlignment="1"/>
    <xf numFmtId="170" fontId="9" fillId="0" borderId="3" xfId="4" applyNumberFormat="1" applyFont="1" applyFill="1" applyBorder="1"/>
    <xf numFmtId="49" fontId="23" fillId="0" borderId="0" xfId="7" applyNumberFormat="1" applyFont="1" applyAlignment="1">
      <alignment horizontal="left" vertical="center"/>
    </xf>
    <xf numFmtId="0" fontId="24" fillId="0" borderId="0" xfId="9" applyFont="1"/>
    <xf numFmtId="0" fontId="25" fillId="0" borderId="0" xfId="9" applyFont="1" applyAlignment="1">
      <alignment horizontal="left"/>
    </xf>
    <xf numFmtId="0" fontId="7" fillId="0" borderId="0" xfId="8" applyFont="1"/>
    <xf numFmtId="0" fontId="7" fillId="0" borderId="0" xfId="9" applyFont="1"/>
    <xf numFmtId="0" fontId="26" fillId="0" borderId="0" xfId="9" applyFont="1"/>
    <xf numFmtId="0" fontId="24" fillId="0" borderId="0" xfId="9" applyFont="1" applyAlignment="1">
      <alignment horizontal="left"/>
    </xf>
    <xf numFmtId="0" fontId="26" fillId="0" borderId="0" xfId="9" applyFont="1" applyFill="1" applyAlignment="1"/>
    <xf numFmtId="0" fontId="24" fillId="0" borderId="0" xfId="9" applyFont="1" applyFill="1" applyAlignment="1"/>
    <xf numFmtId="43" fontId="24" fillId="0" borderId="0" xfId="1" applyNumberFormat="1" applyFont="1" applyFill="1" applyAlignment="1">
      <alignment horizontal="left"/>
    </xf>
    <xf numFmtId="0" fontId="27" fillId="0" borderId="0" xfId="8" applyFont="1" applyFill="1"/>
    <xf numFmtId="0" fontId="28" fillId="0" borderId="0" xfId="9" applyFont="1" applyFill="1" applyAlignment="1">
      <alignment horizontal="left"/>
    </xf>
    <xf numFmtId="0" fontId="29" fillId="0" borderId="0" xfId="8" applyFont="1" applyFill="1"/>
    <xf numFmtId="0" fontId="25" fillId="0" borderId="0" xfId="9" applyFont="1" applyFill="1" applyAlignment="1">
      <alignment horizontal="left"/>
    </xf>
    <xf numFmtId="168" fontId="25" fillId="0" borderId="0" xfId="4" applyNumberFormat="1" applyFont="1" applyFill="1" applyBorder="1" applyAlignment="1">
      <alignment horizontal="left"/>
    </xf>
    <xf numFmtId="0" fontId="23" fillId="0" borderId="0" xfId="9" applyFont="1" applyFill="1" applyAlignment="1">
      <alignment horizontal="left"/>
    </xf>
    <xf numFmtId="0" fontId="27" fillId="0" borderId="0" xfId="0" applyFont="1"/>
    <xf numFmtId="0" fontId="24" fillId="0" borderId="0" xfId="8" applyFont="1"/>
    <xf numFmtId="0" fontId="30" fillId="0" borderId="0" xfId="9" applyFont="1"/>
    <xf numFmtId="0" fontId="31" fillId="0" borderId="0" xfId="9" applyFont="1" applyAlignment="1">
      <alignment horizontal="left"/>
    </xf>
    <xf numFmtId="0" fontId="31" fillId="0" borderId="0" xfId="9" applyFont="1"/>
    <xf numFmtId="43" fontId="24" fillId="0" borderId="0" xfId="1" applyNumberFormat="1" applyFont="1" applyAlignment="1">
      <alignment horizontal="left"/>
    </xf>
    <xf numFmtId="0" fontId="29" fillId="0" borderId="0" xfId="8" applyFont="1"/>
    <xf numFmtId="168" fontId="25" fillId="0" borderId="0" xfId="4" applyNumberFormat="1" applyFont="1" applyAlignment="1">
      <alignment horizontal="left"/>
    </xf>
    <xf numFmtId="0" fontId="27" fillId="0" borderId="0" xfId="8" applyFont="1"/>
    <xf numFmtId="0" fontId="23" fillId="0" borderId="0" xfId="9" applyFont="1" applyAlignment="1">
      <alignment horizontal="left"/>
    </xf>
    <xf numFmtId="168" fontId="7" fillId="0" borderId="0" xfId="4" applyNumberFormat="1" applyFont="1" applyAlignment="1">
      <alignment horizontal="right"/>
    </xf>
    <xf numFmtId="168" fontId="7" fillId="0" borderId="0" xfId="10" applyNumberFormat="1" applyFont="1" applyAlignment="1">
      <alignment horizontal="right"/>
    </xf>
    <xf numFmtId="164" fontId="7" fillId="0" borderId="0" xfId="1" applyNumberFormat="1" applyFont="1"/>
    <xf numFmtId="168" fontId="24" fillId="0" borderId="0" xfId="9" applyNumberFormat="1" applyFont="1"/>
    <xf numFmtId="164" fontId="7" fillId="0" borderId="0" xfId="4" applyNumberFormat="1" applyFont="1" applyAlignment="1">
      <alignment horizontal="right"/>
    </xf>
    <xf numFmtId="164" fontId="29" fillId="0" borderId="0" xfId="1" applyNumberFormat="1" applyFont="1"/>
    <xf numFmtId="168" fontId="7" fillId="0" borderId="0" xfId="4" applyNumberFormat="1" applyFont="1" applyAlignment="1">
      <alignment horizontal="center"/>
    </xf>
    <xf numFmtId="168" fontId="7" fillId="0" borderId="0" xfId="9" applyNumberFormat="1" applyFont="1" applyAlignment="1">
      <alignment horizontal="right"/>
    </xf>
    <xf numFmtId="168" fontId="29" fillId="0" borderId="0" xfId="1" applyNumberFormat="1" applyFont="1"/>
    <xf numFmtId="168" fontId="7" fillId="0" borderId="0" xfId="9" applyNumberFormat="1" applyFont="1"/>
    <xf numFmtId="164" fontId="27" fillId="0" borderId="0" xfId="1" applyNumberFormat="1" applyFont="1"/>
    <xf numFmtId="164" fontId="24" fillId="0" borderId="0" xfId="4" applyNumberFormat="1" applyFont="1" applyAlignment="1">
      <alignment horizontal="right"/>
    </xf>
    <xf numFmtId="168" fontId="24" fillId="0" borderId="0" xfId="4" applyNumberFormat="1" applyFont="1" applyAlignment="1">
      <alignment horizontal="center"/>
    </xf>
    <xf numFmtId="168" fontId="24" fillId="0" borderId="0" xfId="9" applyNumberFormat="1" applyFont="1" applyAlignment="1">
      <alignment horizontal="right"/>
    </xf>
    <xf numFmtId="164" fontId="24" fillId="0" borderId="0" xfId="1" applyNumberFormat="1" applyFont="1" applyBorder="1"/>
    <xf numFmtId="168" fontId="24" fillId="0" borderId="0" xfId="4" applyNumberFormat="1" applyFont="1" applyAlignment="1">
      <alignment horizontal="right"/>
    </xf>
    <xf numFmtId="164" fontId="24" fillId="0" borderId="0" xfId="1" applyNumberFormat="1" applyFont="1"/>
    <xf numFmtId="164" fontId="24" fillId="0" borderId="1" xfId="1" applyNumberFormat="1" applyFont="1" applyBorder="1"/>
    <xf numFmtId="168" fontId="24" fillId="0" borderId="0" xfId="1" applyNumberFormat="1" applyFont="1"/>
    <xf numFmtId="164" fontId="24" fillId="0" borderId="0" xfId="4" applyNumberFormat="1" applyFont="1"/>
    <xf numFmtId="164" fontId="27" fillId="0" borderId="1" xfId="1" applyNumberFormat="1" applyFont="1" applyBorder="1"/>
    <xf numFmtId="168" fontId="27" fillId="0" borderId="1" xfId="1" applyNumberFormat="1" applyFont="1" applyBorder="1"/>
    <xf numFmtId="164" fontId="29" fillId="0" borderId="2" xfId="1" applyNumberFormat="1" applyFont="1" applyBorder="1"/>
    <xf numFmtId="168" fontId="29" fillId="0" borderId="2" xfId="1" applyNumberFormat="1" applyFont="1" applyBorder="1"/>
    <xf numFmtId="164" fontId="29" fillId="0" borderId="0" xfId="1" applyNumberFormat="1" applyFont="1" applyBorder="1"/>
    <xf numFmtId="168" fontId="29" fillId="0" borderId="0" xfId="1" applyNumberFormat="1" applyFont="1" applyBorder="1"/>
    <xf numFmtId="168" fontId="24" fillId="0" borderId="0" xfId="1" applyNumberFormat="1" applyFont="1" applyAlignment="1">
      <alignment horizontal="center"/>
    </xf>
    <xf numFmtId="168" fontId="32" fillId="0" borderId="0" xfId="10" applyNumberFormat="1" applyFont="1" applyAlignment="1">
      <alignment horizontal="right"/>
    </xf>
    <xf numFmtId="168" fontId="25" fillId="0" borderId="0" xfId="4" applyNumberFormat="1" applyFont="1" applyAlignment="1">
      <alignment horizontal="right"/>
    </xf>
    <xf numFmtId="164" fontId="7" fillId="0" borderId="0" xfId="4" applyNumberFormat="1" applyFont="1"/>
    <xf numFmtId="168" fontId="7" fillId="0" borderId="0" xfId="4" applyNumberFormat="1" applyFont="1"/>
    <xf numFmtId="168" fontId="24" fillId="0" borderId="0" xfId="2" applyNumberFormat="1" applyFont="1" applyAlignment="1">
      <alignment horizontal="center"/>
    </xf>
    <xf numFmtId="168" fontId="24" fillId="0" borderId="1" xfId="1" applyNumberFormat="1" applyFont="1" applyBorder="1"/>
    <xf numFmtId="168" fontId="24" fillId="0" borderId="1" xfId="4" applyNumberFormat="1" applyFont="1" applyBorder="1" applyAlignment="1">
      <alignment horizontal="center"/>
    </xf>
    <xf numFmtId="164" fontId="24" fillId="0" borderId="0" xfId="0" applyNumberFormat="1" applyFont="1"/>
    <xf numFmtId="168" fontId="24" fillId="0" borderId="0" xfId="0" applyNumberFormat="1" applyFont="1"/>
    <xf numFmtId="168" fontId="27" fillId="0" borderId="0" xfId="0" applyNumberFormat="1" applyFont="1"/>
    <xf numFmtId="168" fontId="7" fillId="0" borderId="4" xfId="2" applyNumberFormat="1" applyFont="1" applyBorder="1"/>
    <xf numFmtId="164" fontId="7" fillId="0" borderId="4" xfId="4" applyNumberFormat="1" applyFont="1" applyBorder="1" applyAlignment="1">
      <alignment horizontal="right"/>
    </xf>
    <xf numFmtId="164" fontId="24" fillId="0" borderId="0" xfId="9" applyNumberFormat="1" applyFont="1"/>
    <xf numFmtId="164" fontId="24" fillId="0" borderId="1" xfId="4" applyNumberFormat="1" applyFont="1" applyBorder="1" applyAlignment="1">
      <alignment horizontal="right"/>
    </xf>
    <xf numFmtId="168" fontId="24" fillId="0" borderId="0" xfId="10" applyNumberFormat="1" applyFont="1" applyAlignment="1">
      <alignment horizontal="right"/>
    </xf>
    <xf numFmtId="168" fontId="24" fillId="0" borderId="1" xfId="4" applyNumberFormat="1" applyFont="1" applyBorder="1" applyAlignment="1">
      <alignment horizontal="right"/>
    </xf>
    <xf numFmtId="164" fontId="7" fillId="0" borderId="0" xfId="10" applyNumberFormat="1" applyFont="1" applyAlignment="1">
      <alignment horizontal="right"/>
    </xf>
    <xf numFmtId="168" fontId="7" fillId="0" borderId="2" xfId="4" applyNumberFormat="1" applyFont="1" applyBorder="1" applyAlignment="1">
      <alignment horizontal="right"/>
    </xf>
    <xf numFmtId="164" fontId="7" fillId="0" borderId="2" xfId="4" applyNumberFormat="1" applyFont="1" applyBorder="1" applyAlignment="1">
      <alignment horizontal="right"/>
    </xf>
    <xf numFmtId="168" fontId="27" fillId="0" borderId="0" xfId="1" applyNumberFormat="1" applyFont="1"/>
    <xf numFmtId="164" fontId="12" fillId="0" borderId="0" xfId="1" applyNumberFormat="1" applyFont="1" applyFill="1" applyBorder="1" applyAlignment="1"/>
    <xf numFmtId="0" fontId="12" fillId="0" borderId="0" xfId="0" applyFont="1"/>
    <xf numFmtId="41" fontId="13" fillId="0" borderId="0" xfId="9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0" fillId="0" borderId="0" xfId="9" applyFont="1" applyAlignment="1">
      <alignment horizontal="center"/>
    </xf>
    <xf numFmtId="0" fontId="9" fillId="0" borderId="0" xfId="9" applyFont="1" applyAlignment="1">
      <alignment horizontal="center"/>
    </xf>
    <xf numFmtId="166" fontId="11" fillId="0" borderId="0" xfId="9" applyNumberFormat="1" applyFont="1" applyAlignment="1">
      <alignment horizontal="center"/>
    </xf>
    <xf numFmtId="0" fontId="9" fillId="0" borderId="0" xfId="0" applyFont="1" applyAlignment="1">
      <alignment horizontal="center"/>
    </xf>
    <xf numFmtId="41" fontId="12" fillId="0" borderId="0" xfId="9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1" fillId="0" borderId="0" xfId="9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top"/>
    </xf>
    <xf numFmtId="168" fontId="33" fillId="0" borderId="0" xfId="9" applyNumberFormat="1" applyFont="1" applyAlignment="1">
      <alignment horizontal="center"/>
    </xf>
    <xf numFmtId="0" fontId="12" fillId="0" borderId="1" xfId="9" applyFont="1" applyBorder="1" applyAlignment="1">
      <alignment horizontal="center"/>
    </xf>
    <xf numFmtId="168" fontId="18" fillId="0" borderId="0" xfId="2" applyNumberFormat="1" applyFont="1" applyAlignment="1">
      <alignment horizontal="center"/>
    </xf>
    <xf numFmtId="168" fontId="18" fillId="0" borderId="0" xfId="9" applyNumberFormat="1" applyFont="1" applyAlignment="1">
      <alignment horizontal="center"/>
    </xf>
    <xf numFmtId="166" fontId="11" fillId="0" borderId="0" xfId="9" applyNumberFormat="1" applyFont="1" applyFill="1" applyBorder="1" applyAlignment="1">
      <alignment horizontal="center" vertical="center"/>
    </xf>
    <xf numFmtId="166" fontId="11" fillId="0" borderId="0" xfId="9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12">
    <cellStyle name="Comma" xfId="1" builtinId="3"/>
    <cellStyle name="Comma 10 2" xfId="2" xr:uid="{00000000-0005-0000-0000-000001000000}"/>
    <cellStyle name="Comma 2 2" xfId="3" xr:uid="{00000000-0005-0000-0000-000002000000}"/>
    <cellStyle name="Comma 3 2" xfId="4" xr:uid="{00000000-0005-0000-0000-000003000000}"/>
    <cellStyle name="Comma 4" xfId="5" xr:uid="{00000000-0005-0000-0000-000004000000}"/>
    <cellStyle name="Normal" xfId="0" builtinId="0"/>
    <cellStyle name="Normal 3" xfId="6" xr:uid="{00000000-0005-0000-0000-000006000000}"/>
    <cellStyle name="Normal_Cs_0343" xfId="7" xr:uid="{00000000-0005-0000-0000-000007000000}"/>
    <cellStyle name="Normal_FS-Thai" xfId="8" xr:uid="{00000000-0005-0000-0000-000008000000}"/>
    <cellStyle name="Normal_SCBT_ENG_31Mar06_Excel" xfId="9" xr:uid="{00000000-0005-0000-0000-000009000000}"/>
    <cellStyle name="Normal_scbte2" xfId="10" xr:uid="{00000000-0005-0000-0000-00000A000000}"/>
    <cellStyle name="ปกติ_SCBE_1Q11#3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267757</xdr:colOff>
      <xdr:row>163</xdr:row>
      <xdr:rowOff>1058</xdr:rowOff>
    </xdr:from>
    <xdr:to>
      <xdr:col>1</xdr:col>
      <xdr:colOff>2620172</xdr:colOff>
      <xdr:row>163</xdr:row>
      <xdr:rowOff>1058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B3B9CAA-3786-4B89-9999-D84891C2B9E8}"/>
            </a:ext>
          </a:extLst>
        </xdr:cNvPr>
        <xdr:cNvCxnSpPr/>
      </xdr:nvCxnSpPr>
      <xdr:spPr>
        <a:xfrm>
          <a:off x="1105957" y="42831808"/>
          <a:ext cx="2343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44449</xdr:colOff>
      <xdr:row>163</xdr:row>
      <xdr:rowOff>3175</xdr:rowOff>
    </xdr:from>
    <xdr:to>
      <xdr:col>10</xdr:col>
      <xdr:colOff>7413</xdr:colOff>
      <xdr:row>163</xdr:row>
      <xdr:rowOff>3175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A83DA9A8-AF29-447F-AAFB-24A0AB7D51D2}"/>
            </a:ext>
          </a:extLst>
        </xdr:cNvPr>
        <xdr:cNvCxnSpPr/>
      </xdr:nvCxnSpPr>
      <xdr:spPr>
        <a:xfrm>
          <a:off x="5665257" y="42840275"/>
          <a:ext cx="20224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511172</xdr:colOff>
      <xdr:row>83</xdr:row>
      <xdr:rowOff>17993</xdr:rowOff>
    </xdr:from>
    <xdr:to>
      <xdr:col>1</xdr:col>
      <xdr:colOff>2549383</xdr:colOff>
      <xdr:row>83</xdr:row>
      <xdr:rowOff>17993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E333E917-4825-46D3-9559-CF67B9C53DC4}"/>
            </a:ext>
          </a:extLst>
        </xdr:cNvPr>
        <xdr:cNvCxnSpPr/>
      </xdr:nvCxnSpPr>
      <xdr:spPr>
        <a:xfrm>
          <a:off x="1346197" y="20395143"/>
          <a:ext cx="2047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838200</xdr:colOff>
      <xdr:row>83</xdr:row>
      <xdr:rowOff>15875</xdr:rowOff>
    </xdr:from>
    <xdr:to>
      <xdr:col>9</xdr:col>
      <xdr:colOff>50281</xdr:colOff>
      <xdr:row>83</xdr:row>
      <xdr:rowOff>15875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D6D1DA9-076F-42BF-91DC-DC7147725B0D}"/>
            </a:ext>
          </a:extLst>
        </xdr:cNvPr>
        <xdr:cNvCxnSpPr/>
      </xdr:nvCxnSpPr>
      <xdr:spPr>
        <a:xfrm>
          <a:off x="5429250" y="20393025"/>
          <a:ext cx="207651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ov%202018\tha509a171a-12t-1%20V%204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_Conso"/>
      <sheetName val="SE_Bank"/>
      <sheetName val="CF"/>
    </sheetNames>
    <sheetDataSet>
      <sheetData sheetId="0">
        <row r="1">
          <cell r="A1" t="str">
            <v>ธนาคารทหารไทย จำกัด (มหาชน) และบริษัทย่อย</v>
          </cell>
        </row>
      </sheetData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"/>
  <sheetViews>
    <sheetView view="pageBreakPreview" zoomScale="90" zoomScaleNormal="70" zoomScaleSheetLayoutView="90" workbookViewId="0">
      <pane xSplit="4" ySplit="7" topLeftCell="E68" activePane="bottomRight" state="frozen"/>
      <selection pane="topRight" activeCell="E1" sqref="E1"/>
      <selection pane="bottomLeft" activeCell="A8" sqref="A8"/>
      <selection pane="bottomRight" activeCell="E19" sqref="E19"/>
    </sheetView>
  </sheetViews>
  <sheetFormatPr defaultColWidth="9.140625" defaultRowHeight="19.5" customHeight="1" x14ac:dyDescent="0.55000000000000004"/>
  <cols>
    <col min="1" max="1" width="17.140625" style="6" customWidth="1"/>
    <col min="2" max="2" width="30.5703125" style="6" customWidth="1"/>
    <col min="3" max="3" width="12.5703125" style="5" customWidth="1"/>
    <col min="4" max="4" width="1" style="6" customWidth="1"/>
    <col min="5" max="5" width="15" style="26" bestFit="1" customWidth="1"/>
    <col min="6" max="6" width="1" style="11" customWidth="1"/>
    <col min="7" max="7" width="15" style="11" bestFit="1" customWidth="1"/>
    <col min="8" max="8" width="1" style="11" customWidth="1"/>
    <col min="9" max="9" width="15" style="26" bestFit="1" customWidth="1"/>
    <col min="10" max="10" width="1" style="6" customWidth="1"/>
    <col min="11" max="11" width="15" style="6" bestFit="1" customWidth="1"/>
    <col min="12" max="12" width="9.140625" style="11"/>
    <col min="13" max="13" width="16.85546875" style="6" bestFit="1" customWidth="1"/>
    <col min="14" max="15" width="15.140625" style="6" bestFit="1" customWidth="1"/>
    <col min="16" max="16384" width="9.140625" style="6"/>
  </cols>
  <sheetData>
    <row r="1" spans="1:13" ht="19.5" customHeight="1" x14ac:dyDescent="0.55000000000000004">
      <c r="A1" s="1" t="s">
        <v>0</v>
      </c>
      <c r="B1" s="4"/>
      <c r="C1" s="2"/>
      <c r="D1" s="4"/>
      <c r="E1" s="45"/>
      <c r="F1" s="46"/>
      <c r="G1" s="46"/>
      <c r="I1" s="45"/>
      <c r="J1" s="4"/>
      <c r="K1" s="63"/>
      <c r="L1" s="64"/>
    </row>
    <row r="2" spans="1:13" ht="23.25" x14ac:dyDescent="0.55000000000000004">
      <c r="A2" s="1" t="s">
        <v>1</v>
      </c>
      <c r="B2" s="4"/>
      <c r="C2" s="2"/>
      <c r="D2" s="4"/>
      <c r="E2" s="45"/>
      <c r="F2" s="46"/>
      <c r="G2" s="46"/>
      <c r="I2" s="45"/>
      <c r="J2" s="4"/>
      <c r="K2" s="4"/>
    </row>
    <row r="3" spans="1:13" ht="19.5" customHeight="1" x14ac:dyDescent="0.55000000000000004">
      <c r="A3" s="4"/>
      <c r="B3" s="4"/>
      <c r="C3" s="2"/>
      <c r="D3" s="4"/>
      <c r="E3" s="45"/>
      <c r="F3" s="46"/>
      <c r="G3" s="46"/>
      <c r="I3" s="45"/>
      <c r="J3" s="4"/>
      <c r="K3" s="4"/>
    </row>
    <row r="4" spans="1:13" s="4" customFormat="1" ht="19.5" customHeight="1" x14ac:dyDescent="0.45">
      <c r="C4" s="3"/>
      <c r="E4" s="325" t="s">
        <v>2</v>
      </c>
      <c r="F4" s="325"/>
      <c r="G4" s="325"/>
      <c r="H4" s="325"/>
      <c r="I4" s="326" t="s">
        <v>3</v>
      </c>
      <c r="J4" s="326"/>
      <c r="K4" s="326"/>
      <c r="L4" s="46"/>
    </row>
    <row r="5" spans="1:13" ht="19.5" customHeight="1" x14ac:dyDescent="0.55000000000000004">
      <c r="E5" s="323" t="s">
        <v>4</v>
      </c>
      <c r="F5" s="323"/>
      <c r="G5" s="323"/>
      <c r="H5" s="7"/>
      <c r="I5" s="324" t="s">
        <v>4</v>
      </c>
      <c r="J5" s="324"/>
      <c r="K5" s="324"/>
      <c r="M5" s="4"/>
    </row>
    <row r="6" spans="1:13" ht="19.5" customHeight="1" x14ac:dyDescent="0.55000000000000004">
      <c r="A6" s="62" t="s">
        <v>5</v>
      </c>
      <c r="C6" s="8" t="s">
        <v>6</v>
      </c>
      <c r="E6" s="9">
        <v>2563</v>
      </c>
      <c r="F6" s="10"/>
      <c r="G6" s="9">
        <v>2562</v>
      </c>
      <c r="I6" s="9">
        <v>2563</v>
      </c>
      <c r="J6" s="12"/>
      <c r="K6" s="13">
        <v>2562</v>
      </c>
    </row>
    <row r="7" spans="1:13" ht="19.5" customHeight="1" x14ac:dyDescent="0.55000000000000004">
      <c r="A7" s="65"/>
      <c r="B7" s="65"/>
      <c r="C7" s="14"/>
      <c r="D7" s="15"/>
      <c r="E7" s="327" t="s">
        <v>7</v>
      </c>
      <c r="F7" s="327"/>
      <c r="G7" s="327"/>
      <c r="H7" s="327"/>
      <c r="I7" s="327"/>
      <c r="J7" s="327"/>
      <c r="K7" s="327"/>
    </row>
    <row r="8" spans="1:13" ht="22.5" customHeight="1" x14ac:dyDescent="0.55000000000000004">
      <c r="A8" s="16" t="s">
        <v>8</v>
      </c>
      <c r="B8" s="17"/>
      <c r="D8" s="17"/>
      <c r="E8" s="235">
        <v>21942541</v>
      </c>
      <c r="F8" s="20"/>
      <c r="G8" s="21">
        <v>23852593</v>
      </c>
      <c r="H8" s="20"/>
      <c r="I8" s="177">
        <v>12836147</v>
      </c>
      <c r="J8" s="20"/>
      <c r="K8" s="21">
        <v>13426535</v>
      </c>
    </row>
    <row r="9" spans="1:13" ht="22.5" customHeight="1" x14ac:dyDescent="0.55000000000000004">
      <c r="A9" s="16" t="s">
        <v>9</v>
      </c>
      <c r="B9" s="17"/>
      <c r="C9" s="5" t="s">
        <v>236</v>
      </c>
      <c r="D9" s="17"/>
      <c r="E9" s="235">
        <v>211185009</v>
      </c>
      <c r="F9" s="20"/>
      <c r="G9" s="21">
        <v>236311431</v>
      </c>
      <c r="H9" s="20"/>
      <c r="I9" s="177">
        <v>221262755</v>
      </c>
      <c r="J9" s="20"/>
      <c r="K9" s="21">
        <v>121581398</v>
      </c>
    </row>
    <row r="10" spans="1:13" ht="22.5" customHeight="1" x14ac:dyDescent="0.55000000000000004">
      <c r="A10" s="16" t="s">
        <v>133</v>
      </c>
      <c r="B10" s="17"/>
      <c r="D10" s="17"/>
      <c r="E10" s="235"/>
      <c r="F10" s="20"/>
      <c r="G10" s="21"/>
      <c r="H10" s="20"/>
      <c r="I10" s="177"/>
      <c r="J10" s="20"/>
      <c r="K10" s="21"/>
    </row>
    <row r="11" spans="1:13" ht="22.5" customHeight="1" x14ac:dyDescent="0.55000000000000004">
      <c r="A11" s="16" t="s">
        <v>134</v>
      </c>
      <c r="B11" s="17"/>
      <c r="C11" s="5">
        <v>11</v>
      </c>
      <c r="D11" s="17"/>
      <c r="E11" s="235">
        <v>3787884</v>
      </c>
      <c r="F11" s="20"/>
      <c r="G11" s="22" t="s">
        <v>135</v>
      </c>
      <c r="H11" s="20"/>
      <c r="I11" s="177">
        <v>1125593</v>
      </c>
      <c r="J11" s="20"/>
      <c r="K11" s="22" t="s">
        <v>135</v>
      </c>
    </row>
    <row r="12" spans="1:13" ht="22.5" customHeight="1" x14ac:dyDescent="0.55000000000000004">
      <c r="A12" s="23" t="s">
        <v>136</v>
      </c>
      <c r="B12" s="17"/>
      <c r="C12" s="5">
        <v>13</v>
      </c>
      <c r="D12" s="17"/>
      <c r="E12" s="235">
        <v>11959166</v>
      </c>
      <c r="F12" s="30"/>
      <c r="G12" s="21">
        <v>10399080</v>
      </c>
      <c r="H12" s="20"/>
      <c r="I12" s="177">
        <v>10012947</v>
      </c>
      <c r="J12" s="20"/>
      <c r="K12" s="21">
        <v>7394611</v>
      </c>
    </row>
    <row r="13" spans="1:13" ht="22.5" customHeight="1" x14ac:dyDescent="0.55000000000000004">
      <c r="A13" s="23" t="s">
        <v>10</v>
      </c>
      <c r="B13" s="17"/>
      <c r="C13" s="5">
        <v>14</v>
      </c>
      <c r="D13" s="17"/>
      <c r="E13" s="235">
        <v>134350737</v>
      </c>
      <c r="F13" s="30"/>
      <c r="G13" s="21">
        <v>166264819</v>
      </c>
      <c r="H13" s="20"/>
      <c r="I13" s="177">
        <v>73322721</v>
      </c>
      <c r="J13" s="20"/>
      <c r="K13" s="21">
        <v>60507036</v>
      </c>
    </row>
    <row r="14" spans="1:13" ht="22.5" customHeight="1" x14ac:dyDescent="0.55000000000000004">
      <c r="A14" s="23" t="s">
        <v>115</v>
      </c>
      <c r="B14" s="17"/>
      <c r="C14" s="5">
        <v>15</v>
      </c>
      <c r="D14" s="17"/>
      <c r="E14" s="235">
        <v>8599132</v>
      </c>
      <c r="F14" s="30"/>
      <c r="G14" s="21">
        <v>8953266</v>
      </c>
      <c r="H14" s="20"/>
      <c r="I14" s="177">
        <v>158851759</v>
      </c>
      <c r="J14" s="20"/>
      <c r="K14" s="21">
        <v>168062145</v>
      </c>
    </row>
    <row r="15" spans="1:13" ht="22.5" customHeight="1" x14ac:dyDescent="0.55000000000000004">
      <c r="A15" s="24" t="s">
        <v>11</v>
      </c>
      <c r="C15" s="5" t="s">
        <v>237</v>
      </c>
      <c r="E15" s="235">
        <v>1348480119</v>
      </c>
      <c r="F15" s="20"/>
      <c r="G15" s="21">
        <v>1348630363</v>
      </c>
      <c r="H15" s="20"/>
      <c r="I15" s="177">
        <v>693774871</v>
      </c>
      <c r="J15" s="20"/>
      <c r="K15" s="21">
        <v>647478677</v>
      </c>
    </row>
    <row r="16" spans="1:13" s="17" customFormat="1" ht="22.5" customHeight="1" x14ac:dyDescent="0.55000000000000004">
      <c r="A16" s="25" t="s">
        <v>12</v>
      </c>
      <c r="C16" s="5">
        <v>18</v>
      </c>
      <c r="E16" s="235">
        <v>6037212</v>
      </c>
      <c r="F16" s="20"/>
      <c r="G16" s="27">
        <v>4809518</v>
      </c>
      <c r="H16" s="20"/>
      <c r="I16" s="177">
        <v>3150007</v>
      </c>
      <c r="J16" s="20"/>
      <c r="K16" s="27">
        <v>2738073</v>
      </c>
      <c r="L16" s="28"/>
    </row>
    <row r="17" spans="1:15" ht="22.5" customHeight="1" x14ac:dyDescent="0.55000000000000004">
      <c r="A17" s="25" t="s">
        <v>13</v>
      </c>
      <c r="B17" s="17"/>
      <c r="C17" s="5">
        <v>19</v>
      </c>
      <c r="D17" s="17"/>
      <c r="E17" s="235">
        <v>24038714</v>
      </c>
      <c r="F17" s="20"/>
      <c r="G17" s="27">
        <v>23642382</v>
      </c>
      <c r="H17" s="20"/>
      <c r="I17" s="177">
        <v>13755268</v>
      </c>
      <c r="J17" s="20"/>
      <c r="K17" s="27">
        <v>13116145</v>
      </c>
    </row>
    <row r="18" spans="1:15" ht="22.5" customHeight="1" x14ac:dyDescent="0.55000000000000004">
      <c r="A18" s="29" t="s">
        <v>14</v>
      </c>
      <c r="B18" s="17"/>
      <c r="C18" s="5">
        <v>20</v>
      </c>
      <c r="D18" s="17"/>
      <c r="E18" s="235">
        <v>22546343</v>
      </c>
      <c r="F18" s="20"/>
      <c r="G18" s="27">
        <v>22363484</v>
      </c>
      <c r="H18" s="30"/>
      <c r="I18" s="177">
        <v>3723844</v>
      </c>
      <c r="J18" s="30"/>
      <c r="K18" s="27">
        <v>3000545</v>
      </c>
    </row>
    <row r="19" spans="1:15" ht="22.5" customHeight="1" x14ac:dyDescent="0.55000000000000004">
      <c r="A19" s="29" t="s">
        <v>15</v>
      </c>
      <c r="B19" s="17"/>
      <c r="C19" s="5">
        <v>21</v>
      </c>
      <c r="D19" s="17"/>
      <c r="E19" s="235">
        <v>1980185</v>
      </c>
      <c r="F19" s="20"/>
      <c r="G19" s="27">
        <v>1495622</v>
      </c>
      <c r="H19" s="20"/>
      <c r="I19" s="177">
        <v>2818086</v>
      </c>
      <c r="J19" s="20"/>
      <c r="K19" s="27">
        <v>2331399</v>
      </c>
    </row>
    <row r="20" spans="1:15" ht="22.5" customHeight="1" x14ac:dyDescent="0.55000000000000004">
      <c r="A20" s="29" t="s">
        <v>16</v>
      </c>
      <c r="B20" s="17"/>
      <c r="C20" s="5">
        <v>37</v>
      </c>
      <c r="D20" s="17"/>
      <c r="E20" s="236">
        <v>13424788</v>
      </c>
      <c r="F20" s="20"/>
      <c r="G20" s="31">
        <v>11467717</v>
      </c>
      <c r="H20" s="20"/>
      <c r="I20" s="158">
        <v>10770463</v>
      </c>
      <c r="J20" s="20"/>
      <c r="K20" s="31">
        <v>5706384</v>
      </c>
    </row>
    <row r="21" spans="1:15" ht="22.5" customHeight="1" thickBot="1" x14ac:dyDescent="0.6">
      <c r="A21" s="32" t="s">
        <v>17</v>
      </c>
      <c r="B21" s="17"/>
      <c r="C21" s="2"/>
      <c r="D21" s="17"/>
      <c r="E21" s="33">
        <f>SUM(E8:E20)</f>
        <v>1808331830</v>
      </c>
      <c r="F21" s="30"/>
      <c r="G21" s="33">
        <f>SUM(G8:G20)</f>
        <v>1858190275</v>
      </c>
      <c r="H21" s="30"/>
      <c r="I21" s="33">
        <f>SUM(I8:I20)</f>
        <v>1205404461</v>
      </c>
      <c r="J21" s="30"/>
      <c r="K21" s="33">
        <f>SUM(K8:K20)</f>
        <v>1045342948</v>
      </c>
      <c r="M21" s="34"/>
      <c r="N21" s="34"/>
      <c r="O21" s="34"/>
    </row>
    <row r="22" spans="1:15" ht="22.5" customHeight="1" thickTop="1" x14ac:dyDescent="0.55000000000000004">
      <c r="A22" s="32"/>
      <c r="B22" s="17"/>
      <c r="C22" s="2"/>
      <c r="D22" s="17"/>
      <c r="E22" s="35"/>
      <c r="F22" s="30"/>
      <c r="G22" s="35"/>
      <c r="H22" s="30"/>
      <c r="I22" s="35"/>
      <c r="J22" s="30"/>
      <c r="K22" s="35"/>
      <c r="M22" s="34"/>
      <c r="N22" s="34"/>
      <c r="O22" s="34"/>
    </row>
    <row r="23" spans="1:15" ht="22.5" customHeight="1" x14ac:dyDescent="0.55000000000000004">
      <c r="A23" s="62" t="s">
        <v>18</v>
      </c>
      <c r="B23" s="17"/>
      <c r="C23" s="2"/>
      <c r="D23" s="17"/>
      <c r="E23" s="35"/>
      <c r="F23" s="30"/>
      <c r="G23" s="35"/>
      <c r="H23" s="30"/>
      <c r="I23" s="35"/>
      <c r="J23" s="30"/>
      <c r="K23" s="35"/>
      <c r="M23" s="34"/>
      <c r="N23" s="34"/>
      <c r="O23" s="34"/>
    </row>
    <row r="24" spans="1:15" ht="22.5" customHeight="1" x14ac:dyDescent="0.55000000000000004">
      <c r="A24" s="32"/>
      <c r="B24" s="17"/>
      <c r="C24" s="2"/>
      <c r="D24" s="17"/>
      <c r="E24" s="35"/>
      <c r="F24" s="30"/>
      <c r="G24" s="35"/>
      <c r="H24" s="30"/>
      <c r="I24" s="35"/>
      <c r="J24" s="30"/>
      <c r="K24" s="35"/>
      <c r="M24" s="34"/>
      <c r="N24" s="34"/>
      <c r="O24" s="34"/>
    </row>
    <row r="25" spans="1:15" s="17" customFormat="1" ht="24" customHeight="1" x14ac:dyDescent="0.55000000000000004">
      <c r="A25" s="66" t="s">
        <v>19</v>
      </c>
      <c r="B25" s="6"/>
      <c r="C25" s="5"/>
      <c r="D25" s="6"/>
      <c r="E25" s="54"/>
      <c r="I25" s="54"/>
      <c r="L25" s="28"/>
    </row>
    <row r="26" spans="1:15" ht="22.5" customHeight="1" x14ac:dyDescent="0.55000000000000004">
      <c r="A26" s="36" t="s">
        <v>20</v>
      </c>
      <c r="C26" s="5" t="s">
        <v>238</v>
      </c>
      <c r="E26" s="21">
        <v>1373407885</v>
      </c>
      <c r="F26" s="20"/>
      <c r="G26" s="21">
        <v>1398111964</v>
      </c>
      <c r="H26" s="20"/>
      <c r="I26" s="21">
        <v>815677627</v>
      </c>
      <c r="J26" s="20"/>
      <c r="K26" s="21">
        <v>663558564</v>
      </c>
      <c r="M26" s="37"/>
    </row>
    <row r="27" spans="1:15" ht="22.5" customHeight="1" x14ac:dyDescent="0.55000000000000004">
      <c r="A27" s="23" t="s">
        <v>21</v>
      </c>
      <c r="C27" s="5" t="s">
        <v>239</v>
      </c>
      <c r="E27" s="21">
        <v>75908760</v>
      </c>
      <c r="F27" s="20"/>
      <c r="G27" s="21">
        <v>86625985</v>
      </c>
      <c r="H27" s="20"/>
      <c r="I27" s="21">
        <v>51148970</v>
      </c>
      <c r="J27" s="20"/>
      <c r="K27" s="21">
        <v>72750828</v>
      </c>
    </row>
    <row r="28" spans="1:15" ht="24" customHeight="1" x14ac:dyDescent="0.55000000000000004">
      <c r="A28" s="38" t="s">
        <v>22</v>
      </c>
      <c r="E28" s="21">
        <v>3894675</v>
      </c>
      <c r="F28" s="30"/>
      <c r="G28" s="21">
        <v>3382081</v>
      </c>
      <c r="H28" s="20"/>
      <c r="I28" s="21">
        <v>2897675</v>
      </c>
      <c r="J28" s="20"/>
      <c r="K28" s="21">
        <v>2361742</v>
      </c>
    </row>
    <row r="29" spans="1:15" ht="24" customHeight="1" x14ac:dyDescent="0.55000000000000004">
      <c r="A29" s="38" t="s">
        <v>23</v>
      </c>
      <c r="C29" s="5">
        <v>24</v>
      </c>
      <c r="E29" s="21">
        <v>431884</v>
      </c>
      <c r="F29" s="30"/>
      <c r="G29" s="21">
        <v>417774</v>
      </c>
      <c r="H29" s="20"/>
      <c r="I29" s="21">
        <v>431884</v>
      </c>
      <c r="J29" s="30"/>
      <c r="K29" s="21">
        <v>417774</v>
      </c>
    </row>
    <row r="30" spans="1:15" ht="24" customHeight="1" x14ac:dyDescent="0.55000000000000004">
      <c r="A30" s="38" t="s">
        <v>137</v>
      </c>
      <c r="C30" s="5">
        <v>13</v>
      </c>
      <c r="E30" s="21">
        <v>9267833</v>
      </c>
      <c r="F30" s="30"/>
      <c r="G30" s="21">
        <v>9719225</v>
      </c>
      <c r="H30" s="20"/>
      <c r="I30" s="21">
        <v>8144190</v>
      </c>
      <c r="J30" s="20"/>
      <c r="K30" s="21">
        <v>7330647</v>
      </c>
    </row>
    <row r="31" spans="1:15" ht="22.5" customHeight="1" x14ac:dyDescent="0.55000000000000004">
      <c r="A31" s="23" t="s">
        <v>138</v>
      </c>
      <c r="C31" s="5" t="s">
        <v>240</v>
      </c>
      <c r="E31" s="21">
        <v>88964851</v>
      </c>
      <c r="F31" s="20"/>
      <c r="G31" s="21">
        <v>108835439</v>
      </c>
      <c r="H31" s="20"/>
      <c r="I31" s="21">
        <v>88959693</v>
      </c>
      <c r="J31" s="20"/>
      <c r="K31" s="21">
        <v>77353190</v>
      </c>
    </row>
    <row r="32" spans="1:15" ht="22.5" customHeight="1" x14ac:dyDescent="0.55000000000000004">
      <c r="A32" s="23" t="s">
        <v>24</v>
      </c>
      <c r="C32" s="5">
        <v>26</v>
      </c>
      <c r="E32" s="21">
        <v>4366292</v>
      </c>
      <c r="F32" s="20"/>
      <c r="G32" s="21">
        <v>5149671</v>
      </c>
      <c r="H32" s="20"/>
      <c r="I32" s="21">
        <v>2517106</v>
      </c>
      <c r="J32" s="20"/>
      <c r="K32" s="21">
        <v>1727687</v>
      </c>
    </row>
    <row r="33" spans="1:13" ht="22.5" customHeight="1" x14ac:dyDescent="0.55000000000000004">
      <c r="A33" s="38" t="s">
        <v>25</v>
      </c>
      <c r="C33" s="5">
        <v>27</v>
      </c>
      <c r="E33" s="21">
        <v>2820668</v>
      </c>
      <c r="F33" s="20"/>
      <c r="G33" s="21">
        <v>1855094</v>
      </c>
      <c r="H33" s="20"/>
      <c r="I33" s="21">
        <v>1444693</v>
      </c>
      <c r="J33" s="20"/>
      <c r="K33" s="21">
        <v>659369</v>
      </c>
    </row>
    <row r="34" spans="1:13" ht="22.5" customHeight="1" x14ac:dyDescent="0.55000000000000004">
      <c r="A34" s="39" t="s">
        <v>123</v>
      </c>
      <c r="C34" s="5">
        <v>21</v>
      </c>
      <c r="E34" s="21">
        <v>3500501</v>
      </c>
      <c r="F34" s="20"/>
      <c r="G34" s="21">
        <v>4729838</v>
      </c>
      <c r="H34" s="20"/>
      <c r="I34" s="40">
        <v>0</v>
      </c>
      <c r="J34" s="20"/>
      <c r="K34" s="40">
        <v>0</v>
      </c>
    </row>
    <row r="35" spans="1:13" ht="22.5" customHeight="1" x14ac:dyDescent="0.55000000000000004">
      <c r="A35" s="36" t="s">
        <v>100</v>
      </c>
      <c r="C35" s="5">
        <v>28</v>
      </c>
      <c r="E35" s="21">
        <v>20884682</v>
      </c>
      <c r="F35" s="20"/>
      <c r="G35" s="21">
        <v>18186197</v>
      </c>
      <c r="H35" s="20"/>
      <c r="I35" s="21">
        <v>19261556</v>
      </c>
      <c r="J35" s="20"/>
      <c r="K35" s="21">
        <v>16450378</v>
      </c>
    </row>
    <row r="36" spans="1:13" ht="22.5" customHeight="1" x14ac:dyDescent="0.55000000000000004">
      <c r="A36" s="36" t="s">
        <v>26</v>
      </c>
      <c r="C36" s="5" t="s">
        <v>241</v>
      </c>
      <c r="E36" s="31">
        <v>20134074</v>
      </c>
      <c r="F36" s="20"/>
      <c r="G36" s="31">
        <v>26365526</v>
      </c>
      <c r="H36" s="20"/>
      <c r="I36" s="31">
        <v>11468558</v>
      </c>
      <c r="J36" s="20"/>
      <c r="K36" s="31">
        <v>11617999</v>
      </c>
    </row>
    <row r="37" spans="1:13" ht="22.5" customHeight="1" x14ac:dyDescent="0.55000000000000004">
      <c r="A37" s="41" t="s">
        <v>27</v>
      </c>
      <c r="E37" s="42">
        <f>SUM(E26:E36)</f>
        <v>1603582105</v>
      </c>
      <c r="F37" s="30"/>
      <c r="G37" s="42">
        <f>SUM(G26:G36)</f>
        <v>1663378794</v>
      </c>
      <c r="H37" s="20"/>
      <c r="I37" s="42">
        <f>SUM(I26:I36)</f>
        <v>1001951952</v>
      </c>
      <c r="J37" s="30"/>
      <c r="K37" s="42">
        <f>SUM(K26:K36)</f>
        <v>854228178</v>
      </c>
      <c r="M37" s="37"/>
    </row>
    <row r="38" spans="1:13" ht="22.5" customHeight="1" x14ac:dyDescent="0.55000000000000004">
      <c r="A38" s="43"/>
      <c r="F38" s="19"/>
      <c r="G38" s="26"/>
      <c r="H38" s="19"/>
      <c r="J38" s="20"/>
      <c r="K38" s="44"/>
    </row>
    <row r="39" spans="1:13" ht="19.5" customHeight="1" x14ac:dyDescent="0.55000000000000004">
      <c r="A39" s="1" t="s">
        <v>0</v>
      </c>
      <c r="B39" s="4"/>
      <c r="C39" s="2"/>
      <c r="D39" s="4"/>
      <c r="E39" s="45"/>
      <c r="F39" s="46"/>
      <c r="G39" s="46"/>
      <c r="I39" s="45"/>
      <c r="J39" s="4"/>
      <c r="K39" s="4"/>
    </row>
    <row r="40" spans="1:13" ht="23.25" x14ac:dyDescent="0.55000000000000004">
      <c r="A40" s="1" t="s">
        <v>1</v>
      </c>
      <c r="B40" s="4"/>
      <c r="C40" s="2"/>
      <c r="D40" s="4"/>
      <c r="E40" s="45"/>
      <c r="F40" s="46"/>
      <c r="G40" s="46"/>
      <c r="I40" s="45"/>
      <c r="J40" s="4"/>
      <c r="K40" s="4"/>
    </row>
    <row r="41" spans="1:13" ht="19.5" customHeight="1" x14ac:dyDescent="0.55000000000000004">
      <c r="A41" s="4"/>
      <c r="B41" s="4"/>
      <c r="C41" s="2"/>
      <c r="D41" s="4"/>
      <c r="E41" s="45"/>
      <c r="F41" s="46"/>
      <c r="G41" s="46"/>
      <c r="I41" s="45"/>
      <c r="J41" s="4"/>
      <c r="K41" s="4"/>
    </row>
    <row r="42" spans="1:13" s="4" customFormat="1" ht="19.5" customHeight="1" x14ac:dyDescent="0.45">
      <c r="C42" s="3"/>
      <c r="E42" s="325" t="s">
        <v>2</v>
      </c>
      <c r="F42" s="325"/>
      <c r="G42" s="325"/>
      <c r="H42" s="325"/>
      <c r="I42" s="328" t="s">
        <v>3</v>
      </c>
      <c r="J42" s="328"/>
      <c r="K42" s="328"/>
      <c r="L42" s="46"/>
    </row>
    <row r="43" spans="1:13" ht="19.5" customHeight="1" x14ac:dyDescent="0.55000000000000004">
      <c r="E43" s="323" t="s">
        <v>4</v>
      </c>
      <c r="F43" s="323"/>
      <c r="G43" s="323"/>
      <c r="H43" s="7"/>
      <c r="I43" s="324" t="s">
        <v>4</v>
      </c>
      <c r="J43" s="324"/>
      <c r="K43" s="324"/>
    </row>
    <row r="44" spans="1:13" ht="19.5" customHeight="1" x14ac:dyDescent="0.55000000000000004">
      <c r="A44" s="62" t="s">
        <v>18</v>
      </c>
      <c r="C44" s="8" t="s">
        <v>6</v>
      </c>
      <c r="E44" s="9">
        <v>2563</v>
      </c>
      <c r="F44" s="10"/>
      <c r="G44" s="9">
        <v>2562</v>
      </c>
      <c r="I44" s="9">
        <v>2563</v>
      </c>
      <c r="J44" s="12"/>
      <c r="K44" s="13">
        <v>2562</v>
      </c>
    </row>
    <row r="45" spans="1:13" ht="19.5" customHeight="1" x14ac:dyDescent="0.55000000000000004">
      <c r="A45" s="65"/>
      <c r="B45" s="65"/>
      <c r="C45" s="14"/>
      <c r="D45" s="15"/>
      <c r="E45" s="327" t="s">
        <v>7</v>
      </c>
      <c r="F45" s="327"/>
      <c r="G45" s="327"/>
      <c r="H45" s="327"/>
      <c r="I45" s="327"/>
      <c r="J45" s="327"/>
      <c r="K45" s="327"/>
    </row>
    <row r="46" spans="1:13" ht="22.5" customHeight="1" x14ac:dyDescent="0.55000000000000004">
      <c r="A46" s="67" t="s">
        <v>28</v>
      </c>
      <c r="F46" s="19"/>
      <c r="G46" s="26"/>
      <c r="H46" s="19"/>
      <c r="J46" s="20"/>
      <c r="K46" s="27"/>
    </row>
    <row r="47" spans="1:13" ht="22.5" customHeight="1" x14ac:dyDescent="0.55000000000000004">
      <c r="A47" s="47" t="s">
        <v>29</v>
      </c>
      <c r="F47" s="19"/>
      <c r="G47" s="26"/>
      <c r="H47" s="19"/>
      <c r="J47" s="20"/>
      <c r="K47" s="27"/>
    </row>
    <row r="48" spans="1:13" ht="22.5" customHeight="1" x14ac:dyDescent="0.55000000000000004">
      <c r="A48" s="47" t="s">
        <v>30</v>
      </c>
      <c r="F48" s="19"/>
      <c r="G48" s="26"/>
      <c r="H48" s="19"/>
      <c r="J48" s="20"/>
      <c r="K48" s="27"/>
    </row>
    <row r="49" spans="1:11" ht="22.5" customHeight="1" thickBot="1" x14ac:dyDescent="0.6">
      <c r="A49" s="48" t="s">
        <v>131</v>
      </c>
      <c r="C49" s="5">
        <v>32</v>
      </c>
      <c r="E49" s="49">
        <v>100912375</v>
      </c>
      <c r="F49" s="20"/>
      <c r="G49" s="49">
        <v>100912375</v>
      </c>
      <c r="H49" s="20"/>
      <c r="I49" s="49">
        <v>100912375</v>
      </c>
      <c r="J49" s="20"/>
      <c r="K49" s="49">
        <v>100912375</v>
      </c>
    </row>
    <row r="50" spans="1:11" ht="22.5" customHeight="1" thickTop="1" x14ac:dyDescent="0.55000000000000004">
      <c r="A50" s="50" t="s">
        <v>31</v>
      </c>
      <c r="E50" s="21"/>
      <c r="F50" s="20"/>
      <c r="G50" s="21"/>
      <c r="H50" s="20"/>
      <c r="I50" s="21"/>
      <c r="J50" s="20"/>
      <c r="K50" s="21"/>
    </row>
    <row r="51" spans="1:11" ht="22.5" customHeight="1" x14ac:dyDescent="0.55000000000000004">
      <c r="A51" s="237" t="s">
        <v>216</v>
      </c>
      <c r="E51" s="21"/>
      <c r="F51" s="20"/>
      <c r="G51" s="21"/>
      <c r="H51" s="20"/>
      <c r="I51" s="21"/>
      <c r="J51" s="20"/>
      <c r="K51" s="21"/>
    </row>
    <row r="52" spans="1:11" ht="22.5" customHeight="1" x14ac:dyDescent="0.55000000000000004">
      <c r="A52" s="237" t="s">
        <v>217</v>
      </c>
      <c r="E52" s="21"/>
      <c r="F52" s="20"/>
      <c r="G52" s="21"/>
      <c r="H52" s="20"/>
      <c r="I52" s="21"/>
      <c r="J52" s="20"/>
      <c r="K52" s="21"/>
    </row>
    <row r="53" spans="1:11" ht="22.5" customHeight="1" x14ac:dyDescent="0.55000000000000004">
      <c r="A53" s="237" t="s">
        <v>218</v>
      </c>
      <c r="C53" s="5">
        <v>32</v>
      </c>
      <c r="E53" s="21">
        <v>91588946</v>
      </c>
      <c r="F53" s="20"/>
      <c r="G53" s="21">
        <v>91541387</v>
      </c>
      <c r="H53" s="20"/>
      <c r="I53" s="177">
        <v>91588946</v>
      </c>
      <c r="J53" s="20"/>
      <c r="K53" s="21">
        <v>91541387</v>
      </c>
    </row>
    <row r="54" spans="1:11" ht="22.5" customHeight="1" x14ac:dyDescent="0.55000000000000004">
      <c r="A54" s="23" t="s">
        <v>32</v>
      </c>
      <c r="E54" s="21">
        <v>43321601</v>
      </c>
      <c r="F54" s="20"/>
      <c r="G54" s="21">
        <v>43217044</v>
      </c>
      <c r="H54" s="20"/>
      <c r="I54" s="177">
        <v>43321601</v>
      </c>
      <c r="J54" s="20"/>
      <c r="K54" s="21">
        <v>43217044</v>
      </c>
    </row>
    <row r="55" spans="1:11" ht="22.5" customHeight="1" x14ac:dyDescent="0.55000000000000004">
      <c r="A55" s="23" t="s">
        <v>33</v>
      </c>
      <c r="E55" s="18">
        <v>5797791</v>
      </c>
      <c r="F55" s="20"/>
      <c r="G55" s="21">
        <v>6041580</v>
      </c>
      <c r="H55" s="20"/>
      <c r="I55" s="235">
        <v>5761304</v>
      </c>
      <c r="J55" s="20"/>
      <c r="K55" s="21">
        <v>6008916</v>
      </c>
    </row>
    <row r="56" spans="1:11" ht="22.5" customHeight="1" x14ac:dyDescent="0.55000000000000004">
      <c r="A56" s="47" t="s">
        <v>34</v>
      </c>
      <c r="E56" s="21"/>
      <c r="F56" s="20"/>
      <c r="G56" s="21"/>
      <c r="H56" s="20"/>
      <c r="I56" s="21"/>
      <c r="J56" s="20"/>
      <c r="K56" s="21"/>
    </row>
    <row r="57" spans="1:11" ht="22.5" customHeight="1" x14ac:dyDescent="0.55000000000000004">
      <c r="A57" s="47" t="s">
        <v>35</v>
      </c>
      <c r="E57" s="21"/>
      <c r="F57" s="20"/>
      <c r="G57" s="21"/>
      <c r="H57" s="20"/>
      <c r="I57" s="21"/>
      <c r="J57" s="20"/>
      <c r="K57" s="21"/>
    </row>
    <row r="58" spans="1:11" ht="22.5" customHeight="1" x14ac:dyDescent="0.55000000000000004">
      <c r="A58" s="47" t="s">
        <v>36</v>
      </c>
      <c r="C58" s="5" t="s">
        <v>242</v>
      </c>
      <c r="E58" s="235">
        <v>10091000</v>
      </c>
      <c r="F58" s="20"/>
      <c r="G58" s="21">
        <v>3360000</v>
      </c>
      <c r="H58" s="20"/>
      <c r="I58" s="177">
        <v>10091000</v>
      </c>
      <c r="J58" s="20"/>
      <c r="K58" s="21">
        <v>3360000</v>
      </c>
    </row>
    <row r="59" spans="1:11" ht="22.5" customHeight="1" x14ac:dyDescent="0.55000000000000004">
      <c r="A59" s="47" t="s">
        <v>37</v>
      </c>
      <c r="E59" s="236">
        <v>53913289</v>
      </c>
      <c r="F59" s="20"/>
      <c r="G59" s="31">
        <v>50616859</v>
      </c>
      <c r="H59" s="20"/>
      <c r="I59" s="236">
        <v>52689658</v>
      </c>
      <c r="J59" s="20"/>
      <c r="K59" s="31">
        <v>46987423</v>
      </c>
    </row>
    <row r="60" spans="1:11" ht="22.5" customHeight="1" x14ac:dyDescent="0.55000000000000004">
      <c r="A60" s="51" t="s">
        <v>38</v>
      </c>
      <c r="E60" s="35">
        <f>SUM(E53:E59)</f>
        <v>204712627</v>
      </c>
      <c r="F60" s="30"/>
      <c r="G60" s="35">
        <f>SUM(G53:G59)</f>
        <v>194776870</v>
      </c>
      <c r="H60" s="30"/>
      <c r="I60" s="35">
        <f>SUM(I53:I59)</f>
        <v>203452509</v>
      </c>
      <c r="J60" s="30"/>
      <c r="K60" s="35">
        <f>SUM(K53:K59)</f>
        <v>191114770</v>
      </c>
    </row>
    <row r="61" spans="1:11" ht="22.5" customHeight="1" x14ac:dyDescent="0.55000000000000004">
      <c r="A61" s="23" t="s">
        <v>39</v>
      </c>
      <c r="E61" s="31">
        <v>37098</v>
      </c>
      <c r="F61" s="20"/>
      <c r="G61" s="31">
        <v>34611</v>
      </c>
      <c r="H61" s="20"/>
      <c r="I61" s="52">
        <v>0</v>
      </c>
      <c r="J61" s="53"/>
      <c r="K61" s="52">
        <v>0</v>
      </c>
    </row>
    <row r="62" spans="1:11" ht="22.5" customHeight="1" x14ac:dyDescent="0.55000000000000004">
      <c r="A62" s="51" t="s">
        <v>40</v>
      </c>
      <c r="E62" s="54">
        <f>SUM(E60:E61)</f>
        <v>204749725</v>
      </c>
      <c r="F62" s="30"/>
      <c r="G62" s="54">
        <f>SUM(G60:G61)</f>
        <v>194811481</v>
      </c>
      <c r="H62" s="30"/>
      <c r="I62" s="54">
        <f>SUM(I60:I61)</f>
        <v>203452509</v>
      </c>
      <c r="J62" s="30"/>
      <c r="K62" s="54">
        <f>SUM(K60:K61)</f>
        <v>191114770</v>
      </c>
    </row>
    <row r="63" spans="1:11" ht="25.5" customHeight="1" thickBot="1" x14ac:dyDescent="0.6">
      <c r="A63" s="51" t="s">
        <v>41</v>
      </c>
      <c r="E63" s="55">
        <f>E37+E62</f>
        <v>1808331830</v>
      </c>
      <c r="F63" s="30"/>
      <c r="G63" s="55">
        <f>G37+G62</f>
        <v>1858190275</v>
      </c>
      <c r="H63" s="30"/>
      <c r="I63" s="55">
        <f>I37+I62</f>
        <v>1205404461</v>
      </c>
      <c r="J63" s="30"/>
      <c r="K63" s="55">
        <f>K37+K62</f>
        <v>1045342948</v>
      </c>
    </row>
    <row r="64" spans="1:11" s="56" customFormat="1" ht="22.5" customHeight="1" thickTop="1" x14ac:dyDescent="0.55000000000000004">
      <c r="B64" s="57"/>
      <c r="D64" s="58"/>
      <c r="E64" s="18"/>
      <c r="G64" s="18"/>
      <c r="H64" s="59"/>
      <c r="I64" s="18"/>
      <c r="J64" s="58"/>
      <c r="K64" s="21"/>
    </row>
    <row r="65" spans="2:11" s="56" customFormat="1" ht="22.5" customHeight="1" x14ac:dyDescent="0.55000000000000004">
      <c r="B65" s="57"/>
      <c r="D65" s="58"/>
      <c r="E65" s="18"/>
      <c r="G65" s="59"/>
      <c r="H65" s="59"/>
      <c r="I65" s="59"/>
      <c r="J65" s="58"/>
      <c r="K65" s="60"/>
    </row>
    <row r="66" spans="2:11" s="56" customFormat="1" ht="22.5" customHeight="1" x14ac:dyDescent="0.55000000000000004">
      <c r="B66" s="57"/>
      <c r="D66" s="58"/>
      <c r="E66" s="18"/>
      <c r="G66" s="59"/>
      <c r="H66" s="59"/>
      <c r="I66" s="59"/>
      <c r="J66" s="58"/>
      <c r="K66" s="60"/>
    </row>
    <row r="67" spans="2:11" s="56" customFormat="1" ht="22.5" customHeight="1" x14ac:dyDescent="0.55000000000000004">
      <c r="B67" s="57"/>
      <c r="D67" s="58"/>
      <c r="E67" s="18"/>
      <c r="G67" s="59"/>
      <c r="H67" s="59"/>
      <c r="I67" s="59"/>
      <c r="J67" s="58"/>
      <c r="K67" s="60"/>
    </row>
    <row r="68" spans="2:11" s="56" customFormat="1" ht="22.5" customHeight="1" x14ac:dyDescent="0.55000000000000004">
      <c r="B68" s="57"/>
      <c r="D68" s="58"/>
      <c r="E68" s="18"/>
      <c r="G68" s="59"/>
      <c r="H68" s="59"/>
      <c r="I68" s="59"/>
      <c r="J68" s="58"/>
      <c r="K68" s="60"/>
    </row>
    <row r="69" spans="2:11" s="56" customFormat="1" ht="22.5" customHeight="1" x14ac:dyDescent="0.55000000000000004">
      <c r="B69" s="57"/>
      <c r="D69" s="58"/>
      <c r="E69" s="18"/>
      <c r="G69" s="59"/>
      <c r="H69" s="59"/>
      <c r="I69" s="59"/>
      <c r="J69" s="58"/>
      <c r="K69" s="60"/>
    </row>
    <row r="70" spans="2:11" s="56" customFormat="1" ht="22.5" customHeight="1" x14ac:dyDescent="0.55000000000000004">
      <c r="B70" s="57"/>
      <c r="D70" s="58"/>
      <c r="E70" s="18"/>
      <c r="G70" s="59"/>
      <c r="H70" s="59"/>
      <c r="I70" s="59"/>
      <c r="J70" s="58"/>
      <c r="K70" s="60"/>
    </row>
    <row r="71" spans="2:11" s="56" customFormat="1" ht="22.5" customHeight="1" x14ac:dyDescent="0.55000000000000004">
      <c r="B71" s="68"/>
      <c r="D71" s="58"/>
      <c r="E71" s="18"/>
      <c r="G71" s="61"/>
      <c r="H71" s="61"/>
      <c r="I71" s="61"/>
      <c r="J71" s="58"/>
      <c r="K71" s="60"/>
    </row>
    <row r="72" spans="2:11" s="56" customFormat="1" ht="22.5" customHeight="1" x14ac:dyDescent="0.55000000000000004">
      <c r="B72" s="57" t="s">
        <v>121</v>
      </c>
      <c r="D72" s="58"/>
      <c r="E72" s="18"/>
      <c r="G72" s="322" t="s">
        <v>139</v>
      </c>
      <c r="H72" s="322"/>
      <c r="I72" s="322"/>
      <c r="J72" s="58"/>
      <c r="K72" s="60"/>
    </row>
    <row r="73" spans="2:11" s="56" customFormat="1" ht="22.5" customHeight="1" x14ac:dyDescent="0.55000000000000004">
      <c r="B73" s="57" t="s">
        <v>122</v>
      </c>
      <c r="D73" s="58"/>
      <c r="E73" s="18"/>
      <c r="G73" s="322" t="s">
        <v>42</v>
      </c>
      <c r="H73" s="322"/>
      <c r="I73" s="322"/>
      <c r="J73" s="58"/>
      <c r="K73" s="60"/>
    </row>
    <row r="74" spans="2:11" s="56" customFormat="1" ht="22.5" customHeight="1" x14ac:dyDescent="0.55000000000000004">
      <c r="D74" s="58"/>
      <c r="E74" s="18"/>
      <c r="J74" s="58"/>
      <c r="K74" s="60"/>
    </row>
  </sheetData>
  <mergeCells count="12">
    <mergeCell ref="G73:I73"/>
    <mergeCell ref="E43:G43"/>
    <mergeCell ref="I43:K43"/>
    <mergeCell ref="E4:H4"/>
    <mergeCell ref="I4:K4"/>
    <mergeCell ref="E7:K7"/>
    <mergeCell ref="E5:G5"/>
    <mergeCell ref="I5:K5"/>
    <mergeCell ref="E42:H42"/>
    <mergeCell ref="I42:K42"/>
    <mergeCell ref="E45:K45"/>
    <mergeCell ref="G72:I72"/>
  </mergeCells>
  <pageMargins left="0.8" right="0.8" top="0.48" bottom="0.5" header="0.5" footer="0.5"/>
  <pageSetup paperSize="9" scale="68" firstPageNumber="7" fitToHeight="7" orientation="portrait" useFirstPageNumber="1" r:id="rId1"/>
  <headerFooter alignWithMargins="0">
    <oddFooter>&amp;L&amp;"CordiaUPC,Regular"&amp;15   หมายเหตุประกอบงบการเงินเป็นส่วนหนึ่งของงบการเงินนี้&amp;"Angsana New,Regular"
&amp;C&amp;"CordiaUPC,Regular"&amp;15&amp;P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6"/>
  <sheetViews>
    <sheetView view="pageBreakPreview" zoomScale="90" zoomScaleNormal="70" zoomScaleSheetLayoutView="90" workbookViewId="0">
      <pane xSplit="4" ySplit="7" topLeftCell="E80" activePane="bottomRight" state="frozen"/>
      <selection pane="topRight" activeCell="E1" sqref="E1"/>
      <selection pane="bottomLeft" activeCell="A8" sqref="A8"/>
      <selection pane="bottomRight" activeCell="E17" sqref="E17"/>
    </sheetView>
  </sheetViews>
  <sheetFormatPr defaultColWidth="8.85546875" defaultRowHeight="23.25" x14ac:dyDescent="0.55000000000000004"/>
  <cols>
    <col min="1" max="1" width="12.42578125" style="38" customWidth="1"/>
    <col min="2" max="2" width="43.85546875" style="38" customWidth="1"/>
    <col min="3" max="3" width="9.140625" style="38" customWidth="1"/>
    <col min="4" max="4" width="1.140625" style="38" customWidth="1"/>
    <col min="5" max="5" width="13.42578125" style="38" customWidth="1"/>
    <col min="6" max="6" width="1.140625" style="38" customWidth="1"/>
    <col min="7" max="7" width="13.42578125" style="38" customWidth="1"/>
    <col min="8" max="8" width="1.140625" style="38" customWidth="1"/>
    <col min="9" max="9" width="13.42578125" style="38" customWidth="1"/>
    <col min="10" max="10" width="1.140625" style="38" customWidth="1"/>
    <col min="11" max="11" width="13.42578125" style="38" customWidth="1"/>
    <col min="12" max="12" width="16.85546875" style="38" customWidth="1"/>
    <col min="13" max="13" width="13.140625" style="38" customWidth="1"/>
    <col min="14" max="15" width="16" style="38" customWidth="1"/>
    <col min="16" max="16" width="14.140625" style="38" customWidth="1"/>
    <col min="17" max="17" width="15.42578125" style="38" customWidth="1"/>
    <col min="18" max="18" width="9.140625" style="38" customWidth="1"/>
    <col min="19" max="20" width="14.140625" style="38" customWidth="1"/>
    <col min="21" max="21" width="8.85546875" style="38"/>
    <col min="22" max="23" width="11.42578125" style="38" bestFit="1" customWidth="1"/>
    <col min="24" max="16384" width="8.85546875" style="38"/>
  </cols>
  <sheetData>
    <row r="1" spans="1:11" ht="24" x14ac:dyDescent="0.55000000000000004">
      <c r="A1" s="69" t="str">
        <f>[1]BS!A1</f>
        <v>ธนาคารทหารไทย จำกัด (มหาชน) และบริษัทย่อย</v>
      </c>
      <c r="B1" s="71"/>
      <c r="C1" s="70"/>
      <c r="D1" s="71"/>
      <c r="E1" s="72"/>
      <c r="F1" s="73"/>
      <c r="G1" s="74"/>
      <c r="H1" s="75"/>
      <c r="I1" s="74"/>
      <c r="J1" s="73"/>
      <c r="K1" s="74"/>
    </row>
    <row r="2" spans="1:11" x14ac:dyDescent="0.55000000000000004">
      <c r="A2" s="76" t="s">
        <v>99</v>
      </c>
      <c r="B2" s="71"/>
      <c r="C2" s="70"/>
      <c r="D2" s="71"/>
      <c r="E2" s="72"/>
      <c r="F2" s="73"/>
      <c r="G2" s="74"/>
      <c r="H2" s="75"/>
      <c r="I2" s="74"/>
      <c r="J2" s="73"/>
      <c r="K2" s="74"/>
    </row>
    <row r="3" spans="1:11" x14ac:dyDescent="0.55000000000000004">
      <c r="A3" s="118"/>
      <c r="B3" s="77"/>
      <c r="C3" s="78"/>
      <c r="D3" s="77"/>
      <c r="E3" s="79"/>
      <c r="F3" s="77"/>
      <c r="G3" s="79"/>
      <c r="H3" s="71"/>
      <c r="I3" s="79"/>
      <c r="J3" s="77"/>
      <c r="K3" s="79"/>
    </row>
    <row r="4" spans="1:11" x14ac:dyDescent="0.55000000000000004">
      <c r="A4" s="80"/>
      <c r="B4" s="77"/>
      <c r="C4" s="78"/>
      <c r="D4" s="77"/>
      <c r="E4" s="330" t="s">
        <v>2</v>
      </c>
      <c r="F4" s="330"/>
      <c r="G4" s="330"/>
      <c r="H4" s="81"/>
      <c r="I4" s="330" t="s">
        <v>3</v>
      </c>
      <c r="J4" s="330"/>
      <c r="K4" s="330"/>
    </row>
    <row r="5" spans="1:11" ht="21.75" customHeight="1" x14ac:dyDescent="0.55000000000000004">
      <c r="A5" s="82"/>
      <c r="B5" s="71"/>
      <c r="C5" s="70"/>
      <c r="D5" s="71"/>
      <c r="E5" s="332" t="s">
        <v>106</v>
      </c>
      <c r="F5" s="332"/>
      <c r="G5" s="332"/>
      <c r="H5" s="81"/>
      <c r="I5" s="332" t="s">
        <v>106</v>
      </c>
      <c r="J5" s="332"/>
      <c r="K5" s="332"/>
    </row>
    <row r="6" spans="1:11" x14ac:dyDescent="0.55000000000000004">
      <c r="A6" s="71"/>
      <c r="B6" s="71"/>
      <c r="C6" s="83" t="s">
        <v>6</v>
      </c>
      <c r="D6" s="84"/>
      <c r="E6" s="13">
        <v>2563</v>
      </c>
      <c r="F6" s="12"/>
      <c r="G6" s="13">
        <v>2562</v>
      </c>
      <c r="H6" s="6"/>
      <c r="I6" s="13">
        <v>2563</v>
      </c>
      <c r="J6" s="12"/>
      <c r="K6" s="13">
        <v>2562</v>
      </c>
    </row>
    <row r="7" spans="1:11" x14ac:dyDescent="0.55000000000000004">
      <c r="A7" s="71"/>
      <c r="B7" s="71"/>
      <c r="C7" s="70"/>
      <c r="D7" s="71"/>
      <c r="E7" s="333" t="s">
        <v>7</v>
      </c>
      <c r="F7" s="333"/>
      <c r="G7" s="333"/>
      <c r="H7" s="333"/>
      <c r="I7" s="333"/>
      <c r="J7" s="333"/>
      <c r="K7" s="333"/>
    </row>
    <row r="8" spans="1:11" x14ac:dyDescent="0.55000000000000004">
      <c r="A8" s="71" t="s">
        <v>43</v>
      </c>
      <c r="B8" s="71"/>
      <c r="C8" s="70" t="s">
        <v>243</v>
      </c>
      <c r="D8" s="71"/>
      <c r="E8" s="94">
        <v>72320505</v>
      </c>
      <c r="F8" s="94"/>
      <c r="G8" s="94">
        <v>39836787</v>
      </c>
      <c r="H8" s="94"/>
      <c r="I8" s="94">
        <v>31900177</v>
      </c>
      <c r="J8" s="94"/>
      <c r="K8" s="94">
        <v>36324503</v>
      </c>
    </row>
    <row r="9" spans="1:11" x14ac:dyDescent="0.55000000000000004">
      <c r="A9" s="71" t="s">
        <v>44</v>
      </c>
      <c r="B9" s="71"/>
      <c r="C9" s="70" t="s">
        <v>244</v>
      </c>
      <c r="D9" s="71"/>
      <c r="E9" s="86">
        <v>18515133</v>
      </c>
      <c r="F9" s="94"/>
      <c r="G9" s="86">
        <v>12971567</v>
      </c>
      <c r="H9" s="94"/>
      <c r="I9" s="94">
        <v>10266296</v>
      </c>
      <c r="J9" s="94"/>
      <c r="K9" s="86">
        <v>11729913</v>
      </c>
    </row>
    <row r="10" spans="1:11" x14ac:dyDescent="0.55000000000000004">
      <c r="A10" s="87" t="s">
        <v>45</v>
      </c>
      <c r="B10" s="71"/>
      <c r="C10" s="70"/>
      <c r="D10" s="71"/>
      <c r="E10" s="88">
        <f>SUM(E8-E9)</f>
        <v>53805372</v>
      </c>
      <c r="F10" s="89"/>
      <c r="G10" s="88">
        <f>SUM(G8-G9)</f>
        <v>26865220</v>
      </c>
      <c r="H10" s="89"/>
      <c r="I10" s="91">
        <f>SUM(I8-I9)</f>
        <v>21633881</v>
      </c>
      <c r="J10" s="89"/>
      <c r="K10" s="91">
        <f>SUM(K8-K9)</f>
        <v>24594590</v>
      </c>
    </row>
    <row r="11" spans="1:11" x14ac:dyDescent="0.55000000000000004">
      <c r="A11" s="82" t="s">
        <v>46</v>
      </c>
      <c r="B11" s="71"/>
      <c r="C11" s="70" t="s">
        <v>245</v>
      </c>
      <c r="D11" s="71"/>
      <c r="E11" s="94">
        <v>15920822</v>
      </c>
      <c r="F11" s="94"/>
      <c r="G11" s="94">
        <v>11342976</v>
      </c>
      <c r="H11" s="94"/>
      <c r="I11" s="94">
        <v>10405452</v>
      </c>
      <c r="J11" s="94"/>
      <c r="K11" s="94">
        <v>10488314</v>
      </c>
    </row>
    <row r="12" spans="1:11" x14ac:dyDescent="0.55000000000000004">
      <c r="A12" s="82" t="s">
        <v>47</v>
      </c>
      <c r="B12" s="71"/>
      <c r="C12" s="70" t="s">
        <v>245</v>
      </c>
      <c r="D12" s="71"/>
      <c r="E12" s="86">
        <v>5345953</v>
      </c>
      <c r="F12" s="94"/>
      <c r="G12" s="86">
        <v>3245226</v>
      </c>
      <c r="H12" s="94"/>
      <c r="I12" s="86">
        <v>2824832</v>
      </c>
      <c r="J12" s="94"/>
      <c r="K12" s="86">
        <v>2952151</v>
      </c>
    </row>
    <row r="13" spans="1:11" x14ac:dyDescent="0.55000000000000004">
      <c r="A13" s="87" t="s">
        <v>48</v>
      </c>
      <c r="B13" s="71"/>
      <c r="C13" s="70"/>
      <c r="D13" s="71"/>
      <c r="E13" s="91">
        <f>SUM(E11-E12)</f>
        <v>10574869</v>
      </c>
      <c r="F13" s="89"/>
      <c r="G13" s="91">
        <f>SUM(G11-G12)</f>
        <v>8097750</v>
      </c>
      <c r="H13" s="89"/>
      <c r="I13" s="91">
        <f>SUM(I11-I12)</f>
        <v>7580620</v>
      </c>
      <c r="J13" s="89"/>
      <c r="K13" s="91">
        <f>SUM(K11-K12)</f>
        <v>7536163</v>
      </c>
    </row>
    <row r="14" spans="1:11" x14ac:dyDescent="0.55000000000000004">
      <c r="A14" s="82" t="s">
        <v>49</v>
      </c>
      <c r="B14" s="71"/>
      <c r="C14" s="70">
        <v>43</v>
      </c>
      <c r="D14" s="71"/>
      <c r="E14" s="238">
        <v>0</v>
      </c>
      <c r="F14" s="85"/>
      <c r="G14" s="94">
        <v>1527702</v>
      </c>
      <c r="H14" s="85"/>
      <c r="I14" s="238">
        <v>0</v>
      </c>
      <c r="J14" s="85"/>
      <c r="K14" s="94">
        <v>1488881</v>
      </c>
    </row>
    <row r="15" spans="1:11" x14ac:dyDescent="0.55000000000000004">
      <c r="A15" s="82" t="s">
        <v>68</v>
      </c>
      <c r="B15" s="71"/>
      <c r="C15" s="70">
        <v>44</v>
      </c>
      <c r="D15" s="71"/>
      <c r="E15" s="238">
        <v>0</v>
      </c>
      <c r="F15" s="85"/>
      <c r="G15" s="94">
        <v>-22070</v>
      </c>
      <c r="H15" s="85"/>
      <c r="I15" s="238">
        <v>0</v>
      </c>
      <c r="J15" s="85"/>
      <c r="K15" s="94">
        <v>-22070</v>
      </c>
    </row>
    <row r="16" spans="1:11" x14ac:dyDescent="0.55000000000000004">
      <c r="A16" s="82" t="s">
        <v>142</v>
      </c>
      <c r="B16" s="71"/>
      <c r="C16" s="70"/>
      <c r="D16" s="71"/>
      <c r="E16" s="85"/>
      <c r="F16" s="85"/>
      <c r="G16" s="85"/>
      <c r="H16" s="85"/>
      <c r="I16" s="85"/>
      <c r="J16" s="85"/>
      <c r="K16" s="85"/>
    </row>
    <row r="17" spans="1:11" x14ac:dyDescent="0.55000000000000004">
      <c r="A17" s="71" t="s">
        <v>143</v>
      </c>
      <c r="B17" s="71"/>
      <c r="C17" s="70">
        <v>45</v>
      </c>
      <c r="D17" s="71"/>
      <c r="E17" s="94">
        <v>1726164</v>
      </c>
      <c r="F17" s="94"/>
      <c r="G17" s="238">
        <v>0</v>
      </c>
      <c r="H17" s="94"/>
      <c r="I17" s="94">
        <v>1396437</v>
      </c>
      <c r="J17" s="94"/>
      <c r="K17" s="238">
        <v>0</v>
      </c>
    </row>
    <row r="18" spans="1:11" x14ac:dyDescent="0.55000000000000004">
      <c r="A18" s="82" t="s">
        <v>219</v>
      </c>
      <c r="B18" s="71"/>
      <c r="C18" s="70">
        <v>46</v>
      </c>
      <c r="D18" s="71"/>
      <c r="E18" s="94">
        <v>678023</v>
      </c>
      <c r="F18" s="94"/>
      <c r="G18" s="94">
        <v>1956192</v>
      </c>
      <c r="H18" s="94"/>
      <c r="I18" s="94">
        <v>582389</v>
      </c>
      <c r="J18" s="94"/>
      <c r="K18" s="94">
        <v>1949787</v>
      </c>
    </row>
    <row r="19" spans="1:11" x14ac:dyDescent="0.55000000000000004">
      <c r="A19" s="82" t="s">
        <v>117</v>
      </c>
      <c r="B19" s="71"/>
      <c r="C19" s="70"/>
      <c r="D19" s="71"/>
      <c r="E19" s="94">
        <v>362746</v>
      </c>
      <c r="F19" s="94"/>
      <c r="G19" s="94">
        <v>324407</v>
      </c>
      <c r="H19" s="94"/>
      <c r="I19" s="238">
        <v>0</v>
      </c>
      <c r="J19" s="94"/>
      <c r="K19" s="239">
        <v>0</v>
      </c>
    </row>
    <row r="20" spans="1:11" x14ac:dyDescent="0.55000000000000004">
      <c r="A20" s="82" t="s">
        <v>101</v>
      </c>
      <c r="B20" s="71"/>
      <c r="C20" s="70" t="s">
        <v>246</v>
      </c>
      <c r="D20" s="71"/>
      <c r="E20" s="86">
        <v>1644283</v>
      </c>
      <c r="F20" s="94"/>
      <c r="G20" s="94">
        <v>1072059</v>
      </c>
      <c r="H20" s="94"/>
      <c r="I20" s="86">
        <v>12864204</v>
      </c>
      <c r="J20" s="94"/>
      <c r="K20" s="94">
        <v>1112443</v>
      </c>
    </row>
    <row r="21" spans="1:11" x14ac:dyDescent="0.55000000000000004">
      <c r="A21" s="87" t="s">
        <v>50</v>
      </c>
      <c r="B21" s="71"/>
      <c r="C21" s="70"/>
      <c r="D21" s="71"/>
      <c r="E21" s="91">
        <f>+E10+E13+SUM(E14:E20)</f>
        <v>68791457</v>
      </c>
      <c r="F21" s="85"/>
      <c r="G21" s="91">
        <f>+G10+G13+SUM(G14:G20)</f>
        <v>39821260</v>
      </c>
      <c r="H21" s="85"/>
      <c r="I21" s="91">
        <f>+I10+I13+SUM(I14:I20)</f>
        <v>44057531</v>
      </c>
      <c r="J21" s="85"/>
      <c r="K21" s="91">
        <f>+K10+K13+SUM(K14:K20)</f>
        <v>36659794</v>
      </c>
    </row>
    <row r="22" spans="1:11" x14ac:dyDescent="0.55000000000000004">
      <c r="A22" s="92" t="s">
        <v>102</v>
      </c>
      <c r="B22" s="71"/>
      <c r="C22" s="70"/>
      <c r="D22" s="71"/>
      <c r="E22" s="85"/>
      <c r="F22" s="85"/>
      <c r="G22" s="85"/>
      <c r="H22" s="85"/>
      <c r="I22" s="85"/>
      <c r="J22" s="85"/>
      <c r="K22" s="85"/>
    </row>
    <row r="23" spans="1:11" x14ac:dyDescent="0.55000000000000004">
      <c r="A23" s="93" t="s">
        <v>51</v>
      </c>
      <c r="B23" s="71"/>
      <c r="C23" s="70">
        <v>37</v>
      </c>
      <c r="D23" s="71"/>
      <c r="E23" s="94">
        <v>16535704</v>
      </c>
      <c r="F23" s="94"/>
      <c r="G23" s="94">
        <v>9628586</v>
      </c>
      <c r="H23" s="94"/>
      <c r="I23" s="94">
        <v>8831311</v>
      </c>
      <c r="J23" s="94"/>
      <c r="K23" s="94">
        <v>8790859</v>
      </c>
    </row>
    <row r="24" spans="1:11" x14ac:dyDescent="0.55000000000000004">
      <c r="A24" s="93" t="s">
        <v>52</v>
      </c>
      <c r="B24" s="71"/>
      <c r="C24" s="70">
        <v>37</v>
      </c>
      <c r="D24" s="71"/>
      <c r="E24" s="94">
        <v>66355</v>
      </c>
      <c r="F24" s="94"/>
      <c r="G24" s="94">
        <v>48443</v>
      </c>
      <c r="H24" s="94"/>
      <c r="I24" s="94">
        <v>54228</v>
      </c>
      <c r="J24" s="94"/>
      <c r="K24" s="94">
        <v>48023</v>
      </c>
    </row>
    <row r="25" spans="1:11" x14ac:dyDescent="0.55000000000000004">
      <c r="A25" s="93" t="s">
        <v>107</v>
      </c>
      <c r="B25" s="71"/>
      <c r="C25" s="70"/>
      <c r="D25" s="71"/>
      <c r="E25" s="94">
        <v>6170568</v>
      </c>
      <c r="F25" s="94"/>
      <c r="G25" s="94">
        <v>3597892</v>
      </c>
      <c r="H25" s="94"/>
      <c r="I25" s="94">
        <v>3621370</v>
      </c>
      <c r="J25" s="94"/>
      <c r="K25" s="94">
        <v>3387948</v>
      </c>
    </row>
    <row r="26" spans="1:11" x14ac:dyDescent="0.55000000000000004">
      <c r="A26" s="93" t="s">
        <v>53</v>
      </c>
      <c r="B26" s="71"/>
      <c r="C26" s="70"/>
      <c r="D26" s="71"/>
      <c r="E26" s="94">
        <v>1798940</v>
      </c>
      <c r="F26" s="94"/>
      <c r="G26" s="94">
        <v>1357633</v>
      </c>
      <c r="H26" s="94"/>
      <c r="I26" s="94">
        <v>1193456</v>
      </c>
      <c r="J26" s="94"/>
      <c r="K26" s="94">
        <v>1299987</v>
      </c>
    </row>
    <row r="27" spans="1:11" x14ac:dyDescent="0.55000000000000004">
      <c r="A27" s="93" t="s">
        <v>103</v>
      </c>
      <c r="B27" s="71"/>
      <c r="C27" s="70">
        <v>37</v>
      </c>
      <c r="D27" s="71"/>
      <c r="E27" s="94">
        <v>7050946</v>
      </c>
      <c r="F27" s="94"/>
      <c r="G27" s="94">
        <v>6041818</v>
      </c>
      <c r="H27" s="94"/>
      <c r="I27" s="94">
        <v>3859533</v>
      </c>
      <c r="J27" s="94"/>
      <c r="K27" s="94">
        <v>5477074</v>
      </c>
    </row>
    <row r="28" spans="1:11" x14ac:dyDescent="0.55000000000000004">
      <c r="A28" s="92" t="s">
        <v>104</v>
      </c>
      <c r="B28" s="71"/>
      <c r="C28" s="70"/>
      <c r="D28" s="71"/>
      <c r="E28" s="91">
        <f>SUM(E23:E27)</f>
        <v>31622513</v>
      </c>
      <c r="F28" s="94"/>
      <c r="G28" s="91">
        <f>SUM(G23:G27)</f>
        <v>20674372</v>
      </c>
      <c r="H28" s="94"/>
      <c r="I28" s="91">
        <f>SUM(I23:I27)</f>
        <v>17559898</v>
      </c>
      <c r="J28" s="94"/>
      <c r="K28" s="91">
        <f>SUM(K23:K27)</f>
        <v>19003891</v>
      </c>
    </row>
    <row r="29" spans="1:11" x14ac:dyDescent="0.55000000000000004">
      <c r="A29" s="82" t="s">
        <v>54</v>
      </c>
      <c r="B29" s="71"/>
      <c r="C29" s="70">
        <v>47</v>
      </c>
      <c r="D29" s="71"/>
      <c r="E29" s="240">
        <v>0</v>
      </c>
      <c r="F29" s="94"/>
      <c r="G29" s="95">
        <v>10336853</v>
      </c>
      <c r="H29" s="94"/>
      <c r="I29" s="240">
        <v>0</v>
      </c>
      <c r="J29" s="94"/>
      <c r="K29" s="94">
        <v>8985609</v>
      </c>
    </row>
    <row r="30" spans="1:11" x14ac:dyDescent="0.55000000000000004">
      <c r="A30" s="82" t="s">
        <v>144</v>
      </c>
      <c r="B30" s="71"/>
      <c r="C30" s="70">
        <v>48</v>
      </c>
      <c r="D30" s="71"/>
      <c r="E30" s="94">
        <v>24831331</v>
      </c>
      <c r="F30" s="94"/>
      <c r="G30" s="240">
        <v>0</v>
      </c>
      <c r="H30" s="94"/>
      <c r="I30" s="94">
        <v>13433601</v>
      </c>
      <c r="J30" s="94"/>
      <c r="K30" s="240">
        <v>0</v>
      </c>
    </row>
    <row r="31" spans="1:11" x14ac:dyDescent="0.55000000000000004">
      <c r="A31" s="92" t="s">
        <v>55</v>
      </c>
      <c r="B31" s="71"/>
      <c r="C31" s="70"/>
      <c r="D31" s="71"/>
      <c r="E31" s="241">
        <f>SUM(E21-E28-E29-E30)</f>
        <v>12337613</v>
      </c>
      <c r="F31" s="96"/>
      <c r="G31" s="241">
        <f>SUM(G21-G28-G29-G30)</f>
        <v>8810035</v>
      </c>
      <c r="H31" s="94"/>
      <c r="I31" s="241">
        <f>SUM(I21-I28-I29-I30)</f>
        <v>13064032</v>
      </c>
      <c r="J31" s="96"/>
      <c r="K31" s="241">
        <f>SUM(K21-K28-K29-K30)</f>
        <v>8670294</v>
      </c>
    </row>
    <row r="32" spans="1:11" x14ac:dyDescent="0.55000000000000004">
      <c r="A32" s="97" t="s">
        <v>56</v>
      </c>
      <c r="B32" s="71"/>
      <c r="C32" s="70">
        <v>21</v>
      </c>
      <c r="D32" s="71"/>
      <c r="E32" s="86">
        <v>2222805</v>
      </c>
      <c r="F32" s="94"/>
      <c r="G32" s="94">
        <v>1587549</v>
      </c>
      <c r="H32" s="94"/>
      <c r="I32" s="94">
        <v>209459</v>
      </c>
      <c r="J32" s="94"/>
      <c r="K32" s="94">
        <v>1571046</v>
      </c>
    </row>
    <row r="33" spans="1:11" x14ac:dyDescent="0.55000000000000004">
      <c r="A33" s="87" t="s">
        <v>108</v>
      </c>
      <c r="B33" s="71"/>
      <c r="C33" s="70"/>
      <c r="D33" s="71"/>
      <c r="E33" s="91">
        <f>SUM(E31-E32)</f>
        <v>10114808</v>
      </c>
      <c r="F33" s="94"/>
      <c r="G33" s="91">
        <f>SUM(G31-G32)</f>
        <v>7222486</v>
      </c>
      <c r="H33" s="94"/>
      <c r="I33" s="91">
        <f>SUM(I31-I32)</f>
        <v>12854573</v>
      </c>
      <c r="J33" s="94"/>
      <c r="K33" s="91">
        <f>SUM(K31-K32)</f>
        <v>7099248</v>
      </c>
    </row>
    <row r="34" spans="1:11" x14ac:dyDescent="0.55000000000000004">
      <c r="A34" s="98"/>
      <c r="B34" s="71"/>
      <c r="C34" s="70"/>
      <c r="D34" s="71"/>
      <c r="E34" s="89"/>
      <c r="F34" s="85"/>
      <c r="G34" s="89"/>
      <c r="H34" s="85"/>
      <c r="I34" s="89"/>
      <c r="J34" s="85"/>
      <c r="K34" s="89"/>
    </row>
    <row r="35" spans="1:11" x14ac:dyDescent="0.55000000000000004">
      <c r="A35" s="92" t="s">
        <v>97</v>
      </c>
      <c r="B35" s="71"/>
      <c r="C35" s="70"/>
      <c r="D35" s="71"/>
      <c r="E35" s="89"/>
      <c r="F35" s="85"/>
      <c r="G35" s="89"/>
      <c r="H35" s="85"/>
      <c r="I35" s="89"/>
      <c r="J35" s="85"/>
      <c r="K35" s="89"/>
    </row>
    <row r="36" spans="1:11" x14ac:dyDescent="0.55000000000000004">
      <c r="A36" s="99" t="s">
        <v>60</v>
      </c>
      <c r="B36" s="71"/>
      <c r="C36" s="70"/>
      <c r="D36" s="71"/>
      <c r="E36" s="89"/>
      <c r="F36" s="85"/>
      <c r="G36" s="89"/>
      <c r="H36" s="85"/>
      <c r="I36" s="89"/>
      <c r="J36" s="85"/>
      <c r="K36" s="89"/>
    </row>
    <row r="37" spans="1:11" x14ac:dyDescent="0.55000000000000004">
      <c r="A37" s="82" t="s">
        <v>162</v>
      </c>
      <c r="B37" s="71"/>
      <c r="C37" s="70"/>
      <c r="D37" s="71"/>
      <c r="E37" s="240">
        <v>0</v>
      </c>
      <c r="F37" s="94"/>
      <c r="G37" s="94">
        <v>423190</v>
      </c>
      <c r="H37" s="94"/>
      <c r="I37" s="240">
        <v>0</v>
      </c>
      <c r="J37" s="94"/>
      <c r="K37" s="94">
        <v>365081</v>
      </c>
    </row>
    <row r="38" spans="1:11" x14ac:dyDescent="0.55000000000000004">
      <c r="A38" s="82" t="s">
        <v>163</v>
      </c>
      <c r="B38" s="71"/>
      <c r="C38" s="70"/>
      <c r="D38" s="71"/>
      <c r="E38" s="94"/>
      <c r="F38" s="94"/>
      <c r="G38" s="94"/>
      <c r="H38" s="94"/>
      <c r="I38" s="242"/>
      <c r="J38" s="94"/>
      <c r="K38" s="242"/>
    </row>
    <row r="39" spans="1:11" x14ac:dyDescent="0.55000000000000004">
      <c r="A39" s="71" t="s">
        <v>145</v>
      </c>
      <c r="B39" s="71"/>
      <c r="C39" s="70"/>
      <c r="D39" s="71"/>
      <c r="E39" s="94">
        <v>113841</v>
      </c>
      <c r="F39" s="94"/>
      <c r="G39" s="240">
        <v>0</v>
      </c>
      <c r="H39" s="94"/>
      <c r="I39" s="242">
        <v>14191</v>
      </c>
      <c r="J39" s="94"/>
      <c r="K39" s="240">
        <v>0</v>
      </c>
    </row>
    <row r="40" spans="1:11" x14ac:dyDescent="0.55000000000000004">
      <c r="A40" s="82" t="s">
        <v>164</v>
      </c>
      <c r="B40" s="71"/>
      <c r="C40" s="70"/>
      <c r="D40" s="71"/>
      <c r="E40" s="243"/>
      <c r="F40" s="94"/>
      <c r="G40" s="94"/>
      <c r="H40" s="94"/>
      <c r="I40" s="242"/>
      <c r="J40" s="94"/>
      <c r="K40" s="242"/>
    </row>
    <row r="41" spans="1:11" x14ac:dyDescent="0.55000000000000004">
      <c r="A41" s="71" t="s">
        <v>146</v>
      </c>
      <c r="B41" s="71"/>
      <c r="C41" s="70"/>
      <c r="D41" s="71"/>
      <c r="E41" s="94">
        <v>-20863</v>
      </c>
      <c r="F41" s="94"/>
      <c r="G41" s="240">
        <v>0</v>
      </c>
      <c r="H41" s="94"/>
      <c r="I41" s="242">
        <v>-68422</v>
      </c>
      <c r="J41" s="94"/>
      <c r="K41" s="240">
        <v>0</v>
      </c>
    </row>
    <row r="42" spans="1:11" x14ac:dyDescent="0.55000000000000004">
      <c r="A42" s="82" t="s">
        <v>165</v>
      </c>
      <c r="B42" s="71"/>
      <c r="C42" s="70"/>
      <c r="D42" s="71"/>
      <c r="E42" s="94">
        <v>-20801</v>
      </c>
      <c r="F42" s="94"/>
      <c r="G42" s="94">
        <v>-41422</v>
      </c>
      <c r="H42" s="94"/>
      <c r="I42" s="94">
        <v>-20801</v>
      </c>
      <c r="J42" s="94"/>
      <c r="K42" s="94">
        <v>-41422</v>
      </c>
    </row>
    <row r="43" spans="1:11" x14ac:dyDescent="0.55000000000000004">
      <c r="A43" s="82" t="s">
        <v>61</v>
      </c>
      <c r="B43" s="101"/>
      <c r="C43" s="102"/>
      <c r="D43" s="101"/>
      <c r="E43" s="94"/>
      <c r="F43" s="94"/>
      <c r="G43" s="94"/>
      <c r="H43" s="94"/>
      <c r="I43" s="94"/>
      <c r="J43" s="94"/>
      <c r="K43" s="94"/>
    </row>
    <row r="44" spans="1:11" x14ac:dyDescent="0.55000000000000004">
      <c r="A44" s="71" t="s">
        <v>62</v>
      </c>
      <c r="B44" s="101"/>
      <c r="C44" s="70">
        <v>21</v>
      </c>
      <c r="D44" s="101"/>
      <c r="E44" s="86">
        <v>-14435</v>
      </c>
      <c r="F44" s="94"/>
      <c r="G44" s="86">
        <v>-76354</v>
      </c>
      <c r="H44" s="94"/>
      <c r="I44" s="86">
        <v>15006</v>
      </c>
      <c r="J44" s="94"/>
      <c r="K44" s="86">
        <v>-64732</v>
      </c>
    </row>
    <row r="45" spans="1:11" x14ac:dyDescent="0.55000000000000004">
      <c r="A45" s="71"/>
      <c r="B45" s="101"/>
      <c r="C45" s="102"/>
      <c r="D45" s="101"/>
      <c r="E45" s="88">
        <f>SUM(E37:E44)</f>
        <v>57742</v>
      </c>
      <c r="F45" s="89"/>
      <c r="G45" s="88">
        <f>SUM(G37:G44)</f>
        <v>305414</v>
      </c>
      <c r="H45" s="89"/>
      <c r="I45" s="88">
        <f>SUM(I37:I44)</f>
        <v>-60026</v>
      </c>
      <c r="J45" s="89"/>
      <c r="K45" s="88">
        <f>SUM(K37:K44)</f>
        <v>258927</v>
      </c>
    </row>
    <row r="46" spans="1:11" x14ac:dyDescent="0.55000000000000004">
      <c r="A46" s="103" t="s">
        <v>0</v>
      </c>
      <c r="B46" s="71"/>
      <c r="C46" s="70"/>
      <c r="D46" s="71"/>
      <c r="E46" s="72"/>
      <c r="F46" s="73"/>
      <c r="G46" s="74"/>
      <c r="H46" s="75"/>
      <c r="I46" s="74"/>
      <c r="J46" s="73"/>
      <c r="K46" s="74"/>
    </row>
    <row r="47" spans="1:11" x14ac:dyDescent="0.55000000000000004">
      <c r="A47" s="76" t="s">
        <v>99</v>
      </c>
      <c r="B47" s="71"/>
      <c r="C47" s="70"/>
      <c r="D47" s="71"/>
      <c r="E47" s="72"/>
      <c r="F47" s="73"/>
      <c r="G47" s="74"/>
      <c r="H47" s="75"/>
      <c r="I47" s="74"/>
      <c r="J47" s="73"/>
      <c r="K47" s="74"/>
    </row>
    <row r="48" spans="1:11" x14ac:dyDescent="0.55000000000000004">
      <c r="A48" s="118"/>
      <c r="B48" s="77"/>
      <c r="C48" s="78"/>
      <c r="D48" s="77"/>
      <c r="E48" s="79"/>
      <c r="F48" s="77"/>
      <c r="G48" s="79"/>
      <c r="H48" s="71"/>
      <c r="I48" s="79"/>
      <c r="J48" s="77"/>
      <c r="K48" s="79"/>
    </row>
    <row r="49" spans="1:11" x14ac:dyDescent="0.55000000000000004">
      <c r="A49" s="80"/>
      <c r="B49" s="77"/>
      <c r="C49" s="78"/>
      <c r="D49" s="77"/>
      <c r="E49" s="330" t="s">
        <v>2</v>
      </c>
      <c r="F49" s="330"/>
      <c r="G49" s="330"/>
      <c r="H49" s="81"/>
      <c r="I49" s="330" t="s">
        <v>3</v>
      </c>
      <c r="J49" s="330"/>
      <c r="K49" s="330"/>
    </row>
    <row r="50" spans="1:11" ht="21.75" customHeight="1" x14ac:dyDescent="0.55000000000000004">
      <c r="A50" s="82"/>
      <c r="B50" s="71"/>
      <c r="C50" s="70"/>
      <c r="D50" s="71"/>
      <c r="E50" s="332" t="s">
        <v>106</v>
      </c>
      <c r="F50" s="332"/>
      <c r="G50" s="332"/>
      <c r="H50" s="81"/>
      <c r="I50" s="332" t="s">
        <v>106</v>
      </c>
      <c r="J50" s="332"/>
      <c r="K50" s="332"/>
    </row>
    <row r="51" spans="1:11" x14ac:dyDescent="0.55000000000000004">
      <c r="A51" s="71"/>
      <c r="B51" s="71"/>
      <c r="C51" s="83" t="s">
        <v>6</v>
      </c>
      <c r="D51" s="71"/>
      <c r="E51" s="13">
        <v>2563</v>
      </c>
      <c r="F51" s="12"/>
      <c r="G51" s="13">
        <v>2562</v>
      </c>
      <c r="H51" s="6"/>
      <c r="I51" s="13">
        <v>2563</v>
      </c>
      <c r="J51" s="12"/>
      <c r="K51" s="13">
        <v>2562</v>
      </c>
    </row>
    <row r="52" spans="1:11" x14ac:dyDescent="0.55000000000000004">
      <c r="A52" s="71"/>
      <c r="B52" s="71"/>
      <c r="C52" s="70"/>
      <c r="D52" s="71"/>
      <c r="E52" s="331" t="s">
        <v>7</v>
      </c>
      <c r="F52" s="331"/>
      <c r="G52" s="331"/>
      <c r="H52" s="331"/>
      <c r="I52" s="331"/>
      <c r="J52" s="331"/>
      <c r="K52" s="331"/>
    </row>
    <row r="53" spans="1:11" x14ac:dyDescent="0.55000000000000004">
      <c r="A53" s="71"/>
      <c r="B53" s="71"/>
      <c r="C53" s="70"/>
      <c r="D53" s="71"/>
      <c r="E53" s="104"/>
      <c r="F53" s="104"/>
      <c r="G53" s="104"/>
      <c r="H53" s="104"/>
      <c r="I53" s="104"/>
      <c r="J53" s="104"/>
      <c r="K53" s="104"/>
    </row>
    <row r="54" spans="1:11" x14ac:dyDescent="0.55000000000000004">
      <c r="A54" s="99" t="s">
        <v>57</v>
      </c>
      <c r="B54" s="71"/>
      <c r="C54" s="70"/>
      <c r="D54" s="71"/>
      <c r="E54" s="89"/>
      <c r="F54" s="85"/>
      <c r="G54" s="89"/>
      <c r="H54" s="85"/>
      <c r="I54" s="89"/>
      <c r="J54" s="85"/>
      <c r="K54" s="89"/>
    </row>
    <row r="55" spans="1:11" x14ac:dyDescent="0.55000000000000004">
      <c r="A55" s="82" t="s">
        <v>58</v>
      </c>
      <c r="B55" s="71"/>
      <c r="C55" s="70"/>
      <c r="D55" s="71"/>
      <c r="E55" s="94">
        <v>-178592</v>
      </c>
      <c r="F55" s="94"/>
      <c r="G55" s="242">
        <v>1338233</v>
      </c>
      <c r="H55" s="94"/>
      <c r="I55" s="94">
        <v>-178592</v>
      </c>
      <c r="J55" s="94"/>
      <c r="K55" s="242">
        <v>1338233</v>
      </c>
    </row>
    <row r="56" spans="1:11" x14ac:dyDescent="0.55000000000000004">
      <c r="A56" s="82" t="s">
        <v>147</v>
      </c>
      <c r="B56" s="71"/>
      <c r="C56" s="70"/>
      <c r="D56" s="71"/>
      <c r="E56" s="94"/>
      <c r="F56" s="94"/>
      <c r="G56" s="94"/>
      <c r="H56" s="94"/>
      <c r="I56" s="94"/>
      <c r="J56" s="94"/>
      <c r="K56" s="94"/>
    </row>
    <row r="57" spans="1:11" x14ac:dyDescent="0.55000000000000004">
      <c r="A57" s="82" t="s">
        <v>145</v>
      </c>
      <c r="B57" s="71"/>
      <c r="C57" s="70"/>
      <c r="D57" s="71"/>
      <c r="E57" s="94">
        <v>-186862</v>
      </c>
      <c r="F57" s="94"/>
      <c r="G57" s="240">
        <v>0</v>
      </c>
      <c r="H57" s="94"/>
      <c r="I57" s="27">
        <v>31653</v>
      </c>
      <c r="J57" s="94"/>
      <c r="K57" s="240">
        <v>0</v>
      </c>
    </row>
    <row r="58" spans="1:11" x14ac:dyDescent="0.55000000000000004">
      <c r="A58" s="82" t="s">
        <v>132</v>
      </c>
      <c r="B58" s="71"/>
      <c r="C58" s="70"/>
      <c r="D58" s="71"/>
      <c r="E58" s="94"/>
      <c r="F58" s="94"/>
      <c r="G58" s="240"/>
      <c r="H58" s="94"/>
      <c r="I58" s="94"/>
      <c r="J58" s="94"/>
      <c r="K58" s="240"/>
    </row>
    <row r="59" spans="1:11" x14ac:dyDescent="0.55000000000000004">
      <c r="A59" s="82" t="s">
        <v>59</v>
      </c>
      <c r="B59" s="71"/>
      <c r="C59" s="70">
        <v>26</v>
      </c>
      <c r="D59" s="101"/>
      <c r="E59" s="94">
        <v>680381</v>
      </c>
      <c r="F59" s="94"/>
      <c r="G59" s="85">
        <v>-111790</v>
      </c>
      <c r="H59" s="94"/>
      <c r="I59" s="94">
        <v>249336</v>
      </c>
      <c r="J59" s="94"/>
      <c r="K59" s="85">
        <v>-55826</v>
      </c>
    </row>
    <row r="60" spans="1:11" x14ac:dyDescent="0.55000000000000004">
      <c r="A60" s="82" t="s">
        <v>166</v>
      </c>
      <c r="B60" s="71"/>
      <c r="C60" s="70"/>
      <c r="D60" s="71"/>
      <c r="E60" s="94"/>
      <c r="F60" s="94"/>
      <c r="G60" s="94"/>
      <c r="H60" s="94"/>
      <c r="I60" s="94"/>
      <c r="J60" s="94"/>
      <c r="K60" s="94"/>
    </row>
    <row r="61" spans="1:11" x14ac:dyDescent="0.55000000000000004">
      <c r="A61" s="71" t="s">
        <v>62</v>
      </c>
      <c r="B61" s="71"/>
      <c r="C61" s="70">
        <v>21</v>
      </c>
      <c r="D61" s="101"/>
      <c r="E61" s="86">
        <v>-62985</v>
      </c>
      <c r="F61" s="94"/>
      <c r="G61" s="86">
        <v>-245288</v>
      </c>
      <c r="H61" s="94"/>
      <c r="I61" s="86">
        <v>-20479</v>
      </c>
      <c r="J61" s="94"/>
      <c r="K61" s="86">
        <v>-256482</v>
      </c>
    </row>
    <row r="62" spans="1:11" x14ac:dyDescent="0.55000000000000004">
      <c r="A62" s="105"/>
      <c r="B62" s="71"/>
      <c r="C62" s="70"/>
      <c r="D62" s="71"/>
      <c r="E62" s="88">
        <f>SUM(E55:E61)</f>
        <v>251942</v>
      </c>
      <c r="F62" s="89"/>
      <c r="G62" s="88">
        <f>SUM(G55:G61)</f>
        <v>981155</v>
      </c>
      <c r="H62" s="89"/>
      <c r="I62" s="88">
        <f>SUM(I55:I61)</f>
        <v>81918</v>
      </c>
      <c r="J62" s="89"/>
      <c r="K62" s="88">
        <f>SUM(K55:K61)</f>
        <v>1025925</v>
      </c>
    </row>
    <row r="63" spans="1:11" x14ac:dyDescent="0.55000000000000004">
      <c r="A63" s="77" t="s">
        <v>109</v>
      </c>
      <c r="B63" s="101"/>
      <c r="C63" s="102"/>
      <c r="D63" s="101"/>
      <c r="E63" s="89">
        <f>+E62+E45</f>
        <v>309684</v>
      </c>
      <c r="F63" s="89"/>
      <c r="G63" s="89">
        <f>+G62+G45</f>
        <v>1286569</v>
      </c>
      <c r="H63" s="89"/>
      <c r="I63" s="89">
        <f>+I62+I45</f>
        <v>21892</v>
      </c>
      <c r="J63" s="89"/>
      <c r="K63" s="89">
        <f>+K62+K45</f>
        <v>1284852</v>
      </c>
    </row>
    <row r="64" spans="1:11" ht="24" thickBot="1" x14ac:dyDescent="0.6">
      <c r="A64" s="77" t="s">
        <v>110</v>
      </c>
      <c r="B64" s="101"/>
      <c r="C64" s="102"/>
      <c r="D64" s="101"/>
      <c r="E64" s="106">
        <f>+E33+E63</f>
        <v>10424492</v>
      </c>
      <c r="F64" s="89"/>
      <c r="G64" s="106">
        <f>+G33+G63</f>
        <v>8509055</v>
      </c>
      <c r="H64" s="89"/>
      <c r="I64" s="106">
        <f>+I33+I63</f>
        <v>12876465</v>
      </c>
      <c r="J64" s="89"/>
      <c r="K64" s="106">
        <f>+K33+K63</f>
        <v>8384100</v>
      </c>
    </row>
    <row r="65" spans="1:11" ht="24" thickTop="1" x14ac:dyDescent="0.55000000000000004">
      <c r="A65" s="107"/>
      <c r="B65" s="101"/>
      <c r="C65" s="102"/>
      <c r="D65" s="101"/>
    </row>
    <row r="66" spans="1:11" x14ac:dyDescent="0.55000000000000004">
      <c r="A66" s="87" t="s">
        <v>63</v>
      </c>
      <c r="B66" s="71"/>
      <c r="C66" s="70"/>
      <c r="D66" s="71"/>
      <c r="E66" s="89"/>
      <c r="F66" s="89"/>
      <c r="G66" s="89"/>
      <c r="H66" s="89"/>
      <c r="I66" s="89"/>
      <c r="J66" s="89"/>
      <c r="K66" s="89"/>
    </row>
    <row r="67" spans="1:11" x14ac:dyDescent="0.55000000000000004">
      <c r="A67" s="82" t="s">
        <v>64</v>
      </c>
      <c r="B67" s="71"/>
      <c r="C67" s="70"/>
      <c r="D67" s="71"/>
      <c r="E67" s="109">
        <f>+E69-E68</f>
        <v>10112182</v>
      </c>
      <c r="F67" s="109"/>
      <c r="G67" s="109">
        <f>+G69-G68</f>
        <v>7222478</v>
      </c>
      <c r="H67" s="109"/>
      <c r="I67" s="109">
        <f>+I69-I68</f>
        <v>12854573</v>
      </c>
      <c r="J67" s="109"/>
      <c r="K67" s="109">
        <f>+K69-K68</f>
        <v>7099248</v>
      </c>
    </row>
    <row r="68" spans="1:11" x14ac:dyDescent="0.55000000000000004">
      <c r="A68" s="82" t="s">
        <v>65</v>
      </c>
      <c r="B68" s="71"/>
      <c r="C68" s="70"/>
      <c r="D68" s="71"/>
      <c r="E68" s="52">
        <v>2626</v>
      </c>
      <c r="F68" s="109"/>
      <c r="G68" s="52">
        <v>8</v>
      </c>
      <c r="H68" s="100"/>
      <c r="I68" s="52">
        <v>0</v>
      </c>
      <c r="J68" s="244"/>
      <c r="K68" s="52">
        <v>0</v>
      </c>
    </row>
    <row r="69" spans="1:11" ht="24" thickBot="1" x14ac:dyDescent="0.6">
      <c r="A69" s="80" t="s">
        <v>108</v>
      </c>
      <c r="B69" s="71"/>
      <c r="C69" s="70"/>
      <c r="D69" s="71"/>
      <c r="E69" s="106">
        <f>+E33</f>
        <v>10114808</v>
      </c>
      <c r="F69" s="100"/>
      <c r="G69" s="106">
        <f>+G33</f>
        <v>7222486</v>
      </c>
      <c r="H69" s="100"/>
      <c r="I69" s="106">
        <f>+I33</f>
        <v>12854573</v>
      </c>
      <c r="J69" s="100"/>
      <c r="K69" s="106">
        <f>+K33</f>
        <v>7099248</v>
      </c>
    </row>
    <row r="70" spans="1:11" ht="24" thickTop="1" x14ac:dyDescent="0.55000000000000004">
      <c r="A70" s="82"/>
      <c r="B70" s="71"/>
      <c r="C70" s="70"/>
      <c r="D70" s="71"/>
    </row>
    <row r="71" spans="1:11" x14ac:dyDescent="0.55000000000000004">
      <c r="A71" s="77" t="s">
        <v>98</v>
      </c>
      <c r="B71" s="71"/>
      <c r="C71" s="70"/>
      <c r="D71" s="71"/>
      <c r="E71" s="108"/>
      <c r="F71" s="108"/>
      <c r="G71" s="108"/>
      <c r="H71" s="108"/>
      <c r="I71" s="108"/>
      <c r="J71" s="108"/>
      <c r="K71" s="108"/>
    </row>
    <row r="72" spans="1:11" x14ac:dyDescent="0.55000000000000004">
      <c r="A72" s="82" t="s">
        <v>64</v>
      </c>
      <c r="B72" s="71"/>
      <c r="C72" s="70"/>
      <c r="D72" s="71"/>
      <c r="E72" s="109">
        <f>+E74-E73</f>
        <v>10421797</v>
      </c>
      <c r="F72" s="109"/>
      <c r="G72" s="109">
        <f>+G74-G73</f>
        <v>8509047</v>
      </c>
      <c r="H72" s="109"/>
      <c r="I72" s="109">
        <f>+I74-I73</f>
        <v>12876465</v>
      </c>
      <c r="J72" s="109"/>
      <c r="K72" s="109">
        <f>+K74-K73</f>
        <v>8384100</v>
      </c>
    </row>
    <row r="73" spans="1:11" x14ac:dyDescent="0.55000000000000004">
      <c r="A73" s="82" t="s">
        <v>65</v>
      </c>
      <c r="B73" s="71"/>
      <c r="C73" s="110"/>
      <c r="D73" s="71"/>
      <c r="E73" s="52">
        <v>2695</v>
      </c>
      <c r="F73" s="109"/>
      <c r="G73" s="52">
        <v>8</v>
      </c>
      <c r="H73" s="100"/>
      <c r="I73" s="52">
        <v>0</v>
      </c>
      <c r="J73" s="244"/>
      <c r="K73" s="52">
        <v>0</v>
      </c>
    </row>
    <row r="74" spans="1:11" ht="24" thickBot="1" x14ac:dyDescent="0.6">
      <c r="A74" s="77" t="s">
        <v>110</v>
      </c>
      <c r="B74" s="71"/>
      <c r="C74" s="70"/>
      <c r="D74" s="71"/>
      <c r="E74" s="245">
        <f>+E64</f>
        <v>10424492</v>
      </c>
      <c r="F74" s="100"/>
      <c r="G74" s="245">
        <f>+G64</f>
        <v>8509055</v>
      </c>
      <c r="H74" s="100"/>
      <c r="I74" s="245">
        <f>+I64</f>
        <v>12876465</v>
      </c>
      <c r="J74" s="100"/>
      <c r="K74" s="245">
        <f>+K64</f>
        <v>8384100</v>
      </c>
    </row>
    <row r="75" spans="1:11" ht="24" thickTop="1" x14ac:dyDescent="0.55000000000000004">
      <c r="A75" s="107"/>
      <c r="B75" s="101"/>
      <c r="C75" s="102"/>
      <c r="D75" s="101"/>
    </row>
    <row r="76" spans="1:11" x14ac:dyDescent="0.55000000000000004">
      <c r="A76" s="77" t="s">
        <v>66</v>
      </c>
      <c r="B76" s="71"/>
      <c r="C76" s="70">
        <v>49</v>
      </c>
      <c r="D76" s="71"/>
      <c r="E76" s="108"/>
      <c r="F76" s="108"/>
      <c r="G76" s="108"/>
      <c r="H76" s="108"/>
      <c r="I76" s="108"/>
      <c r="J76" s="108"/>
      <c r="K76" s="108"/>
    </row>
    <row r="77" spans="1:11" s="119" customFormat="1" ht="24" thickBot="1" x14ac:dyDescent="0.6">
      <c r="A77" s="111" t="s">
        <v>214</v>
      </c>
      <c r="B77" s="84"/>
      <c r="C77" s="70"/>
      <c r="D77" s="71"/>
      <c r="E77" s="112">
        <v>0.10489999999999999</v>
      </c>
      <c r="F77" s="113"/>
      <c r="G77" s="246">
        <v>0.14849999999999999</v>
      </c>
      <c r="H77" s="113"/>
      <c r="I77" s="112">
        <v>0.13339999999999999</v>
      </c>
      <c r="J77" s="113"/>
      <c r="K77" s="246">
        <v>0.14599999999999999</v>
      </c>
    </row>
    <row r="78" spans="1:11" s="119" customFormat="1" ht="24.75" thickTop="1" thickBot="1" x14ac:dyDescent="0.6">
      <c r="A78" s="111" t="s">
        <v>215</v>
      </c>
      <c r="B78" s="84"/>
      <c r="C78" s="70"/>
      <c r="D78" s="71"/>
      <c r="E78" s="112">
        <v>0.1047</v>
      </c>
      <c r="F78" s="113"/>
      <c r="G78" s="246">
        <v>0.14849999999999999</v>
      </c>
      <c r="H78" s="113"/>
      <c r="I78" s="112">
        <v>0.13320000000000001</v>
      </c>
      <c r="J78" s="113"/>
      <c r="K78" s="246">
        <v>0.14599999999999999</v>
      </c>
    </row>
    <row r="79" spans="1:11" ht="24" thickTop="1" x14ac:dyDescent="0.55000000000000004">
      <c r="A79" s="107"/>
      <c r="B79" s="101"/>
      <c r="C79" s="102"/>
      <c r="D79" s="101"/>
    </row>
    <row r="80" spans="1:11" x14ac:dyDescent="0.55000000000000004">
      <c r="A80" s="101"/>
      <c r="B80" s="101"/>
      <c r="C80" s="102"/>
      <c r="D80" s="101"/>
      <c r="E80" s="101"/>
      <c r="F80" s="101"/>
      <c r="G80" s="101"/>
      <c r="H80" s="101"/>
      <c r="I80" s="101"/>
      <c r="J80" s="101"/>
      <c r="K80" s="101"/>
    </row>
    <row r="81" spans="1:11" x14ac:dyDescent="0.55000000000000004">
      <c r="A81" s="101"/>
      <c r="B81" s="101"/>
      <c r="C81" s="102"/>
      <c r="D81" s="101"/>
      <c r="E81" s="101"/>
      <c r="F81" s="101"/>
      <c r="G81" s="101"/>
      <c r="H81" s="101"/>
      <c r="I81" s="101"/>
      <c r="J81" s="101"/>
      <c r="K81" s="101"/>
    </row>
    <row r="82" spans="1:11" x14ac:dyDescent="0.55000000000000004">
      <c r="A82" s="101"/>
      <c r="B82" s="101"/>
      <c r="C82" s="102"/>
      <c r="D82" s="101"/>
      <c r="E82" s="101"/>
      <c r="F82" s="101"/>
      <c r="G82" s="101"/>
      <c r="H82" s="101"/>
      <c r="I82" s="101"/>
      <c r="J82" s="101"/>
      <c r="K82" s="101"/>
    </row>
    <row r="83" spans="1:11" ht="22.5" customHeight="1" x14ac:dyDescent="0.55000000000000004">
      <c r="A83" s="120"/>
      <c r="B83" s="115"/>
      <c r="C83" s="115"/>
      <c r="D83" s="115"/>
      <c r="E83" s="115"/>
      <c r="F83" s="115"/>
      <c r="G83" s="115"/>
      <c r="H83" s="115"/>
      <c r="I83" s="115"/>
      <c r="J83" s="120"/>
      <c r="K83" s="117"/>
    </row>
    <row r="84" spans="1:11" ht="22.5" customHeight="1" x14ac:dyDescent="0.55000000000000004">
      <c r="A84" s="114"/>
      <c r="B84" s="115" t="s">
        <v>111</v>
      </c>
      <c r="C84" s="116"/>
      <c r="D84" s="115"/>
      <c r="E84" s="115"/>
      <c r="F84" s="329" t="s">
        <v>130</v>
      </c>
      <c r="G84" s="329"/>
      <c r="H84" s="329"/>
      <c r="I84" s="329"/>
      <c r="J84" s="329"/>
      <c r="K84" s="117"/>
    </row>
    <row r="85" spans="1:11" ht="22.5" customHeight="1" x14ac:dyDescent="0.55000000000000004">
      <c r="A85" s="114"/>
      <c r="B85" s="115" t="s">
        <v>67</v>
      </c>
      <c r="C85" s="116"/>
      <c r="D85" s="115"/>
      <c r="E85" s="115"/>
      <c r="F85" s="329" t="s">
        <v>42</v>
      </c>
      <c r="G85" s="329"/>
      <c r="H85" s="329"/>
      <c r="I85" s="329"/>
      <c r="J85" s="329"/>
      <c r="K85" s="117"/>
    </row>
    <row r="86" spans="1:11" x14ac:dyDescent="0.55000000000000004">
      <c r="A86" s="71"/>
      <c r="B86" s="71"/>
      <c r="C86" s="70"/>
      <c r="D86" s="71"/>
      <c r="E86" s="71"/>
      <c r="F86" s="71"/>
      <c r="G86" s="71"/>
      <c r="H86" s="71"/>
      <c r="I86" s="71"/>
      <c r="J86" s="71"/>
      <c r="K86" s="71"/>
    </row>
  </sheetData>
  <mergeCells count="12">
    <mergeCell ref="E4:G4"/>
    <mergeCell ref="I4:K4"/>
    <mergeCell ref="E5:G5"/>
    <mergeCell ref="I5:K5"/>
    <mergeCell ref="E7:K7"/>
    <mergeCell ref="F85:J85"/>
    <mergeCell ref="E49:G49"/>
    <mergeCell ref="I49:K49"/>
    <mergeCell ref="E52:K52"/>
    <mergeCell ref="F84:J84"/>
    <mergeCell ref="E50:G50"/>
    <mergeCell ref="I50:K50"/>
  </mergeCells>
  <pageMargins left="0.8" right="0.8" top="0.48" bottom="0.5" header="0.5" footer="0.5"/>
  <pageSetup paperSize="9" scale="68" firstPageNumber="9" fitToHeight="0" orientation="portrait" useFirstPageNumber="1" r:id="rId1"/>
  <headerFooter alignWithMargins="0">
    <oddFooter>&amp;L&amp;"CordiaUPC,Regular"&amp;15   หมายเหตุประกอบงบการเงินเป็นส่วนหนึ่งของงบการเงินนี้&amp;"Angsana New,Regular"
&amp;C&amp;"CordiaUPC,Regular"&amp;15&amp;P</oddFooter>
  </headerFooter>
  <rowBreaks count="3" manualBreakCount="3">
    <brk id="45" max="10" man="1"/>
    <brk id="88" max="16383" man="1"/>
    <brk id="1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A58BE-887C-4AB6-AED1-6C69011E40A9}">
  <dimension ref="A1:AD50"/>
  <sheetViews>
    <sheetView view="pageBreakPreview" zoomScale="60" zoomScaleNormal="70" workbookViewId="0">
      <pane xSplit="5" ySplit="10" topLeftCell="F23" activePane="bottomRight" state="frozen"/>
      <selection pane="topRight" activeCell="F1" sqref="F1"/>
      <selection pane="bottomLeft" activeCell="A11" sqref="A11"/>
      <selection pane="bottomRight" activeCell="J12" sqref="J12"/>
    </sheetView>
  </sheetViews>
  <sheetFormatPr defaultColWidth="9.42578125" defaultRowHeight="23.25" x14ac:dyDescent="0.55000000000000004"/>
  <cols>
    <col min="1" max="1" width="3.42578125" style="6" customWidth="1"/>
    <col min="2" max="2" width="2.85546875" style="6" customWidth="1"/>
    <col min="3" max="3" width="83.140625" style="6" customWidth="1"/>
    <col min="4" max="4" width="8.140625" style="5" customWidth="1"/>
    <col min="5" max="5" width="1" style="5" customWidth="1"/>
    <col min="6" max="6" width="15.85546875" style="6" customWidth="1"/>
    <col min="7" max="7" width="1" style="6" customWidth="1"/>
    <col min="8" max="8" width="16.85546875" style="6" bestFit="1" customWidth="1"/>
    <col min="9" max="9" width="1" style="6" customWidth="1"/>
    <col min="10" max="10" width="14.140625" style="6" customWidth="1"/>
    <col min="11" max="11" width="1" style="6" customWidth="1"/>
    <col min="12" max="12" width="13.42578125" style="6" customWidth="1"/>
    <col min="13" max="13" width="1" style="6" customWidth="1"/>
    <col min="14" max="14" width="16.140625" style="6" customWidth="1"/>
    <col min="15" max="15" width="1" style="6" customWidth="1"/>
    <col min="16" max="16" width="18.140625" style="6" customWidth="1"/>
    <col min="17" max="17" width="1" style="6" customWidth="1"/>
    <col min="18" max="18" width="16.85546875" style="6" customWidth="1"/>
    <col min="19" max="19" width="1" style="6" customWidth="1"/>
    <col min="20" max="20" width="17.5703125" style="6" customWidth="1"/>
    <col min="21" max="21" width="1" style="6" customWidth="1"/>
    <col min="22" max="22" width="16.5703125" style="6" bestFit="1" customWidth="1"/>
    <col min="23" max="23" width="1" style="6" customWidth="1"/>
    <col min="24" max="24" width="17.140625" style="53" bestFit="1" customWidth="1"/>
    <col min="25" max="25" width="1" style="53" customWidth="1"/>
    <col min="26" max="26" width="15.85546875" style="6" customWidth="1"/>
    <col min="27" max="27" width="1" style="6" customWidth="1"/>
    <col min="28" max="28" width="13.140625" style="6" customWidth="1"/>
    <col min="29" max="29" width="1" style="6" customWidth="1"/>
    <col min="30" max="30" width="17.85546875" style="6" customWidth="1"/>
    <col min="31" max="16384" width="9.42578125" style="38"/>
  </cols>
  <sheetData>
    <row r="1" spans="1:30" ht="24" x14ac:dyDescent="0.55000000000000004">
      <c r="A1" s="178" t="s">
        <v>0</v>
      </c>
      <c r="C1" s="121"/>
      <c r="D1" s="122"/>
      <c r="E1" s="123"/>
      <c r="F1" s="121"/>
      <c r="X1" s="124"/>
      <c r="Y1" s="124"/>
    </row>
    <row r="2" spans="1:30" ht="24" x14ac:dyDescent="0.55000000000000004">
      <c r="A2" s="178" t="s">
        <v>69</v>
      </c>
      <c r="B2" s="121"/>
      <c r="C2" s="121"/>
      <c r="D2" s="122"/>
      <c r="E2" s="123"/>
      <c r="F2" s="121"/>
      <c r="G2" s="121"/>
      <c r="X2" s="124"/>
      <c r="Y2" s="124"/>
    </row>
    <row r="3" spans="1:30" ht="24.6" customHeight="1" x14ac:dyDescent="0.55000000000000004">
      <c r="A3" s="121"/>
      <c r="B3" s="121"/>
      <c r="C3" s="121"/>
      <c r="D3" s="122"/>
      <c r="E3" s="123"/>
      <c r="F3" s="326" t="s">
        <v>2</v>
      </c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</row>
    <row r="4" spans="1:30" x14ac:dyDescent="0.55000000000000004">
      <c r="H4" s="125"/>
      <c r="I4" s="125"/>
      <c r="J4" s="335" t="s">
        <v>33</v>
      </c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126"/>
      <c r="V4" s="335" t="s">
        <v>34</v>
      </c>
      <c r="W4" s="335"/>
      <c r="X4" s="335"/>
      <c r="Y4" s="6"/>
      <c r="Z4" s="53"/>
    </row>
    <row r="5" spans="1:30" x14ac:dyDescent="0.55000000000000004">
      <c r="A5" s="127"/>
      <c r="B5" s="128"/>
      <c r="C5" s="127"/>
      <c r="D5" s="122"/>
      <c r="E5" s="122"/>
      <c r="F5" s="127"/>
      <c r="G5" s="129"/>
      <c r="H5" s="127"/>
      <c r="I5" s="127"/>
      <c r="J5" s="127"/>
      <c r="K5" s="129"/>
      <c r="L5" s="129"/>
      <c r="M5" s="129"/>
      <c r="N5" s="129" t="s">
        <v>152</v>
      </c>
      <c r="O5" s="129"/>
      <c r="P5" s="130" t="s">
        <v>148</v>
      </c>
      <c r="Q5" s="131"/>
      <c r="R5" s="126" t="s">
        <v>70</v>
      </c>
      <c r="S5" s="131"/>
      <c r="T5" s="132"/>
      <c r="U5" s="132"/>
      <c r="V5" s="132"/>
      <c r="W5" s="132"/>
      <c r="X5" s="129"/>
      <c r="Y5" s="129"/>
      <c r="Z5" s="133"/>
      <c r="AA5" s="127"/>
      <c r="AB5" s="127"/>
      <c r="AC5" s="127"/>
      <c r="AD5" s="127"/>
    </row>
    <row r="6" spans="1:30" x14ac:dyDescent="0.55000000000000004">
      <c r="A6" s="127"/>
      <c r="B6" s="128"/>
      <c r="C6" s="127"/>
      <c r="D6" s="122"/>
      <c r="E6" s="122"/>
      <c r="F6" s="127"/>
      <c r="G6" s="129"/>
      <c r="H6" s="127"/>
      <c r="I6" s="127"/>
      <c r="J6" s="129" t="s">
        <v>71</v>
      </c>
      <c r="K6" s="129"/>
      <c r="L6" s="130" t="s">
        <v>72</v>
      </c>
      <c r="M6" s="129"/>
      <c r="N6" s="129" t="s">
        <v>153</v>
      </c>
      <c r="O6" s="129"/>
      <c r="P6" s="130" t="s">
        <v>149</v>
      </c>
      <c r="Q6" s="131"/>
      <c r="R6" s="126" t="s">
        <v>73</v>
      </c>
      <c r="S6" s="131"/>
      <c r="T6" s="132"/>
      <c r="U6" s="132"/>
      <c r="V6" s="132"/>
      <c r="W6" s="132"/>
      <c r="X6" s="129"/>
      <c r="Y6" s="129"/>
      <c r="Z6" s="133"/>
      <c r="AA6" s="127"/>
      <c r="AB6" s="134" t="s">
        <v>74</v>
      </c>
      <c r="AC6" s="127"/>
      <c r="AD6" s="133"/>
    </row>
    <row r="7" spans="1:30" x14ac:dyDescent="0.55000000000000004">
      <c r="A7" s="128"/>
      <c r="B7" s="128"/>
      <c r="C7" s="127"/>
      <c r="D7" s="122"/>
      <c r="E7" s="122"/>
      <c r="F7" s="129" t="s">
        <v>75</v>
      </c>
      <c r="G7" s="129"/>
      <c r="H7" s="135" t="s">
        <v>76</v>
      </c>
      <c r="I7" s="131"/>
      <c r="J7" s="129" t="s">
        <v>77</v>
      </c>
      <c r="K7" s="129"/>
      <c r="L7" s="130" t="s">
        <v>78</v>
      </c>
      <c r="M7" s="129"/>
      <c r="N7" s="130" t="s">
        <v>154</v>
      </c>
      <c r="O7" s="129"/>
      <c r="P7" s="130" t="s">
        <v>150</v>
      </c>
      <c r="Q7" s="132"/>
      <c r="R7" s="126" t="s">
        <v>79</v>
      </c>
      <c r="S7" s="132"/>
      <c r="T7" s="134" t="s">
        <v>80</v>
      </c>
      <c r="U7" s="132"/>
      <c r="V7" s="136" t="s">
        <v>81</v>
      </c>
      <c r="W7" s="132"/>
      <c r="X7" s="129"/>
      <c r="Y7" s="129"/>
      <c r="Z7" s="135" t="s">
        <v>82</v>
      </c>
      <c r="AA7" s="127"/>
      <c r="AB7" s="135" t="s">
        <v>83</v>
      </c>
      <c r="AC7" s="127"/>
      <c r="AD7" s="135" t="s">
        <v>82</v>
      </c>
    </row>
    <row r="8" spans="1:30" x14ac:dyDescent="0.55000000000000004">
      <c r="A8" s="128"/>
      <c r="B8" s="128"/>
      <c r="C8" s="127"/>
      <c r="D8" s="8" t="s">
        <v>6</v>
      </c>
      <c r="E8" s="122"/>
      <c r="F8" s="137" t="s">
        <v>84</v>
      </c>
      <c r="G8" s="129"/>
      <c r="H8" s="136" t="s">
        <v>85</v>
      </c>
      <c r="I8" s="131"/>
      <c r="J8" s="138" t="s">
        <v>86</v>
      </c>
      <c r="K8" s="129"/>
      <c r="L8" s="130" t="s">
        <v>87</v>
      </c>
      <c r="M8" s="129"/>
      <c r="N8" s="130" t="s">
        <v>10</v>
      </c>
      <c r="O8" s="129"/>
      <c r="P8" s="129" t="s">
        <v>151</v>
      </c>
      <c r="Q8" s="131"/>
      <c r="R8" s="126" t="s">
        <v>88</v>
      </c>
      <c r="S8" s="132"/>
      <c r="T8" s="134" t="s">
        <v>89</v>
      </c>
      <c r="U8" s="132"/>
      <c r="V8" s="136" t="s">
        <v>90</v>
      </c>
      <c r="W8" s="129"/>
      <c r="X8" s="137" t="s">
        <v>91</v>
      </c>
      <c r="Y8" s="129"/>
      <c r="Z8" s="134" t="s">
        <v>92</v>
      </c>
      <c r="AA8" s="127"/>
      <c r="AB8" s="134" t="s">
        <v>93</v>
      </c>
      <c r="AC8" s="127"/>
      <c r="AD8" s="134" t="s">
        <v>94</v>
      </c>
    </row>
    <row r="9" spans="1:30" x14ac:dyDescent="0.55000000000000004">
      <c r="A9" s="128"/>
      <c r="B9" s="128"/>
      <c r="C9" s="127"/>
      <c r="D9" s="122"/>
      <c r="E9" s="122"/>
      <c r="F9" s="336" t="s">
        <v>7</v>
      </c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</row>
    <row r="10" spans="1:30" ht="27.6" customHeight="1" x14ac:dyDescent="0.55000000000000004">
      <c r="A10" s="247" t="s">
        <v>118</v>
      </c>
      <c r="B10" s="248"/>
      <c r="C10" s="249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</row>
    <row r="11" spans="1:30" ht="27.6" customHeight="1" x14ac:dyDescent="0.55000000000000004">
      <c r="A11" s="250" t="s">
        <v>119</v>
      </c>
      <c r="B11" s="251"/>
      <c r="C11" s="251"/>
      <c r="D11" s="140"/>
      <c r="F11" s="273">
        <v>41659299</v>
      </c>
      <c r="G11" s="274"/>
      <c r="H11" s="273">
        <v>403596</v>
      </c>
      <c r="I11" s="273"/>
      <c r="J11" s="275">
        <v>0</v>
      </c>
      <c r="K11" s="274"/>
      <c r="L11" s="274">
        <v>4828409</v>
      </c>
      <c r="M11" s="274"/>
      <c r="N11" s="273">
        <v>-37311</v>
      </c>
      <c r="O11" s="273"/>
      <c r="P11" s="275">
        <v>0</v>
      </c>
      <c r="Q11" s="273"/>
      <c r="R11" s="273">
        <v>19462</v>
      </c>
      <c r="S11" s="273"/>
      <c r="T11" s="273">
        <f>SUM(J11:R11)</f>
        <v>4810560</v>
      </c>
      <c r="U11" s="273"/>
      <c r="V11" s="273">
        <v>3000000</v>
      </c>
      <c r="W11" s="274"/>
      <c r="X11" s="273">
        <v>48905458</v>
      </c>
      <c r="Y11" s="274"/>
      <c r="Z11" s="273">
        <f>SUM(T11+V11+X11)+F11+H11</f>
        <v>98778913</v>
      </c>
      <c r="AA11" s="276"/>
      <c r="AB11" s="277">
        <v>0</v>
      </c>
      <c r="AC11" s="276"/>
      <c r="AD11" s="273">
        <f>SUM(Z11:AB11)</f>
        <v>98778913</v>
      </c>
    </row>
    <row r="12" spans="1:30" ht="27.6" customHeight="1" x14ac:dyDescent="0.55000000000000004">
      <c r="A12" s="250" t="s">
        <v>128</v>
      </c>
      <c r="B12" s="251"/>
      <c r="C12" s="251"/>
      <c r="D12" s="140"/>
      <c r="F12" s="273"/>
      <c r="G12" s="274"/>
      <c r="H12" s="273"/>
      <c r="I12" s="273"/>
      <c r="J12" s="275"/>
      <c r="K12" s="274"/>
      <c r="L12" s="274"/>
      <c r="M12" s="274"/>
      <c r="N12" s="273"/>
      <c r="O12" s="273"/>
      <c r="P12" s="275"/>
      <c r="Q12" s="273"/>
      <c r="R12" s="273"/>
      <c r="S12" s="273"/>
      <c r="T12" s="273"/>
      <c r="U12" s="273"/>
      <c r="V12" s="273"/>
      <c r="W12" s="274"/>
      <c r="X12" s="273"/>
      <c r="Y12" s="274"/>
      <c r="Z12" s="273"/>
      <c r="AA12" s="276"/>
      <c r="AB12" s="277"/>
      <c r="AC12" s="276"/>
      <c r="AD12" s="273"/>
    </row>
    <row r="13" spans="1:30" ht="27.6" customHeight="1" x14ac:dyDescent="0.55000000000000004">
      <c r="A13" s="252" t="s">
        <v>159</v>
      </c>
      <c r="B13" s="248"/>
      <c r="C13" s="248"/>
      <c r="F13" s="278"/>
      <c r="G13" s="277"/>
      <c r="H13" s="278"/>
      <c r="I13" s="279"/>
      <c r="J13" s="278"/>
      <c r="K13" s="280"/>
      <c r="L13" s="281"/>
      <c r="M13" s="280"/>
      <c r="N13" s="281"/>
      <c r="O13" s="280"/>
      <c r="P13" s="278"/>
      <c r="Q13" s="280"/>
      <c r="R13" s="281"/>
      <c r="S13" s="273"/>
      <c r="T13" s="281"/>
      <c r="U13" s="273"/>
      <c r="V13" s="278"/>
      <c r="W13" s="280"/>
      <c r="X13" s="278"/>
      <c r="Y13" s="280"/>
      <c r="Z13" s="281"/>
      <c r="AA13" s="282"/>
      <c r="AB13" s="278"/>
      <c r="AC13" s="282"/>
      <c r="AD13" s="281"/>
    </row>
    <row r="14" spans="1:30" ht="27.6" customHeight="1" x14ac:dyDescent="0.55000000000000004">
      <c r="A14" s="248"/>
      <c r="B14" s="253" t="s">
        <v>129</v>
      </c>
      <c r="C14" s="248"/>
      <c r="D14" s="5">
        <v>32</v>
      </c>
      <c r="E14" s="126"/>
      <c r="F14" s="283">
        <v>49882088</v>
      </c>
      <c r="G14" s="284"/>
      <c r="H14" s="283">
        <v>42813448</v>
      </c>
      <c r="I14" s="285"/>
      <c r="J14" s="283">
        <v>0</v>
      </c>
      <c r="K14" s="286"/>
      <c r="L14" s="283">
        <v>0</v>
      </c>
      <c r="M14" s="283"/>
      <c r="N14" s="283">
        <v>0</v>
      </c>
      <c r="O14" s="283"/>
      <c r="P14" s="283">
        <v>0</v>
      </c>
      <c r="Q14" s="283"/>
      <c r="R14" s="283">
        <v>0</v>
      </c>
      <c r="S14" s="283"/>
      <c r="T14" s="287">
        <f t="shared" ref="T14:T26" si="0">SUM(J14:R14)</f>
        <v>0</v>
      </c>
      <c r="U14" s="283"/>
      <c r="V14" s="283">
        <v>0</v>
      </c>
      <c r="W14" s="286"/>
      <c r="X14" s="283">
        <v>0</v>
      </c>
      <c r="Y14" s="286"/>
      <c r="Z14" s="288">
        <f>SUM(T14+V14+X14)+F14+H14</f>
        <v>92695536</v>
      </c>
      <c r="AA14" s="276"/>
      <c r="AB14" s="283">
        <v>0</v>
      </c>
      <c r="AC14" s="276"/>
      <c r="AD14" s="289">
        <f>SUM(Z14:AB14)</f>
        <v>92695536</v>
      </c>
    </row>
    <row r="15" spans="1:30" ht="27.6" customHeight="1" x14ac:dyDescent="0.55000000000000004">
      <c r="A15" s="249"/>
      <c r="B15" s="253" t="s">
        <v>95</v>
      </c>
      <c r="C15" s="248"/>
      <c r="D15" s="5">
        <v>34</v>
      </c>
      <c r="E15" s="126"/>
      <c r="F15" s="290">
        <v>0</v>
      </c>
      <c r="G15" s="289"/>
      <c r="H15" s="290">
        <v>0</v>
      </c>
      <c r="I15" s="291"/>
      <c r="J15" s="290">
        <v>0</v>
      </c>
      <c r="K15" s="292"/>
      <c r="L15" s="290">
        <v>0</v>
      </c>
      <c r="M15" s="289"/>
      <c r="N15" s="290">
        <v>0</v>
      </c>
      <c r="O15" s="291"/>
      <c r="P15" s="290">
        <v>0</v>
      </c>
      <c r="Q15" s="291"/>
      <c r="R15" s="290">
        <v>0</v>
      </c>
      <c r="S15" s="288"/>
      <c r="T15" s="290">
        <f t="shared" si="0"/>
        <v>0</v>
      </c>
      <c r="U15" s="288"/>
      <c r="V15" s="293">
        <v>0</v>
      </c>
      <c r="W15" s="286"/>
      <c r="X15" s="293">
        <v>-5206626</v>
      </c>
      <c r="Y15" s="286"/>
      <c r="Z15" s="294">
        <f t="shared" ref="Z15" si="1">SUM(T15+V15+X15)+F15+H15</f>
        <v>-5206626</v>
      </c>
      <c r="AA15" s="276"/>
      <c r="AB15" s="283">
        <v>0</v>
      </c>
      <c r="AC15" s="276"/>
      <c r="AD15" s="294">
        <f t="shared" ref="AD15" si="2">SUM(Z15:AB15)</f>
        <v>-5206626</v>
      </c>
    </row>
    <row r="16" spans="1:30" ht="27.6" customHeight="1" x14ac:dyDescent="0.55000000000000004">
      <c r="A16" s="252" t="s">
        <v>161</v>
      </c>
      <c r="B16" s="248"/>
      <c r="C16" s="248"/>
      <c r="F16" s="295">
        <f>SUM(F14:F15)</f>
        <v>49882088</v>
      </c>
      <c r="G16" s="277"/>
      <c r="H16" s="295">
        <f>SUM(H14:H15)</f>
        <v>42813448</v>
      </c>
      <c r="I16" s="279"/>
      <c r="J16" s="295">
        <f>SUM(J14:J15)</f>
        <v>0</v>
      </c>
      <c r="K16" s="280"/>
      <c r="L16" s="295">
        <f>SUM(L14:L15)</f>
        <v>0</v>
      </c>
      <c r="M16" s="280"/>
      <c r="N16" s="295">
        <f>SUM(N14:N15)</f>
        <v>0</v>
      </c>
      <c r="O16" s="280"/>
      <c r="P16" s="295">
        <f>SUM(P14:P15)</f>
        <v>0</v>
      </c>
      <c r="Q16" s="280"/>
      <c r="R16" s="295">
        <f>SUM(R14:R15)</f>
        <v>0</v>
      </c>
      <c r="S16" s="273"/>
      <c r="T16" s="295">
        <f>SUM(T14:T15)</f>
        <v>0</v>
      </c>
      <c r="U16" s="273"/>
      <c r="V16" s="295">
        <f>SUM(V14:V15)</f>
        <v>0</v>
      </c>
      <c r="W16" s="280"/>
      <c r="X16" s="295">
        <f>SUM(X14:X15)</f>
        <v>-5206626</v>
      </c>
      <c r="Y16" s="280"/>
      <c r="Z16" s="296">
        <f>SUM(Z14:Z15)</f>
        <v>87488910</v>
      </c>
      <c r="AA16" s="282"/>
      <c r="AB16" s="295">
        <f>SUM(AB14:AB15)</f>
        <v>0</v>
      </c>
      <c r="AC16" s="282"/>
      <c r="AD16" s="296">
        <f>SUM(AD14:AD15)</f>
        <v>87488910</v>
      </c>
    </row>
    <row r="17" spans="1:30" ht="27.6" customHeight="1" x14ac:dyDescent="0.55000000000000004">
      <c r="A17" s="254" t="s">
        <v>125</v>
      </c>
      <c r="B17" s="255"/>
      <c r="C17" s="255"/>
      <c r="F17" s="297"/>
      <c r="G17" s="277"/>
      <c r="H17" s="297"/>
      <c r="I17" s="279"/>
      <c r="J17" s="297"/>
      <c r="K17" s="280"/>
      <c r="L17" s="297"/>
      <c r="M17" s="280"/>
      <c r="N17" s="297"/>
      <c r="O17" s="280"/>
      <c r="P17" s="297"/>
      <c r="Q17" s="280"/>
      <c r="R17" s="297"/>
      <c r="S17" s="273"/>
      <c r="T17" s="297"/>
      <c r="U17" s="273"/>
      <c r="V17" s="297"/>
      <c r="W17" s="280"/>
      <c r="X17" s="297"/>
      <c r="Y17" s="280"/>
      <c r="Z17" s="298"/>
      <c r="AA17" s="282"/>
      <c r="AB17" s="297"/>
      <c r="AC17" s="282"/>
      <c r="AD17" s="298"/>
    </row>
    <row r="18" spans="1:30" ht="27.6" customHeight="1" x14ac:dyDescent="0.55000000000000004">
      <c r="A18" s="254"/>
      <c r="B18" s="256" t="s">
        <v>124</v>
      </c>
      <c r="C18" s="255"/>
      <c r="F18" s="297"/>
      <c r="G18" s="277"/>
      <c r="H18" s="297"/>
      <c r="I18" s="279"/>
      <c r="J18" s="297"/>
      <c r="K18" s="280"/>
      <c r="L18" s="297"/>
      <c r="M18" s="280"/>
      <c r="N18" s="297"/>
      <c r="O18" s="280"/>
      <c r="P18" s="297"/>
      <c r="Q18" s="280"/>
      <c r="R18" s="297"/>
      <c r="S18" s="273"/>
      <c r="T18" s="297"/>
      <c r="U18" s="273"/>
      <c r="V18" s="297"/>
      <c r="W18" s="280"/>
      <c r="X18" s="297"/>
      <c r="Y18" s="280"/>
      <c r="Z18" s="298"/>
      <c r="AA18" s="282"/>
      <c r="AB18" s="297"/>
      <c r="AC18" s="282"/>
      <c r="AD18" s="298"/>
    </row>
    <row r="19" spans="1:30" ht="27.6" customHeight="1" x14ac:dyDescent="0.55000000000000004">
      <c r="A19" s="255"/>
      <c r="B19" s="257"/>
      <c r="C19" s="255" t="s">
        <v>127</v>
      </c>
      <c r="F19" s="290">
        <v>0</v>
      </c>
      <c r="G19" s="289"/>
      <c r="H19" s="290">
        <v>0</v>
      </c>
      <c r="I19" s="299"/>
      <c r="J19" s="290">
        <v>0</v>
      </c>
      <c r="K19" s="286"/>
      <c r="L19" s="290">
        <v>0</v>
      </c>
      <c r="M19" s="286"/>
      <c r="N19" s="290">
        <v>0</v>
      </c>
      <c r="O19" s="286"/>
      <c r="P19" s="290">
        <v>0</v>
      </c>
      <c r="Q19" s="286"/>
      <c r="R19" s="290">
        <v>0</v>
      </c>
      <c r="S19" s="288"/>
      <c r="T19" s="290">
        <v>0</v>
      </c>
      <c r="U19" s="288"/>
      <c r="V19" s="290">
        <v>0</v>
      </c>
      <c r="W19" s="288"/>
      <c r="X19" s="290">
        <v>0</v>
      </c>
      <c r="Y19" s="288"/>
      <c r="Z19" s="290">
        <f>SUM(T19+V19+X19)+F19+H19</f>
        <v>0</v>
      </c>
      <c r="AA19" s="276"/>
      <c r="AB19" s="290">
        <v>34603</v>
      </c>
      <c r="AC19" s="276"/>
      <c r="AD19" s="290">
        <f>SUM(Z19:AB19)</f>
        <v>34603</v>
      </c>
    </row>
    <row r="20" spans="1:30" ht="27.6" customHeight="1" x14ac:dyDescent="0.55000000000000004">
      <c r="A20" s="258" t="s">
        <v>126</v>
      </c>
      <c r="B20" s="255"/>
      <c r="C20" s="255"/>
      <c r="F20" s="295">
        <f>+F19</f>
        <v>0</v>
      </c>
      <c r="G20" s="277"/>
      <c r="H20" s="295">
        <f>+H19</f>
        <v>0</v>
      </c>
      <c r="I20" s="279"/>
      <c r="J20" s="295">
        <f>+J19</f>
        <v>0</v>
      </c>
      <c r="K20" s="280"/>
      <c r="L20" s="295">
        <f>+L19</f>
        <v>0</v>
      </c>
      <c r="M20" s="280"/>
      <c r="N20" s="295">
        <f>+N19</f>
        <v>0</v>
      </c>
      <c r="O20" s="280"/>
      <c r="P20" s="295">
        <f>+P19</f>
        <v>0</v>
      </c>
      <c r="Q20" s="280"/>
      <c r="R20" s="295">
        <f>+R19</f>
        <v>0</v>
      </c>
      <c r="S20" s="273"/>
      <c r="T20" s="295">
        <f>+T19</f>
        <v>0</v>
      </c>
      <c r="U20" s="273"/>
      <c r="V20" s="295">
        <f>+V19</f>
        <v>0</v>
      </c>
      <c r="W20" s="280"/>
      <c r="X20" s="295">
        <f>+X19</f>
        <v>0</v>
      </c>
      <c r="Y20" s="280"/>
      <c r="Z20" s="295">
        <f>+Z19</f>
        <v>0</v>
      </c>
      <c r="AA20" s="282"/>
      <c r="AB20" s="295">
        <f>+AB19</f>
        <v>34603</v>
      </c>
      <c r="AC20" s="282"/>
      <c r="AD20" s="296">
        <f>+AD19</f>
        <v>34603</v>
      </c>
    </row>
    <row r="21" spans="1:30" ht="27.6" customHeight="1" x14ac:dyDescent="0.55000000000000004">
      <c r="A21" s="259" t="s">
        <v>112</v>
      </c>
      <c r="B21" s="260"/>
      <c r="C21" s="261"/>
      <c r="D21" s="140"/>
      <c r="F21" s="285"/>
      <c r="G21" s="300"/>
      <c r="H21" s="285"/>
      <c r="I21" s="285"/>
      <c r="J21" s="285"/>
      <c r="K21" s="300"/>
      <c r="L21" s="300"/>
      <c r="M21" s="300"/>
      <c r="N21" s="285"/>
      <c r="O21" s="301"/>
      <c r="P21" s="285"/>
      <c r="Q21" s="301"/>
      <c r="R21" s="285"/>
      <c r="S21" s="301"/>
      <c r="T21" s="285"/>
      <c r="U21" s="301"/>
      <c r="V21" s="285"/>
      <c r="W21" s="300"/>
      <c r="X21" s="285"/>
      <c r="Y21" s="286"/>
      <c r="Z21" s="285"/>
      <c r="AA21" s="276"/>
      <c r="AB21" s="276"/>
      <c r="AC21" s="276"/>
      <c r="AD21" s="285"/>
    </row>
    <row r="22" spans="1:30" ht="27.6" customHeight="1" x14ac:dyDescent="0.55000000000000004">
      <c r="A22" s="255"/>
      <c r="B22" s="257" t="s">
        <v>108</v>
      </c>
      <c r="C22" s="255"/>
      <c r="F22" s="289">
        <v>0</v>
      </c>
      <c r="G22" s="289"/>
      <c r="H22" s="289">
        <v>0</v>
      </c>
      <c r="I22" s="291"/>
      <c r="J22" s="289">
        <v>0</v>
      </c>
      <c r="K22" s="302"/>
      <c r="L22" s="289">
        <v>0</v>
      </c>
      <c r="M22" s="289"/>
      <c r="N22" s="289">
        <v>0</v>
      </c>
      <c r="O22" s="291"/>
      <c r="P22" s="289">
        <v>0</v>
      </c>
      <c r="Q22" s="291"/>
      <c r="R22" s="289">
        <v>0</v>
      </c>
      <c r="S22" s="291"/>
      <c r="T22" s="289">
        <f>SUM(J22:R22)</f>
        <v>0</v>
      </c>
      <c r="U22" s="291"/>
      <c r="V22" s="289">
        <v>0</v>
      </c>
      <c r="W22" s="303"/>
      <c r="X22" s="291">
        <v>7222478</v>
      </c>
      <c r="Y22" s="304"/>
      <c r="Z22" s="304">
        <f>SUM(T22+V22+X22)+F22+H22</f>
        <v>7222478</v>
      </c>
      <c r="AA22" s="276"/>
      <c r="AB22" s="289">
        <v>8</v>
      </c>
      <c r="AC22" s="276"/>
      <c r="AD22" s="304">
        <f>SUM(Z22:AB22)</f>
        <v>7222486</v>
      </c>
    </row>
    <row r="23" spans="1:30" ht="27.6" customHeight="1" x14ac:dyDescent="0.55000000000000004">
      <c r="A23" s="255"/>
      <c r="B23" s="257" t="s">
        <v>97</v>
      </c>
      <c r="C23" s="255"/>
      <c r="F23" s="290">
        <v>0</v>
      </c>
      <c r="G23" s="289"/>
      <c r="H23" s="290">
        <v>0</v>
      </c>
      <c r="I23" s="299"/>
      <c r="J23" s="290">
        <v>0</v>
      </c>
      <c r="K23" s="286"/>
      <c r="L23" s="305">
        <v>1070586</v>
      </c>
      <c r="M23" s="286"/>
      <c r="N23" s="305">
        <v>338552</v>
      </c>
      <c r="O23" s="286"/>
      <c r="P23" s="290">
        <v>0</v>
      </c>
      <c r="Q23" s="286"/>
      <c r="R23" s="306">
        <v>-33137</v>
      </c>
      <c r="S23" s="288"/>
      <c r="T23" s="306">
        <f>SUM(J23:R23)</f>
        <v>1376001</v>
      </c>
      <c r="U23" s="288"/>
      <c r="V23" s="290">
        <v>0</v>
      </c>
      <c r="W23" s="288"/>
      <c r="X23" s="305">
        <v>-89432</v>
      </c>
      <c r="Y23" s="288"/>
      <c r="Z23" s="290">
        <f>SUM(T23+V23+X23)+F23+H23</f>
        <v>1286569</v>
      </c>
      <c r="AA23" s="276"/>
      <c r="AB23" s="290">
        <v>0</v>
      </c>
      <c r="AC23" s="276"/>
      <c r="AD23" s="290">
        <f>SUM(Z23:AB23)</f>
        <v>1286569</v>
      </c>
    </row>
    <row r="24" spans="1:30" ht="27.6" customHeight="1" x14ac:dyDescent="0.55000000000000004">
      <c r="A24" s="262" t="s">
        <v>113</v>
      </c>
      <c r="B24" s="255"/>
      <c r="C24" s="255"/>
      <c r="F24" s="278">
        <f>+F22+F23</f>
        <v>0</v>
      </c>
      <c r="G24" s="277"/>
      <c r="H24" s="278">
        <f>+H22+H23</f>
        <v>0</v>
      </c>
      <c r="I24" s="279"/>
      <c r="J24" s="278">
        <f>+J22+J23</f>
        <v>0</v>
      </c>
      <c r="K24" s="280"/>
      <c r="L24" s="281">
        <f>+L22+L23</f>
        <v>1070586</v>
      </c>
      <c r="M24" s="280"/>
      <c r="N24" s="281">
        <f>+N22+N23</f>
        <v>338552</v>
      </c>
      <c r="O24" s="280"/>
      <c r="P24" s="278">
        <f>+P22+P23</f>
        <v>0</v>
      </c>
      <c r="Q24" s="280"/>
      <c r="R24" s="281">
        <f>+R22+R23</f>
        <v>-33137</v>
      </c>
      <c r="S24" s="273"/>
      <c r="T24" s="281">
        <f>SUM(J24:R24)</f>
        <v>1376001</v>
      </c>
      <c r="U24" s="273"/>
      <c r="V24" s="278">
        <f>+V22+V23</f>
        <v>0</v>
      </c>
      <c r="W24" s="280"/>
      <c r="X24" s="278">
        <f>+X22+X23</f>
        <v>7133046</v>
      </c>
      <c r="Y24" s="280"/>
      <c r="Z24" s="281">
        <f>SUM(T24+V24+X24)+F24+H24</f>
        <v>8509047</v>
      </c>
      <c r="AA24" s="282"/>
      <c r="AB24" s="278">
        <f>+AB22+AB23</f>
        <v>8</v>
      </c>
      <c r="AC24" s="282"/>
      <c r="AD24" s="281">
        <f>SUM(Z24:AB24)</f>
        <v>8509055</v>
      </c>
    </row>
    <row r="25" spans="1:30" ht="27.6" customHeight="1" x14ac:dyDescent="0.55000000000000004">
      <c r="A25" s="248" t="s">
        <v>114</v>
      </c>
      <c r="B25" s="263"/>
      <c r="C25" s="248"/>
      <c r="F25" s="278">
        <v>0</v>
      </c>
      <c r="G25" s="277"/>
      <c r="H25" s="278">
        <v>0</v>
      </c>
      <c r="I25" s="279"/>
      <c r="J25" s="278">
        <v>0</v>
      </c>
      <c r="K25" s="280"/>
      <c r="L25" s="278">
        <v>0</v>
      </c>
      <c r="M25" s="280"/>
      <c r="N25" s="278">
        <v>0</v>
      </c>
      <c r="O25" s="280"/>
      <c r="P25" s="278">
        <v>0</v>
      </c>
      <c r="Q25" s="280"/>
      <c r="R25" s="278">
        <v>0</v>
      </c>
      <c r="S25" s="273"/>
      <c r="T25" s="278">
        <v>0</v>
      </c>
      <c r="U25" s="273"/>
      <c r="V25" s="278">
        <v>360000</v>
      </c>
      <c r="W25" s="280"/>
      <c r="X25" s="278">
        <f>-V25</f>
        <v>-360000</v>
      </c>
      <c r="Y25" s="280"/>
      <c r="Z25" s="278">
        <f t="shared" ref="Z25:Z26" si="3">SUM(T25+V25+X25)+F25+H25</f>
        <v>0</v>
      </c>
      <c r="AA25" s="282"/>
      <c r="AB25" s="278">
        <v>0</v>
      </c>
      <c r="AC25" s="282"/>
      <c r="AD25" s="289">
        <v>0</v>
      </c>
    </row>
    <row r="26" spans="1:30" ht="27.6" customHeight="1" x14ac:dyDescent="0.55000000000000004">
      <c r="A26" s="248" t="s">
        <v>96</v>
      </c>
      <c r="B26" s="248"/>
      <c r="C26" s="248"/>
      <c r="F26" s="289">
        <v>0</v>
      </c>
      <c r="G26" s="307"/>
      <c r="H26" s="289">
        <v>0</v>
      </c>
      <c r="I26" s="308"/>
      <c r="J26" s="289">
        <v>0</v>
      </c>
      <c r="K26" s="308"/>
      <c r="L26" s="291">
        <v>-144981</v>
      </c>
      <c r="M26" s="308">
        <v>0</v>
      </c>
      <c r="N26" s="290">
        <v>0</v>
      </c>
      <c r="O26" s="307">
        <v>0</v>
      </c>
      <c r="P26" s="289">
        <v>0</v>
      </c>
      <c r="Q26" s="307"/>
      <c r="R26" s="289">
        <v>0</v>
      </c>
      <c r="S26" s="308"/>
      <c r="T26" s="289">
        <f t="shared" si="0"/>
        <v>-144981</v>
      </c>
      <c r="U26" s="308"/>
      <c r="V26" s="289">
        <v>0</v>
      </c>
      <c r="W26" s="308"/>
      <c r="X26" s="308">
        <f>-L26</f>
        <v>144981</v>
      </c>
      <c r="Y26" s="308"/>
      <c r="Z26" s="290">
        <f t="shared" si="3"/>
        <v>0</v>
      </c>
      <c r="AA26" s="307"/>
      <c r="AB26" s="289">
        <v>0</v>
      </c>
      <c r="AC26" s="309"/>
      <c r="AD26" s="289">
        <v>0</v>
      </c>
    </row>
    <row r="27" spans="1:30" ht="27.6" customHeight="1" thickBot="1" x14ac:dyDescent="0.6">
      <c r="A27" s="193" t="s">
        <v>120</v>
      </c>
      <c r="B27" s="251"/>
      <c r="C27" s="251"/>
      <c r="E27" s="2"/>
      <c r="F27" s="310">
        <f>+F11+F16+F20+F24+F25+F26</f>
        <v>91541387</v>
      </c>
      <c r="G27" s="280"/>
      <c r="H27" s="310">
        <f>+H11+H16+H20+H24+H25+H26</f>
        <v>43217044</v>
      </c>
      <c r="I27" s="280"/>
      <c r="J27" s="311">
        <f>+J11+J16+J20+J24+J25+J26</f>
        <v>0</v>
      </c>
      <c r="K27" s="280"/>
      <c r="L27" s="310">
        <f>+L11+L16+L20+L24+L25+L26</f>
        <v>5754014</v>
      </c>
      <c r="M27" s="280"/>
      <c r="N27" s="310">
        <f>+N11+N16+N20+N24+N25+N26</f>
        <v>301241</v>
      </c>
      <c r="O27" s="280"/>
      <c r="P27" s="311">
        <f>+P11+P16+P20+P24+P25+P26</f>
        <v>0</v>
      </c>
      <c r="Q27" s="280"/>
      <c r="R27" s="310">
        <f>+R11+R16+R20+R24+R25+R26</f>
        <v>-13675</v>
      </c>
      <c r="S27" s="280"/>
      <c r="T27" s="310">
        <f>+T11+T16+T20+T24+T25+T26</f>
        <v>6041580</v>
      </c>
      <c r="U27" s="280"/>
      <c r="V27" s="310">
        <f>+V11+V16+V20+V24+V25+V26</f>
        <v>3360000</v>
      </c>
      <c r="W27" s="280"/>
      <c r="X27" s="310">
        <f>+X11+X16+X20+X24+X25+X26</f>
        <v>50616859</v>
      </c>
      <c r="Y27" s="280">
        <f>+Y11+Y24+Y26+Y16</f>
        <v>0</v>
      </c>
      <c r="Z27" s="310">
        <f>+Z11+Z16+Z20+Z24+Z25+Z26</f>
        <v>194776870</v>
      </c>
      <c r="AA27" s="276"/>
      <c r="AB27" s="311">
        <f>+AB11+AB16+AB20+AB24+AB25+AB26</f>
        <v>34611</v>
      </c>
      <c r="AC27" s="276"/>
      <c r="AD27" s="310">
        <f>+AD11+AD16+AD20+AD24+AD25+AD26</f>
        <v>194811481</v>
      </c>
    </row>
    <row r="28" spans="1:30" ht="6.6" customHeight="1" thickTop="1" x14ac:dyDescent="0.55000000000000004">
      <c r="A28" s="248"/>
      <c r="B28" s="248"/>
      <c r="C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312"/>
      <c r="Y28" s="312"/>
      <c r="Z28" s="248"/>
      <c r="AA28" s="248"/>
      <c r="AB28" s="248"/>
      <c r="AC28" s="248"/>
      <c r="AD28" s="248"/>
    </row>
    <row r="29" spans="1:30" ht="24" x14ac:dyDescent="0.55000000000000004">
      <c r="A29" s="247" t="s">
        <v>140</v>
      </c>
      <c r="B29" s="248"/>
      <c r="C29" s="249"/>
      <c r="F29" s="334"/>
      <c r="G29" s="334"/>
      <c r="H29" s="334"/>
      <c r="I29" s="334"/>
      <c r="J29" s="334"/>
      <c r="K29" s="334"/>
      <c r="L29" s="334"/>
      <c r="M29" s="334"/>
      <c r="N29" s="334"/>
      <c r="O29" s="334"/>
      <c r="P29" s="334"/>
      <c r="Q29" s="334"/>
      <c r="R29" s="334"/>
      <c r="S29" s="334"/>
      <c r="T29" s="334"/>
      <c r="U29" s="334"/>
      <c r="V29" s="334"/>
      <c r="W29" s="334"/>
      <c r="X29" s="334"/>
      <c r="Y29" s="334"/>
      <c r="Z29" s="334"/>
      <c r="AA29" s="334"/>
      <c r="AB29" s="334"/>
      <c r="AC29" s="334"/>
      <c r="AD29" s="334"/>
    </row>
    <row r="30" spans="1:30" ht="24" x14ac:dyDescent="0.55000000000000004">
      <c r="A30" s="250" t="s">
        <v>247</v>
      </c>
      <c r="B30" s="251"/>
      <c r="C30" s="251"/>
      <c r="D30" s="140"/>
      <c r="F30" s="273">
        <v>91541387</v>
      </c>
      <c r="G30" s="274"/>
      <c r="H30" s="273">
        <v>43217044</v>
      </c>
      <c r="I30" s="273"/>
      <c r="J30" s="284">
        <v>0</v>
      </c>
      <c r="K30" s="274"/>
      <c r="L30" s="274">
        <v>5754014</v>
      </c>
      <c r="M30" s="274"/>
      <c r="N30" s="273">
        <v>301241</v>
      </c>
      <c r="O30" s="273"/>
      <c r="P30" s="275">
        <v>0</v>
      </c>
      <c r="Q30" s="273"/>
      <c r="R30" s="273">
        <v>-13675</v>
      </c>
      <c r="S30" s="273"/>
      <c r="T30" s="273">
        <f>SUM(J30:R30)</f>
        <v>6041580</v>
      </c>
      <c r="U30" s="273"/>
      <c r="V30" s="273">
        <v>3360000</v>
      </c>
      <c r="W30" s="274"/>
      <c r="X30" s="273">
        <v>50616859</v>
      </c>
      <c r="Y30" s="274"/>
      <c r="Z30" s="273">
        <f>+F30+H30+T30+V30+X30</f>
        <v>194776870</v>
      </c>
      <c r="AA30" s="276"/>
      <c r="AB30" s="277">
        <v>34611</v>
      </c>
      <c r="AC30" s="276"/>
      <c r="AD30" s="273">
        <f>+Z30+AB30</f>
        <v>194811481</v>
      </c>
    </row>
    <row r="31" spans="1:30" ht="24" x14ac:dyDescent="0.55000000000000004">
      <c r="A31" s="264" t="s">
        <v>156</v>
      </c>
      <c r="B31" s="248"/>
      <c r="C31" s="248"/>
      <c r="D31" s="5">
        <v>3</v>
      </c>
      <c r="E31" s="126"/>
      <c r="F31" s="313">
        <v>0</v>
      </c>
      <c r="G31" s="314"/>
      <c r="H31" s="313">
        <v>0</v>
      </c>
      <c r="I31" s="288"/>
      <c r="J31" s="313">
        <v>0</v>
      </c>
      <c r="K31" s="314"/>
      <c r="L31" s="313">
        <v>0</v>
      </c>
      <c r="M31" s="314"/>
      <c r="N31" s="315">
        <f>191456+3</f>
        <v>191459</v>
      </c>
      <c r="O31" s="288"/>
      <c r="P31" s="315">
        <v>-28567</v>
      </c>
      <c r="Q31" s="288"/>
      <c r="R31" s="290">
        <v>0</v>
      </c>
      <c r="S31" s="288"/>
      <c r="T31" s="290">
        <f>SUM(J31:R31)</f>
        <v>162892</v>
      </c>
      <c r="U31" s="288"/>
      <c r="V31" s="290">
        <v>0</v>
      </c>
      <c r="W31" s="314"/>
      <c r="X31" s="315">
        <v>97807</v>
      </c>
      <c r="Y31" s="314"/>
      <c r="Z31" s="315">
        <f>+F31+H31+T31+V31+X31</f>
        <v>260699</v>
      </c>
      <c r="AA31" s="276"/>
      <c r="AB31" s="313">
        <v>-90</v>
      </c>
      <c r="AC31" s="276"/>
      <c r="AD31" s="313">
        <f>+Z31+AB31</f>
        <v>260609</v>
      </c>
    </row>
    <row r="32" spans="1:30" ht="24" x14ac:dyDescent="0.55000000000000004">
      <c r="A32" s="250" t="s">
        <v>155</v>
      </c>
      <c r="B32" s="251"/>
      <c r="C32" s="251"/>
      <c r="D32" s="140"/>
      <c r="F32" s="273">
        <f>+F30+F31</f>
        <v>91541387</v>
      </c>
      <c r="G32" s="274"/>
      <c r="H32" s="273">
        <f>+H30+H31</f>
        <v>43217044</v>
      </c>
      <c r="I32" s="273"/>
      <c r="J32" s="277">
        <f>+J30+J31</f>
        <v>0</v>
      </c>
      <c r="K32" s="274"/>
      <c r="L32" s="274">
        <f>+L30+L31</f>
        <v>5754014</v>
      </c>
      <c r="M32" s="274"/>
      <c r="N32" s="273">
        <f>+N30+N31</f>
        <v>492700</v>
      </c>
      <c r="O32" s="273"/>
      <c r="P32" s="273">
        <f>+P30+P31</f>
        <v>-28567</v>
      </c>
      <c r="Q32" s="273"/>
      <c r="R32" s="273">
        <f>+R30+R31</f>
        <v>-13675</v>
      </c>
      <c r="S32" s="273"/>
      <c r="T32" s="273">
        <f>SUM(J32:R32)</f>
        <v>6204472</v>
      </c>
      <c r="U32" s="273"/>
      <c r="V32" s="273">
        <f>+V30+V31</f>
        <v>3360000</v>
      </c>
      <c r="W32" s="274"/>
      <c r="X32" s="273">
        <f>+X30+X31</f>
        <v>50714666</v>
      </c>
      <c r="Y32" s="274"/>
      <c r="Z32" s="273">
        <f>+F32+H32+T32+V32+X32</f>
        <v>195037569</v>
      </c>
      <c r="AA32" s="276"/>
      <c r="AB32" s="277">
        <f>+AB30+AB31</f>
        <v>34521</v>
      </c>
      <c r="AC32" s="276"/>
      <c r="AD32" s="277">
        <f>+Z32+AB32</f>
        <v>195072090</v>
      </c>
    </row>
    <row r="33" spans="1:30" ht="24" x14ac:dyDescent="0.55000000000000004">
      <c r="A33" s="251" t="s">
        <v>128</v>
      </c>
      <c r="B33" s="251"/>
      <c r="C33" s="251"/>
      <c r="D33" s="140"/>
      <c r="F33" s="273"/>
      <c r="G33" s="274"/>
      <c r="H33" s="273"/>
      <c r="I33" s="273"/>
      <c r="J33" s="277"/>
      <c r="K33" s="274"/>
      <c r="L33" s="274"/>
      <c r="M33" s="274"/>
      <c r="N33" s="273"/>
      <c r="O33" s="273"/>
      <c r="P33" s="273"/>
      <c r="Q33" s="273"/>
      <c r="R33" s="273"/>
      <c r="S33" s="273"/>
      <c r="T33" s="273"/>
      <c r="U33" s="273"/>
      <c r="V33" s="273"/>
      <c r="W33" s="274"/>
      <c r="X33" s="273"/>
      <c r="Y33" s="274"/>
      <c r="Z33" s="273"/>
      <c r="AA33" s="276"/>
      <c r="AB33" s="277"/>
      <c r="AC33" s="276"/>
      <c r="AD33" s="277"/>
    </row>
    <row r="34" spans="1:30" ht="24" x14ac:dyDescent="0.55000000000000004">
      <c r="A34" s="252" t="s">
        <v>105</v>
      </c>
      <c r="B34" s="248"/>
      <c r="C34" s="248"/>
      <c r="D34" s="6"/>
      <c r="F34" s="277"/>
      <c r="G34" s="316"/>
      <c r="H34" s="277"/>
      <c r="I34" s="273"/>
      <c r="J34" s="273"/>
      <c r="K34" s="274"/>
      <c r="L34" s="274"/>
      <c r="M34" s="274"/>
      <c r="N34" s="273"/>
      <c r="O34" s="273"/>
      <c r="P34" s="273"/>
      <c r="Q34" s="273"/>
      <c r="R34" s="273"/>
      <c r="S34" s="273"/>
      <c r="T34" s="273"/>
      <c r="U34" s="273"/>
      <c r="V34" s="273"/>
      <c r="W34" s="274"/>
      <c r="X34" s="273"/>
      <c r="Y34" s="274"/>
      <c r="Z34" s="273"/>
      <c r="AA34" s="276"/>
      <c r="AB34" s="273"/>
      <c r="AC34" s="276"/>
      <c r="AD34" s="273"/>
    </row>
    <row r="35" spans="1:30" ht="23.45" customHeight="1" x14ac:dyDescent="0.55000000000000004">
      <c r="A35" s="249"/>
      <c r="B35" s="253" t="s">
        <v>157</v>
      </c>
      <c r="C35" s="265"/>
      <c r="D35" s="5">
        <v>31</v>
      </c>
      <c r="F35" s="289">
        <v>0</v>
      </c>
      <c r="G35" s="307"/>
      <c r="H35" s="289">
        <v>105072</v>
      </c>
      <c r="I35" s="308"/>
      <c r="J35" s="289">
        <v>0</v>
      </c>
      <c r="K35" s="308"/>
      <c r="L35" s="289">
        <v>0</v>
      </c>
      <c r="M35" s="307"/>
      <c r="N35" s="289">
        <v>0</v>
      </c>
      <c r="O35" s="307"/>
      <c r="P35" s="289">
        <v>0</v>
      </c>
      <c r="Q35" s="307"/>
      <c r="R35" s="289">
        <v>0</v>
      </c>
      <c r="S35" s="308"/>
      <c r="T35" s="289">
        <f>SUM(J35:R35)</f>
        <v>0</v>
      </c>
      <c r="U35" s="308"/>
      <c r="V35" s="289">
        <v>0</v>
      </c>
      <c r="W35" s="307"/>
      <c r="X35" s="289">
        <v>0</v>
      </c>
      <c r="Y35" s="308"/>
      <c r="Z35" s="289">
        <f>+F35+H35+T35+V35+X35</f>
        <v>105072</v>
      </c>
      <c r="AA35" s="308"/>
      <c r="AB35" s="289">
        <v>0</v>
      </c>
      <c r="AC35" s="309"/>
      <c r="AD35" s="289">
        <f>+Z35+AB35</f>
        <v>105072</v>
      </c>
    </row>
    <row r="36" spans="1:30" ht="23.45" customHeight="1" x14ac:dyDescent="0.55000000000000004">
      <c r="A36" s="249"/>
      <c r="B36" s="253" t="s">
        <v>158</v>
      </c>
      <c r="C36" s="265"/>
      <c r="D36" s="5">
        <v>31</v>
      </c>
      <c r="F36" s="289">
        <v>47559</v>
      </c>
      <c r="G36" s="307"/>
      <c r="H36" s="289">
        <v>-515</v>
      </c>
      <c r="I36" s="308"/>
      <c r="J36" s="289">
        <v>69563</v>
      </c>
      <c r="K36" s="308"/>
      <c r="L36" s="289">
        <v>0</v>
      </c>
      <c r="M36" s="307"/>
      <c r="N36" s="289">
        <v>0</v>
      </c>
      <c r="O36" s="307"/>
      <c r="P36" s="289">
        <v>0</v>
      </c>
      <c r="Q36" s="307"/>
      <c r="R36" s="289">
        <v>0</v>
      </c>
      <c r="S36" s="308"/>
      <c r="T36" s="289">
        <f>SUM(J36:R36)</f>
        <v>69563</v>
      </c>
      <c r="U36" s="308"/>
      <c r="V36" s="289">
        <v>0</v>
      </c>
      <c r="W36" s="307"/>
      <c r="X36" s="289">
        <v>0</v>
      </c>
      <c r="Y36" s="308"/>
      <c r="Z36" s="289">
        <f>+F36+H36+T36+V36+X36</f>
        <v>116607</v>
      </c>
      <c r="AA36" s="308"/>
      <c r="AB36" s="289">
        <v>0</v>
      </c>
      <c r="AC36" s="309"/>
      <c r="AD36" s="289">
        <f>+Z36+AB36</f>
        <v>116607</v>
      </c>
    </row>
    <row r="37" spans="1:30" ht="23.45" customHeight="1" x14ac:dyDescent="0.55000000000000004">
      <c r="A37" s="266"/>
      <c r="B37" s="253" t="s">
        <v>95</v>
      </c>
      <c r="C37" s="267"/>
      <c r="F37" s="290">
        <v>0</v>
      </c>
      <c r="G37" s="308"/>
      <c r="H37" s="290">
        <v>0</v>
      </c>
      <c r="I37" s="308"/>
      <c r="J37" s="290">
        <v>0</v>
      </c>
      <c r="K37" s="308"/>
      <c r="L37" s="290">
        <v>0</v>
      </c>
      <c r="M37" s="307"/>
      <c r="N37" s="290">
        <v>0</v>
      </c>
      <c r="O37" s="307"/>
      <c r="P37" s="290">
        <v>0</v>
      </c>
      <c r="Q37" s="307"/>
      <c r="R37" s="290">
        <v>0</v>
      </c>
      <c r="S37" s="308"/>
      <c r="T37" s="290">
        <f>SUM(J37:R37)</f>
        <v>0</v>
      </c>
      <c r="U37" s="308"/>
      <c r="V37" s="290">
        <v>0</v>
      </c>
      <c r="W37" s="308"/>
      <c r="X37" s="290">
        <v>-968418</v>
      </c>
      <c r="Y37" s="308"/>
      <c r="Z37" s="290">
        <f>+F37+H37+T37+V37+X37</f>
        <v>-968418</v>
      </c>
      <c r="AA37" s="308"/>
      <c r="AB37" s="290">
        <v>0</v>
      </c>
      <c r="AC37" s="308"/>
      <c r="AD37" s="290">
        <f>+Z37+AB37</f>
        <v>-968418</v>
      </c>
    </row>
    <row r="38" spans="1:30" ht="26.45" customHeight="1" x14ac:dyDescent="0.55000000000000004">
      <c r="A38" s="252" t="s">
        <v>116</v>
      </c>
      <c r="B38" s="248"/>
      <c r="C38" s="248"/>
      <c r="F38" s="295">
        <f>SUM(F35:F37)</f>
        <v>47559</v>
      </c>
      <c r="G38" s="274"/>
      <c r="H38" s="317">
        <f>SUM(H35:H37)</f>
        <v>104557</v>
      </c>
      <c r="I38" s="273"/>
      <c r="J38" s="318">
        <f>SUM(J35:J37)</f>
        <v>69563</v>
      </c>
      <c r="K38" s="274"/>
      <c r="L38" s="318">
        <f>SUM(L35:L37)</f>
        <v>0</v>
      </c>
      <c r="M38" s="316"/>
      <c r="N38" s="318">
        <f>SUM(N35:N37)</f>
        <v>0</v>
      </c>
      <c r="O38" s="277"/>
      <c r="P38" s="318">
        <f>SUM(P35:P37)</f>
        <v>0</v>
      </c>
      <c r="Q38" s="277"/>
      <c r="R38" s="318">
        <f>SUM(R35:R37)</f>
        <v>0</v>
      </c>
      <c r="S38" s="273"/>
      <c r="T38" s="318">
        <f>SUM(J38:R38)</f>
        <v>69563</v>
      </c>
      <c r="U38" s="273"/>
      <c r="V38" s="318">
        <f>SUM(V35:V37)</f>
        <v>0</v>
      </c>
      <c r="W38" s="274"/>
      <c r="X38" s="317">
        <f>SUM(X35:X37)</f>
        <v>-968418</v>
      </c>
      <c r="Y38" s="274"/>
      <c r="Z38" s="317">
        <f>+F38+H38+T38+V38+X38</f>
        <v>-746739</v>
      </c>
      <c r="AA38" s="276"/>
      <c r="AB38" s="318">
        <f>SUM(AB35:AB37)</f>
        <v>0</v>
      </c>
      <c r="AC38" s="276"/>
      <c r="AD38" s="318">
        <f>+Z38+AB38</f>
        <v>-746739</v>
      </c>
    </row>
    <row r="39" spans="1:30" ht="26.45" customHeight="1" x14ac:dyDescent="0.55000000000000004">
      <c r="A39" s="252" t="s">
        <v>125</v>
      </c>
      <c r="B39" s="248"/>
      <c r="C39" s="248"/>
      <c r="F39" s="273"/>
      <c r="G39" s="274"/>
      <c r="H39" s="273"/>
      <c r="I39" s="273"/>
      <c r="J39" s="273"/>
      <c r="K39" s="274"/>
      <c r="L39" s="277"/>
      <c r="M39" s="316"/>
      <c r="N39" s="277"/>
      <c r="O39" s="277"/>
      <c r="P39" s="277"/>
      <c r="Q39" s="277"/>
      <c r="R39" s="277"/>
      <c r="S39" s="273"/>
      <c r="T39" s="277"/>
      <c r="U39" s="273"/>
      <c r="V39" s="277"/>
      <c r="W39" s="274"/>
      <c r="X39" s="273"/>
      <c r="Y39" s="274"/>
      <c r="Z39" s="273"/>
      <c r="AA39" s="276"/>
      <c r="AB39" s="277"/>
      <c r="AC39" s="276"/>
      <c r="AD39" s="277"/>
    </row>
    <row r="40" spans="1:30" ht="26.45" customHeight="1" x14ac:dyDescent="0.55000000000000004">
      <c r="A40" s="252"/>
      <c r="B40" s="268" t="s">
        <v>124</v>
      </c>
      <c r="C40" s="248"/>
      <c r="F40" s="289"/>
      <c r="G40" s="274"/>
      <c r="H40" s="289"/>
      <c r="I40" s="273"/>
      <c r="J40" s="289"/>
      <c r="K40" s="274"/>
      <c r="L40" s="289"/>
      <c r="M40" s="316"/>
      <c r="N40" s="289"/>
      <c r="O40" s="277"/>
      <c r="P40" s="289"/>
      <c r="Q40" s="277"/>
      <c r="R40" s="289"/>
      <c r="S40" s="273"/>
      <c r="T40" s="289"/>
      <c r="U40" s="273"/>
      <c r="V40" s="289"/>
      <c r="W40" s="274"/>
      <c r="X40" s="289"/>
      <c r="Y40" s="274"/>
      <c r="Z40" s="289"/>
      <c r="AA40" s="276"/>
      <c r="AB40" s="289"/>
      <c r="AC40" s="276"/>
      <c r="AD40" s="289"/>
    </row>
    <row r="41" spans="1:30" ht="26.45" customHeight="1" x14ac:dyDescent="0.55000000000000004">
      <c r="A41" s="252"/>
      <c r="B41" s="248"/>
      <c r="C41" s="268" t="s">
        <v>127</v>
      </c>
      <c r="F41" s="290">
        <v>0</v>
      </c>
      <c r="G41" s="274"/>
      <c r="H41" s="290">
        <v>0</v>
      </c>
      <c r="I41" s="273"/>
      <c r="J41" s="290">
        <v>0</v>
      </c>
      <c r="K41" s="274"/>
      <c r="L41" s="290">
        <v>0</v>
      </c>
      <c r="M41" s="316"/>
      <c r="N41" s="290">
        <v>0</v>
      </c>
      <c r="O41" s="277"/>
      <c r="P41" s="290">
        <v>0</v>
      </c>
      <c r="Q41" s="277"/>
      <c r="R41" s="290">
        <v>0</v>
      </c>
      <c r="S41" s="273"/>
      <c r="T41" s="290">
        <f>SUM(J41:R41)</f>
        <v>0</v>
      </c>
      <c r="U41" s="273"/>
      <c r="V41" s="290">
        <v>0</v>
      </c>
      <c r="W41" s="274"/>
      <c r="X41" s="290">
        <v>0</v>
      </c>
      <c r="Y41" s="274"/>
      <c r="Z41" s="290">
        <f>+F41+H41+T41+V41+X41</f>
        <v>0</v>
      </c>
      <c r="AA41" s="276"/>
      <c r="AB41" s="290">
        <v>-118</v>
      </c>
      <c r="AC41" s="276"/>
      <c r="AD41" s="290">
        <f>+Z41+AB41</f>
        <v>-118</v>
      </c>
    </row>
    <row r="42" spans="1:30" ht="26.45" customHeight="1" x14ac:dyDescent="0.55000000000000004">
      <c r="A42" s="252" t="s">
        <v>126</v>
      </c>
      <c r="B42" s="268"/>
      <c r="C42" s="248"/>
      <c r="F42" s="295">
        <f>+F41</f>
        <v>0</v>
      </c>
      <c r="G42" s="274"/>
      <c r="H42" s="295">
        <f>+H41</f>
        <v>0</v>
      </c>
      <c r="I42" s="273"/>
      <c r="J42" s="295">
        <f>+J41</f>
        <v>0</v>
      </c>
      <c r="K42" s="274"/>
      <c r="L42" s="295">
        <f>+L41</f>
        <v>0</v>
      </c>
      <c r="M42" s="316"/>
      <c r="N42" s="295">
        <f>+N41</f>
        <v>0</v>
      </c>
      <c r="O42" s="277"/>
      <c r="P42" s="295">
        <f>+P41</f>
        <v>0</v>
      </c>
      <c r="Q42" s="277"/>
      <c r="R42" s="295">
        <f>+R41</f>
        <v>0</v>
      </c>
      <c r="S42" s="273"/>
      <c r="T42" s="295">
        <f>SUM(J42:R42)</f>
        <v>0</v>
      </c>
      <c r="U42" s="273"/>
      <c r="V42" s="295">
        <f>+V41</f>
        <v>0</v>
      </c>
      <c r="W42" s="274"/>
      <c r="X42" s="295">
        <f>+X41</f>
        <v>0</v>
      </c>
      <c r="Y42" s="274"/>
      <c r="Z42" s="295">
        <f>+F42+H42+T42+V42+X42</f>
        <v>0</v>
      </c>
      <c r="AA42" s="276"/>
      <c r="AB42" s="295">
        <f>+AB41</f>
        <v>-118</v>
      </c>
      <c r="AC42" s="276"/>
      <c r="AD42" s="295">
        <f>+Z42+AB42</f>
        <v>-118</v>
      </c>
    </row>
    <row r="43" spans="1:30" ht="26.45" customHeight="1" x14ac:dyDescent="0.55000000000000004">
      <c r="A43" s="269" t="s">
        <v>112</v>
      </c>
      <c r="B43" s="249"/>
      <c r="C43" s="270"/>
      <c r="D43" s="140"/>
      <c r="F43" s="285"/>
      <c r="G43" s="300"/>
      <c r="H43" s="285"/>
      <c r="I43" s="285"/>
      <c r="J43" s="285"/>
      <c r="K43" s="300"/>
      <c r="L43" s="300"/>
      <c r="M43" s="300"/>
      <c r="N43" s="285"/>
      <c r="O43" s="301"/>
      <c r="P43" s="285"/>
      <c r="Q43" s="301"/>
      <c r="R43" s="285"/>
      <c r="S43" s="301"/>
      <c r="T43" s="285"/>
      <c r="U43" s="301"/>
      <c r="V43" s="285"/>
      <c r="W43" s="300"/>
      <c r="X43" s="285"/>
      <c r="Y43" s="286"/>
      <c r="Z43" s="285"/>
      <c r="AA43" s="276"/>
      <c r="AB43" s="276"/>
      <c r="AC43" s="276"/>
      <c r="AD43" s="276"/>
    </row>
    <row r="44" spans="1:30" ht="26.45" customHeight="1" x14ac:dyDescent="0.55000000000000004">
      <c r="A44" s="248"/>
      <c r="B44" s="271" t="s">
        <v>108</v>
      </c>
      <c r="C44" s="248"/>
      <c r="F44" s="289">
        <v>0</v>
      </c>
      <c r="G44" s="289"/>
      <c r="H44" s="289">
        <v>0</v>
      </c>
      <c r="I44" s="291"/>
      <c r="J44" s="289">
        <v>0</v>
      </c>
      <c r="K44" s="302"/>
      <c r="L44" s="289">
        <v>0</v>
      </c>
      <c r="M44" s="303"/>
      <c r="N44" s="289">
        <v>0</v>
      </c>
      <c r="O44" s="291"/>
      <c r="P44" s="289">
        <v>0</v>
      </c>
      <c r="Q44" s="291"/>
      <c r="R44" s="289">
        <v>0</v>
      </c>
      <c r="S44" s="291"/>
      <c r="T44" s="289">
        <f t="shared" ref="T44:T48" si="4">SUM(J44:R44)</f>
        <v>0</v>
      </c>
      <c r="U44" s="291"/>
      <c r="V44" s="289">
        <v>0</v>
      </c>
      <c r="W44" s="303"/>
      <c r="X44" s="289">
        <f>+PL!E67</f>
        <v>10112182</v>
      </c>
      <c r="Y44" s="304"/>
      <c r="Z44" s="304">
        <f>+F44+H44+T44+V44+X44</f>
        <v>10112182</v>
      </c>
      <c r="AA44" s="276"/>
      <c r="AB44" s="289">
        <f>+PL!E68</f>
        <v>2626</v>
      </c>
      <c r="AC44" s="276"/>
      <c r="AD44" s="289">
        <f t="shared" ref="AD44:AD48" si="5">+Z44+AB44</f>
        <v>10114808</v>
      </c>
    </row>
    <row r="45" spans="1:30" ht="26.45" customHeight="1" x14ac:dyDescent="0.55000000000000004">
      <c r="A45" s="248"/>
      <c r="B45" s="271" t="s">
        <v>97</v>
      </c>
      <c r="C45" s="248"/>
      <c r="F45" s="290">
        <v>0</v>
      </c>
      <c r="G45" s="289"/>
      <c r="H45" s="290">
        <v>0</v>
      </c>
      <c r="I45" s="299"/>
      <c r="J45" s="290">
        <v>0</v>
      </c>
      <c r="K45" s="286"/>
      <c r="L45" s="306">
        <v>-142873</v>
      </c>
      <c r="M45" s="286"/>
      <c r="N45" s="306">
        <f>-58390-3</f>
        <v>-58393</v>
      </c>
      <c r="O45" s="286"/>
      <c r="P45" s="306">
        <v>-16700</v>
      </c>
      <c r="Q45" s="286"/>
      <c r="R45" s="290">
        <f>+'SE-Bank'!R37</f>
        <v>-16641</v>
      </c>
      <c r="S45" s="288"/>
      <c r="T45" s="306">
        <f t="shared" si="4"/>
        <v>-234607</v>
      </c>
      <c r="U45" s="288"/>
      <c r="V45" s="290">
        <v>0</v>
      </c>
      <c r="W45" s="288"/>
      <c r="X45" s="290">
        <v>544222</v>
      </c>
      <c r="Y45" s="288"/>
      <c r="Z45" s="290">
        <f>+F45+H45+T45+V45+X45</f>
        <v>309615</v>
      </c>
      <c r="AA45" s="276"/>
      <c r="AB45" s="290">
        <v>69</v>
      </c>
      <c r="AC45" s="276"/>
      <c r="AD45" s="290">
        <f t="shared" si="5"/>
        <v>309684</v>
      </c>
    </row>
    <row r="46" spans="1:30" ht="26.45" customHeight="1" x14ac:dyDescent="0.55000000000000004">
      <c r="A46" s="272" t="s">
        <v>113</v>
      </c>
      <c r="B46" s="248"/>
      <c r="C46" s="248"/>
      <c r="F46" s="278">
        <f>+F44+F45</f>
        <v>0</v>
      </c>
      <c r="G46" s="277"/>
      <c r="H46" s="278">
        <f>+H44+H45</f>
        <v>0</v>
      </c>
      <c r="I46" s="279"/>
      <c r="J46" s="278">
        <f>+J44+J45</f>
        <v>0</v>
      </c>
      <c r="K46" s="280"/>
      <c r="L46" s="278">
        <f>+L44+L45</f>
        <v>-142873</v>
      </c>
      <c r="M46" s="280"/>
      <c r="N46" s="281">
        <f>+N44+N45</f>
        <v>-58393</v>
      </c>
      <c r="O46" s="280"/>
      <c r="P46" s="281">
        <f>+P44+P45</f>
        <v>-16700</v>
      </c>
      <c r="Q46" s="280"/>
      <c r="R46" s="278">
        <f>+R44+R45</f>
        <v>-16641</v>
      </c>
      <c r="S46" s="273"/>
      <c r="T46" s="281">
        <f t="shared" si="4"/>
        <v>-234607</v>
      </c>
      <c r="U46" s="273"/>
      <c r="V46" s="278">
        <f>+V44+V45</f>
        <v>0</v>
      </c>
      <c r="W46" s="280"/>
      <c r="X46" s="281">
        <f>+X44+X45</f>
        <v>10656404</v>
      </c>
      <c r="Y46" s="280"/>
      <c r="Z46" s="281">
        <f t="shared" ref="Z46:Z48" si="6">+F46+H46+T46+V46+X46</f>
        <v>10421797</v>
      </c>
      <c r="AA46" s="282"/>
      <c r="AB46" s="278">
        <f>+AB44+AB45</f>
        <v>2695</v>
      </c>
      <c r="AC46" s="282"/>
      <c r="AD46" s="278">
        <f t="shared" si="5"/>
        <v>10424492</v>
      </c>
    </row>
    <row r="47" spans="1:30" ht="26.45" customHeight="1" x14ac:dyDescent="0.55000000000000004">
      <c r="A47" s="248" t="s">
        <v>114</v>
      </c>
      <c r="B47" s="248"/>
      <c r="C47" s="248"/>
      <c r="F47" s="289">
        <v>0</v>
      </c>
      <c r="G47" s="277"/>
      <c r="H47" s="289">
        <v>0</v>
      </c>
      <c r="I47" s="279"/>
      <c r="J47" s="289">
        <v>0</v>
      </c>
      <c r="K47" s="280"/>
      <c r="L47" s="289">
        <v>0</v>
      </c>
      <c r="M47" s="280"/>
      <c r="N47" s="289">
        <v>0</v>
      </c>
      <c r="O47" s="280"/>
      <c r="P47" s="289">
        <v>0</v>
      </c>
      <c r="Q47" s="280"/>
      <c r="R47" s="289">
        <v>0</v>
      </c>
      <c r="S47" s="273"/>
      <c r="T47" s="289">
        <f t="shared" si="4"/>
        <v>0</v>
      </c>
      <c r="U47" s="273"/>
      <c r="V47" s="283">
        <v>6731000</v>
      </c>
      <c r="W47" s="286"/>
      <c r="X47" s="319">
        <f>-V47</f>
        <v>-6731000</v>
      </c>
      <c r="Y47" s="280"/>
      <c r="Z47" s="289">
        <f t="shared" si="6"/>
        <v>0</v>
      </c>
      <c r="AA47" s="282"/>
      <c r="AB47" s="289">
        <v>0</v>
      </c>
      <c r="AC47" s="282"/>
      <c r="AD47" s="283">
        <f t="shared" si="5"/>
        <v>0</v>
      </c>
    </row>
    <row r="48" spans="1:30" ht="26.45" customHeight="1" x14ac:dyDescent="0.55000000000000004">
      <c r="A48" s="248" t="s">
        <v>96</v>
      </c>
      <c r="B48" s="248"/>
      <c r="C48" s="248"/>
      <c r="F48" s="289">
        <v>0</v>
      </c>
      <c r="G48" s="289"/>
      <c r="H48" s="289">
        <v>0</v>
      </c>
      <c r="I48" s="291"/>
      <c r="J48" s="289">
        <v>0</v>
      </c>
      <c r="K48" s="308"/>
      <c r="L48" s="291">
        <f>-241636-1</f>
        <v>-241637</v>
      </c>
      <c r="M48" s="308"/>
      <c r="N48" s="289">
        <v>0</v>
      </c>
      <c r="O48" s="289"/>
      <c r="P48" s="289">
        <v>0</v>
      </c>
      <c r="Q48" s="291"/>
      <c r="R48" s="289">
        <v>0</v>
      </c>
      <c r="S48" s="308"/>
      <c r="T48" s="289">
        <f t="shared" si="4"/>
        <v>-241637</v>
      </c>
      <c r="U48" s="308"/>
      <c r="V48" s="289">
        <v>0</v>
      </c>
      <c r="W48" s="291"/>
      <c r="X48" s="289">
        <f>-T48</f>
        <v>241637</v>
      </c>
      <c r="Y48" s="308"/>
      <c r="Z48" s="289">
        <f t="shared" si="6"/>
        <v>0</v>
      </c>
      <c r="AA48" s="307"/>
      <c r="AB48" s="289">
        <v>0</v>
      </c>
      <c r="AC48" s="309"/>
      <c r="AD48" s="289">
        <f t="shared" si="5"/>
        <v>0</v>
      </c>
    </row>
    <row r="49" spans="1:30" ht="26.45" customHeight="1" thickBot="1" x14ac:dyDescent="0.6">
      <c r="A49" s="193" t="s">
        <v>141</v>
      </c>
      <c r="B49" s="251"/>
      <c r="C49" s="251"/>
      <c r="E49" s="2"/>
      <c r="F49" s="310">
        <f>+F32+F38+F42+F46+F47+F48</f>
        <v>91588946</v>
      </c>
      <c r="G49" s="280"/>
      <c r="H49" s="310">
        <f>+H32+H38+H42+H46+H47+H48</f>
        <v>43321601</v>
      </c>
      <c r="I49" s="280"/>
      <c r="J49" s="310">
        <f>+J32+J38+J42+J46+J47+J48</f>
        <v>69563</v>
      </c>
      <c r="K49" s="280"/>
      <c r="L49" s="310">
        <f>+L32+L38+L42+L46+L47+L48</f>
        <v>5369504</v>
      </c>
      <c r="M49" s="280"/>
      <c r="N49" s="310">
        <f>+N32+N38+N42+N46+N47+N48</f>
        <v>434307</v>
      </c>
      <c r="O49" s="280"/>
      <c r="P49" s="310">
        <f>+P32+P38+P42+P46+P47+P48</f>
        <v>-45267</v>
      </c>
      <c r="Q49" s="280"/>
      <c r="R49" s="310">
        <f>+R32+R38+R42+R46+R47+R48</f>
        <v>-30316</v>
      </c>
      <c r="S49" s="280"/>
      <c r="T49" s="310">
        <f>+T32+T38+T42+T46+T47+T48</f>
        <v>5797791</v>
      </c>
      <c r="U49" s="280"/>
      <c r="V49" s="310">
        <f>+V32+V38+V42+V46+V47+V48</f>
        <v>10091000</v>
      </c>
      <c r="W49" s="280"/>
      <c r="X49" s="310">
        <f>+X32+X38+X42+X46+X47+X48</f>
        <v>53913289</v>
      </c>
      <c r="Y49" s="280"/>
      <c r="Z49" s="310">
        <f>+Z32+Z38+Z42+Z46+Z47+Z48</f>
        <v>204712627</v>
      </c>
      <c r="AA49" s="276"/>
      <c r="AB49" s="310">
        <f>+AB32+AB38+AB42+AB46+AB47+AB48</f>
        <v>37098</v>
      </c>
      <c r="AC49" s="276"/>
      <c r="AD49" s="310">
        <f>+AD32+AD38+AD42+AD46+AD47+AD48</f>
        <v>204749725</v>
      </c>
    </row>
    <row r="50" spans="1:30" ht="24.75" thickTop="1" x14ac:dyDescent="0.55000000000000004">
      <c r="A50" s="263"/>
      <c r="B50" s="263"/>
      <c r="C50" s="263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</row>
  </sheetData>
  <mergeCells count="6">
    <mergeCell ref="F29:AD29"/>
    <mergeCell ref="F3:AD3"/>
    <mergeCell ref="J4:T4"/>
    <mergeCell ref="V4:X4"/>
    <mergeCell ref="F9:AD9"/>
    <mergeCell ref="F10:AD10"/>
  </mergeCells>
  <pageMargins left="0.8" right="0.8" top="0.48" bottom="0.5" header="0.5" footer="0.5"/>
  <pageSetup paperSize="9" scale="40" firstPageNumber="11" orientation="landscape" useFirstPageNumber="1" r:id="rId1"/>
  <headerFooter>
    <oddFooter>&amp;L&amp;"CordiaUPC,Regular"&amp;15หมายเหตุประกอบงบการเงินเป็นส่วนหนึ่งของงบการเงินนี้&amp;"Angsana New,Regular"&amp;16
&amp;C&amp;"CordiaUPC,Regular"&amp;15&amp;P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D280A-994D-43EF-BF94-8D706A500E47}">
  <dimension ref="A1:Z42"/>
  <sheetViews>
    <sheetView view="pageBreakPreview" zoomScale="60" zoomScaleNormal="70" workbookViewId="0">
      <pane xSplit="5" ySplit="9" topLeftCell="F37" activePane="bottomRight" state="frozen"/>
      <selection pane="topRight" activeCell="F1" sqref="F1"/>
      <selection pane="bottomLeft" activeCell="A10" sqref="A10"/>
      <selection pane="bottomRight" activeCell="C22" sqref="C22"/>
    </sheetView>
  </sheetViews>
  <sheetFormatPr defaultColWidth="2" defaultRowHeight="23.25" x14ac:dyDescent="0.55000000000000004"/>
  <cols>
    <col min="1" max="1" width="3.85546875" style="38" customWidth="1"/>
    <col min="2" max="2" width="2.85546875" style="38" customWidth="1"/>
    <col min="3" max="3" width="51.140625" style="38" customWidth="1"/>
    <col min="4" max="4" width="8.5703125" style="38" customWidth="1"/>
    <col min="5" max="5" width="1.140625" style="38" customWidth="1"/>
    <col min="6" max="6" width="15.5703125" style="38" customWidth="1"/>
    <col min="7" max="7" width="1.140625" style="38" customWidth="1"/>
    <col min="8" max="8" width="22.140625" style="38" bestFit="1" customWidth="1"/>
    <col min="9" max="9" width="1.140625" style="38" customWidth="1"/>
    <col min="10" max="10" width="14.42578125" style="38" customWidth="1"/>
    <col min="11" max="11" width="1.140625" style="38" customWidth="1"/>
    <col min="12" max="12" width="14.85546875" style="38" customWidth="1"/>
    <col min="13" max="13" width="1.140625" style="38" customWidth="1"/>
    <col min="14" max="14" width="16.85546875" style="38" customWidth="1"/>
    <col min="15" max="15" width="1.140625" style="38" customWidth="1"/>
    <col min="16" max="16" width="18.140625" style="38" customWidth="1"/>
    <col min="17" max="17" width="1.140625" style="38" customWidth="1"/>
    <col min="18" max="18" width="16.85546875" style="38" customWidth="1"/>
    <col min="19" max="19" width="1.140625" style="38" customWidth="1"/>
    <col min="20" max="20" width="17.5703125" style="38" customWidth="1"/>
    <col min="21" max="21" width="1.140625" style="38" customWidth="1"/>
    <col min="22" max="22" width="22.140625" style="38" bestFit="1" customWidth="1"/>
    <col min="23" max="23" width="1.140625" style="38" customWidth="1"/>
    <col min="24" max="24" width="14" style="38" customWidth="1"/>
    <col min="25" max="25" width="1.140625" style="38" customWidth="1"/>
    <col min="26" max="26" width="14.5703125" style="38" customWidth="1"/>
    <col min="27" max="244" width="9.42578125" style="38" customWidth="1"/>
    <col min="245" max="16384" width="2" style="38"/>
  </cols>
  <sheetData>
    <row r="1" spans="1:26" ht="23.25" customHeight="1" x14ac:dyDescent="0.55000000000000004">
      <c r="A1" s="193" t="s">
        <v>0</v>
      </c>
      <c r="B1" s="6"/>
      <c r="C1" s="121"/>
      <c r="D1" s="123"/>
      <c r="E1" s="123"/>
      <c r="F1" s="121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24"/>
      <c r="Y1" s="124"/>
      <c r="Z1" s="6"/>
    </row>
    <row r="2" spans="1:26" ht="23.25" customHeight="1" x14ac:dyDescent="0.55000000000000004">
      <c r="A2" s="178" t="s">
        <v>69</v>
      </c>
      <c r="B2" s="121"/>
      <c r="C2" s="121"/>
      <c r="D2" s="123"/>
      <c r="E2" s="123"/>
      <c r="F2" s="121"/>
      <c r="G2" s="12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24"/>
      <c r="Y2" s="124"/>
      <c r="Z2" s="6"/>
    </row>
    <row r="3" spans="1:26" ht="28.5" customHeight="1" x14ac:dyDescent="0.55000000000000004">
      <c r="A3" s="121"/>
      <c r="B3" s="121"/>
      <c r="C3" s="121"/>
      <c r="D3" s="123"/>
      <c r="E3" s="123"/>
      <c r="F3" s="326" t="s">
        <v>3</v>
      </c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</row>
    <row r="4" spans="1:26" x14ac:dyDescent="0.55000000000000004">
      <c r="A4" s="6"/>
      <c r="B4" s="6"/>
      <c r="C4" s="6"/>
      <c r="D4" s="5"/>
      <c r="E4" s="5"/>
      <c r="F4" s="6"/>
      <c r="G4" s="6"/>
      <c r="H4" s="125"/>
      <c r="I4" s="125"/>
      <c r="J4" s="335" t="s">
        <v>33</v>
      </c>
      <c r="K4" s="335"/>
      <c r="L4" s="335"/>
      <c r="M4" s="335"/>
      <c r="N4" s="335"/>
      <c r="O4" s="335"/>
      <c r="P4" s="335"/>
      <c r="Q4" s="335"/>
      <c r="R4" s="335"/>
      <c r="S4" s="179"/>
      <c r="T4" s="179"/>
      <c r="U4" s="126"/>
      <c r="V4" s="335" t="s">
        <v>34</v>
      </c>
      <c r="W4" s="335"/>
      <c r="X4" s="335"/>
      <c r="Y4" s="6"/>
      <c r="Z4" s="53"/>
    </row>
    <row r="5" spans="1:26" x14ac:dyDescent="0.55000000000000004">
      <c r="A5" s="127"/>
      <c r="B5" s="128"/>
      <c r="C5" s="127"/>
      <c r="D5" s="122"/>
      <c r="E5" s="122"/>
      <c r="F5" s="127"/>
      <c r="G5" s="129"/>
      <c r="H5" s="127"/>
      <c r="I5" s="127"/>
      <c r="J5" s="127"/>
      <c r="K5" s="129"/>
      <c r="L5" s="129"/>
      <c r="M5" s="129"/>
      <c r="N5" s="129" t="s">
        <v>152</v>
      </c>
      <c r="O5" s="129"/>
      <c r="P5" s="130" t="s">
        <v>148</v>
      </c>
      <c r="Q5" s="131"/>
      <c r="R5" s="126" t="s">
        <v>70</v>
      </c>
      <c r="S5" s="131"/>
      <c r="T5" s="132"/>
      <c r="U5" s="132"/>
      <c r="V5" s="132"/>
      <c r="W5" s="132"/>
      <c r="X5" s="129"/>
      <c r="Y5" s="129"/>
      <c r="Z5" s="133"/>
    </row>
    <row r="6" spans="1:26" x14ac:dyDescent="0.55000000000000004">
      <c r="A6" s="127"/>
      <c r="B6" s="128"/>
      <c r="C6" s="127"/>
      <c r="D6" s="122"/>
      <c r="E6" s="122"/>
      <c r="F6" s="129"/>
      <c r="G6" s="129"/>
      <c r="H6" s="127"/>
      <c r="I6" s="127"/>
      <c r="J6" s="129" t="s">
        <v>71</v>
      </c>
      <c r="K6" s="129"/>
      <c r="L6" s="130" t="s">
        <v>72</v>
      </c>
      <c r="M6" s="129"/>
      <c r="N6" s="129" t="s">
        <v>153</v>
      </c>
      <c r="O6" s="129"/>
      <c r="P6" s="130" t="s">
        <v>149</v>
      </c>
      <c r="Q6" s="131"/>
      <c r="R6" s="126" t="s">
        <v>73</v>
      </c>
      <c r="S6" s="131"/>
      <c r="T6" s="132"/>
      <c r="U6" s="132"/>
      <c r="V6" s="132"/>
      <c r="W6" s="132"/>
      <c r="X6" s="129"/>
      <c r="Y6" s="129"/>
      <c r="Z6" s="133"/>
    </row>
    <row r="7" spans="1:26" x14ac:dyDescent="0.55000000000000004">
      <c r="A7" s="128"/>
      <c r="B7" s="128"/>
      <c r="C7" s="127"/>
      <c r="D7" s="122"/>
      <c r="E7" s="122"/>
      <c r="F7" s="137" t="s">
        <v>75</v>
      </c>
      <c r="G7" s="129"/>
      <c r="H7" s="135" t="s">
        <v>76</v>
      </c>
      <c r="I7" s="131"/>
      <c r="J7" s="129" t="s">
        <v>77</v>
      </c>
      <c r="K7" s="129"/>
      <c r="L7" s="130" t="s">
        <v>78</v>
      </c>
      <c r="M7" s="129"/>
      <c r="N7" s="130" t="s">
        <v>154</v>
      </c>
      <c r="O7" s="129"/>
      <c r="P7" s="130" t="s">
        <v>150</v>
      </c>
      <c r="Q7" s="132"/>
      <c r="R7" s="126" t="s">
        <v>79</v>
      </c>
      <c r="S7" s="132"/>
      <c r="T7" s="134" t="s">
        <v>80</v>
      </c>
      <c r="U7" s="132"/>
      <c r="V7" s="136" t="s">
        <v>81</v>
      </c>
      <c r="W7" s="132"/>
      <c r="X7" s="129"/>
      <c r="Y7" s="129"/>
      <c r="Z7" s="135" t="s">
        <v>82</v>
      </c>
    </row>
    <row r="8" spans="1:26" x14ac:dyDescent="0.55000000000000004">
      <c r="A8" s="128"/>
      <c r="B8" s="128"/>
      <c r="C8" s="127"/>
      <c r="D8" s="5" t="s">
        <v>6</v>
      </c>
      <c r="E8" s="122"/>
      <c r="F8" s="137" t="s">
        <v>84</v>
      </c>
      <c r="G8" s="129"/>
      <c r="H8" s="136" t="s">
        <v>85</v>
      </c>
      <c r="I8" s="131"/>
      <c r="J8" s="138" t="s">
        <v>86</v>
      </c>
      <c r="K8" s="129"/>
      <c r="L8" s="130" t="s">
        <v>87</v>
      </c>
      <c r="M8" s="129"/>
      <c r="N8" s="130" t="s">
        <v>10</v>
      </c>
      <c r="O8" s="129"/>
      <c r="P8" s="129" t="s">
        <v>151</v>
      </c>
      <c r="Q8" s="131"/>
      <c r="R8" s="126" t="s">
        <v>88</v>
      </c>
      <c r="S8" s="132"/>
      <c r="T8" s="134" t="s">
        <v>89</v>
      </c>
      <c r="U8" s="132"/>
      <c r="V8" s="136" t="s">
        <v>90</v>
      </c>
      <c r="W8" s="129"/>
      <c r="X8" s="137" t="s">
        <v>91</v>
      </c>
      <c r="Y8" s="129"/>
      <c r="Z8" s="134" t="s">
        <v>94</v>
      </c>
    </row>
    <row r="9" spans="1:26" x14ac:dyDescent="0.55000000000000004">
      <c r="A9" s="128"/>
      <c r="B9" s="128"/>
      <c r="C9" s="127"/>
      <c r="D9" s="122"/>
      <c r="E9" s="122"/>
      <c r="F9" s="336" t="s">
        <v>7</v>
      </c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</row>
    <row r="10" spans="1:26" ht="26.45" customHeight="1" x14ac:dyDescent="0.55000000000000004">
      <c r="A10" s="139" t="s">
        <v>118</v>
      </c>
      <c r="B10" s="128"/>
      <c r="C10" s="128"/>
      <c r="D10" s="2"/>
      <c r="E10" s="5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</row>
    <row r="11" spans="1:26" ht="26.45" customHeight="1" x14ac:dyDescent="0.55000000000000004">
      <c r="A11" s="139" t="s">
        <v>119</v>
      </c>
      <c r="B11" s="17"/>
      <c r="C11" s="17"/>
      <c r="D11" s="140"/>
      <c r="E11" s="5"/>
      <c r="F11" s="141">
        <v>41659299</v>
      </c>
      <c r="G11" s="141"/>
      <c r="H11" s="141">
        <v>403596</v>
      </c>
      <c r="I11" s="141"/>
      <c r="J11" s="155">
        <v>0</v>
      </c>
      <c r="K11" s="142"/>
      <c r="L11" s="141">
        <v>4828409</v>
      </c>
      <c r="M11" s="142"/>
      <c r="N11" s="143">
        <v>-37311</v>
      </c>
      <c r="O11" s="142"/>
      <c r="P11" s="143">
        <v>0</v>
      </c>
      <c r="Q11" s="142"/>
      <c r="R11" s="141">
        <v>19462</v>
      </c>
      <c r="S11" s="141"/>
      <c r="T11" s="141">
        <f>SUM(J11:R11)</f>
        <v>4810560</v>
      </c>
      <c r="U11" s="141"/>
      <c r="V11" s="141">
        <v>3000000</v>
      </c>
      <c r="W11" s="142"/>
      <c r="X11" s="141">
        <v>45368305</v>
      </c>
      <c r="Y11" s="142"/>
      <c r="Z11" s="141">
        <f>SUM(T11:X11)+F11+H11</f>
        <v>95241760</v>
      </c>
    </row>
    <row r="12" spans="1:26" ht="26.45" customHeight="1" x14ac:dyDescent="0.55000000000000004">
      <c r="A12" s="17" t="s">
        <v>128</v>
      </c>
    </row>
    <row r="13" spans="1:26" ht="26.45" customHeight="1" x14ac:dyDescent="0.55000000000000004">
      <c r="A13" s="145" t="s">
        <v>159</v>
      </c>
      <c r="B13" s="6"/>
      <c r="C13" s="6"/>
      <c r="D13" s="2"/>
      <c r="E13" s="5"/>
      <c r="F13" s="146"/>
      <c r="G13" s="144"/>
      <c r="H13" s="146"/>
      <c r="I13" s="147"/>
      <c r="J13" s="146"/>
      <c r="K13" s="148"/>
      <c r="L13" s="149"/>
      <c r="M13" s="148"/>
      <c r="N13" s="146"/>
      <c r="O13" s="148"/>
      <c r="P13" s="146"/>
      <c r="Q13" s="148"/>
      <c r="R13" s="149"/>
      <c r="S13" s="141"/>
      <c r="T13" s="149"/>
      <c r="U13" s="141"/>
      <c r="V13" s="146"/>
      <c r="W13" s="148"/>
      <c r="X13" s="149"/>
      <c r="Y13" s="148"/>
      <c r="Z13" s="149"/>
    </row>
    <row r="14" spans="1:26" ht="26.45" customHeight="1" x14ac:dyDescent="0.55000000000000004">
      <c r="A14" s="125"/>
      <c r="B14" s="6" t="s">
        <v>129</v>
      </c>
      <c r="C14" s="6"/>
      <c r="D14" s="5">
        <v>32</v>
      </c>
      <c r="E14" s="5"/>
      <c r="F14" s="150">
        <v>49882088</v>
      </c>
      <c r="G14" s="151"/>
      <c r="H14" s="150">
        <v>42813448</v>
      </c>
      <c r="I14" s="152"/>
      <c r="J14" s="155">
        <v>0</v>
      </c>
      <c r="K14" s="153"/>
      <c r="L14" s="155">
        <v>0</v>
      </c>
      <c r="M14" s="153"/>
      <c r="N14" s="155">
        <v>0</v>
      </c>
      <c r="O14" s="153"/>
      <c r="P14" s="155">
        <v>0</v>
      </c>
      <c r="Q14" s="153"/>
      <c r="R14" s="155">
        <v>0</v>
      </c>
      <c r="S14" s="154"/>
      <c r="T14" s="155">
        <f t="shared" ref="T14:T22" si="0">SUM(J14:R14)</f>
        <v>0</v>
      </c>
      <c r="U14" s="154"/>
      <c r="V14" s="155">
        <v>0</v>
      </c>
      <c r="W14" s="153"/>
      <c r="X14" s="155">
        <v>0</v>
      </c>
      <c r="Y14" s="153"/>
      <c r="Z14" s="181">
        <f t="shared" ref="Z14:Z22" si="1">SUM(T14:X14)+F14+H14</f>
        <v>92695536</v>
      </c>
    </row>
    <row r="15" spans="1:26" ht="26.45" customHeight="1" x14ac:dyDescent="0.55000000000000004">
      <c r="A15" s="128"/>
      <c r="B15" s="24" t="s">
        <v>95</v>
      </c>
      <c r="C15" s="6"/>
      <c r="D15" s="5">
        <v>34</v>
      </c>
      <c r="E15" s="5"/>
      <c r="F15" s="157">
        <v>0</v>
      </c>
      <c r="G15" s="151"/>
      <c r="H15" s="157">
        <v>0</v>
      </c>
      <c r="I15" s="152"/>
      <c r="J15" s="157">
        <v>0</v>
      </c>
      <c r="K15" s="153"/>
      <c r="L15" s="157">
        <v>0</v>
      </c>
      <c r="M15" s="153"/>
      <c r="N15" s="157">
        <v>0</v>
      </c>
      <c r="O15" s="153"/>
      <c r="P15" s="157">
        <v>0</v>
      </c>
      <c r="Q15" s="153"/>
      <c r="R15" s="157">
        <v>0</v>
      </c>
      <c r="S15" s="154"/>
      <c r="T15" s="157">
        <f t="shared" si="0"/>
        <v>0</v>
      </c>
      <c r="U15" s="154"/>
      <c r="V15" s="157">
        <v>0</v>
      </c>
      <c r="W15" s="153"/>
      <c r="X15" s="158">
        <v>-5206626</v>
      </c>
      <c r="Y15" s="153"/>
      <c r="Z15" s="158">
        <f t="shared" si="1"/>
        <v>-5206626</v>
      </c>
    </row>
    <row r="16" spans="1:26" ht="26.45" customHeight="1" x14ac:dyDescent="0.55000000000000004">
      <c r="A16" s="17" t="s">
        <v>160</v>
      </c>
      <c r="B16" s="6"/>
      <c r="C16" s="6"/>
      <c r="D16" s="2"/>
      <c r="E16" s="5"/>
      <c r="F16" s="159">
        <f>SUM(F14:F15)</f>
        <v>49882088</v>
      </c>
      <c r="G16" s="144"/>
      <c r="H16" s="159">
        <f>SUM(H14:H15)</f>
        <v>42813448</v>
      </c>
      <c r="I16" s="147"/>
      <c r="J16" s="159">
        <f>SUM(J14:J15)</f>
        <v>0</v>
      </c>
      <c r="K16" s="148"/>
      <c r="L16" s="159">
        <f>SUM(L14:L15)</f>
        <v>0</v>
      </c>
      <c r="M16" s="148"/>
      <c r="N16" s="159">
        <f>SUM(N14:N15)</f>
        <v>0</v>
      </c>
      <c r="O16" s="148"/>
      <c r="P16" s="159">
        <f>SUM(P14:P15)</f>
        <v>0</v>
      </c>
      <c r="Q16" s="148"/>
      <c r="R16" s="159">
        <f>SUM(R14:R15)</f>
        <v>0</v>
      </c>
      <c r="S16" s="141"/>
      <c r="T16" s="159">
        <f t="shared" si="0"/>
        <v>0</v>
      </c>
      <c r="U16" s="141"/>
      <c r="V16" s="159">
        <f>SUM(V14:V15)</f>
        <v>0</v>
      </c>
      <c r="W16" s="148"/>
      <c r="X16" s="160">
        <f>SUM(X14:X15)</f>
        <v>-5206626</v>
      </c>
      <c r="Y16" s="148"/>
      <c r="Z16" s="160">
        <f>SUM(Z14:Z15)</f>
        <v>87488910</v>
      </c>
    </row>
    <row r="17" spans="1:26" ht="26.45" customHeight="1" x14ac:dyDescent="0.55000000000000004">
      <c r="A17" s="175" t="s">
        <v>112</v>
      </c>
      <c r="B17" s="128"/>
      <c r="C17" s="176"/>
      <c r="D17" s="182"/>
      <c r="E17" s="5"/>
      <c r="F17" s="152"/>
      <c r="G17" s="162"/>
      <c r="H17" s="152"/>
      <c r="I17" s="152"/>
      <c r="J17" s="152"/>
      <c r="K17" s="162"/>
      <c r="L17" s="162"/>
      <c r="M17" s="162"/>
      <c r="N17" s="162"/>
      <c r="O17" s="162"/>
      <c r="P17" s="152"/>
      <c r="Q17" s="163"/>
      <c r="R17" s="152"/>
      <c r="S17" s="163"/>
      <c r="T17" s="152"/>
      <c r="U17" s="163"/>
      <c r="V17" s="152"/>
      <c r="W17" s="162"/>
      <c r="X17" s="152"/>
      <c r="Y17" s="153"/>
      <c r="Z17" s="152"/>
    </row>
    <row r="18" spans="1:26" ht="26.45" customHeight="1" x14ac:dyDescent="0.55000000000000004">
      <c r="A18" s="6"/>
      <c r="B18" s="173" t="s">
        <v>108</v>
      </c>
      <c r="C18" s="183"/>
      <c r="D18" s="5"/>
      <c r="E18" s="5"/>
      <c r="F18" s="155">
        <v>0</v>
      </c>
      <c r="G18" s="155"/>
      <c r="H18" s="155">
        <v>0</v>
      </c>
      <c r="I18" s="37"/>
      <c r="J18" s="155">
        <v>0</v>
      </c>
      <c r="K18" s="165"/>
      <c r="L18" s="155">
        <v>0</v>
      </c>
      <c r="M18" s="164"/>
      <c r="N18" s="155">
        <v>0</v>
      </c>
      <c r="O18" s="164"/>
      <c r="P18" s="155">
        <v>0</v>
      </c>
      <c r="Q18" s="155"/>
      <c r="R18" s="155">
        <v>0</v>
      </c>
      <c r="S18" s="155"/>
      <c r="T18" s="155">
        <f t="shared" si="0"/>
        <v>0</v>
      </c>
      <c r="U18" s="155"/>
      <c r="V18" s="155">
        <v>0</v>
      </c>
      <c r="W18" s="165"/>
      <c r="X18" s="166">
        <v>7099248</v>
      </c>
      <c r="Y18" s="166"/>
      <c r="Z18" s="166">
        <f>SUM(T18:X18)+F18+H18</f>
        <v>7099248</v>
      </c>
    </row>
    <row r="19" spans="1:26" ht="26.45" customHeight="1" x14ac:dyDescent="0.55000000000000004">
      <c r="A19" s="6"/>
      <c r="B19" s="173" t="s">
        <v>97</v>
      </c>
      <c r="C19" s="6"/>
      <c r="D19" s="5"/>
      <c r="E19" s="5"/>
      <c r="F19" s="156">
        <v>0</v>
      </c>
      <c r="G19" s="155"/>
      <c r="H19" s="156">
        <v>0</v>
      </c>
      <c r="I19" s="161"/>
      <c r="J19" s="156">
        <v>0</v>
      </c>
      <c r="K19" s="153"/>
      <c r="L19" s="184">
        <v>1070586</v>
      </c>
      <c r="M19" s="153"/>
      <c r="N19" s="168">
        <v>292064</v>
      </c>
      <c r="O19" s="153"/>
      <c r="P19" s="156">
        <v>0</v>
      </c>
      <c r="Q19" s="153"/>
      <c r="R19" s="168">
        <v>-33137</v>
      </c>
      <c r="S19" s="154"/>
      <c r="T19" s="168">
        <f t="shared" si="0"/>
        <v>1329513</v>
      </c>
      <c r="U19" s="154"/>
      <c r="V19" s="156">
        <v>0</v>
      </c>
      <c r="W19" s="154"/>
      <c r="X19" s="167">
        <v>-44661</v>
      </c>
      <c r="Y19" s="154"/>
      <c r="Z19" s="156">
        <f>SUM(T19:X19)+F19+H19</f>
        <v>1284852</v>
      </c>
    </row>
    <row r="20" spans="1:26" ht="26.45" customHeight="1" x14ac:dyDescent="0.55000000000000004">
      <c r="A20" s="121" t="s">
        <v>113</v>
      </c>
      <c r="B20" s="6"/>
      <c r="C20" s="6"/>
      <c r="D20" s="2"/>
      <c r="E20" s="5"/>
      <c r="F20" s="146">
        <f>SUM(F18:F19)</f>
        <v>0</v>
      </c>
      <c r="G20" s="144"/>
      <c r="H20" s="146">
        <f>SUM(H18:H19)</f>
        <v>0</v>
      </c>
      <c r="I20" s="147"/>
      <c r="J20" s="146">
        <f>SUM(J18:J19)</f>
        <v>0</v>
      </c>
      <c r="K20" s="148"/>
      <c r="L20" s="149">
        <f>SUM(L18:L19)</f>
        <v>1070586</v>
      </c>
      <c r="M20" s="148"/>
      <c r="N20" s="146">
        <f>SUM(N18:N19)</f>
        <v>292064</v>
      </c>
      <c r="O20" s="148"/>
      <c r="P20" s="146">
        <f>SUM(P18:P19)</f>
        <v>0</v>
      </c>
      <c r="Q20" s="148"/>
      <c r="R20" s="149">
        <f>SUM(R18:R19)</f>
        <v>-33137</v>
      </c>
      <c r="S20" s="141"/>
      <c r="T20" s="149">
        <f t="shared" si="0"/>
        <v>1329513</v>
      </c>
      <c r="U20" s="141"/>
      <c r="V20" s="146">
        <f>SUM(V18:V19)</f>
        <v>0</v>
      </c>
      <c r="W20" s="148"/>
      <c r="X20" s="149">
        <f>SUM(X18:X19)</f>
        <v>7054587</v>
      </c>
      <c r="Y20" s="148"/>
      <c r="Z20" s="149">
        <f>SUM(T20:X20)+F20+H20</f>
        <v>8384100</v>
      </c>
    </row>
    <row r="21" spans="1:26" ht="26.45" customHeight="1" x14ac:dyDescent="0.55000000000000004">
      <c r="A21" s="6" t="s">
        <v>114</v>
      </c>
      <c r="C21" s="6"/>
      <c r="D21" s="2"/>
      <c r="E21" s="5"/>
      <c r="F21" s="146">
        <v>0</v>
      </c>
      <c r="G21" s="144"/>
      <c r="H21" s="146">
        <v>0</v>
      </c>
      <c r="I21" s="147"/>
      <c r="J21" s="146">
        <v>0</v>
      </c>
      <c r="K21" s="148"/>
      <c r="L21" s="146">
        <v>0</v>
      </c>
      <c r="M21" s="148"/>
      <c r="N21" s="146">
        <v>0</v>
      </c>
      <c r="O21" s="148"/>
      <c r="P21" s="146">
        <v>0</v>
      </c>
      <c r="Q21" s="148"/>
      <c r="R21" s="146">
        <v>0</v>
      </c>
      <c r="S21" s="141"/>
      <c r="T21" s="146">
        <v>0</v>
      </c>
      <c r="U21" s="141"/>
      <c r="V21" s="150">
        <v>360000</v>
      </c>
      <c r="W21" s="148"/>
      <c r="X21" s="177">
        <f>-V21</f>
        <v>-360000</v>
      </c>
      <c r="Y21" s="153"/>
      <c r="Z21" s="177">
        <f t="shared" si="1"/>
        <v>0</v>
      </c>
    </row>
    <row r="22" spans="1:26" ht="26.45" customHeight="1" x14ac:dyDescent="0.55000000000000004">
      <c r="A22" s="6" t="s">
        <v>96</v>
      </c>
      <c r="B22" s="6"/>
      <c r="C22" s="6"/>
      <c r="D22" s="5"/>
      <c r="E22" s="5"/>
      <c r="F22" s="155">
        <v>0</v>
      </c>
      <c r="G22" s="169"/>
      <c r="H22" s="155">
        <v>0</v>
      </c>
      <c r="I22" s="170"/>
      <c r="J22" s="155">
        <v>0</v>
      </c>
      <c r="K22" s="170"/>
      <c r="L22" s="37">
        <v>-131157</v>
      </c>
      <c r="M22" s="170"/>
      <c r="N22" s="155">
        <v>0</v>
      </c>
      <c r="O22" s="170"/>
      <c r="P22" s="155">
        <v>0</v>
      </c>
      <c r="Q22" s="169"/>
      <c r="R22" s="155">
        <v>0</v>
      </c>
      <c r="S22" s="170"/>
      <c r="T22" s="155">
        <f t="shared" si="0"/>
        <v>-131157</v>
      </c>
      <c r="U22" s="170"/>
      <c r="V22" s="155">
        <v>0</v>
      </c>
      <c r="W22" s="170"/>
      <c r="X22" s="185">
        <f>-T22</f>
        <v>131157</v>
      </c>
      <c r="Y22" s="170"/>
      <c r="Z22" s="185">
        <f t="shared" si="1"/>
        <v>0</v>
      </c>
    </row>
    <row r="23" spans="1:26" ht="26.45" customHeight="1" thickBot="1" x14ac:dyDescent="0.6">
      <c r="A23" s="4" t="s">
        <v>120</v>
      </c>
      <c r="B23" s="17"/>
      <c r="C23" s="17"/>
      <c r="D23" s="2"/>
      <c r="E23" s="2"/>
      <c r="F23" s="171">
        <f>+F11+F20+F22+F21+F16</f>
        <v>91541387</v>
      </c>
      <c r="G23" s="148"/>
      <c r="H23" s="171">
        <f>+H11+H20+H22+H21+H16</f>
        <v>43217044</v>
      </c>
      <c r="I23" s="148"/>
      <c r="J23" s="172">
        <f>+J11+J20+J22+J21+J16</f>
        <v>0</v>
      </c>
      <c r="K23" s="148"/>
      <c r="L23" s="171">
        <f>+L11+L20+L22+L21+L16</f>
        <v>5767838</v>
      </c>
      <c r="M23" s="148"/>
      <c r="N23" s="171">
        <f>+N11+N20+N22+N21+N16</f>
        <v>254753</v>
      </c>
      <c r="O23" s="148"/>
      <c r="P23" s="172">
        <f>+P11+P20+P22+P21+P16</f>
        <v>0</v>
      </c>
      <c r="Q23" s="148"/>
      <c r="R23" s="171">
        <f>+R11+R20+R22+R21+R16</f>
        <v>-13675</v>
      </c>
      <c r="S23" s="148"/>
      <c r="T23" s="171">
        <f>+T11+T20+T22+T21+T16</f>
        <v>6008916</v>
      </c>
      <c r="U23" s="148"/>
      <c r="V23" s="171">
        <f>+V11+V20+V22+V21+V16</f>
        <v>3360000</v>
      </c>
      <c r="W23" s="148"/>
      <c r="X23" s="171">
        <f>+X11+X20+X22+X21+X16</f>
        <v>46987423</v>
      </c>
      <c r="Y23" s="148"/>
      <c r="Z23" s="171">
        <f>+Z11+Z20+Z22+Z21+Z16</f>
        <v>191114770</v>
      </c>
    </row>
    <row r="24" spans="1:26" ht="5.45" customHeight="1" thickTop="1" x14ac:dyDescent="0.55000000000000004">
      <c r="A24" s="6"/>
      <c r="B24" s="6"/>
      <c r="C24" s="6"/>
      <c r="D24" s="5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53"/>
      <c r="Y24" s="53"/>
      <c r="Z24" s="53"/>
    </row>
    <row r="25" spans="1:26" ht="26.45" customHeight="1" x14ac:dyDescent="0.55000000000000004">
      <c r="A25" s="139" t="s">
        <v>140</v>
      </c>
      <c r="B25" s="128"/>
      <c r="C25" s="128"/>
      <c r="D25" s="2"/>
      <c r="E25" s="5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</row>
    <row r="26" spans="1:26" ht="26.45" customHeight="1" x14ac:dyDescent="0.55000000000000004">
      <c r="A26" s="139" t="s">
        <v>247</v>
      </c>
      <c r="B26" s="17"/>
      <c r="C26" s="17"/>
      <c r="D26" s="140"/>
      <c r="E26" s="5"/>
      <c r="F26" s="141">
        <v>91541387</v>
      </c>
      <c r="G26" s="141"/>
      <c r="H26" s="141">
        <v>43217044</v>
      </c>
      <c r="I26" s="141"/>
      <c r="J26" s="144">
        <v>0</v>
      </c>
      <c r="K26" s="142"/>
      <c r="L26" s="141">
        <v>5767838</v>
      </c>
      <c r="M26" s="142"/>
      <c r="N26" s="141">
        <v>254753</v>
      </c>
      <c r="O26" s="142"/>
      <c r="P26" s="143">
        <v>0</v>
      </c>
      <c r="Q26" s="141"/>
      <c r="R26" s="141">
        <v>-13675</v>
      </c>
      <c r="S26" s="141"/>
      <c r="T26" s="141">
        <f>SUM(J26:R26)</f>
        <v>6008916</v>
      </c>
      <c r="U26" s="141"/>
      <c r="V26" s="141">
        <v>3360000</v>
      </c>
      <c r="W26" s="142"/>
      <c r="X26" s="141">
        <v>46987423</v>
      </c>
      <c r="Y26" s="142"/>
      <c r="Z26" s="141">
        <f>+F26+H26+T26+V26+X26</f>
        <v>191114770</v>
      </c>
    </row>
    <row r="27" spans="1:26" ht="26.45" customHeight="1" x14ac:dyDescent="0.55000000000000004">
      <c r="A27" s="173" t="s">
        <v>156</v>
      </c>
      <c r="B27" s="17"/>
      <c r="C27" s="17"/>
      <c r="D27" s="5">
        <v>3</v>
      </c>
      <c r="E27" s="126"/>
      <c r="F27" s="156">
        <v>0</v>
      </c>
      <c r="G27" s="169"/>
      <c r="H27" s="156">
        <v>0</v>
      </c>
      <c r="I27" s="155"/>
      <c r="J27" s="156">
        <v>0</v>
      </c>
      <c r="K27" s="37"/>
      <c r="L27" s="156">
        <v>0</v>
      </c>
      <c r="M27" s="169"/>
      <c r="N27" s="156">
        <v>195053</v>
      </c>
      <c r="O27" s="169"/>
      <c r="P27" s="156">
        <v>-79195</v>
      </c>
      <c r="Q27" s="169"/>
      <c r="R27" s="156">
        <v>0</v>
      </c>
      <c r="S27" s="170"/>
      <c r="T27" s="156">
        <f>SUM(J27:R27)</f>
        <v>115858</v>
      </c>
      <c r="U27" s="170"/>
      <c r="V27" s="156">
        <v>0</v>
      </c>
      <c r="W27" s="170"/>
      <c r="X27" s="156">
        <v>87311</v>
      </c>
      <c r="Y27" s="170"/>
      <c r="Z27" s="156">
        <f>+F27+H27+T27+V27+X27</f>
        <v>203169</v>
      </c>
    </row>
    <row r="28" spans="1:26" ht="26.45" customHeight="1" x14ac:dyDescent="0.55000000000000004">
      <c r="A28" s="139" t="s">
        <v>155</v>
      </c>
      <c r="B28" s="17"/>
      <c r="C28" s="17"/>
      <c r="D28" s="140"/>
      <c r="E28" s="5"/>
      <c r="F28" s="141">
        <f>+F26+F27</f>
        <v>91541387</v>
      </c>
      <c r="G28" s="141"/>
      <c r="H28" s="141">
        <f>+H26+H27</f>
        <v>43217044</v>
      </c>
      <c r="I28" s="141"/>
      <c r="J28" s="144">
        <f>+J26+J27</f>
        <v>0</v>
      </c>
      <c r="K28" s="142"/>
      <c r="L28" s="141">
        <f>+L26+L27</f>
        <v>5767838</v>
      </c>
      <c r="M28" s="142"/>
      <c r="N28" s="141">
        <f>+N26+N27</f>
        <v>449806</v>
      </c>
      <c r="O28" s="142"/>
      <c r="P28" s="144">
        <f>+P26+P27</f>
        <v>-79195</v>
      </c>
      <c r="Q28" s="141"/>
      <c r="R28" s="141">
        <f>+R26+R27</f>
        <v>-13675</v>
      </c>
      <c r="S28" s="141"/>
      <c r="T28" s="141">
        <f>SUM(J28:R28)</f>
        <v>6124774</v>
      </c>
      <c r="U28" s="141"/>
      <c r="V28" s="141">
        <f>+V26+V27</f>
        <v>3360000</v>
      </c>
      <c r="W28" s="142"/>
      <c r="X28" s="141">
        <f>+X26+X27</f>
        <v>47074734</v>
      </c>
      <c r="Y28" s="142"/>
      <c r="Z28" s="141">
        <f>+Z26+Z27</f>
        <v>191317939</v>
      </c>
    </row>
    <row r="29" spans="1:26" ht="26.45" customHeight="1" x14ac:dyDescent="0.55000000000000004">
      <c r="A29" s="17" t="s">
        <v>128</v>
      </c>
      <c r="B29" s="17"/>
      <c r="C29" s="17"/>
      <c r="D29" s="140"/>
      <c r="E29" s="5"/>
      <c r="F29" s="141"/>
      <c r="G29" s="141"/>
      <c r="H29" s="141"/>
      <c r="I29" s="141"/>
      <c r="J29" s="144"/>
      <c r="K29" s="142"/>
      <c r="L29" s="141"/>
      <c r="M29" s="142"/>
      <c r="N29" s="141"/>
      <c r="O29" s="142"/>
      <c r="P29" s="141"/>
      <c r="Q29" s="141"/>
      <c r="R29" s="141"/>
      <c r="S29" s="141"/>
      <c r="T29" s="141"/>
      <c r="U29" s="141"/>
      <c r="V29" s="141"/>
      <c r="W29" s="142"/>
      <c r="X29" s="141"/>
      <c r="Y29" s="142"/>
      <c r="Z29" s="141"/>
    </row>
    <row r="30" spans="1:26" ht="26.45" customHeight="1" x14ac:dyDescent="0.55000000000000004">
      <c r="A30" s="145" t="s">
        <v>105</v>
      </c>
      <c r="B30" s="17"/>
      <c r="C30" s="17"/>
      <c r="D30" s="140"/>
      <c r="E30" s="5"/>
      <c r="F30" s="141"/>
      <c r="G30" s="141"/>
      <c r="H30" s="141"/>
      <c r="I30" s="141"/>
      <c r="J30" s="144"/>
      <c r="K30" s="142"/>
      <c r="L30" s="141"/>
      <c r="M30" s="142"/>
      <c r="N30" s="141"/>
      <c r="O30" s="142"/>
      <c r="P30" s="141"/>
      <c r="Q30" s="141"/>
      <c r="R30" s="141"/>
      <c r="S30" s="141"/>
      <c r="T30" s="141"/>
      <c r="U30" s="141"/>
      <c r="V30" s="141"/>
      <c r="W30" s="142"/>
      <c r="X30" s="141"/>
      <c r="Y30" s="142"/>
      <c r="Z30" s="141"/>
    </row>
    <row r="31" spans="1:26" ht="26.45" customHeight="1" x14ac:dyDescent="0.55000000000000004">
      <c r="A31" s="24"/>
      <c r="B31" s="24" t="s">
        <v>157</v>
      </c>
      <c r="C31" s="174"/>
      <c r="D31" s="5">
        <v>31</v>
      </c>
      <c r="E31" s="5"/>
      <c r="F31" s="155">
        <v>0</v>
      </c>
      <c r="G31" s="169"/>
      <c r="H31" s="155">
        <v>105072</v>
      </c>
      <c r="I31" s="155"/>
      <c r="J31" s="155">
        <v>0</v>
      </c>
      <c r="K31" s="37"/>
      <c r="L31" s="155">
        <v>0</v>
      </c>
      <c r="M31" s="169"/>
      <c r="N31" s="155">
        <v>0</v>
      </c>
      <c r="O31" s="169"/>
      <c r="P31" s="155">
        <v>0</v>
      </c>
      <c r="Q31" s="169"/>
      <c r="R31" s="155">
        <v>0</v>
      </c>
      <c r="S31" s="170"/>
      <c r="T31" s="155">
        <f>SUM(J31:R31)</f>
        <v>0</v>
      </c>
      <c r="U31" s="170"/>
      <c r="V31" s="155">
        <v>0</v>
      </c>
      <c r="W31" s="170"/>
      <c r="X31" s="155">
        <v>0</v>
      </c>
      <c r="Y31" s="170"/>
      <c r="Z31" s="37">
        <f>+F31+H31+T31+V31+X31</f>
        <v>105072</v>
      </c>
    </row>
    <row r="32" spans="1:26" ht="26.45" customHeight="1" x14ac:dyDescent="0.55000000000000004">
      <c r="A32" s="24"/>
      <c r="B32" s="24" t="s">
        <v>158</v>
      </c>
      <c r="C32" s="174"/>
      <c r="D32" s="5">
        <v>31</v>
      </c>
      <c r="E32" s="5"/>
      <c r="F32" s="155">
        <v>47559</v>
      </c>
      <c r="G32" s="169"/>
      <c r="H32" s="155">
        <v>-515</v>
      </c>
      <c r="I32" s="155"/>
      <c r="J32" s="155">
        <v>69563</v>
      </c>
      <c r="K32" s="37"/>
      <c r="L32" s="155">
        <v>0</v>
      </c>
      <c r="M32" s="169"/>
      <c r="N32" s="155">
        <v>0</v>
      </c>
      <c r="O32" s="169"/>
      <c r="P32" s="155">
        <v>0</v>
      </c>
      <c r="Q32" s="169"/>
      <c r="R32" s="155">
        <v>0</v>
      </c>
      <c r="S32" s="170"/>
      <c r="T32" s="155">
        <f>SUM(J32:R32)</f>
        <v>69563</v>
      </c>
      <c r="U32" s="170"/>
      <c r="V32" s="155">
        <v>0</v>
      </c>
      <c r="W32" s="170"/>
      <c r="X32" s="155">
        <v>0</v>
      </c>
      <c r="Y32" s="170"/>
      <c r="Z32" s="37">
        <f>+F32+H32+T32+V32+X32</f>
        <v>116607</v>
      </c>
    </row>
    <row r="33" spans="1:26" ht="26.45" customHeight="1" x14ac:dyDescent="0.55000000000000004">
      <c r="A33" s="24"/>
      <c r="B33" s="24" t="s">
        <v>95</v>
      </c>
      <c r="C33" s="6"/>
      <c r="D33" s="5">
        <v>34</v>
      </c>
      <c r="E33" s="5"/>
      <c r="F33" s="156">
        <v>0</v>
      </c>
      <c r="G33" s="170"/>
      <c r="H33" s="156">
        <v>0</v>
      </c>
      <c r="I33" s="170"/>
      <c r="J33" s="156">
        <v>0</v>
      </c>
      <c r="K33" s="170"/>
      <c r="L33" s="156">
        <v>0</v>
      </c>
      <c r="M33" s="169"/>
      <c r="N33" s="156">
        <v>0</v>
      </c>
      <c r="O33" s="169"/>
      <c r="P33" s="156">
        <v>0</v>
      </c>
      <c r="Q33" s="169"/>
      <c r="R33" s="156">
        <v>0</v>
      </c>
      <c r="S33" s="170"/>
      <c r="T33" s="156">
        <v>0</v>
      </c>
      <c r="U33" s="170"/>
      <c r="V33" s="156">
        <v>0</v>
      </c>
      <c r="W33" s="170"/>
      <c r="X33" s="186">
        <f>-963575+1</f>
        <v>-963574</v>
      </c>
      <c r="Y33" s="170"/>
      <c r="Z33" s="187">
        <f>+F33+H33+T33+V33+X33</f>
        <v>-963574</v>
      </c>
    </row>
    <row r="34" spans="1:26" ht="26.45" customHeight="1" x14ac:dyDescent="0.55000000000000004">
      <c r="A34" s="145" t="s">
        <v>116</v>
      </c>
      <c r="B34" s="6"/>
      <c r="C34" s="6"/>
      <c r="D34" s="5"/>
      <c r="E34" s="5"/>
      <c r="F34" s="188">
        <f>SUM(F31:F33)</f>
        <v>47559</v>
      </c>
      <c r="G34" s="189"/>
      <c r="H34" s="188">
        <f>SUM(H31:H33)</f>
        <v>104557</v>
      </c>
      <c r="I34" s="189"/>
      <c r="J34" s="188">
        <f>SUM(J31:J33)</f>
        <v>69563</v>
      </c>
      <c r="K34" s="189"/>
      <c r="L34" s="188">
        <f>SUM(L31:L33)</f>
        <v>0</v>
      </c>
      <c r="M34" s="190"/>
      <c r="N34" s="188">
        <f>SUM(N31:N33)</f>
        <v>0</v>
      </c>
      <c r="O34" s="190"/>
      <c r="P34" s="188">
        <f>SUM(P31:P33)</f>
        <v>0</v>
      </c>
      <c r="Q34" s="190"/>
      <c r="R34" s="188">
        <f>SUM(R31:R33)</f>
        <v>0</v>
      </c>
      <c r="S34" s="189"/>
      <c r="T34" s="188">
        <f>SUM(T31:T33)</f>
        <v>69563</v>
      </c>
      <c r="U34" s="189"/>
      <c r="V34" s="188">
        <f>SUM(V31:V33)</f>
        <v>0</v>
      </c>
      <c r="W34" s="189"/>
      <c r="X34" s="191">
        <f>SUM(X31:X33)</f>
        <v>-963574</v>
      </c>
      <c r="Y34" s="189"/>
      <c r="Z34" s="191">
        <f>SUM(Z31:Z33)</f>
        <v>-741895</v>
      </c>
    </row>
    <row r="35" spans="1:26" ht="26.45" customHeight="1" x14ac:dyDescent="0.55000000000000004">
      <c r="A35" s="175" t="s">
        <v>112</v>
      </c>
      <c r="B35" s="128"/>
      <c r="C35" s="176"/>
      <c r="D35" s="182"/>
      <c r="E35" s="5"/>
      <c r="F35" s="152"/>
      <c r="G35" s="162"/>
      <c r="H35" s="152"/>
      <c r="I35" s="152"/>
      <c r="J35" s="152"/>
      <c r="K35" s="162"/>
      <c r="L35" s="162"/>
      <c r="M35" s="162"/>
      <c r="N35" s="162"/>
      <c r="O35" s="162"/>
      <c r="P35" s="152"/>
      <c r="Q35" s="163"/>
      <c r="R35" s="152"/>
      <c r="S35" s="163"/>
      <c r="T35" s="152"/>
      <c r="U35" s="163"/>
      <c r="V35" s="152"/>
      <c r="W35" s="162"/>
      <c r="X35" s="152"/>
      <c r="Y35" s="153"/>
      <c r="Z35" s="152"/>
    </row>
    <row r="36" spans="1:26" ht="26.45" customHeight="1" x14ac:dyDescent="0.55000000000000004">
      <c r="A36" s="6"/>
      <c r="B36" s="173" t="s">
        <v>108</v>
      </c>
      <c r="C36" s="183"/>
      <c r="D36" s="5"/>
      <c r="E36" s="5"/>
      <c r="F36" s="155">
        <v>0</v>
      </c>
      <c r="G36" s="155"/>
      <c r="H36" s="155">
        <v>0</v>
      </c>
      <c r="I36" s="37"/>
      <c r="J36" s="155">
        <v>0</v>
      </c>
      <c r="K36" s="165"/>
      <c r="L36" s="155">
        <v>0</v>
      </c>
      <c r="M36" s="164"/>
      <c r="N36" s="155">
        <v>0</v>
      </c>
      <c r="O36" s="164"/>
      <c r="P36" s="155">
        <v>0</v>
      </c>
      <c r="Q36" s="155"/>
      <c r="R36" s="155">
        <v>0</v>
      </c>
      <c r="S36" s="155"/>
      <c r="T36" s="155">
        <f t="shared" ref="T36:T41" si="2">SUM(J36:R36)</f>
        <v>0</v>
      </c>
      <c r="U36" s="155"/>
      <c r="V36" s="155">
        <v>0</v>
      </c>
      <c r="W36" s="165"/>
      <c r="X36" s="166">
        <f>+PL!I33</f>
        <v>12854573</v>
      </c>
      <c r="Y36" s="166"/>
      <c r="Z36" s="166">
        <f>+F36+H36+T36+V36+X36</f>
        <v>12854573</v>
      </c>
    </row>
    <row r="37" spans="1:26" ht="26.45" customHeight="1" x14ac:dyDescent="0.55000000000000004">
      <c r="A37" s="6"/>
      <c r="B37" s="173" t="s">
        <v>97</v>
      </c>
      <c r="C37" s="6"/>
      <c r="D37" s="5"/>
      <c r="E37" s="5"/>
      <c r="F37" s="156">
        <v>0</v>
      </c>
      <c r="G37" s="155"/>
      <c r="H37" s="156">
        <v>0</v>
      </c>
      <c r="I37" s="161"/>
      <c r="J37" s="156">
        <v>0</v>
      </c>
      <c r="K37" s="153"/>
      <c r="L37" s="156">
        <v>-142873</v>
      </c>
      <c r="M37" s="164"/>
      <c r="N37" s="156">
        <v>36675</v>
      </c>
      <c r="O37" s="164"/>
      <c r="P37" s="156">
        <v>-54737</v>
      </c>
      <c r="Q37" s="153"/>
      <c r="R37" s="156">
        <v>-16641</v>
      </c>
      <c r="S37" s="154"/>
      <c r="T37" s="168">
        <f t="shared" si="2"/>
        <v>-177576</v>
      </c>
      <c r="U37" s="154"/>
      <c r="V37" s="156">
        <v>0</v>
      </c>
      <c r="W37" s="154"/>
      <c r="X37" s="156">
        <v>199468</v>
      </c>
      <c r="Y37" s="154"/>
      <c r="Z37" s="192">
        <f>+F37+H37+T37+V37+X37</f>
        <v>21892</v>
      </c>
    </row>
    <row r="38" spans="1:26" ht="26.45" customHeight="1" x14ac:dyDescent="0.55000000000000004">
      <c r="A38" s="121" t="s">
        <v>113</v>
      </c>
      <c r="B38" s="6"/>
      <c r="C38" s="6"/>
      <c r="D38" s="2"/>
      <c r="E38" s="5"/>
      <c r="F38" s="146">
        <f>+F36+F37</f>
        <v>0</v>
      </c>
      <c r="G38" s="144"/>
      <c r="H38" s="146">
        <f>+H36+H37</f>
        <v>0</v>
      </c>
      <c r="I38" s="147"/>
      <c r="J38" s="146">
        <f>+J36+J37</f>
        <v>0</v>
      </c>
      <c r="K38" s="148"/>
      <c r="L38" s="149">
        <f>+L36+L37</f>
        <v>-142873</v>
      </c>
      <c r="M38" s="148"/>
      <c r="N38" s="146">
        <f>+N36+N37</f>
        <v>36675</v>
      </c>
      <c r="O38" s="148"/>
      <c r="P38" s="149">
        <f>+P36+P37</f>
        <v>-54737</v>
      </c>
      <c r="Q38" s="148"/>
      <c r="R38" s="146">
        <f>+R36+R37</f>
        <v>-16641</v>
      </c>
      <c r="S38" s="141"/>
      <c r="T38" s="149">
        <f t="shared" si="2"/>
        <v>-177576</v>
      </c>
      <c r="U38" s="141"/>
      <c r="V38" s="146">
        <f>+V36+V37</f>
        <v>0</v>
      </c>
      <c r="W38" s="148"/>
      <c r="X38" s="149">
        <f>+X36+X37</f>
        <v>13054041</v>
      </c>
      <c r="Y38" s="148"/>
      <c r="Z38" s="149">
        <f>+F38+H38+T38+V38+X38</f>
        <v>12876465</v>
      </c>
    </row>
    <row r="39" spans="1:26" ht="26.45" customHeight="1" x14ac:dyDescent="0.55000000000000004">
      <c r="A39" s="6" t="s">
        <v>114</v>
      </c>
      <c r="B39" s="6"/>
      <c r="C39" s="6"/>
      <c r="D39" s="2"/>
      <c r="E39" s="5"/>
      <c r="F39" s="155">
        <v>0</v>
      </c>
      <c r="G39" s="144"/>
      <c r="H39" s="155">
        <v>0</v>
      </c>
      <c r="I39" s="147"/>
      <c r="J39" s="155">
        <v>0</v>
      </c>
      <c r="K39" s="148"/>
      <c r="L39" s="155">
        <v>0</v>
      </c>
      <c r="M39" s="148"/>
      <c r="N39" s="155">
        <v>0</v>
      </c>
      <c r="O39" s="148"/>
      <c r="P39" s="155">
        <v>0</v>
      </c>
      <c r="Q39" s="148"/>
      <c r="R39" s="155">
        <v>0</v>
      </c>
      <c r="S39" s="141"/>
      <c r="T39" s="155">
        <f t="shared" si="2"/>
        <v>0</v>
      </c>
      <c r="U39" s="141"/>
      <c r="V39" s="150">
        <v>6731000</v>
      </c>
      <c r="W39" s="148"/>
      <c r="X39" s="177">
        <f>-V39</f>
        <v>-6731000</v>
      </c>
      <c r="Y39" s="148"/>
      <c r="Z39" s="155">
        <v>0</v>
      </c>
    </row>
    <row r="40" spans="1:26" ht="26.45" customHeight="1" x14ac:dyDescent="0.55000000000000004">
      <c r="A40" s="6" t="s">
        <v>96</v>
      </c>
      <c r="B40" s="6"/>
      <c r="C40" s="6"/>
      <c r="D40" s="5"/>
      <c r="E40" s="5"/>
      <c r="F40" s="155">
        <v>0</v>
      </c>
      <c r="G40" s="169"/>
      <c r="H40" s="155">
        <v>0</v>
      </c>
      <c r="I40" s="170"/>
      <c r="J40" s="155">
        <v>0</v>
      </c>
      <c r="K40" s="170"/>
      <c r="L40" s="37">
        <v>-255457</v>
      </c>
      <c r="M40" s="170"/>
      <c r="N40" s="155">
        <v>0</v>
      </c>
      <c r="O40" s="170"/>
      <c r="P40" s="155">
        <v>0</v>
      </c>
      <c r="Q40" s="169"/>
      <c r="R40" s="155">
        <v>0</v>
      </c>
      <c r="S40" s="170"/>
      <c r="T40" s="37">
        <f t="shared" si="2"/>
        <v>-255457</v>
      </c>
      <c r="U40" s="170"/>
      <c r="V40" s="155">
        <v>0</v>
      </c>
      <c r="W40" s="170"/>
      <c r="X40" s="185">
        <f>-T40</f>
        <v>255457</v>
      </c>
      <c r="Y40" s="170"/>
      <c r="Z40" s="155">
        <v>0</v>
      </c>
    </row>
    <row r="41" spans="1:26" ht="26.45" customHeight="1" thickBot="1" x14ac:dyDescent="0.6">
      <c r="A41" s="4" t="s">
        <v>141</v>
      </c>
      <c r="B41" s="17"/>
      <c r="C41" s="17"/>
      <c r="D41" s="2"/>
      <c r="E41" s="2"/>
      <c r="F41" s="171">
        <f>+F28+F34+F38+F39+F40</f>
        <v>91588946</v>
      </c>
      <c r="G41" s="148"/>
      <c r="H41" s="171">
        <f>+H28+H34+H38+H39+H40</f>
        <v>43321601</v>
      </c>
      <c r="I41" s="148"/>
      <c r="J41" s="172">
        <f>+J28+J34+J38+J39+J40</f>
        <v>69563</v>
      </c>
      <c r="K41" s="148"/>
      <c r="L41" s="171">
        <f>+L28+L34+L38+L39+L40</f>
        <v>5369508</v>
      </c>
      <c r="M41" s="148"/>
      <c r="N41" s="171">
        <f>+N28+N34+N38+N39+N40</f>
        <v>486481</v>
      </c>
      <c r="O41" s="148"/>
      <c r="P41" s="171">
        <f>+P28+P34+P38+P39+P40</f>
        <v>-133932</v>
      </c>
      <c r="Q41" s="148"/>
      <c r="R41" s="171">
        <f>+R28+R34+R38+R39+R40</f>
        <v>-30316</v>
      </c>
      <c r="S41" s="148"/>
      <c r="T41" s="171">
        <f t="shared" si="2"/>
        <v>5761304</v>
      </c>
      <c r="U41" s="148"/>
      <c r="V41" s="171">
        <f>+V28+V34+V38+V39+V40</f>
        <v>10091000</v>
      </c>
      <c r="W41" s="148"/>
      <c r="X41" s="171">
        <f>+X28+X34+X38+X39+X40</f>
        <v>52689658</v>
      </c>
      <c r="Y41" s="148"/>
      <c r="Z41" s="171">
        <f>+F41+H41+T41+V41+X41</f>
        <v>203452509</v>
      </c>
    </row>
    <row r="42" spans="1:26" ht="24" thickTop="1" x14ac:dyDescent="0.55000000000000004"/>
  </sheetData>
  <mergeCells count="4">
    <mergeCell ref="F3:Z3"/>
    <mergeCell ref="J4:R4"/>
    <mergeCell ref="V4:X4"/>
    <mergeCell ref="F9:Z9"/>
  </mergeCells>
  <pageMargins left="0.8" right="0.8" top="0.48" bottom="0.5" header="0.5" footer="0.5"/>
  <pageSetup paperSize="9" scale="48" firstPageNumber="12" orientation="landscape" useFirstPageNumber="1" r:id="rId1"/>
  <headerFooter>
    <oddFooter>&amp;L&amp;"CordiaUPC,Regular"&amp;15หมายเหตุประกอบงบการเงินเป็นส่วนหนึ่งของงบการเงินนี้&amp;"Angsana New,Regular"&amp;16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6FE8-3053-4F4D-8D22-677ECB998D11}">
  <dimension ref="A1:I99"/>
  <sheetViews>
    <sheetView tabSelected="1" view="pageBreakPreview" zoomScale="85" zoomScaleNormal="70" zoomScaleSheetLayoutView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K10" sqref="K10"/>
    </sheetView>
  </sheetViews>
  <sheetFormatPr defaultColWidth="8.85546875" defaultRowHeight="23.25" x14ac:dyDescent="0.55000000000000004"/>
  <cols>
    <col min="1" max="1" width="12.42578125" style="38" customWidth="1"/>
    <col min="2" max="2" width="58.85546875" style="38" customWidth="1"/>
    <col min="3" max="3" width="13.42578125" style="321" customWidth="1"/>
    <col min="4" max="4" width="1.140625" style="38" customWidth="1"/>
    <col min="5" max="5" width="13.42578125" style="38" customWidth="1"/>
    <col min="6" max="6" width="1.140625" style="38" customWidth="1"/>
    <col min="7" max="7" width="13.5703125" style="38" customWidth="1"/>
    <col min="8" max="8" width="1.140625" style="38" customWidth="1"/>
    <col min="9" max="9" width="13.5703125" style="38" customWidth="1"/>
    <col min="10" max="13" width="16.85546875" style="38" customWidth="1"/>
    <col min="14" max="14" width="17.85546875" style="38" customWidth="1"/>
    <col min="15" max="15" width="13.140625" style="38" customWidth="1"/>
    <col min="16" max="17" width="16" style="38" customWidth="1"/>
    <col min="18" max="18" width="14.140625" style="38" customWidth="1"/>
    <col min="19" max="19" width="15.42578125" style="38" customWidth="1"/>
    <col min="20" max="20" width="9.140625" style="38" customWidth="1"/>
    <col min="21" max="22" width="14.140625" style="38" customWidth="1"/>
    <col min="23" max="23" width="8.85546875" style="38"/>
    <col min="24" max="25" width="11.42578125" style="38" bestFit="1" customWidth="1"/>
    <col min="26" max="16384" width="8.85546875" style="38"/>
  </cols>
  <sheetData>
    <row r="1" spans="1:9" ht="24" x14ac:dyDescent="0.55000000000000004">
      <c r="A1" s="234" t="s">
        <v>0</v>
      </c>
      <c r="B1" s="80"/>
      <c r="C1" s="194"/>
      <c r="D1" s="194"/>
      <c r="E1" s="194"/>
      <c r="F1" s="194"/>
      <c r="G1" s="194"/>
      <c r="H1" s="194"/>
      <c r="I1" s="194"/>
    </row>
    <row r="2" spans="1:9" ht="24" x14ac:dyDescent="0.55000000000000004">
      <c r="A2" s="234" t="s">
        <v>167</v>
      </c>
      <c r="B2" s="80"/>
      <c r="C2" s="194"/>
      <c r="D2" s="194"/>
      <c r="E2" s="194"/>
      <c r="F2" s="194"/>
      <c r="G2" s="194"/>
      <c r="H2" s="194"/>
      <c r="I2" s="194"/>
    </row>
    <row r="3" spans="1:9" x14ac:dyDescent="0.55000000000000004">
      <c r="A3" s="118"/>
      <c r="B3" s="80"/>
      <c r="C3" s="194"/>
      <c r="D3" s="194"/>
      <c r="E3" s="194"/>
      <c r="F3" s="194"/>
      <c r="G3" s="194"/>
      <c r="H3" s="194"/>
      <c r="I3" s="194"/>
    </row>
    <row r="4" spans="1:9" ht="18.75" customHeight="1" x14ac:dyDescent="0.55000000000000004">
      <c r="A4" s="82"/>
      <c r="B4" s="71"/>
      <c r="C4" s="340" t="s">
        <v>2</v>
      </c>
      <c r="D4" s="340"/>
      <c r="E4" s="340"/>
      <c r="F4" s="195"/>
      <c r="G4" s="340" t="s">
        <v>3</v>
      </c>
      <c r="H4" s="340"/>
      <c r="I4" s="340"/>
    </row>
    <row r="5" spans="1:9" ht="21.75" customHeight="1" x14ac:dyDescent="0.55000000000000004">
      <c r="A5" s="82"/>
      <c r="B5" s="71"/>
      <c r="C5" s="332" t="s">
        <v>106</v>
      </c>
      <c r="D5" s="332"/>
      <c r="E5" s="332"/>
      <c r="F5" s="196"/>
      <c r="G5" s="332" t="s">
        <v>106</v>
      </c>
      <c r="H5" s="332"/>
      <c r="I5" s="332"/>
    </row>
    <row r="6" spans="1:9" ht="21.75" customHeight="1" x14ac:dyDescent="0.55000000000000004">
      <c r="A6" s="77"/>
      <c r="B6" s="71"/>
      <c r="C6" s="13">
        <v>2563</v>
      </c>
      <c r="D6" s="12"/>
      <c r="E6" s="13">
        <v>2562</v>
      </c>
      <c r="F6" s="6"/>
      <c r="G6" s="13">
        <v>2563</v>
      </c>
      <c r="H6" s="12"/>
      <c r="I6" s="13">
        <v>2562</v>
      </c>
    </row>
    <row r="7" spans="1:9" ht="21.75" customHeight="1" x14ac:dyDescent="0.55000000000000004">
      <c r="A7" s="77"/>
      <c r="B7" s="71"/>
      <c r="C7" s="338" t="s">
        <v>7</v>
      </c>
      <c r="D7" s="339"/>
      <c r="E7" s="339"/>
      <c r="F7" s="339"/>
      <c r="G7" s="339"/>
      <c r="H7" s="339"/>
      <c r="I7" s="339"/>
    </row>
    <row r="8" spans="1:9" ht="21.75" customHeight="1" x14ac:dyDescent="0.55000000000000004">
      <c r="A8" s="197" t="s">
        <v>168</v>
      </c>
      <c r="B8" s="84"/>
      <c r="C8" s="198"/>
      <c r="D8" s="199"/>
      <c r="E8" s="200"/>
      <c r="F8" s="199"/>
      <c r="G8" s="198"/>
      <c r="H8" s="199"/>
      <c r="I8" s="200"/>
    </row>
    <row r="9" spans="1:9" ht="21.75" customHeight="1" x14ac:dyDescent="0.55000000000000004">
      <c r="A9" s="201" t="s">
        <v>55</v>
      </c>
      <c r="B9" s="84"/>
      <c r="C9" s="198">
        <v>12337613</v>
      </c>
      <c r="D9" s="199"/>
      <c r="E9" s="198">
        <v>8810035</v>
      </c>
      <c r="F9" s="199"/>
      <c r="G9" s="198">
        <v>13064032</v>
      </c>
      <c r="H9" s="199"/>
      <c r="I9" s="198">
        <v>8670294</v>
      </c>
    </row>
    <row r="10" spans="1:9" ht="21.75" customHeight="1" x14ac:dyDescent="0.55000000000000004">
      <c r="A10" s="202" t="s">
        <v>169</v>
      </c>
      <c r="B10" s="203"/>
      <c r="C10" s="200"/>
      <c r="D10" s="204"/>
      <c r="E10" s="200"/>
      <c r="F10" s="200"/>
      <c r="G10" s="200"/>
      <c r="H10" s="200"/>
      <c r="I10" s="200"/>
    </row>
    <row r="11" spans="1:9" x14ac:dyDescent="0.55000000000000004">
      <c r="A11" s="202" t="s">
        <v>170</v>
      </c>
      <c r="B11" s="203"/>
      <c r="C11" s="200"/>
      <c r="D11" s="204"/>
      <c r="E11" s="200"/>
      <c r="F11" s="200"/>
      <c r="G11" s="200"/>
      <c r="H11" s="200"/>
      <c r="I11" s="200"/>
    </row>
    <row r="12" spans="1:9" x14ac:dyDescent="0.55000000000000004">
      <c r="A12" s="201" t="s">
        <v>171</v>
      </c>
      <c r="B12" s="84"/>
      <c r="C12" s="200">
        <v>4311547</v>
      </c>
      <c r="D12" s="205"/>
      <c r="E12" s="200">
        <v>1729516</v>
      </c>
      <c r="F12" s="200"/>
      <c r="G12" s="200">
        <v>1997087</v>
      </c>
      <c r="H12" s="200"/>
      <c r="I12" s="200">
        <v>1576892</v>
      </c>
    </row>
    <row r="13" spans="1:9" x14ac:dyDescent="0.55000000000000004">
      <c r="A13" s="201" t="s">
        <v>54</v>
      </c>
      <c r="B13" s="84"/>
      <c r="C13" s="90">
        <v>0</v>
      </c>
      <c r="D13" s="205"/>
      <c r="E13" s="200">
        <v>10336853</v>
      </c>
      <c r="F13" s="200"/>
      <c r="G13" s="90">
        <v>0</v>
      </c>
      <c r="H13" s="200"/>
      <c r="I13" s="200">
        <v>8985609</v>
      </c>
    </row>
    <row r="14" spans="1:9" x14ac:dyDescent="0.55000000000000004">
      <c r="A14" s="201" t="s">
        <v>144</v>
      </c>
      <c r="B14" s="84"/>
      <c r="C14" s="200">
        <v>24831331</v>
      </c>
      <c r="D14" s="205"/>
      <c r="E14" s="90">
        <v>0</v>
      </c>
      <c r="F14" s="200"/>
      <c r="G14" s="200">
        <v>13433601</v>
      </c>
      <c r="H14" s="200"/>
      <c r="I14" s="90">
        <v>0</v>
      </c>
    </row>
    <row r="15" spans="1:9" x14ac:dyDescent="0.55000000000000004">
      <c r="A15" s="84" t="s">
        <v>172</v>
      </c>
      <c r="B15" s="84"/>
      <c r="C15" s="200">
        <v>22586</v>
      </c>
      <c r="D15" s="205"/>
      <c r="E15" s="200">
        <v>-68020</v>
      </c>
      <c r="F15" s="200"/>
      <c r="G15" s="200">
        <v>22586</v>
      </c>
      <c r="H15" s="200"/>
      <c r="I15" s="200">
        <v>-68020</v>
      </c>
    </row>
    <row r="16" spans="1:9" x14ac:dyDescent="0.55000000000000004">
      <c r="A16" s="84" t="s">
        <v>173</v>
      </c>
      <c r="B16" s="84"/>
      <c r="C16" s="200">
        <v>3863</v>
      </c>
      <c r="D16" s="206"/>
      <c r="E16" s="200">
        <v>578615</v>
      </c>
      <c r="F16" s="200"/>
      <c r="G16" s="200">
        <v>101119</v>
      </c>
      <c r="H16" s="200"/>
      <c r="I16" s="200">
        <v>587857</v>
      </c>
    </row>
    <row r="17" spans="1:9" x14ac:dyDescent="0.55000000000000004">
      <c r="A17" s="84" t="s">
        <v>231</v>
      </c>
      <c r="B17" s="84"/>
      <c r="C17" s="200">
        <v>-30365</v>
      </c>
      <c r="D17" s="206"/>
      <c r="E17" s="90">
        <v>0</v>
      </c>
      <c r="F17" s="90"/>
      <c r="G17" s="90">
        <v>0</v>
      </c>
      <c r="H17" s="90"/>
      <c r="I17" s="90">
        <v>0</v>
      </c>
    </row>
    <row r="18" spans="1:9" x14ac:dyDescent="0.55000000000000004">
      <c r="A18" s="84" t="s">
        <v>220</v>
      </c>
      <c r="B18" s="84"/>
      <c r="C18" s="200">
        <v>352612</v>
      </c>
      <c r="D18" s="206"/>
      <c r="E18" s="200">
        <v>661215</v>
      </c>
      <c r="F18" s="200"/>
      <c r="G18" s="200">
        <v>223262</v>
      </c>
      <c r="H18" s="200"/>
      <c r="I18" s="200">
        <v>576987</v>
      </c>
    </row>
    <row r="19" spans="1:9" x14ac:dyDescent="0.55000000000000004">
      <c r="A19" s="207" t="s">
        <v>232</v>
      </c>
      <c r="B19" s="84"/>
      <c r="C19" s="90">
        <v>0</v>
      </c>
      <c r="D19" s="206"/>
      <c r="E19" s="90">
        <v>0</v>
      </c>
      <c r="F19" s="200"/>
      <c r="G19" s="90">
        <v>9300000</v>
      </c>
      <c r="H19" s="200"/>
      <c r="I19" s="90">
        <v>0</v>
      </c>
    </row>
    <row r="20" spans="1:9" x14ac:dyDescent="0.55000000000000004">
      <c r="A20" s="84" t="s">
        <v>221</v>
      </c>
      <c r="B20" s="84"/>
      <c r="C20" s="90"/>
      <c r="D20" s="206"/>
      <c r="E20" s="90"/>
      <c r="F20" s="200"/>
      <c r="G20" s="90"/>
      <c r="H20" s="200"/>
      <c r="I20" s="90"/>
    </row>
    <row r="21" spans="1:9" x14ac:dyDescent="0.55000000000000004">
      <c r="A21" s="84" t="s">
        <v>222</v>
      </c>
      <c r="B21" s="84"/>
      <c r="C21" s="90">
        <v>-28702</v>
      </c>
      <c r="D21" s="205"/>
      <c r="E21" s="90">
        <v>0</v>
      </c>
      <c r="F21" s="200"/>
      <c r="G21" s="200">
        <v>3377</v>
      </c>
      <c r="H21" s="200"/>
      <c r="I21" s="90">
        <v>0</v>
      </c>
    </row>
    <row r="22" spans="1:9" x14ac:dyDescent="0.55000000000000004">
      <c r="A22" s="207" t="s">
        <v>228</v>
      </c>
      <c r="B22" s="84"/>
      <c r="C22" s="90">
        <v>0</v>
      </c>
      <c r="D22" s="205"/>
      <c r="E22" s="200">
        <v>-4624</v>
      </c>
      <c r="F22" s="200"/>
      <c r="G22" s="40">
        <v>0</v>
      </c>
      <c r="H22" s="200"/>
      <c r="I22" s="200">
        <v>-2900</v>
      </c>
    </row>
    <row r="23" spans="1:9" x14ac:dyDescent="0.55000000000000004">
      <c r="A23" s="201" t="s">
        <v>229</v>
      </c>
      <c r="B23" s="84"/>
      <c r="C23" s="90">
        <v>17265</v>
      </c>
      <c r="D23" s="205"/>
      <c r="E23" s="40">
        <v>14457</v>
      </c>
      <c r="F23" s="200"/>
      <c r="G23" s="40">
        <v>0</v>
      </c>
      <c r="H23" s="200"/>
      <c r="I23" s="40">
        <v>14457</v>
      </c>
    </row>
    <row r="24" spans="1:9" x14ac:dyDescent="0.55000000000000004">
      <c r="A24" s="201" t="s">
        <v>233</v>
      </c>
      <c r="B24" s="84"/>
      <c r="C24" s="320">
        <v>18908</v>
      </c>
      <c r="D24" s="206"/>
      <c r="E24" s="200">
        <v>-79811</v>
      </c>
      <c r="F24" s="200"/>
      <c r="G24" s="200">
        <v>-27608</v>
      </c>
      <c r="H24" s="200"/>
      <c r="I24" s="200">
        <v>-79957</v>
      </c>
    </row>
    <row r="25" spans="1:9" x14ac:dyDescent="0.55000000000000004">
      <c r="A25" s="201" t="s">
        <v>174</v>
      </c>
      <c r="B25" s="84"/>
      <c r="C25" s="200">
        <v>-678023</v>
      </c>
      <c r="D25" s="205"/>
      <c r="E25" s="200">
        <v>-1956192</v>
      </c>
      <c r="F25" s="200"/>
      <c r="G25" s="200">
        <v>-582389</v>
      </c>
      <c r="H25" s="200"/>
      <c r="I25" s="200">
        <v>-1949787</v>
      </c>
    </row>
    <row r="26" spans="1:9" x14ac:dyDescent="0.55000000000000004">
      <c r="A26" s="111" t="s">
        <v>175</v>
      </c>
      <c r="B26" s="84"/>
      <c r="C26" s="200"/>
      <c r="D26" s="205"/>
      <c r="E26" s="200"/>
      <c r="F26" s="208"/>
      <c r="G26" s="200"/>
      <c r="H26" s="208"/>
      <c r="I26" s="200"/>
    </row>
    <row r="27" spans="1:9" x14ac:dyDescent="0.55000000000000004">
      <c r="A27" s="111" t="s">
        <v>176</v>
      </c>
      <c r="B27" s="209"/>
      <c r="C27" s="90">
        <v>0</v>
      </c>
      <c r="D27" s="205"/>
      <c r="E27" s="200">
        <v>22070</v>
      </c>
      <c r="F27" s="200"/>
      <c r="G27" s="90">
        <v>0</v>
      </c>
      <c r="H27" s="200"/>
      <c r="I27" s="200">
        <v>22070</v>
      </c>
    </row>
    <row r="28" spans="1:9" s="119" customFormat="1" x14ac:dyDescent="0.55000000000000004">
      <c r="A28" s="111" t="s">
        <v>224</v>
      </c>
      <c r="B28" s="84"/>
      <c r="C28" s="90">
        <v>-288746</v>
      </c>
      <c r="D28" s="205"/>
      <c r="E28" s="200">
        <f>525832-815119</f>
        <v>-289287</v>
      </c>
      <c r="F28" s="200"/>
      <c r="G28" s="200">
        <v>-228775</v>
      </c>
      <c r="H28" s="200"/>
      <c r="I28" s="200">
        <f>532941-815119</f>
        <v>-282178</v>
      </c>
    </row>
    <row r="29" spans="1:9" x14ac:dyDescent="0.55000000000000004">
      <c r="A29" s="111" t="s">
        <v>223</v>
      </c>
      <c r="B29" s="84"/>
      <c r="C29" s="200">
        <v>69563</v>
      </c>
      <c r="D29" s="205"/>
      <c r="E29" s="90">
        <v>0</v>
      </c>
      <c r="F29" s="200"/>
      <c r="G29" s="90">
        <v>69563</v>
      </c>
      <c r="H29" s="200"/>
      <c r="I29" s="90">
        <v>0</v>
      </c>
    </row>
    <row r="30" spans="1:9" x14ac:dyDescent="0.55000000000000004">
      <c r="A30" s="111" t="s">
        <v>117</v>
      </c>
      <c r="B30" s="84"/>
      <c r="C30" s="90">
        <v>-362746</v>
      </c>
      <c r="D30" s="205"/>
      <c r="E30" s="200">
        <v>-324407</v>
      </c>
      <c r="F30" s="200"/>
      <c r="G30" s="90">
        <v>0</v>
      </c>
      <c r="H30" s="200"/>
      <c r="I30" s="90">
        <v>0</v>
      </c>
    </row>
    <row r="31" spans="1:9" x14ac:dyDescent="0.55000000000000004">
      <c r="A31" s="201" t="s">
        <v>100</v>
      </c>
      <c r="B31" s="84"/>
      <c r="C31" s="200">
        <v>-2830754</v>
      </c>
      <c r="D31" s="206"/>
      <c r="E31" s="200">
        <v>-1939836</v>
      </c>
      <c r="F31" s="200"/>
      <c r="G31" s="200">
        <v>-1865333</v>
      </c>
      <c r="H31" s="200"/>
      <c r="I31" s="200">
        <v>-1939492</v>
      </c>
    </row>
    <row r="32" spans="1:9" x14ac:dyDescent="0.55000000000000004">
      <c r="A32" s="201" t="s">
        <v>45</v>
      </c>
      <c r="B32" s="84"/>
      <c r="C32" s="200">
        <v>-53805372</v>
      </c>
      <c r="D32" s="206"/>
      <c r="E32" s="200">
        <v>-26865220</v>
      </c>
      <c r="F32" s="200"/>
      <c r="G32" s="200">
        <v>-21633881</v>
      </c>
      <c r="H32" s="200"/>
      <c r="I32" s="200">
        <v>-24594590</v>
      </c>
    </row>
    <row r="33" spans="1:9" x14ac:dyDescent="0.55000000000000004">
      <c r="A33" s="111" t="s">
        <v>177</v>
      </c>
      <c r="B33" s="84"/>
      <c r="C33" s="200">
        <v>-83608</v>
      </c>
      <c r="D33" s="205"/>
      <c r="E33" s="200">
        <v>-260635</v>
      </c>
      <c r="F33" s="200"/>
      <c r="G33" s="200">
        <v>-20716282</v>
      </c>
      <c r="H33" s="200"/>
      <c r="I33" s="200">
        <v>-165510</v>
      </c>
    </row>
    <row r="34" spans="1:9" x14ac:dyDescent="0.55000000000000004">
      <c r="A34" s="111" t="s">
        <v>178</v>
      </c>
      <c r="B34" s="84"/>
      <c r="C34" s="200">
        <v>65774962</v>
      </c>
      <c r="D34" s="206"/>
      <c r="E34" s="200">
        <v>38639377</v>
      </c>
      <c r="F34" s="210"/>
      <c r="G34" s="200">
        <v>26725525</v>
      </c>
      <c r="H34" s="210"/>
      <c r="I34" s="200">
        <v>35016423</v>
      </c>
    </row>
    <row r="35" spans="1:9" x14ac:dyDescent="0.55000000000000004">
      <c r="A35" s="201" t="s">
        <v>179</v>
      </c>
      <c r="B35" s="84"/>
      <c r="C35" s="200">
        <v>-19955127</v>
      </c>
      <c r="D35" s="206"/>
      <c r="E35" s="200">
        <v>-11078110</v>
      </c>
      <c r="F35" s="200"/>
      <c r="G35" s="200">
        <v>-8710009</v>
      </c>
      <c r="H35" s="200"/>
      <c r="I35" s="200">
        <v>-9954122</v>
      </c>
    </row>
    <row r="36" spans="1:9" ht="21.75" customHeight="1" x14ac:dyDescent="0.55000000000000004">
      <c r="A36" s="201" t="s">
        <v>180</v>
      </c>
      <c r="B36" s="84"/>
      <c r="C36" s="211">
        <v>-8340599</v>
      </c>
      <c r="D36" s="205"/>
      <c r="E36" s="211">
        <v>-2792247</v>
      </c>
      <c r="F36" s="200"/>
      <c r="G36" s="211">
        <v>-2098367</v>
      </c>
      <c r="H36" s="200"/>
      <c r="I36" s="211">
        <v>-2770286</v>
      </c>
    </row>
    <row r="37" spans="1:9" x14ac:dyDescent="0.55000000000000004">
      <c r="A37" s="209" t="s">
        <v>181</v>
      </c>
      <c r="B37" s="203"/>
      <c r="C37" s="212">
        <f>SUM(C8:C36)</f>
        <v>21336208</v>
      </c>
      <c r="D37" s="204"/>
      <c r="E37" s="212">
        <f>SUM(E8:E36)</f>
        <v>15133749</v>
      </c>
      <c r="F37" s="204"/>
      <c r="G37" s="212">
        <f>SUM(G8:G36)</f>
        <v>9077508</v>
      </c>
      <c r="H37" s="204"/>
      <c r="I37" s="212">
        <f>SUM(I8:I36)</f>
        <v>13643747</v>
      </c>
    </row>
    <row r="38" spans="1:9" x14ac:dyDescent="0.55000000000000004">
      <c r="A38" s="84"/>
      <c r="B38" s="84"/>
      <c r="C38" s="212"/>
      <c r="D38" s="204"/>
      <c r="E38" s="212"/>
      <c r="F38" s="205"/>
      <c r="G38" s="212"/>
      <c r="H38" s="204"/>
      <c r="I38" s="212"/>
    </row>
    <row r="39" spans="1:9" ht="21.75" customHeight="1" x14ac:dyDescent="0.55000000000000004">
      <c r="A39" s="202" t="s">
        <v>182</v>
      </c>
      <c r="B39" s="84"/>
      <c r="C39" s="213"/>
      <c r="D39" s="205"/>
      <c r="E39" s="213"/>
      <c r="F39" s="205"/>
      <c r="G39" s="213"/>
      <c r="H39" s="205"/>
      <c r="I39" s="213"/>
    </row>
    <row r="40" spans="1:9" x14ac:dyDescent="0.55000000000000004">
      <c r="A40" s="201" t="s">
        <v>21</v>
      </c>
      <c r="B40" s="84"/>
      <c r="C40" s="200">
        <v>25540507</v>
      </c>
      <c r="D40" s="200"/>
      <c r="E40" s="200">
        <v>42463974</v>
      </c>
      <c r="F40" s="200"/>
      <c r="G40" s="200">
        <v>-99635174</v>
      </c>
      <c r="H40" s="200"/>
      <c r="I40" s="200">
        <v>-8036213</v>
      </c>
    </row>
    <row r="41" spans="1:9" x14ac:dyDescent="0.55000000000000004">
      <c r="A41" s="201" t="s">
        <v>230</v>
      </c>
      <c r="B41" s="84"/>
      <c r="C41" s="200">
        <v>3504828</v>
      </c>
      <c r="D41" s="200"/>
      <c r="E41" s="90">
        <v>0</v>
      </c>
      <c r="F41" s="200"/>
      <c r="G41" s="200">
        <v>3924190</v>
      </c>
      <c r="H41" s="200"/>
      <c r="I41" s="90">
        <v>0</v>
      </c>
    </row>
    <row r="42" spans="1:9" x14ac:dyDescent="0.55000000000000004">
      <c r="A42" s="201" t="s">
        <v>183</v>
      </c>
      <c r="B42" s="84"/>
      <c r="C42" s="90">
        <v>0</v>
      </c>
      <c r="D42" s="200"/>
      <c r="E42" s="200">
        <v>-3999183</v>
      </c>
      <c r="F42" s="200"/>
      <c r="G42" s="90">
        <v>0</v>
      </c>
      <c r="H42" s="200"/>
      <c r="I42" s="200">
        <v>-3572630</v>
      </c>
    </row>
    <row r="43" spans="1:9" x14ac:dyDescent="0.55000000000000004">
      <c r="A43" s="84" t="s">
        <v>184</v>
      </c>
      <c r="B43" s="84"/>
      <c r="C43" s="200">
        <v>-23733175</v>
      </c>
      <c r="D43" s="200"/>
      <c r="E43" s="200">
        <v>-9525419</v>
      </c>
      <c r="F43" s="200"/>
      <c r="G43" s="200">
        <v>-54952084</v>
      </c>
      <c r="H43" s="200"/>
      <c r="I43" s="200">
        <v>-2518524</v>
      </c>
    </row>
    <row r="44" spans="1:9" x14ac:dyDescent="0.55000000000000004">
      <c r="A44" s="201" t="s">
        <v>185</v>
      </c>
      <c r="B44" s="84"/>
      <c r="C44" s="200">
        <v>4699305</v>
      </c>
      <c r="D44" s="200"/>
      <c r="E44" s="200">
        <v>778007</v>
      </c>
      <c r="F44" s="200"/>
      <c r="G44" s="200">
        <v>-1352747</v>
      </c>
      <c r="H44" s="200"/>
      <c r="I44" s="200">
        <v>14418</v>
      </c>
    </row>
    <row r="45" spans="1:9" x14ac:dyDescent="0.55000000000000004">
      <c r="A45" s="201" t="s">
        <v>186</v>
      </c>
      <c r="B45" s="84"/>
      <c r="C45" s="200">
        <v>1548995</v>
      </c>
      <c r="D45" s="200"/>
      <c r="E45" s="200">
        <f>-220193-158550-154753</f>
        <v>-533496</v>
      </c>
      <c r="F45" s="200"/>
      <c r="G45" s="200">
        <v>292559</v>
      </c>
      <c r="H45" s="200"/>
      <c r="I45" s="200">
        <f>-593634-158536-8158</f>
        <v>-760328</v>
      </c>
    </row>
    <row r="46" spans="1:9" x14ac:dyDescent="0.55000000000000004">
      <c r="A46" s="84"/>
      <c r="B46" s="84"/>
      <c r="C46" s="200"/>
      <c r="D46" s="200"/>
      <c r="E46" s="200"/>
      <c r="F46" s="208"/>
      <c r="G46" s="200"/>
      <c r="H46" s="208"/>
      <c r="I46" s="200"/>
    </row>
    <row r="47" spans="1:9" ht="24" x14ac:dyDescent="0.55000000000000004">
      <c r="A47" s="234" t="s">
        <v>0</v>
      </c>
      <c r="B47" s="80"/>
      <c r="C47" s="194"/>
      <c r="D47" s="194"/>
      <c r="E47" s="194"/>
      <c r="F47" s="194"/>
      <c r="G47" s="194"/>
      <c r="H47" s="194"/>
      <c r="I47" s="194"/>
    </row>
    <row r="48" spans="1:9" ht="24" x14ac:dyDescent="0.55000000000000004">
      <c r="A48" s="234" t="s">
        <v>167</v>
      </c>
      <c r="B48" s="80"/>
      <c r="C48" s="194"/>
      <c r="D48" s="194"/>
      <c r="E48" s="194"/>
      <c r="F48" s="194"/>
      <c r="G48" s="194"/>
      <c r="H48" s="194"/>
      <c r="I48" s="194"/>
    </row>
    <row r="49" spans="1:9" x14ac:dyDescent="0.55000000000000004">
      <c r="A49" s="111"/>
      <c r="B49" s="84"/>
      <c r="C49" s="330" t="s">
        <v>2</v>
      </c>
      <c r="D49" s="330"/>
      <c r="E49" s="330"/>
      <c r="F49" s="214"/>
      <c r="G49" s="330" t="s">
        <v>3</v>
      </c>
      <c r="H49" s="330"/>
      <c r="I49" s="330"/>
    </row>
    <row r="50" spans="1:9" ht="23.25" customHeight="1" x14ac:dyDescent="0.55000000000000004">
      <c r="A50" s="111"/>
      <c r="B50" s="84"/>
      <c r="C50" s="332" t="s">
        <v>106</v>
      </c>
      <c r="D50" s="332"/>
      <c r="E50" s="332"/>
      <c r="F50" s="81"/>
      <c r="G50" s="332" t="s">
        <v>106</v>
      </c>
      <c r="H50" s="332"/>
      <c r="I50" s="332"/>
    </row>
    <row r="51" spans="1:9" ht="21.75" customHeight="1" x14ac:dyDescent="0.55000000000000004">
      <c r="A51" s="215"/>
      <c r="B51" s="84"/>
      <c r="C51" s="13">
        <v>2563</v>
      </c>
      <c r="D51" s="12"/>
      <c r="E51" s="13">
        <v>2562</v>
      </c>
      <c r="F51" s="6"/>
      <c r="G51" s="13">
        <v>2563</v>
      </c>
      <c r="H51" s="12"/>
      <c r="I51" s="13">
        <v>2562</v>
      </c>
    </row>
    <row r="52" spans="1:9" x14ac:dyDescent="0.55000000000000004">
      <c r="A52" s="215"/>
      <c r="B52" s="84"/>
      <c r="C52" s="338" t="s">
        <v>7</v>
      </c>
      <c r="D52" s="339"/>
      <c r="E52" s="339"/>
      <c r="F52" s="339"/>
      <c r="G52" s="339"/>
      <c r="H52" s="339"/>
      <c r="I52" s="339"/>
    </row>
    <row r="53" spans="1:9" x14ac:dyDescent="0.55000000000000004">
      <c r="A53" s="202" t="s">
        <v>187</v>
      </c>
      <c r="B53" s="84"/>
      <c r="C53" s="200"/>
      <c r="D53" s="200"/>
      <c r="E53" s="208"/>
      <c r="F53" s="200"/>
      <c r="G53" s="200"/>
      <c r="H53" s="200"/>
      <c r="I53" s="208"/>
    </row>
    <row r="54" spans="1:9" x14ac:dyDescent="0.55000000000000004">
      <c r="A54" s="201" t="s">
        <v>20</v>
      </c>
      <c r="B54" s="84"/>
      <c r="C54" s="200">
        <v>-24659099</v>
      </c>
      <c r="D54" s="200"/>
      <c r="E54" s="200">
        <v>5193189</v>
      </c>
      <c r="F54" s="200"/>
      <c r="G54" s="200">
        <v>152087006</v>
      </c>
      <c r="H54" s="200"/>
      <c r="I54" s="200">
        <v>13966878</v>
      </c>
    </row>
    <row r="55" spans="1:9" x14ac:dyDescent="0.55000000000000004">
      <c r="A55" s="201" t="s">
        <v>21</v>
      </c>
      <c r="B55" s="84"/>
      <c r="C55" s="200">
        <v>-10717225</v>
      </c>
      <c r="D55" s="200"/>
      <c r="E55" s="200">
        <v>-26658812</v>
      </c>
      <c r="F55" s="200"/>
      <c r="G55" s="200">
        <v>-21601858</v>
      </c>
      <c r="H55" s="200"/>
      <c r="I55" s="200">
        <v>8484239</v>
      </c>
    </row>
    <row r="56" spans="1:9" x14ac:dyDescent="0.55000000000000004">
      <c r="A56" s="201" t="s">
        <v>22</v>
      </c>
      <c r="B56" s="84"/>
      <c r="C56" s="200">
        <v>512595</v>
      </c>
      <c r="D56" s="200"/>
      <c r="E56" s="200">
        <v>-1857380</v>
      </c>
      <c r="F56" s="200"/>
      <c r="G56" s="200">
        <v>535933</v>
      </c>
      <c r="H56" s="200"/>
      <c r="I56" s="200">
        <v>-1142998</v>
      </c>
    </row>
    <row r="57" spans="1:9" x14ac:dyDescent="0.55000000000000004">
      <c r="A57" s="71" t="s">
        <v>23</v>
      </c>
      <c r="B57" s="84"/>
      <c r="C57" s="320">
        <v>12398</v>
      </c>
      <c r="D57" s="200"/>
      <c r="E57" s="40">
        <v>-856</v>
      </c>
      <c r="F57" s="200"/>
      <c r="G57" s="40">
        <v>12398</v>
      </c>
      <c r="H57" s="200"/>
      <c r="I57" s="40">
        <v>-856</v>
      </c>
    </row>
    <row r="58" spans="1:9" ht="19.5" customHeight="1" x14ac:dyDescent="0.55000000000000004">
      <c r="A58" s="201" t="s">
        <v>225</v>
      </c>
      <c r="B58" s="84"/>
      <c r="C58" s="216">
        <v>-2727815</v>
      </c>
      <c r="D58" s="200"/>
      <c r="E58" s="216">
        <f>-1645954-100166</f>
        <v>-1746120</v>
      </c>
      <c r="F58" s="200"/>
      <c r="G58" s="216">
        <v>-1322162</v>
      </c>
      <c r="H58" s="200"/>
      <c r="I58" s="216">
        <f>-1645954-100166</f>
        <v>-1746120</v>
      </c>
    </row>
    <row r="59" spans="1:9" ht="20.25" customHeight="1" x14ac:dyDescent="0.55000000000000004">
      <c r="A59" s="111" t="s">
        <v>188</v>
      </c>
      <c r="B59" s="84"/>
      <c r="C59" s="200">
        <v>108918</v>
      </c>
      <c r="D59" s="205"/>
      <c r="E59" s="200">
        <f>152405-959946</f>
        <v>-807541</v>
      </c>
      <c r="F59" s="200"/>
      <c r="G59" s="200">
        <v>-208626</v>
      </c>
      <c r="H59" s="200"/>
      <c r="I59" s="200">
        <f>116917-953649</f>
        <v>-836732</v>
      </c>
    </row>
    <row r="60" spans="1:9" ht="20.25" customHeight="1" x14ac:dyDescent="0.55000000000000004">
      <c r="A60" s="84" t="s">
        <v>26</v>
      </c>
      <c r="B60" s="84"/>
      <c r="C60" s="200">
        <v>1961946</v>
      </c>
      <c r="D60" s="200"/>
      <c r="E60" s="200">
        <v>1069444</v>
      </c>
      <c r="F60" s="200"/>
      <c r="G60" s="200">
        <v>3463844</v>
      </c>
      <c r="H60" s="200"/>
      <c r="I60" s="200">
        <v>744166</v>
      </c>
    </row>
    <row r="61" spans="1:9" x14ac:dyDescent="0.55000000000000004">
      <c r="A61" s="209" t="s">
        <v>234</v>
      </c>
      <c r="B61" s="84"/>
      <c r="C61" s="217">
        <f>SUM(C37:C45)+SUM(C54:C60)</f>
        <v>-2611614</v>
      </c>
      <c r="D61" s="218"/>
      <c r="E61" s="217">
        <f>SUM(E37:E45)+SUM(E54:E60)</f>
        <v>19509556</v>
      </c>
      <c r="F61" s="218"/>
      <c r="G61" s="217">
        <f>SUM(G37:G45)+SUM(G54:G60)</f>
        <v>-9679213</v>
      </c>
      <c r="H61" s="218"/>
      <c r="I61" s="217">
        <f>SUM(I37:I45)+SUM(I54:I60)</f>
        <v>18239047</v>
      </c>
    </row>
    <row r="62" spans="1:9" ht="11.25" customHeight="1" x14ac:dyDescent="0.55000000000000004">
      <c r="A62" s="84"/>
      <c r="B62" s="84"/>
      <c r="C62" s="200"/>
      <c r="D62" s="199"/>
      <c r="E62" s="200"/>
      <c r="F62" s="199"/>
      <c r="G62" s="200"/>
      <c r="H62" s="199"/>
      <c r="I62" s="200"/>
    </row>
    <row r="63" spans="1:9" x14ac:dyDescent="0.55000000000000004">
      <c r="A63" s="197" t="s">
        <v>189</v>
      </c>
      <c r="B63" s="84"/>
      <c r="C63" s="219"/>
      <c r="D63" s="220"/>
      <c r="E63" s="219"/>
      <c r="F63" s="220"/>
      <c r="G63" s="219"/>
      <c r="H63" s="220"/>
      <c r="I63" s="219"/>
    </row>
    <row r="64" spans="1:9" x14ac:dyDescent="0.55000000000000004">
      <c r="A64" s="111" t="s">
        <v>190</v>
      </c>
      <c r="B64" s="84"/>
      <c r="C64" s="213">
        <v>2048416</v>
      </c>
      <c r="D64" s="205"/>
      <c r="E64" s="213">
        <v>1228474</v>
      </c>
      <c r="F64" s="205"/>
      <c r="G64" s="213">
        <v>843392</v>
      </c>
      <c r="H64" s="205"/>
      <c r="I64" s="213">
        <v>1134898</v>
      </c>
    </row>
    <row r="65" spans="1:9" x14ac:dyDescent="0.55000000000000004">
      <c r="A65" s="111" t="s">
        <v>191</v>
      </c>
      <c r="B65" s="84"/>
      <c r="C65" s="213">
        <v>800487</v>
      </c>
      <c r="D65" s="205"/>
      <c r="E65" s="213">
        <v>405345</v>
      </c>
      <c r="F65" s="205"/>
      <c r="G65" s="213">
        <v>20716282</v>
      </c>
      <c r="H65" s="205"/>
      <c r="I65" s="213">
        <v>165510</v>
      </c>
    </row>
    <row r="66" spans="1:9" x14ac:dyDescent="0.55000000000000004">
      <c r="A66" s="111" t="s">
        <v>226</v>
      </c>
      <c r="B66" s="84"/>
      <c r="C66" s="213">
        <v>-160923125</v>
      </c>
      <c r="D66" s="205"/>
      <c r="E66" s="90">
        <v>0</v>
      </c>
      <c r="F66" s="205"/>
      <c r="G66" s="213">
        <v>-92967965</v>
      </c>
      <c r="H66" s="205"/>
      <c r="I66" s="90">
        <v>0</v>
      </c>
    </row>
    <row r="67" spans="1:9" x14ac:dyDescent="0.55000000000000004">
      <c r="A67" s="111" t="s">
        <v>227</v>
      </c>
      <c r="B67" s="84"/>
      <c r="C67" s="213">
        <v>186172238</v>
      </c>
      <c r="D67" s="205"/>
      <c r="E67" s="90">
        <v>0</v>
      </c>
      <c r="F67" s="205"/>
      <c r="G67" s="213">
        <v>75805272</v>
      </c>
      <c r="H67" s="205"/>
      <c r="I67" s="90">
        <v>0</v>
      </c>
    </row>
    <row r="68" spans="1:9" x14ac:dyDescent="0.55000000000000004">
      <c r="A68" s="201" t="s">
        <v>192</v>
      </c>
      <c r="B68" s="84"/>
      <c r="C68" s="90">
        <v>0</v>
      </c>
      <c r="D68" s="221"/>
      <c r="E68" s="221">
        <v>-78464603</v>
      </c>
      <c r="F68" s="221"/>
      <c r="G68" s="90">
        <v>0</v>
      </c>
      <c r="H68" s="221"/>
      <c r="I68" s="221">
        <v>-68206579</v>
      </c>
    </row>
    <row r="69" spans="1:9" x14ac:dyDescent="0.55000000000000004">
      <c r="A69" s="201" t="s">
        <v>193</v>
      </c>
      <c r="B69" s="84"/>
      <c r="C69" s="90">
        <v>0</v>
      </c>
      <c r="D69" s="221"/>
      <c r="E69" s="221">
        <v>111714424</v>
      </c>
      <c r="F69" s="221"/>
      <c r="G69" s="90">
        <v>0</v>
      </c>
      <c r="H69" s="221"/>
      <c r="I69" s="221">
        <v>98030534</v>
      </c>
    </row>
    <row r="70" spans="1:9" x14ac:dyDescent="0.55000000000000004">
      <c r="A70" s="84" t="s">
        <v>194</v>
      </c>
      <c r="B70" s="84"/>
      <c r="C70" s="90">
        <v>0</v>
      </c>
      <c r="D70" s="205"/>
      <c r="E70" s="213">
        <v>-18617054</v>
      </c>
      <c r="F70" s="205"/>
      <c r="G70" s="90">
        <v>0</v>
      </c>
      <c r="H70" s="205"/>
      <c r="I70" s="213">
        <v>-18455734</v>
      </c>
    </row>
    <row r="71" spans="1:9" x14ac:dyDescent="0.55000000000000004">
      <c r="A71" s="84" t="s">
        <v>195</v>
      </c>
      <c r="B71" s="84"/>
      <c r="C71" s="90">
        <v>0</v>
      </c>
      <c r="D71" s="205"/>
      <c r="E71" s="213">
        <v>7716086</v>
      </c>
      <c r="F71" s="205"/>
      <c r="G71" s="90">
        <v>0</v>
      </c>
      <c r="H71" s="205"/>
      <c r="I71" s="213">
        <v>7716086</v>
      </c>
    </row>
    <row r="72" spans="1:9" x14ac:dyDescent="0.55000000000000004">
      <c r="A72" s="84" t="s">
        <v>196</v>
      </c>
      <c r="B72" s="84"/>
      <c r="C72" s="90">
        <v>0</v>
      </c>
      <c r="D72" s="205"/>
      <c r="E72" s="213">
        <v>-34175</v>
      </c>
      <c r="F72" s="205"/>
      <c r="G72" s="90">
        <v>0</v>
      </c>
      <c r="H72" s="205"/>
      <c r="I72" s="213">
        <v>-34175</v>
      </c>
    </row>
    <row r="73" spans="1:9" x14ac:dyDescent="0.55000000000000004">
      <c r="A73" s="111" t="s">
        <v>197</v>
      </c>
      <c r="B73" s="84"/>
      <c r="C73" s="90">
        <v>0</v>
      </c>
      <c r="D73" s="205"/>
      <c r="E73" s="213">
        <v>78535</v>
      </c>
      <c r="F73" s="205"/>
      <c r="G73" s="90">
        <v>0</v>
      </c>
      <c r="H73" s="205"/>
      <c r="I73" s="213">
        <v>78535</v>
      </c>
    </row>
    <row r="74" spans="1:9" x14ac:dyDescent="0.55000000000000004">
      <c r="A74" s="201" t="s">
        <v>198</v>
      </c>
      <c r="B74" s="84"/>
      <c r="C74" s="320">
        <v>-859445</v>
      </c>
      <c r="D74" s="221"/>
      <c r="E74" s="40">
        <v>-167070371</v>
      </c>
      <c r="F74" s="221"/>
      <c r="G74" s="40">
        <v>-859445</v>
      </c>
      <c r="H74" s="221"/>
      <c r="I74" s="221">
        <v>-167070371</v>
      </c>
    </row>
    <row r="75" spans="1:9" x14ac:dyDescent="0.55000000000000004">
      <c r="A75" s="201" t="s">
        <v>199</v>
      </c>
      <c r="B75" s="84"/>
      <c r="C75" s="221">
        <v>-1877279</v>
      </c>
      <c r="D75" s="221"/>
      <c r="E75" s="221">
        <v>-1249684</v>
      </c>
      <c r="F75" s="221"/>
      <c r="G75" s="221">
        <v>-1662519</v>
      </c>
      <c r="H75" s="221"/>
      <c r="I75" s="221">
        <v>-1057873</v>
      </c>
    </row>
    <row r="76" spans="1:9" s="119" customFormat="1" x14ac:dyDescent="0.55000000000000004">
      <c r="A76" s="201" t="s">
        <v>200</v>
      </c>
      <c r="B76" s="84"/>
      <c r="C76" s="221">
        <v>-1803637</v>
      </c>
      <c r="D76" s="221"/>
      <c r="E76" s="221">
        <f>-1167544-3480</f>
        <v>-1171024</v>
      </c>
      <c r="F76" s="221"/>
      <c r="G76" s="221">
        <v>-1598732</v>
      </c>
      <c r="H76" s="221"/>
      <c r="I76" s="221">
        <f>-1042812-3480</f>
        <v>-1046292</v>
      </c>
    </row>
    <row r="77" spans="1:9" x14ac:dyDescent="0.55000000000000004">
      <c r="A77" s="201" t="s">
        <v>201</v>
      </c>
      <c r="B77" s="84"/>
      <c r="C77" s="221">
        <v>1917135</v>
      </c>
      <c r="D77" s="221"/>
      <c r="E77" s="221">
        <v>206749</v>
      </c>
      <c r="F77" s="221"/>
      <c r="G77" s="221">
        <v>1918621</v>
      </c>
      <c r="H77" s="221"/>
      <c r="I77" s="221">
        <v>206222</v>
      </c>
    </row>
    <row r="78" spans="1:9" x14ac:dyDescent="0.55000000000000004">
      <c r="A78" s="209" t="s">
        <v>235</v>
      </c>
      <c r="B78" s="84"/>
      <c r="C78" s="222">
        <f>SUM(C64:C77)</f>
        <v>25474790</v>
      </c>
      <c r="D78" s="212"/>
      <c r="E78" s="222">
        <f>SUM(E64:E77)</f>
        <v>-145257298</v>
      </c>
      <c r="F78" s="212"/>
      <c r="G78" s="222">
        <f>SUM(G64:G77)</f>
        <v>2194906</v>
      </c>
      <c r="H78" s="212"/>
      <c r="I78" s="222">
        <f>SUM(I64:I77)</f>
        <v>-148539239</v>
      </c>
    </row>
    <row r="79" spans="1:9" ht="12" customHeight="1" x14ac:dyDescent="0.55000000000000004">
      <c r="A79" s="84"/>
      <c r="B79" s="84"/>
      <c r="C79" s="223"/>
      <c r="D79" s="212"/>
      <c r="E79" s="223"/>
      <c r="F79" s="212"/>
      <c r="G79" s="223"/>
      <c r="H79" s="212"/>
      <c r="I79" s="223"/>
    </row>
    <row r="80" spans="1:9" x14ac:dyDescent="0.55000000000000004">
      <c r="A80" s="197" t="s">
        <v>202</v>
      </c>
      <c r="B80" s="84"/>
      <c r="C80" s="212"/>
      <c r="D80" s="212"/>
      <c r="E80" s="212"/>
      <c r="F80" s="212"/>
      <c r="G80" s="212"/>
      <c r="H80" s="212"/>
      <c r="I80" s="212"/>
    </row>
    <row r="81" spans="1:9" ht="21" customHeight="1" x14ac:dyDescent="0.55000000000000004">
      <c r="A81" s="84" t="s">
        <v>203</v>
      </c>
      <c r="B81" s="84"/>
      <c r="C81" s="213">
        <v>12741</v>
      </c>
      <c r="D81" s="212"/>
      <c r="E81" s="213">
        <v>20000</v>
      </c>
      <c r="F81" s="213"/>
      <c r="G81" s="213">
        <v>12741</v>
      </c>
      <c r="H81" s="213"/>
      <c r="I81" s="213">
        <v>20000</v>
      </c>
    </row>
    <row r="82" spans="1:9" ht="21" customHeight="1" x14ac:dyDescent="0.55000000000000004">
      <c r="A82" s="84" t="s">
        <v>204</v>
      </c>
      <c r="B82" s="84"/>
      <c r="C82" s="213">
        <v>-10223</v>
      </c>
      <c r="D82" s="212"/>
      <c r="E82" s="213">
        <v>-13559</v>
      </c>
      <c r="F82" s="213"/>
      <c r="G82" s="213">
        <v>-10223</v>
      </c>
      <c r="H82" s="213"/>
      <c r="I82" s="213">
        <v>-13559</v>
      </c>
    </row>
    <row r="83" spans="1:9" ht="21" customHeight="1" x14ac:dyDescent="0.55000000000000004">
      <c r="A83" s="84" t="s">
        <v>205</v>
      </c>
      <c r="B83" s="84"/>
      <c r="C83" s="224">
        <v>-2324191</v>
      </c>
      <c r="D83" s="213"/>
      <c r="E83" s="224">
        <v>-1850208</v>
      </c>
      <c r="F83" s="213"/>
      <c r="G83" s="224">
        <v>-2161887</v>
      </c>
      <c r="H83" s="213"/>
      <c r="I83" s="224">
        <v>-1850208</v>
      </c>
    </row>
    <row r="84" spans="1:9" ht="21" customHeight="1" x14ac:dyDescent="0.55000000000000004">
      <c r="A84" s="84" t="s">
        <v>206</v>
      </c>
      <c r="B84" s="84"/>
      <c r="C84" s="224">
        <v>14945198</v>
      </c>
      <c r="D84" s="213"/>
      <c r="E84" s="224">
        <v>59660509</v>
      </c>
      <c r="F84" s="213"/>
      <c r="G84" s="224">
        <v>14945198</v>
      </c>
      <c r="H84" s="213"/>
      <c r="I84" s="224">
        <v>59660509</v>
      </c>
    </row>
    <row r="85" spans="1:9" ht="21" customHeight="1" x14ac:dyDescent="0.55000000000000004">
      <c r="A85" s="84" t="s">
        <v>207</v>
      </c>
      <c r="B85" s="84"/>
      <c r="C85" s="213">
        <v>-36559650</v>
      </c>
      <c r="D85" s="213"/>
      <c r="E85" s="213">
        <v>-19622490</v>
      </c>
      <c r="F85" s="213"/>
      <c r="G85" s="213">
        <v>-5059650</v>
      </c>
      <c r="H85" s="213"/>
      <c r="I85" s="213">
        <v>-16622490</v>
      </c>
    </row>
    <row r="86" spans="1:9" ht="21" customHeight="1" x14ac:dyDescent="0.55000000000000004">
      <c r="A86" s="47" t="s">
        <v>208</v>
      </c>
      <c r="B86" s="84"/>
      <c r="C86" s="213">
        <v>152116</v>
      </c>
      <c r="D86" s="213"/>
      <c r="E86" s="213">
        <v>92549470</v>
      </c>
      <c r="F86" s="213"/>
      <c r="G86" s="213">
        <v>152116</v>
      </c>
      <c r="H86" s="213"/>
      <c r="I86" s="213">
        <v>92549470</v>
      </c>
    </row>
    <row r="87" spans="1:9" x14ac:dyDescent="0.55000000000000004">
      <c r="A87" s="84" t="s">
        <v>209</v>
      </c>
      <c r="B87" s="84"/>
      <c r="C87" s="213">
        <v>-968418</v>
      </c>
      <c r="D87" s="213"/>
      <c r="E87" s="213">
        <v>-5206626</v>
      </c>
      <c r="F87" s="213"/>
      <c r="G87" s="213">
        <v>-963575</v>
      </c>
      <c r="H87" s="213"/>
      <c r="I87" s="213">
        <v>-5206626</v>
      </c>
    </row>
    <row r="88" spans="1:9" x14ac:dyDescent="0.55000000000000004">
      <c r="A88" s="209" t="s">
        <v>210</v>
      </c>
      <c r="B88" s="84"/>
      <c r="C88" s="226">
        <f>SUM(C81:C87)</f>
        <v>-24752427</v>
      </c>
      <c r="D88" s="212"/>
      <c r="E88" s="226">
        <f>SUM(E81:E87)</f>
        <v>125537096</v>
      </c>
      <c r="F88" s="212"/>
      <c r="G88" s="226">
        <f>SUM(G81:G87)</f>
        <v>6914720</v>
      </c>
      <c r="H88" s="212"/>
      <c r="I88" s="226">
        <f>SUM(I81:I87)</f>
        <v>128537096</v>
      </c>
    </row>
    <row r="89" spans="1:9" x14ac:dyDescent="0.55000000000000004">
      <c r="A89" s="84" t="s">
        <v>211</v>
      </c>
      <c r="B89" s="84"/>
      <c r="C89" s="227">
        <v>-20801</v>
      </c>
      <c r="D89" s="223"/>
      <c r="E89" s="227">
        <v>-41422</v>
      </c>
      <c r="F89" s="224"/>
      <c r="G89" s="227">
        <v>-20801</v>
      </c>
      <c r="H89" s="224"/>
      <c r="I89" s="227">
        <v>-41422</v>
      </c>
    </row>
    <row r="90" spans="1:9" x14ac:dyDescent="0.55000000000000004">
      <c r="A90" s="228" t="s">
        <v>212</v>
      </c>
      <c r="B90" s="84"/>
      <c r="C90" s="223">
        <f>SUM(C88:C89,C78,C61)</f>
        <v>-1910052</v>
      </c>
      <c r="D90" s="212"/>
      <c r="E90" s="223">
        <f>SUM(E88:E89,E78,E61)</f>
        <v>-252068</v>
      </c>
      <c r="F90" s="212"/>
      <c r="G90" s="223">
        <f>SUM(G88:G89,G78,G61)</f>
        <v>-590388</v>
      </c>
      <c r="H90" s="212"/>
      <c r="I90" s="223">
        <f>SUM(I88:I89,I78,I61)</f>
        <v>-1804518</v>
      </c>
    </row>
    <row r="91" spans="1:9" x14ac:dyDescent="0.55000000000000004">
      <c r="A91" s="84" t="s">
        <v>248</v>
      </c>
      <c r="B91" s="84"/>
      <c r="C91" s="229">
        <v>23852593</v>
      </c>
      <c r="D91" s="230"/>
      <c r="E91" s="229">
        <v>24104661</v>
      </c>
      <c r="F91" s="230"/>
      <c r="G91" s="229">
        <v>13426535</v>
      </c>
      <c r="H91" s="230"/>
      <c r="I91" s="229">
        <v>15231053</v>
      </c>
    </row>
    <row r="92" spans="1:9" ht="24" thickBot="1" x14ac:dyDescent="0.6">
      <c r="A92" s="203" t="s">
        <v>213</v>
      </c>
      <c r="B92" s="84"/>
      <c r="C92" s="231">
        <f>SUM(C90:C91)</f>
        <v>21942541</v>
      </c>
      <c r="D92" s="212"/>
      <c r="E92" s="231">
        <f>SUM(E90:E91)</f>
        <v>23852593</v>
      </c>
      <c r="F92" s="212"/>
      <c r="G92" s="231">
        <f>SUM(G90:G91)</f>
        <v>12836147</v>
      </c>
      <c r="H92" s="212"/>
      <c r="I92" s="231">
        <f>SUM(I90:I91)</f>
        <v>13426535</v>
      </c>
    </row>
    <row r="93" spans="1:9" ht="15" customHeight="1" thickTop="1" x14ac:dyDescent="0.55000000000000004">
      <c r="A93" s="203"/>
      <c r="B93" s="84"/>
      <c r="C93" s="232"/>
      <c r="D93" s="212"/>
      <c r="E93" s="232"/>
      <c r="F93" s="212"/>
      <c r="G93" s="232"/>
      <c r="H93" s="212"/>
      <c r="I93" s="232"/>
    </row>
    <row r="94" spans="1:9" x14ac:dyDescent="0.55000000000000004">
      <c r="A94" s="203"/>
      <c r="B94" s="233"/>
      <c r="C94" s="208"/>
      <c r="D94" s="208"/>
      <c r="E94" s="208"/>
      <c r="F94" s="208"/>
      <c r="G94" s="208"/>
      <c r="H94" s="208"/>
      <c r="I94" s="208"/>
    </row>
    <row r="95" spans="1:9" x14ac:dyDescent="0.55000000000000004">
      <c r="A95" s="84"/>
      <c r="B95" s="233"/>
      <c r="C95" s="208"/>
      <c r="D95" s="208"/>
      <c r="E95" s="208"/>
      <c r="F95" s="208"/>
      <c r="G95" s="208"/>
      <c r="H95" s="208"/>
      <c r="I95" s="208"/>
    </row>
    <row r="96" spans="1:9" x14ac:dyDescent="0.55000000000000004">
      <c r="A96" s="84"/>
      <c r="B96" s="233"/>
      <c r="C96" s="90"/>
      <c r="D96" s="208"/>
      <c r="E96" s="90"/>
      <c r="F96" s="208"/>
      <c r="G96" s="90"/>
      <c r="H96" s="208"/>
      <c r="I96" s="90"/>
    </row>
    <row r="97" spans="1:9" x14ac:dyDescent="0.55000000000000004">
      <c r="A97" s="84"/>
      <c r="B97" s="71"/>
      <c r="C97" s="71"/>
      <c r="D97" s="71"/>
      <c r="E97" s="71"/>
      <c r="F97" s="71"/>
      <c r="G97" s="71"/>
      <c r="H97" s="71"/>
      <c r="I97" s="71"/>
    </row>
    <row r="98" spans="1:9" x14ac:dyDescent="0.55000000000000004">
      <c r="A98" s="84"/>
      <c r="B98" s="71"/>
      <c r="C98" s="225"/>
      <c r="D98" s="71"/>
      <c r="E98" s="225"/>
      <c r="F98" s="71"/>
      <c r="G98" s="225"/>
      <c r="H98" s="71"/>
      <c r="I98" s="225"/>
    </row>
    <row r="99" spans="1:9" x14ac:dyDescent="0.55000000000000004">
      <c r="A99" s="71"/>
      <c r="B99" s="71"/>
      <c r="C99" s="71"/>
      <c r="D99" s="71"/>
      <c r="E99" s="71"/>
      <c r="F99" s="71"/>
      <c r="G99" s="71"/>
      <c r="H99" s="71"/>
      <c r="I99" s="71"/>
    </row>
  </sheetData>
  <mergeCells count="10">
    <mergeCell ref="C50:E50"/>
    <mergeCell ref="G50:I50"/>
    <mergeCell ref="C52:I52"/>
    <mergeCell ref="C4:E4"/>
    <mergeCell ref="G4:I4"/>
    <mergeCell ref="C5:E5"/>
    <mergeCell ref="G5:I5"/>
    <mergeCell ref="C7:I7"/>
    <mergeCell ref="C49:E49"/>
    <mergeCell ref="G49:I49"/>
  </mergeCells>
  <pageMargins left="0.8" right="0.8" top="0.48" bottom="0.5" header="0.5" footer="0.5"/>
  <pageSetup paperSize="9" scale="65" firstPageNumber="13" orientation="portrait" useFirstPageNumber="1" r:id="rId1"/>
  <headerFooter>
    <oddFooter>&amp;L&amp;"CordiaUPC,Regular"&amp;15  หมายเหตุประกอบงบการเงินเป็นส่วนหนึ่งของงบการเงินนี้&amp;"Angsana New,Regular"
&amp;C&amp;"CordiaUPC,Regular"&amp;15&amp;P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SE-Conso</vt:lpstr>
      <vt:lpstr>SE-Bank</vt:lpstr>
      <vt:lpstr>CF</vt:lpstr>
      <vt:lpstr>BS!Print_Area</vt:lpstr>
      <vt:lpstr>CF!Print_Area</vt:lpstr>
      <vt:lpstr>PL!Print_Area</vt:lpstr>
      <vt:lpstr>'SE-Bank'!Print_Area</vt:lpstr>
      <vt:lpstr>'SE-Conso'!Print_Area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Pankaew Chan-ngarm</cp:lastModifiedBy>
  <cp:lastPrinted>2021-02-24T04:12:28Z</cp:lastPrinted>
  <dcterms:created xsi:type="dcterms:W3CDTF">2016-05-13T09:16:52Z</dcterms:created>
  <dcterms:modified xsi:type="dcterms:W3CDTF">2021-02-24T04:30:42Z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2018-08-01T09:00:31.5300126+07:00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</Properties>
</file>