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0\4. Q4-2020\รับจากkpmg 23กพ64_13.08 ชุดเตรียมส่งตลาดฯ ส่ง24กพ64\"/>
    </mc:Choice>
  </mc:AlternateContent>
  <xr:revisionPtr revIDLastSave="0" documentId="13_ncr:1_{965CE0A9-D4FB-40EA-BA68-A7122B7BAF79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8" r:id="rId2"/>
    <sheet name="SE-Conso" sheetId="19" r:id="rId3"/>
    <sheet name="SE-Bank" sheetId="20" r:id="rId4"/>
    <sheet name="CF" sheetId="18" r:id="rId5"/>
  </sheets>
  <definedNames>
    <definedName name="_xlnm._FilterDatabase" localSheetId="0" hidden="1">BS!#REF!</definedName>
    <definedName name="_xlnm.Print_Area" localSheetId="0">BS!$A$1:$K$77</definedName>
    <definedName name="_xlnm.Print_Area" localSheetId="4">CF!$A$1:$I$100</definedName>
    <definedName name="_xlnm.Print_Area" localSheetId="3">'SE-Bank'!$A$1:$Z$46</definedName>
    <definedName name="Z_8E543494_CF83_4029_A6EF_3B6D8983F146_.wvu.PrintArea" localSheetId="0" hidden="1">BS!$A$1:$K$74</definedName>
    <definedName name="Z_8E543494_CF83_4029_A6EF_3B6D8983F146_.wvu.PrintArea" localSheetId="1" hidden="1">PL!$A$1:$K$82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1" i="18" l="1"/>
  <c r="C81" i="18" l="1"/>
  <c r="I79" i="18"/>
  <c r="E79" i="18"/>
  <c r="I28" i="18"/>
  <c r="E28" i="18"/>
  <c r="I46" i="18"/>
  <c r="E46" i="18"/>
  <c r="I54" i="18"/>
  <c r="E54" i="18"/>
  <c r="I53" i="18"/>
  <c r="E53" i="18"/>
  <c r="AB22" i="19" l="1"/>
  <c r="X22" i="19"/>
  <c r="V22" i="19"/>
  <c r="R22" i="19"/>
  <c r="P22" i="19"/>
  <c r="N22" i="19"/>
  <c r="L22" i="19"/>
  <c r="J22" i="19"/>
  <c r="H22" i="19"/>
  <c r="F22" i="19"/>
  <c r="T21" i="19"/>
  <c r="Z21" i="19" s="1"/>
  <c r="AD21" i="19" s="1"/>
  <c r="T22" i="19" l="1"/>
  <c r="Z22" i="19" s="1"/>
  <c r="AD22" i="19" s="1"/>
  <c r="N33" i="19" l="1"/>
  <c r="N46" i="19"/>
  <c r="AB45" i="19" l="1"/>
  <c r="X27" i="19" l="1"/>
  <c r="T27" i="19"/>
  <c r="Z27" i="19" s="1"/>
  <c r="AD27" i="19" s="1"/>
  <c r="Z44" i="19"/>
  <c r="AD44" i="19" s="1"/>
  <c r="Z18" i="19"/>
  <c r="AD18" i="19" s="1"/>
  <c r="Z17" i="19"/>
  <c r="AD17" i="19" s="1"/>
  <c r="X19" i="19"/>
  <c r="X26" i="19"/>
  <c r="X34" i="19"/>
  <c r="X40" i="19"/>
  <c r="X43" i="19"/>
  <c r="AB19" i="19"/>
  <c r="V19" i="19"/>
  <c r="T19" i="19"/>
  <c r="R19" i="19"/>
  <c r="P19" i="19"/>
  <c r="N19" i="19"/>
  <c r="L19" i="19"/>
  <c r="J19" i="19"/>
  <c r="H19" i="19"/>
  <c r="F19" i="19"/>
  <c r="X19" i="20"/>
  <c r="V19" i="20"/>
  <c r="R19" i="20"/>
  <c r="P19" i="20"/>
  <c r="N19" i="20"/>
  <c r="L19" i="20"/>
  <c r="J19" i="20"/>
  <c r="H19" i="20"/>
  <c r="F19" i="20"/>
  <c r="T24" i="20"/>
  <c r="Z24" i="20" s="1"/>
  <c r="T17" i="20"/>
  <c r="T44" i="20"/>
  <c r="X44" i="20" s="1"/>
  <c r="T43" i="20"/>
  <c r="Z43" i="20" s="1"/>
  <c r="X42" i="20"/>
  <c r="V42" i="20"/>
  <c r="R42" i="20"/>
  <c r="P42" i="20"/>
  <c r="N42" i="20"/>
  <c r="L42" i="20"/>
  <c r="J42" i="20"/>
  <c r="H42" i="20"/>
  <c r="F42" i="20"/>
  <c r="T41" i="20"/>
  <c r="Z41" i="20" s="1"/>
  <c r="T40" i="20"/>
  <c r="Z40" i="20" s="1"/>
  <c r="X38" i="20"/>
  <c r="V38" i="20"/>
  <c r="R38" i="20"/>
  <c r="P38" i="20"/>
  <c r="N38" i="20"/>
  <c r="L38" i="20"/>
  <c r="J38" i="20"/>
  <c r="H38" i="20"/>
  <c r="F38" i="20"/>
  <c r="T37" i="20"/>
  <c r="Z37" i="20" s="1"/>
  <c r="T36" i="20"/>
  <c r="Z36" i="20" s="1"/>
  <c r="T35" i="20"/>
  <c r="Z35" i="20" s="1"/>
  <c r="X31" i="20"/>
  <c r="V31" i="20"/>
  <c r="R31" i="20"/>
  <c r="P31" i="20"/>
  <c r="N31" i="20"/>
  <c r="L31" i="20"/>
  <c r="J31" i="20"/>
  <c r="H31" i="20"/>
  <c r="F31" i="20"/>
  <c r="T30" i="20"/>
  <c r="Z30" i="20" s="1"/>
  <c r="T29" i="20"/>
  <c r="Z29" i="20" s="1"/>
  <c r="T25" i="20"/>
  <c r="X25" i="20" s="1"/>
  <c r="V23" i="20"/>
  <c r="R23" i="20"/>
  <c r="P23" i="20"/>
  <c r="P26" i="20" s="1"/>
  <c r="N23" i="20"/>
  <c r="L23" i="20"/>
  <c r="J23" i="20"/>
  <c r="J26" i="20" s="1"/>
  <c r="H23" i="20"/>
  <c r="F23" i="20"/>
  <c r="F26" i="20" s="1"/>
  <c r="T22" i="20"/>
  <c r="Z22" i="20" s="1"/>
  <c r="X23" i="20"/>
  <c r="T21" i="20"/>
  <c r="T18" i="20"/>
  <c r="Z18" i="20" s="1"/>
  <c r="T14" i="20"/>
  <c r="Z14" i="20" s="1"/>
  <c r="T49" i="19"/>
  <c r="X49" i="19" s="1"/>
  <c r="T48" i="19"/>
  <c r="Z48" i="19" s="1"/>
  <c r="AD48" i="19" s="1"/>
  <c r="V47" i="19"/>
  <c r="R47" i="19"/>
  <c r="P47" i="19"/>
  <c r="N47" i="19"/>
  <c r="L47" i="19"/>
  <c r="J47" i="19"/>
  <c r="H47" i="19"/>
  <c r="F47" i="19"/>
  <c r="T46" i="19"/>
  <c r="AB47" i="19"/>
  <c r="T45" i="19"/>
  <c r="AB43" i="19"/>
  <c r="V43" i="19"/>
  <c r="R43" i="19"/>
  <c r="P43" i="19"/>
  <c r="N43" i="19"/>
  <c r="L43" i="19"/>
  <c r="J43" i="19"/>
  <c r="H43" i="19"/>
  <c r="F43" i="19"/>
  <c r="T42" i="19"/>
  <c r="T43" i="19" s="1"/>
  <c r="AB40" i="19"/>
  <c r="V40" i="19"/>
  <c r="R40" i="19"/>
  <c r="P40" i="19"/>
  <c r="N40" i="19"/>
  <c r="L40" i="19"/>
  <c r="J40" i="19"/>
  <c r="H40" i="19"/>
  <c r="F40" i="19"/>
  <c r="T39" i="19"/>
  <c r="Z39" i="19" s="1"/>
  <c r="AD39" i="19" s="1"/>
  <c r="T38" i="19"/>
  <c r="Z38" i="19" s="1"/>
  <c r="AD38" i="19" s="1"/>
  <c r="T37" i="19"/>
  <c r="AB34" i="19"/>
  <c r="V34" i="19"/>
  <c r="R34" i="19"/>
  <c r="P34" i="19"/>
  <c r="N34" i="19"/>
  <c r="L34" i="19"/>
  <c r="J34" i="19"/>
  <c r="H34" i="19"/>
  <c r="F34" i="19"/>
  <c r="T33" i="19"/>
  <c r="Z33" i="19" s="1"/>
  <c r="AD33" i="19" s="1"/>
  <c r="T32" i="19"/>
  <c r="Z32" i="19" s="1"/>
  <c r="AD32" i="19" s="1"/>
  <c r="T28" i="19"/>
  <c r="AB26" i="19"/>
  <c r="V26" i="19"/>
  <c r="R26" i="19"/>
  <c r="R29" i="19" s="1"/>
  <c r="P26" i="19"/>
  <c r="N26" i="19"/>
  <c r="L26" i="19"/>
  <c r="L29" i="19" s="1"/>
  <c r="J26" i="19"/>
  <c r="H26" i="19"/>
  <c r="F26" i="19"/>
  <c r="T25" i="19"/>
  <c r="Z25" i="19" s="1"/>
  <c r="AD25" i="19" s="1"/>
  <c r="T24" i="19"/>
  <c r="Z24" i="19" s="1"/>
  <c r="AD24" i="19" s="1"/>
  <c r="T14" i="19"/>
  <c r="V26" i="20" l="1"/>
  <c r="L26" i="20"/>
  <c r="N26" i="20"/>
  <c r="R26" i="20"/>
  <c r="V45" i="20"/>
  <c r="T19" i="20"/>
  <c r="X26" i="20"/>
  <c r="N45" i="20"/>
  <c r="H26" i="20"/>
  <c r="L45" i="20"/>
  <c r="P45" i="20"/>
  <c r="F45" i="20"/>
  <c r="Z17" i="20"/>
  <c r="Z19" i="20" s="1"/>
  <c r="H45" i="20"/>
  <c r="Z44" i="20"/>
  <c r="V29" i="19"/>
  <c r="H50" i="19"/>
  <c r="AB29" i="19"/>
  <c r="H29" i="19"/>
  <c r="J29" i="19"/>
  <c r="Z43" i="19"/>
  <c r="AD43" i="19" s="1"/>
  <c r="L50" i="19"/>
  <c r="F50" i="19"/>
  <c r="P29" i="19"/>
  <c r="T40" i="19"/>
  <c r="Z40" i="19" s="1"/>
  <c r="AD40" i="19" s="1"/>
  <c r="F29" i="19"/>
  <c r="V50" i="19"/>
  <c r="N29" i="19"/>
  <c r="N50" i="19"/>
  <c r="Z19" i="19"/>
  <c r="T26" i="19"/>
  <c r="T29" i="19" s="1"/>
  <c r="P50" i="19"/>
  <c r="T47" i="19"/>
  <c r="Z14" i="19"/>
  <c r="Z37" i="19"/>
  <c r="AD37" i="19" s="1"/>
  <c r="Z42" i="19"/>
  <c r="AD42" i="19" s="1"/>
  <c r="T34" i="19"/>
  <c r="Z34" i="19" s="1"/>
  <c r="AD34" i="19" s="1"/>
  <c r="R50" i="19"/>
  <c r="J50" i="19"/>
  <c r="Z49" i="19"/>
  <c r="AD49" i="19" s="1"/>
  <c r="Z46" i="19"/>
  <c r="AD46" i="19" s="1"/>
  <c r="X28" i="19"/>
  <c r="Z28" i="19" s="1"/>
  <c r="AD28" i="19" s="1"/>
  <c r="X45" i="20"/>
  <c r="Z42" i="20"/>
  <c r="R45" i="20"/>
  <c r="T42" i="20"/>
  <c r="Z38" i="20"/>
  <c r="J45" i="20"/>
  <c r="T38" i="20"/>
  <c r="Z21" i="20"/>
  <c r="AB50" i="19"/>
  <c r="T23" i="20"/>
  <c r="Z23" i="20" s="1"/>
  <c r="Z25" i="20"/>
  <c r="T31" i="20"/>
  <c r="Z31" i="20" s="1"/>
  <c r="Z26" i="20" l="1"/>
  <c r="T45" i="20"/>
  <c r="Z45" i="20" s="1"/>
  <c r="T26" i="20"/>
  <c r="X29" i="19"/>
  <c r="AD19" i="19"/>
  <c r="T50" i="19"/>
  <c r="Z26" i="19"/>
  <c r="AD26" i="19" s="1"/>
  <c r="AD14" i="19"/>
  <c r="Z29" i="19" l="1"/>
  <c r="AD29" i="19"/>
  <c r="G56" i="8"/>
  <c r="G30" i="8"/>
  <c r="I91" i="18" l="1"/>
  <c r="I81" i="18"/>
  <c r="E91" i="18"/>
  <c r="E81" i="18"/>
  <c r="I38" i="18"/>
  <c r="I56" i="18" s="1"/>
  <c r="I93" i="18" s="1"/>
  <c r="I96" i="18" s="1"/>
  <c r="E38" i="18"/>
  <c r="E56" i="18" s="1"/>
  <c r="I14" i="8"/>
  <c r="K56" i="8"/>
  <c r="K47" i="8"/>
  <c r="K30" i="8"/>
  <c r="K14" i="8"/>
  <c r="K11" i="8"/>
  <c r="G47" i="8"/>
  <c r="G58" i="8" s="1"/>
  <c r="G14" i="8"/>
  <c r="G11" i="8"/>
  <c r="K65" i="1"/>
  <c r="K67" i="1" s="1"/>
  <c r="I65" i="1"/>
  <c r="G65" i="1"/>
  <c r="G67" i="1" s="1"/>
  <c r="E65" i="1"/>
  <c r="E67" i="1" s="1"/>
  <c r="K41" i="1"/>
  <c r="I41" i="1"/>
  <c r="G41" i="1"/>
  <c r="E41" i="1"/>
  <c r="K22" i="1"/>
  <c r="I22" i="1"/>
  <c r="G22" i="1"/>
  <c r="E22" i="1"/>
  <c r="E93" i="18" l="1"/>
  <c r="E96" i="18" s="1"/>
  <c r="I67" i="1"/>
  <c r="I68" i="1" s="1"/>
  <c r="G23" i="8"/>
  <c r="G33" i="8" s="1"/>
  <c r="G35" i="8" s="1"/>
  <c r="G73" i="8" s="1"/>
  <c r="K23" i="8"/>
  <c r="K58" i="8"/>
  <c r="G68" i="1"/>
  <c r="K68" i="1"/>
  <c r="E68" i="1"/>
  <c r="G71" i="8" l="1"/>
  <c r="K33" i="8"/>
  <c r="K35" i="8" s="1"/>
  <c r="K73" i="8" s="1"/>
  <c r="G59" i="8"/>
  <c r="G78" i="8" s="1"/>
  <c r="K71" i="8" l="1"/>
  <c r="G76" i="8"/>
  <c r="K59" i="8"/>
  <c r="K78" i="8" s="1"/>
  <c r="C38" i="18"/>
  <c r="C56" i="18" s="1"/>
  <c r="G91" i="18"/>
  <c r="G81" i="18"/>
  <c r="G38" i="18"/>
  <c r="G56" i="18" s="1"/>
  <c r="G93" i="18" l="1"/>
  <c r="G96" i="18" s="1"/>
  <c r="C93" i="18"/>
  <c r="C96" i="18" s="1"/>
  <c r="E30" i="8"/>
  <c r="I30" i="8"/>
  <c r="E56" i="8"/>
  <c r="E47" i="8"/>
  <c r="I56" i="8"/>
  <c r="I47" i="8"/>
  <c r="E14" i="8"/>
  <c r="E11" i="8"/>
  <c r="I11" i="8"/>
  <c r="I23" i="8" l="1"/>
  <c r="I33" i="8" s="1"/>
  <c r="I35" i="8" s="1"/>
  <c r="E58" i="8"/>
  <c r="E23" i="8"/>
  <c r="I58" i="8"/>
  <c r="I73" i="8" l="1"/>
  <c r="I71" i="8" s="1"/>
  <c r="E33" i="8"/>
  <c r="E35" i="8" s="1"/>
  <c r="E73" i="8" s="1"/>
  <c r="I59" i="8"/>
  <c r="E71" i="8" l="1"/>
  <c r="X45" i="19" s="1"/>
  <c r="I78" i="8"/>
  <c r="E59" i="8"/>
  <c r="X47" i="19" l="1"/>
  <c r="Z45" i="19"/>
  <c r="AD45" i="19" s="1"/>
  <c r="E78" i="8"/>
  <c r="E76" i="8" s="1"/>
  <c r="X50" i="19" l="1"/>
  <c r="Z47" i="19"/>
  <c r="AD47" i="19" s="1"/>
  <c r="I76" i="8"/>
  <c r="K76" i="8"/>
  <c r="Z50" i="19" l="1"/>
  <c r="AD50" i="19" l="1"/>
</calcChain>
</file>

<file path=xl/sharedStrings.xml><?xml version="1.0" encoding="utf-8"?>
<sst xmlns="http://schemas.openxmlformats.org/spreadsheetml/2006/main" count="413" uniqueCount="259">
  <si>
    <t>Statements of financial position</t>
  </si>
  <si>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</si>
  <si>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</si>
  <si>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</si>
  <si>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</si>
  <si>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</si>
  <si>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</si>
  <si>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</si>
  <si>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</si>
  <si>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</si>
  <si>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</si>
  <si>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</si>
  <si>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</si>
  <si>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</si>
  <si>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</si>
  <si>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</si>
  <si>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</si>
  <si>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</si>
  <si>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</si>
  <si>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</si>
  <si>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</si>
  <si>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</si>
  <si>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</si>
  <si>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</si>
  <si>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</si>
  <si>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</si>
  <si>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</si>
  <si>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</si>
  <si>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</si>
  <si>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</si>
  <si>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</si>
  <si>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</si>
  <si>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</si>
  <si>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</si>
  <si>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</si>
  <si>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</si>
  <si>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</si>
  <si>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</si>
  <si>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</si>
  <si>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</si>
  <si>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</si>
  <si>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Other comprehensive income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</si>
  <si>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</si>
  <si>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</si>
  <si>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</si>
  <si>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</si>
  <si>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</si>
  <si>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</si>
  <si>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</si>
  <si>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</si>
  <si>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</si>
  <si>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</si>
  <si>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</si>
  <si>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</si>
  <si>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</si>
  <si>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</si>
  <si>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Gains on disposal of investments</t>
  </si>
  <si>
    <t>Interest received</t>
  </si>
  <si>
    <t>Interest paid</t>
  </si>
  <si>
    <t>Income tax paid</t>
  </si>
  <si>
    <t>Trading investments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</si>
  <si>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</si>
  <si>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</si>
  <si>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</si>
  <si>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</si>
  <si>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</si>
  <si>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</si>
  <si>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</si>
  <si>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Purchase of available-for-sale investments</t>
  </si>
  <si>
    <t>Cash flows from financing activities</t>
  </si>
  <si>
    <t xml:space="preserve">31 December </t>
  </si>
  <si>
    <t>Profit attributable to: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</si>
  <si>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</si>
  <si>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</si>
  <si>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</si>
  <si>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</si>
  <si>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Gains on trading and foreign exchange transactions, net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</si>
  <si>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</si>
  <si>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</si>
  <si>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</si>
  <si>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</si>
  <si>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</si>
  <si>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</si>
  <si>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TMB Bank Public Company Limited and its subsidiaries</t>
  </si>
  <si>
    <t>Goodwill and other intangible assets, net</t>
  </si>
  <si>
    <t>Financial liabilities designated at fair value through profit or loss</t>
  </si>
  <si>
    <t>Provisions for other liabilities</t>
  </si>
  <si>
    <t xml:space="preserve">   designated at fair value through profit or loss</t>
  </si>
  <si>
    <t>Expenses in relation to share-based payments</t>
  </si>
  <si>
    <t>Dividend income</t>
  </si>
  <si>
    <t>Dividend received</t>
  </si>
  <si>
    <t>Other reserve -</t>
  </si>
  <si>
    <t>share-based</t>
  </si>
  <si>
    <t>payments</t>
  </si>
  <si>
    <t>Equity attributable to equity holders of the Bank</t>
  </si>
  <si>
    <t xml:space="preserve">   at fair value through profit or loss, net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</si>
  <si>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</si>
  <si>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</si>
  <si>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</si>
  <si>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</si>
  <si>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Proceeds from sales of available-for-sale investments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</si>
  <si>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</si>
  <si>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</si>
  <si>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</si>
  <si>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</si>
  <si>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</si>
  <si>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</si>
  <si>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</si>
  <si>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</si>
  <si>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Impairment loss on loans and debt securities</t>
  </si>
  <si>
    <t>operations, net</t>
  </si>
  <si>
    <t>Transfer to retained earnings</t>
  </si>
  <si>
    <t>Other reserves</t>
  </si>
  <si>
    <t xml:space="preserve">   Other comprehensive income</t>
  </si>
  <si>
    <t>Other accrued expenses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</si>
  <si>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</si>
  <si>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</si>
  <si>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</si>
  <si>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</si>
  <si>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</si>
  <si>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</si>
  <si>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</si>
  <si>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</si>
  <si>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</si>
  <si>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 xml:space="preserve">Statements of changes in equity </t>
  </si>
  <si>
    <t>Statements of changes in equity</t>
  </si>
  <si>
    <t xml:space="preserve">Statements of cash flows </t>
  </si>
  <si>
    <t>Provisions for employee benefits</t>
  </si>
  <si>
    <t xml:space="preserve">              Chief Executive Officer</t>
  </si>
  <si>
    <t>reserve</t>
  </si>
  <si>
    <t>Contributions by and distribution to owners</t>
  </si>
  <si>
    <t>attributable to</t>
  </si>
  <si>
    <t>equity holders</t>
  </si>
  <si>
    <t>Interest paid on long-term debts issued and borrowings</t>
  </si>
  <si>
    <t>Dividend paid</t>
  </si>
  <si>
    <t xml:space="preserve">Statements of profit or loss and other comprehensive income </t>
  </si>
  <si>
    <t>Purchase of held to maturity debt securities</t>
  </si>
  <si>
    <t>Loans to customers and accrued interest receivables, net</t>
  </si>
  <si>
    <t xml:space="preserve">Unrealised losses on remeasurement of financial liabilities </t>
  </si>
  <si>
    <t>Proceeds from sales of general investments</t>
  </si>
  <si>
    <t xml:space="preserve">Losses on financial liabilities designated </t>
  </si>
  <si>
    <t>Chairman of the Board</t>
  </si>
  <si>
    <t xml:space="preserve">Deferred revenue </t>
  </si>
  <si>
    <t xml:space="preserve">Income tax </t>
  </si>
  <si>
    <t>Deferred revenue</t>
  </si>
  <si>
    <t xml:space="preserve">Profit from operations before income tax </t>
  </si>
  <si>
    <t xml:space="preserve">                 Mr. Piti Tantakasem</t>
  </si>
  <si>
    <t>For the year ended</t>
  </si>
  <si>
    <t>Profit from operations before income tax</t>
  </si>
  <si>
    <t>Profit for the year</t>
  </si>
  <si>
    <t xml:space="preserve">Total other comprehensive income for the year, </t>
  </si>
  <si>
    <t>Total comprehensive income for the year</t>
  </si>
  <si>
    <t>Comprehensive income for the year</t>
  </si>
  <si>
    <t xml:space="preserve">   Profit for the year</t>
  </si>
  <si>
    <t xml:space="preserve">       of the bank</t>
  </si>
  <si>
    <t>Transfer to legal reserve</t>
  </si>
  <si>
    <t xml:space="preserve">Adjustments to reconcile profit from operations before income tax </t>
  </si>
  <si>
    <t xml:space="preserve">    to net cash provided by (used in) operating activities</t>
  </si>
  <si>
    <t>Proceeds from redemption of matured held to maturity debt securities</t>
  </si>
  <si>
    <t>Dividend paid to equity holders of the Bank</t>
  </si>
  <si>
    <t>Cash at 31 December</t>
  </si>
  <si>
    <t>Cash paid for redemption of debenture</t>
  </si>
  <si>
    <t>Share of profit from investment using equity method</t>
  </si>
  <si>
    <t>Share of profit from investments accounted for using the equity method</t>
  </si>
  <si>
    <t xml:space="preserve">Impairment loss on properties for sale and other assets </t>
  </si>
  <si>
    <t>Purchase of investments in subsidiaries</t>
  </si>
  <si>
    <t>Cash receipts on debenture issued</t>
  </si>
  <si>
    <t>Decrease (increase) in operating assets</t>
  </si>
  <si>
    <t>Year ended 31 December 2019</t>
  </si>
  <si>
    <t>Balance at 1 January 2019</t>
  </si>
  <si>
    <t>Balance at 31 December 2019</t>
  </si>
  <si>
    <t xml:space="preserve">      106,223,552,373 ordinary shares of Baht 0.95 each</t>
  </si>
  <si>
    <t>Deferred tax liabilities</t>
  </si>
  <si>
    <t>Transactions with owners, recorded directly in equity</t>
  </si>
  <si>
    <t>Issue of ordinary shares</t>
  </si>
  <si>
    <t>Change in ownership interests in subsidiary</t>
  </si>
  <si>
    <t>Acquisition of non-controlling interests without a change in control</t>
  </si>
  <si>
    <t>Total change in ownership interests in subsidiary</t>
  </si>
  <si>
    <t>Mr. Ekniti  Nitithanprapas</t>
  </si>
  <si>
    <t>Purchase of general investments</t>
  </si>
  <si>
    <t>Increase in issued and fully paid-up - ordinary shares</t>
  </si>
  <si>
    <t>Proceeds from long-term borrowings</t>
  </si>
  <si>
    <t>Repayments of long-term borrowings</t>
  </si>
  <si>
    <t>Impairment loss on premises and equipment (reversal of)</t>
  </si>
  <si>
    <t>Net cash provided by (used in) financing activities</t>
  </si>
  <si>
    <t>Net decrease in cash</t>
  </si>
  <si>
    <t xml:space="preserve">Profit from operations before changes in operating </t>
  </si>
  <si>
    <t xml:space="preserve">   assets and liabilities</t>
  </si>
  <si>
    <t xml:space="preserve">Cash at 1 January /  4 December for a subsidiary acquisition through </t>
  </si>
  <si>
    <t xml:space="preserve">   business combination  </t>
  </si>
  <si>
    <t xml:space="preserve">Financial assets measured at fair value through </t>
  </si>
  <si>
    <t xml:space="preserve">   profit or loss</t>
  </si>
  <si>
    <t>Investments in subsidiaries and associates, net</t>
  </si>
  <si>
    <t xml:space="preserve">Financial liabilities designated at fair value through </t>
  </si>
  <si>
    <t>Debts issued and borrowings</t>
  </si>
  <si>
    <t xml:space="preserve">Premium on share capital </t>
  </si>
  <si>
    <t xml:space="preserve">                 Mr. Piti  Tantakasem</t>
  </si>
  <si>
    <t>Mr. Ekniti Nitithanprapas</t>
  </si>
  <si>
    <t>Year ended 31 December 2020</t>
  </si>
  <si>
    <t>Balance at 31 December 2020</t>
  </si>
  <si>
    <t>Expected credit loss</t>
  </si>
  <si>
    <t>Gains on financial instruments measured</t>
  </si>
  <si>
    <t xml:space="preserve">   at fair value through profit or loss</t>
  </si>
  <si>
    <t xml:space="preserve">   designated at fair value through other comprehensive income</t>
  </si>
  <si>
    <t xml:space="preserve">   at fair value through other comprehensive income</t>
  </si>
  <si>
    <t>Distribution to owners of the bank</t>
  </si>
  <si>
    <t>Total distribution to owners of the bank</t>
  </si>
  <si>
    <t>Balance at 1 January 2020 - as reported</t>
  </si>
  <si>
    <t>Contributions by and distribution to owners of the bank</t>
  </si>
  <si>
    <t>Impact of changes in accounting policies</t>
  </si>
  <si>
    <t>Balance at 1 January 2020 - restated</t>
  </si>
  <si>
    <t>Cash flow</t>
  </si>
  <si>
    <t>hedge</t>
  </si>
  <si>
    <t>(effective</t>
  </si>
  <si>
    <t>portion)</t>
  </si>
  <si>
    <t>Total contributions by and distribution to owners of the bank</t>
  </si>
  <si>
    <t>surplus</t>
  </si>
  <si>
    <t>investments,</t>
  </si>
  <si>
    <t>(deficit) on</t>
  </si>
  <si>
    <t>net</t>
  </si>
  <si>
    <t xml:space="preserve">Price adjustment from merger </t>
  </si>
  <si>
    <t>Issued ordinary shares to employees</t>
  </si>
  <si>
    <t>Gains on remeasuring available-for-sale investments</t>
  </si>
  <si>
    <t xml:space="preserve">Gains on investments in debt instruments </t>
  </si>
  <si>
    <t>Losses on cash flow hedges</t>
  </si>
  <si>
    <t xml:space="preserve">Losses arising from translating the financial statements of </t>
  </si>
  <si>
    <t xml:space="preserve">Gains (losses) on investments in equity instruments </t>
  </si>
  <si>
    <t>Actuarial  gains (losses) on post-employment benefit plan</t>
  </si>
  <si>
    <r>
      <t xml:space="preserve">Basic earnings per share </t>
    </r>
    <r>
      <rPr>
        <i/>
        <sz val="15"/>
        <rFont val="CordiaUPC"/>
        <family val="2"/>
      </rPr>
      <t>(in Baht)</t>
    </r>
  </si>
  <si>
    <r>
      <t xml:space="preserve">Diluted earnings per share </t>
    </r>
    <r>
      <rPr>
        <i/>
        <sz val="15"/>
        <rFont val="CordiaUPC"/>
        <family val="2"/>
      </rPr>
      <t>(in Baht)</t>
    </r>
  </si>
  <si>
    <t xml:space="preserve">      96,409,416,880 ordinary shares of Baht 0.95 each</t>
  </si>
  <si>
    <t xml:space="preserve">      (31 December 2019: 96,359,354,380 ordinary shares </t>
  </si>
  <si>
    <t xml:space="preserve">         of Baht 0.95 each)</t>
  </si>
  <si>
    <t>Gains on investments, net</t>
  </si>
  <si>
    <t xml:space="preserve">Provisions for liabilities </t>
  </si>
  <si>
    <t>Gains on revaluation of investments</t>
  </si>
  <si>
    <t>Losses on disposal of intangible assets</t>
  </si>
  <si>
    <t>Unrealised gains on exchange rate</t>
  </si>
  <si>
    <t>Financial assets measured at fair value through profit or loss</t>
  </si>
  <si>
    <t>Purchase of investments measured at FVOCI</t>
  </si>
  <si>
    <t>Proceeds from investments measured at FVOCI</t>
  </si>
  <si>
    <t>Reversal of impairment loss on intangible assets</t>
  </si>
  <si>
    <t>Losses (gains) on revaluation of investments measured at FVTPL</t>
  </si>
  <si>
    <t>Losses (gains) on disposal of premises and equipment</t>
  </si>
  <si>
    <t>Net cash provided by (used in) operating activities</t>
  </si>
  <si>
    <t>Net cash provided by (used in) investing activities</t>
  </si>
  <si>
    <t xml:space="preserve">Impairment losses on investment </t>
  </si>
  <si>
    <t>12, 37</t>
  </si>
  <si>
    <t>16, 37</t>
  </si>
  <si>
    <t>22, 37</t>
  </si>
  <si>
    <t>23, 37</t>
  </si>
  <si>
    <t>25, 37</t>
  </si>
  <si>
    <t>29, 37</t>
  </si>
  <si>
    <t>33, 34</t>
  </si>
  <si>
    <t>37, 40</t>
  </si>
  <si>
    <t>37, 41</t>
  </si>
  <si>
    <t>37, 42</t>
  </si>
  <si>
    <t>15, 37</t>
  </si>
  <si>
    <t xml:space="preserve">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</si>
</sst>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_(* #,##0.0000_);_(* \(#,##0.0000\);_(* &quot;-&quot;??_);_(@_)"/>
    <numFmt numFmtId="171" formatCode="#,##0;[Red]\(#,##0\)"/>
    <numFmt numFmtId="172" formatCode="#,##0\ ;\(#,##0\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b/>
      <sz val="16"/>
      <color theme="1"/>
      <name val="CordiaUPC"/>
      <family val="2"/>
    </font>
    <font>
      <i/>
      <sz val="15"/>
      <color rgb="FFFF0000"/>
      <name val="CordiaUPC"/>
      <family val="2"/>
    </font>
    <font>
      <b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sz val="15"/>
      <color indexed="9"/>
      <name val="CordiaUPC"/>
      <family val="2"/>
    </font>
    <font>
      <i/>
      <sz val="15"/>
      <color theme="1"/>
      <name val="CordiaUPC"/>
      <family val="2"/>
    </font>
    <font>
      <sz val="15"/>
      <color indexed="9"/>
      <name val="CordiaUPC"/>
      <family val="2"/>
    </font>
    <font>
      <b/>
      <sz val="16"/>
      <color indexed="8"/>
      <name val="CordiaUPC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0" fontId="27" fillId="0" borderId="0"/>
  </cellStyleXfs>
  <cellXfs count="244">
    <xf numFmtId="0" fontId="0" fillId="0" borderId="0" xfId="0"/>
    <xf numFmtId="0" fontId="15" fillId="0" borderId="0" xfId="18" applyFont="1" applyAlignment="1">
      <alignment horizontal="left" vertical="top"/>
    </xf>
    <xf numFmtId="0" fontId="7" fillId="0" borderId="0" xfId="18" applyFont="1" applyAlignment="1">
      <alignment horizontal="left" vertical="top"/>
    </xf>
    <xf numFmtId="0" fontId="8" fillId="0" borderId="0" xfId="18" applyFont="1" applyAlignment="1">
      <alignment horizontal="center" vertical="top"/>
    </xf>
    <xf numFmtId="0" fontId="9" fillId="0" borderId="0" xfId="18" applyFont="1" applyAlignment="1">
      <alignment horizontal="left" vertical="top"/>
    </xf>
    <xf numFmtId="0" fontId="9" fillId="0" borderId="0" xfId="18" applyFont="1" applyFill="1" applyAlignment="1">
      <alignment horizontal="left" vertical="top"/>
    </xf>
    <xf numFmtId="0" fontId="10" fillId="0" borderId="0" xfId="18" applyFont="1" applyAlignment="1">
      <alignment vertical="top"/>
    </xf>
    <xf numFmtId="0" fontId="11" fillId="0" borderId="0" xfId="18" quotePrefix="1" applyFont="1" applyAlignment="1">
      <alignment vertical="top"/>
    </xf>
    <xf numFmtId="0" fontId="8" fillId="0" borderId="0" xfId="18" applyFont="1" applyAlignment="1">
      <alignment horizontal="left" vertical="top"/>
    </xf>
    <xf numFmtId="0" fontId="9" fillId="0" borderId="0" xfId="18" applyFont="1" applyAlignment="1">
      <alignment vertical="top"/>
    </xf>
    <xf numFmtId="0" fontId="12" fillId="0" borderId="0" xfId="18" applyFont="1" applyAlignment="1">
      <alignment vertical="top"/>
    </xf>
    <xf numFmtId="0" fontId="13" fillId="0" borderId="0" xfId="18" applyFont="1" applyAlignment="1">
      <alignment horizontal="center" vertical="top"/>
    </xf>
    <xf numFmtId="49" fontId="10" fillId="0" borderId="0" xfId="18" applyNumberFormat="1" applyFont="1" applyAlignment="1">
      <alignment horizontal="center" vertical="top"/>
    </xf>
    <xf numFmtId="0" fontId="10" fillId="0" borderId="0" xfId="18" quotePrefix="1" applyFont="1" applyFill="1" applyAlignment="1">
      <alignment horizontal="center" vertical="top"/>
    </xf>
    <xf numFmtId="49" fontId="10" fillId="0" borderId="0" xfId="18" quotePrefix="1" applyNumberFormat="1" applyFont="1" applyAlignment="1">
      <alignment horizontal="center" vertical="top"/>
    </xf>
    <xf numFmtId="0" fontId="10" fillId="0" borderId="0" xfId="18" quotePrefix="1" applyFont="1" applyAlignment="1">
      <alignment horizontal="center" vertical="top"/>
    </xf>
    <xf numFmtId="0" fontId="12" fillId="0" borderId="0" xfId="18" applyFont="1" applyAlignment="1">
      <alignment horizontal="centerContinuous" vertical="top"/>
    </xf>
    <xf numFmtId="167" fontId="10" fillId="0" borderId="0" xfId="18" quotePrefix="1" applyNumberFormat="1" applyFont="1" applyAlignment="1">
      <alignment horizontal="center" vertical="top"/>
    </xf>
    <xf numFmtId="168" fontId="10" fillId="0" borderId="0" xfId="18" applyNumberFormat="1" applyFont="1" applyAlignment="1">
      <alignment horizontal="centerContinuous" vertical="top"/>
    </xf>
    <xf numFmtId="37" fontId="10" fillId="0" borderId="0" xfId="18" applyNumberFormat="1" applyFont="1" applyFill="1" applyAlignment="1">
      <alignment horizontal="center" vertical="top"/>
    </xf>
    <xf numFmtId="37" fontId="10" fillId="0" borderId="0" xfId="18" applyNumberFormat="1" applyFont="1" applyAlignment="1">
      <alignment vertical="top"/>
    </xf>
    <xf numFmtId="37" fontId="10" fillId="0" borderId="0" xfId="18" applyNumberFormat="1" applyFont="1" applyAlignment="1">
      <alignment horizontal="center" vertical="top"/>
    </xf>
    <xf numFmtId="37" fontId="10" fillId="0" borderId="0" xfId="18" quotePrefix="1" applyNumberFormat="1" applyFont="1" applyAlignment="1">
      <alignment horizontal="centerContinuous" vertical="top"/>
    </xf>
    <xf numFmtId="0" fontId="12" fillId="0" borderId="0" xfId="18" applyFont="1" applyAlignment="1">
      <alignment horizontal="left" vertical="top"/>
    </xf>
    <xf numFmtId="166" fontId="10" fillId="0" borderId="0" xfId="18" applyNumberFormat="1" applyFont="1" applyAlignment="1">
      <alignment horizontal="right" vertical="top"/>
    </xf>
    <xf numFmtId="166" fontId="10" fillId="0" borderId="0" xfId="1" applyNumberFormat="1" applyFont="1" applyFill="1" applyBorder="1" applyAlignment="1">
      <alignment vertical="top"/>
    </xf>
    <xf numFmtId="166" fontId="10" fillId="0" borderId="0" xfId="18" applyNumberFormat="1" applyFont="1" applyAlignment="1">
      <alignment vertical="top"/>
    </xf>
    <xf numFmtId="0" fontId="7" fillId="0" borderId="0" xfId="18" applyFont="1" applyAlignment="1">
      <alignment vertical="top"/>
    </xf>
    <xf numFmtId="41" fontId="10" fillId="0" borderId="0" xfId="18" applyNumberFormat="1" applyFont="1" applyAlignment="1">
      <alignment vertical="top"/>
    </xf>
    <xf numFmtId="166" fontId="9" fillId="0" borderId="0" xfId="18" applyNumberFormat="1" applyFont="1" applyAlignment="1">
      <alignment vertical="top"/>
    </xf>
    <xf numFmtId="172" fontId="10" fillId="0" borderId="0" xfId="18" applyNumberFormat="1" applyFont="1" applyFill="1" applyAlignment="1">
      <alignment vertical="top"/>
    </xf>
    <xf numFmtId="172" fontId="10" fillId="0" borderId="0" xfId="18" applyNumberFormat="1" applyFont="1" applyAlignment="1">
      <alignment vertical="top"/>
    </xf>
    <xf numFmtId="172" fontId="9" fillId="0" borderId="0" xfId="18" applyNumberFormat="1" applyFont="1" applyAlignment="1">
      <alignment vertical="top"/>
    </xf>
    <xf numFmtId="172" fontId="10" fillId="0" borderId="1" xfId="18" applyNumberFormat="1" applyFont="1" applyFill="1" applyBorder="1" applyAlignment="1">
      <alignment vertical="top"/>
    </xf>
    <xf numFmtId="172" fontId="10" fillId="0" borderId="1" xfId="18" applyNumberFormat="1" applyFont="1" applyBorder="1" applyAlignment="1">
      <alignment vertical="top"/>
    </xf>
    <xf numFmtId="172" fontId="9" fillId="0" borderId="5" xfId="18" applyNumberFormat="1" applyFont="1" applyFill="1" applyBorder="1" applyAlignment="1">
      <alignment vertical="top"/>
    </xf>
    <xf numFmtId="172" fontId="9" fillId="0" borderId="5" xfId="18" applyNumberFormat="1" applyFont="1" applyBorder="1" applyAlignment="1">
      <alignment vertical="top"/>
    </xf>
    <xf numFmtId="172" fontId="9" fillId="0" borderId="0" xfId="18" applyNumberFormat="1" applyFont="1" applyFill="1" applyAlignment="1">
      <alignment vertical="top"/>
    </xf>
    <xf numFmtId="0" fontId="14" fillId="0" borderId="0" xfId="18" applyFont="1" applyAlignment="1">
      <alignment horizontal="left" vertical="top"/>
    </xf>
    <xf numFmtId="167" fontId="10" fillId="0" borderId="0" xfId="18" applyNumberFormat="1" applyFont="1" applyFill="1" applyAlignment="1">
      <alignment horizontal="center" vertical="top"/>
    </xf>
    <xf numFmtId="167" fontId="10" fillId="0" borderId="0" xfId="18" applyNumberFormat="1" applyFont="1" applyAlignment="1">
      <alignment vertical="top"/>
    </xf>
    <xf numFmtId="167" fontId="10" fillId="0" borderId="0" xfId="18" applyNumberFormat="1" applyFont="1" applyAlignment="1">
      <alignment horizontal="center" vertical="top"/>
    </xf>
    <xf numFmtId="41" fontId="10" fillId="0" borderId="0" xfId="18" applyNumberFormat="1" applyFont="1" applyFill="1" applyAlignment="1">
      <alignment vertical="top"/>
    </xf>
    <xf numFmtId="41" fontId="9" fillId="0" borderId="0" xfId="18" applyNumberFormat="1" applyFont="1" applyAlignment="1">
      <alignment vertical="top"/>
    </xf>
    <xf numFmtId="41" fontId="10" fillId="0" borderId="1" xfId="18" applyNumberFormat="1" applyFont="1" applyFill="1" applyBorder="1" applyAlignment="1">
      <alignment vertical="top"/>
    </xf>
    <xf numFmtId="41" fontId="10" fillId="0" borderId="1" xfId="18" applyNumberFormat="1" applyFont="1" applyBorder="1" applyAlignment="1">
      <alignment vertical="top"/>
    </xf>
    <xf numFmtId="41" fontId="9" fillId="0" borderId="2" xfId="18" applyNumberFormat="1" applyFont="1" applyFill="1" applyBorder="1" applyAlignment="1">
      <alignment vertical="top"/>
    </xf>
    <xf numFmtId="41" fontId="9" fillId="0" borderId="2" xfId="18" applyNumberFormat="1" applyFont="1" applyBorder="1" applyAlignment="1">
      <alignment vertical="top"/>
    </xf>
    <xf numFmtId="41" fontId="9" fillId="0" borderId="0" xfId="18" applyNumberFormat="1" applyFont="1" applyFill="1" applyAlignment="1">
      <alignment vertical="top"/>
    </xf>
    <xf numFmtId="0" fontId="14" fillId="0" borderId="0" xfId="18" applyFont="1" applyAlignment="1">
      <alignment vertical="top"/>
    </xf>
    <xf numFmtId="41" fontId="10" fillId="0" borderId="5" xfId="18" applyNumberFormat="1" applyFont="1" applyFill="1" applyBorder="1" applyAlignment="1">
      <alignment vertical="top"/>
    </xf>
    <xf numFmtId="41" fontId="10" fillId="0" borderId="5" xfId="18" applyNumberFormat="1" applyFont="1" applyBorder="1" applyAlignment="1">
      <alignment vertical="top"/>
    </xf>
    <xf numFmtId="166" fontId="10" fillId="0" borderId="0" xfId="1" applyNumberFormat="1" applyFont="1" applyFill="1" applyAlignment="1">
      <alignment vertical="top"/>
    </xf>
    <xf numFmtId="41" fontId="11" fillId="0" borderId="0" xfId="18" applyNumberFormat="1" applyFont="1" applyAlignment="1">
      <alignment vertical="top"/>
    </xf>
    <xf numFmtId="0" fontId="11" fillId="0" borderId="0" xfId="18" applyFont="1" applyAlignment="1">
      <alignment vertical="top"/>
    </xf>
    <xf numFmtId="41" fontId="9" fillId="0" borderId="3" xfId="18" applyNumberFormat="1" applyFont="1" applyFill="1" applyBorder="1" applyAlignment="1">
      <alignment vertical="top"/>
    </xf>
    <xf numFmtId="41" fontId="9" fillId="0" borderId="3" xfId="18" applyNumberFormat="1" applyFont="1" applyBorder="1" applyAlignment="1">
      <alignment vertical="top"/>
    </xf>
    <xf numFmtId="0" fontId="13" fillId="0" borderId="0" xfId="18" applyFont="1" applyFill="1" applyAlignment="1">
      <alignment horizontal="center" vertical="top"/>
    </xf>
    <xf numFmtId="41" fontId="12" fillId="0" borderId="0" xfId="18" applyNumberFormat="1" applyFont="1" applyAlignment="1">
      <alignment vertical="top"/>
    </xf>
    <xf numFmtId="38" fontId="12" fillId="0" borderId="0" xfId="0" applyNumberFormat="1" applyFont="1" applyAlignment="1">
      <alignment horizontal="left" vertical="top"/>
    </xf>
    <xf numFmtId="38" fontId="10" fillId="0" borderId="0" xfId="0" applyNumberFormat="1" applyFont="1" applyAlignment="1">
      <alignment horizontal="left" vertical="top"/>
    </xf>
    <xf numFmtId="0" fontId="10" fillId="0" borderId="0" xfId="18" applyFont="1" applyFill="1" applyAlignment="1">
      <alignment vertical="top"/>
    </xf>
    <xf numFmtId="0" fontId="18" fillId="0" borderId="0" xfId="18" applyFont="1" applyFill="1" applyAlignment="1">
      <alignment horizontal="left" vertical="top"/>
    </xf>
    <xf numFmtId="169" fontId="9" fillId="0" borderId="0" xfId="18" applyNumberFormat="1" applyFont="1" applyFill="1" applyBorder="1" applyAlignment="1">
      <alignment vertical="top"/>
    </xf>
    <xf numFmtId="169" fontId="9" fillId="0" borderId="0" xfId="18" applyNumberFormat="1" applyFont="1" applyFill="1" applyAlignment="1">
      <alignment vertical="top"/>
    </xf>
    <xf numFmtId="169" fontId="10" fillId="0" borderId="0" xfId="18" applyNumberFormat="1" applyFont="1" applyFill="1" applyAlignment="1">
      <alignment vertical="top"/>
    </xf>
    <xf numFmtId="165" fontId="9" fillId="0" borderId="0" xfId="18" applyNumberFormat="1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8" fillId="0" borderId="0" xfId="18" applyFont="1" applyFill="1" applyAlignment="1">
      <alignment horizontal="center" vertical="top"/>
    </xf>
    <xf numFmtId="0" fontId="10" fillId="0" borderId="0" xfId="18" applyFont="1" applyFill="1" applyAlignment="1">
      <alignment horizontal="right" vertical="top"/>
    </xf>
    <xf numFmtId="0" fontId="9" fillId="0" borderId="0" xfId="18" applyFont="1" applyFill="1" applyAlignment="1">
      <alignment vertical="top"/>
    </xf>
    <xf numFmtId="0" fontId="9" fillId="0" borderId="0" xfId="18" applyFont="1" applyFill="1" applyAlignment="1">
      <alignment horizontal="center" vertical="top"/>
    </xf>
    <xf numFmtId="0" fontId="10" fillId="0" borderId="0" xfId="18" applyFont="1" applyFill="1" applyAlignment="1">
      <alignment horizontal="left" vertical="top"/>
    </xf>
    <xf numFmtId="166" fontId="10" fillId="0" borderId="0" xfId="18" applyNumberFormat="1" applyFont="1" applyFill="1" applyBorder="1" applyAlignment="1">
      <alignment horizontal="right" vertical="top"/>
    </xf>
    <xf numFmtId="166" fontId="10" fillId="0" borderId="1" xfId="18" applyNumberFormat="1" applyFont="1" applyFill="1" applyBorder="1" applyAlignment="1">
      <alignment horizontal="right" vertical="top"/>
    </xf>
    <xf numFmtId="166" fontId="9" fillId="0" borderId="1" xfId="18" applyNumberFormat="1" applyFont="1" applyFill="1" applyBorder="1" applyAlignment="1">
      <alignment horizontal="right" vertical="top"/>
    </xf>
    <xf numFmtId="166" fontId="9" fillId="0" borderId="0" xfId="18" applyNumberFormat="1" applyFont="1" applyFill="1" applyBorder="1" applyAlignment="1">
      <alignment horizontal="right" vertical="top"/>
    </xf>
    <xf numFmtId="41" fontId="10" fillId="0" borderId="0" xfId="18" applyNumberFormat="1" applyFont="1" applyFill="1" applyBorder="1" applyAlignment="1">
      <alignment horizontal="center" vertical="top"/>
    </xf>
    <xf numFmtId="164" fontId="10" fillId="0" borderId="0" xfId="18" applyNumberFormat="1" applyFont="1" applyFill="1" applyBorder="1" applyAlignment="1">
      <alignment horizontal="center" vertical="top"/>
    </xf>
    <xf numFmtId="166" fontId="9" fillId="0" borderId="2" xfId="18" applyNumberFormat="1" applyFont="1" applyFill="1" applyBorder="1" applyAlignment="1">
      <alignment horizontal="right" vertical="top"/>
    </xf>
    <xf numFmtId="166" fontId="10" fillId="0" borderId="0" xfId="18" applyNumberFormat="1" applyFont="1" applyFill="1" applyAlignment="1">
      <alignment horizontal="right" vertical="top"/>
    </xf>
    <xf numFmtId="166" fontId="10" fillId="0" borderId="4" xfId="18" applyNumberFormat="1" applyFont="1" applyFill="1" applyBorder="1" applyAlignment="1">
      <alignment horizontal="right" vertical="top"/>
    </xf>
    <xf numFmtId="164" fontId="10" fillId="0" borderId="1" xfId="18" applyNumberFormat="1" applyFont="1" applyFill="1" applyBorder="1" applyAlignment="1">
      <alignment horizontal="center" vertical="top"/>
    </xf>
    <xf numFmtId="166" fontId="9" fillId="0" borderId="0" xfId="18" applyNumberFormat="1" applyFont="1" applyFill="1" applyAlignment="1">
      <alignment horizontal="right" vertical="top"/>
    </xf>
    <xf numFmtId="0" fontId="8" fillId="0" borderId="0" xfId="18" applyFont="1" applyFill="1" applyAlignment="1">
      <alignment horizontal="left" vertical="top"/>
    </xf>
    <xf numFmtId="166" fontId="9" fillId="0" borderId="4" xfId="18" applyNumberFormat="1" applyFont="1" applyFill="1" applyBorder="1" applyAlignment="1">
      <alignment horizontal="right" vertical="top"/>
    </xf>
    <xf numFmtId="37" fontId="9" fillId="0" borderId="0" xfId="18" applyNumberFormat="1" applyFont="1" applyFill="1" applyBorder="1" applyAlignment="1">
      <alignment vertical="top"/>
    </xf>
    <xf numFmtId="37" fontId="10" fillId="0" borderId="0" xfId="18" applyNumberFormat="1" applyFont="1" applyFill="1" applyBorder="1" applyAlignment="1">
      <alignment vertical="top"/>
    </xf>
    <xf numFmtId="0" fontId="8" fillId="0" borderId="0" xfId="0" applyFont="1" applyFill="1" applyAlignment="1">
      <alignment horizontal="left" vertical="top"/>
    </xf>
    <xf numFmtId="166" fontId="10" fillId="0" borderId="0" xfId="18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166" fontId="10" fillId="0" borderId="0" xfId="18" applyNumberFormat="1" applyFont="1" applyFill="1" applyBorder="1" applyAlignment="1">
      <alignment vertical="top"/>
    </xf>
    <xf numFmtId="0" fontId="11" fillId="0" borderId="0" xfId="18" applyFont="1" applyFill="1" applyAlignment="1">
      <alignment vertical="top"/>
    </xf>
    <xf numFmtId="166" fontId="11" fillId="0" borderId="0" xfId="18" applyNumberFormat="1" applyFont="1" applyFill="1" applyBorder="1" applyAlignment="1">
      <alignment horizontal="right" vertical="top"/>
    </xf>
    <xf numFmtId="0" fontId="16" fillId="0" borderId="0" xfId="18" applyFont="1" applyFill="1" applyAlignment="1">
      <alignment horizontal="center" vertical="top"/>
    </xf>
    <xf numFmtId="166" fontId="17" fillId="0" borderId="0" xfId="18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top"/>
    </xf>
    <xf numFmtId="41" fontId="9" fillId="0" borderId="0" xfId="18" applyNumberFormat="1" applyFont="1" applyFill="1" applyBorder="1" applyAlignment="1">
      <alignment vertical="top"/>
    </xf>
    <xf numFmtId="166" fontId="9" fillId="0" borderId="3" xfId="18" applyNumberFormat="1" applyFont="1" applyFill="1" applyBorder="1" applyAlignment="1">
      <alignment horizontal="right" vertical="top"/>
    </xf>
    <xf numFmtId="0" fontId="10" fillId="0" borderId="0" xfId="18" applyFont="1" applyFill="1" applyBorder="1" applyAlignment="1">
      <alignment horizontal="right" vertical="top"/>
    </xf>
    <xf numFmtId="0" fontId="9" fillId="0" borderId="0" xfId="18" applyFont="1" applyFill="1" applyBorder="1" applyAlignment="1">
      <alignment horizontal="left" vertical="top"/>
    </xf>
    <xf numFmtId="0" fontId="10" fillId="0" borderId="0" xfId="18" applyFont="1" applyFill="1" applyBorder="1" applyAlignment="1">
      <alignment vertical="top"/>
    </xf>
    <xf numFmtId="166" fontId="10" fillId="0" borderId="0" xfId="18" applyNumberFormat="1" applyFont="1" applyFill="1" applyAlignment="1">
      <alignment horizontal="center" vertical="top"/>
    </xf>
    <xf numFmtId="41" fontId="11" fillId="0" borderId="0" xfId="18" applyNumberFormat="1" applyFont="1" applyFill="1" applyBorder="1" applyAlignment="1">
      <alignment vertical="top"/>
    </xf>
    <xf numFmtId="166" fontId="11" fillId="0" borderId="0" xfId="18" applyNumberFormat="1" applyFont="1" applyFill="1" applyBorder="1" applyAlignment="1">
      <alignment vertical="top"/>
    </xf>
    <xf numFmtId="166" fontId="9" fillId="0" borderId="3" xfId="18" applyNumberFormat="1" applyFont="1" applyFill="1" applyBorder="1" applyAlignment="1">
      <alignment vertical="top"/>
    </xf>
    <xf numFmtId="0" fontId="11" fillId="0" borderId="0" xfId="18" applyFont="1" applyFill="1" applyAlignment="1">
      <alignment horizontal="left" vertical="top"/>
    </xf>
    <xf numFmtId="170" fontId="9" fillId="0" borderId="5" xfId="1" applyNumberFormat="1" applyFont="1" applyFill="1" applyBorder="1" applyAlignment="1">
      <alignment vertical="top"/>
    </xf>
    <xf numFmtId="170" fontId="10" fillId="0" borderId="0" xfId="18" applyNumberFormat="1" applyFont="1" applyFill="1" applyBorder="1" applyAlignment="1">
      <alignment vertical="top"/>
    </xf>
    <xf numFmtId="166" fontId="10" fillId="0" borderId="0" xfId="13" applyNumberFormat="1" applyFont="1" applyFill="1" applyBorder="1" applyAlignment="1">
      <alignment vertical="top"/>
    </xf>
    <xf numFmtId="41" fontId="10" fillId="0" borderId="0" xfId="18" applyNumberFormat="1" applyFont="1" applyFill="1" applyBorder="1" applyAlignment="1">
      <alignment vertical="top"/>
    </xf>
    <xf numFmtId="0" fontId="18" fillId="0" borderId="0" xfId="18" applyFont="1" applyAlignment="1">
      <alignment horizontal="left" vertical="top"/>
    </xf>
    <xf numFmtId="0" fontId="19" fillId="0" borderId="0" xfId="18" applyFont="1" applyAlignment="1">
      <alignment horizontal="left" vertical="top"/>
    </xf>
    <xf numFmtId="0" fontId="19" fillId="0" borderId="0" xfId="18" applyFont="1" applyAlignment="1">
      <alignment horizontal="center" vertical="top"/>
    </xf>
    <xf numFmtId="0" fontId="20" fillId="0" borderId="0" xfId="18" applyFont="1" applyAlignment="1">
      <alignment horizontal="center" vertical="top"/>
    </xf>
    <xf numFmtId="0" fontId="10" fillId="0" borderId="0" xfId="18" applyFont="1" applyAlignment="1">
      <alignment horizontal="right" vertical="top"/>
    </xf>
    <xf numFmtId="0" fontId="26" fillId="0" borderId="0" xfId="18" applyFont="1" applyAlignment="1">
      <alignment horizontal="left" vertical="top"/>
    </xf>
    <xf numFmtId="0" fontId="10" fillId="0" borderId="0" xfId="18" applyFont="1" applyAlignment="1">
      <alignment horizontal="center" vertical="top"/>
    </xf>
    <xf numFmtId="0" fontId="13" fillId="0" borderId="0" xfId="18" applyFont="1" applyAlignment="1">
      <alignment vertical="top"/>
    </xf>
    <xf numFmtId="164" fontId="10" fillId="0" borderId="0" xfId="18" applyNumberFormat="1" applyFont="1" applyAlignment="1">
      <alignment vertical="top"/>
    </xf>
    <xf numFmtId="0" fontId="10" fillId="0" borderId="0" xfId="20" applyFont="1" applyAlignment="1">
      <alignment horizontal="center" vertical="top"/>
    </xf>
    <xf numFmtId="166" fontId="21" fillId="0" borderId="0" xfId="13" applyNumberFormat="1" applyFont="1" applyAlignment="1">
      <alignment horizontal="center" vertical="top"/>
    </xf>
    <xf numFmtId="0" fontId="21" fillId="0" borderId="0" xfId="18" applyFont="1" applyAlignment="1">
      <alignment vertical="top"/>
    </xf>
    <xf numFmtId="0" fontId="21" fillId="0" borderId="0" xfId="18" applyFont="1" applyAlignment="1">
      <alignment horizontal="left" vertical="top"/>
    </xf>
    <xf numFmtId="0" fontId="21" fillId="0" borderId="0" xfId="18" applyFont="1" applyAlignment="1">
      <alignment horizontal="center" vertical="top"/>
    </xf>
    <xf numFmtId="0" fontId="22" fillId="0" borderId="0" xfId="18" applyFont="1" applyAlignment="1">
      <alignment horizontal="center" vertical="top"/>
    </xf>
    <xf numFmtId="168" fontId="21" fillId="0" borderId="0" xfId="18" applyNumberFormat="1" applyFont="1" applyAlignment="1">
      <alignment horizontal="center" vertical="top"/>
    </xf>
    <xf numFmtId="164" fontId="21" fillId="0" borderId="0" xfId="18" applyNumberFormat="1" applyFont="1" applyAlignment="1">
      <alignment horizontal="center" vertical="top"/>
    </xf>
    <xf numFmtId="166" fontId="21" fillId="0" borderId="0" xfId="3" applyNumberFormat="1" applyFont="1" applyAlignment="1">
      <alignment horizontal="center" vertical="top"/>
    </xf>
    <xf numFmtId="166" fontId="9" fillId="0" borderId="0" xfId="13" applyNumberFormat="1" applyFont="1" applyAlignment="1">
      <alignment horizontal="right" vertical="top"/>
    </xf>
    <xf numFmtId="166" fontId="9" fillId="0" borderId="0" xfId="19" applyNumberFormat="1" applyFont="1" applyAlignment="1">
      <alignment horizontal="right" vertical="top"/>
    </xf>
    <xf numFmtId="164" fontId="7" fillId="0" borderId="0" xfId="1" applyNumberFormat="1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164" fontId="12" fillId="0" borderId="0" xfId="1" applyNumberFormat="1" applyFont="1" applyAlignment="1">
      <alignment vertical="top"/>
    </xf>
    <xf numFmtId="0" fontId="8" fillId="0" borderId="0" xfId="18" applyFont="1" applyAlignment="1">
      <alignment vertical="top"/>
    </xf>
    <xf numFmtId="0" fontId="9" fillId="0" borderId="0" xfId="18" applyFont="1" applyAlignment="1">
      <alignment horizontal="center" vertical="top"/>
    </xf>
    <xf numFmtId="164" fontId="9" fillId="0" borderId="0" xfId="13" applyNumberFormat="1" applyFont="1" applyAlignment="1">
      <alignment horizontal="right" vertical="top"/>
    </xf>
    <xf numFmtId="166" fontId="10" fillId="0" borderId="0" xfId="13" applyNumberFormat="1" applyFont="1" applyAlignment="1">
      <alignment horizontal="right" vertical="top"/>
    </xf>
    <xf numFmtId="166" fontId="10" fillId="0" borderId="0" xfId="19" applyNumberFormat="1" applyFont="1" applyAlignment="1">
      <alignment horizontal="right" vertical="top"/>
    </xf>
    <xf numFmtId="0" fontId="10" fillId="0" borderId="0" xfId="18" applyFont="1" applyAlignment="1">
      <alignment horizontal="left" vertical="top"/>
    </xf>
    <xf numFmtId="164" fontId="12" fillId="0" borderId="1" xfId="1" applyNumberFormat="1" applyFont="1" applyBorder="1" applyAlignment="1">
      <alignment vertical="top"/>
    </xf>
    <xf numFmtId="165" fontId="10" fillId="0" borderId="0" xfId="13" applyFont="1" applyAlignment="1">
      <alignment horizontal="right" vertical="top"/>
    </xf>
    <xf numFmtId="165" fontId="10" fillId="0" borderId="0" xfId="13" applyFont="1" applyAlignment="1">
      <alignment horizontal="center" vertical="top"/>
    </xf>
    <xf numFmtId="37" fontId="10" fillId="0" borderId="0" xfId="13" applyNumberFormat="1" applyFont="1" applyAlignment="1">
      <alignment horizontal="right" vertical="top"/>
    </xf>
    <xf numFmtId="37" fontId="10" fillId="0" borderId="0" xfId="18" applyNumberFormat="1" applyFont="1" applyAlignment="1">
      <alignment horizontal="right" vertical="top"/>
    </xf>
    <xf numFmtId="164" fontId="7" fillId="0" borderId="2" xfId="1" applyNumberFormat="1" applyFont="1" applyBorder="1" applyAlignment="1">
      <alignment vertical="top"/>
    </xf>
    <xf numFmtId="165" fontId="9" fillId="0" borderId="0" xfId="13" applyFont="1" applyAlignment="1">
      <alignment horizontal="right" vertical="top"/>
    </xf>
    <xf numFmtId="165" fontId="9" fillId="0" borderId="0" xfId="13" applyFont="1" applyAlignment="1">
      <alignment horizontal="center" vertical="top"/>
    </xf>
    <xf numFmtId="166" fontId="9" fillId="0" borderId="0" xfId="18" applyNumberFormat="1" applyFont="1" applyAlignment="1">
      <alignment horizontal="right" vertical="top"/>
    </xf>
    <xf numFmtId="37" fontId="9" fillId="0" borderId="0" xfId="13" applyNumberFormat="1" applyFont="1" applyAlignment="1">
      <alignment horizontal="right" vertical="top"/>
    </xf>
    <xf numFmtId="37" fontId="9" fillId="0" borderId="0" xfId="18" applyNumberFormat="1" applyFont="1" applyAlignment="1">
      <alignment horizontal="right" vertical="top"/>
    </xf>
    <xf numFmtId="166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166" fontId="19" fillId="0" borderId="0" xfId="13" applyNumberFormat="1" applyFont="1" applyAlignment="1">
      <alignment horizontal="left" vertical="top"/>
    </xf>
    <xf numFmtId="166" fontId="20" fillId="0" borderId="0" xfId="13" applyNumberFormat="1" applyFont="1" applyAlignment="1">
      <alignment horizontal="center" vertical="top"/>
    </xf>
    <xf numFmtId="37" fontId="23" fillId="0" borderId="0" xfId="19" applyNumberFormat="1" applyFont="1" applyAlignment="1">
      <alignment horizontal="right" vertical="top"/>
    </xf>
    <xf numFmtId="37" fontId="19" fillId="0" borderId="0" xfId="13" applyNumberFormat="1" applyFont="1" applyAlignment="1">
      <alignment horizontal="right" vertical="top"/>
    </xf>
    <xf numFmtId="164" fontId="9" fillId="0" borderId="0" xfId="18" applyNumberFormat="1" applyFont="1" applyAlignment="1">
      <alignment vertical="top"/>
    </xf>
    <xf numFmtId="166" fontId="21" fillId="0" borderId="0" xfId="13" applyNumberFormat="1" applyFont="1" applyAlignment="1">
      <alignment horizontal="left" vertical="top"/>
    </xf>
    <xf numFmtId="166" fontId="22" fillId="0" borderId="0" xfId="13" applyNumberFormat="1" applyFont="1" applyAlignment="1">
      <alignment horizontal="center" vertical="top"/>
    </xf>
    <xf numFmtId="41" fontId="10" fillId="0" borderId="0" xfId="1" applyNumberFormat="1" applyFont="1" applyAlignment="1">
      <alignment vertical="top"/>
    </xf>
    <xf numFmtId="166" fontId="19" fillId="0" borderId="0" xfId="13" applyNumberFormat="1" applyFont="1" applyAlignment="1">
      <alignment vertical="top"/>
    </xf>
    <xf numFmtId="164" fontId="10" fillId="0" borderId="0" xfId="1" applyNumberFormat="1" applyFont="1" applyAlignment="1">
      <alignment vertical="top"/>
    </xf>
    <xf numFmtId="166" fontId="12" fillId="0" borderId="0" xfId="1" applyNumberFormat="1" applyFont="1" applyAlignment="1">
      <alignment vertical="top"/>
    </xf>
    <xf numFmtId="166" fontId="10" fillId="0" borderId="0" xfId="1" applyNumberFormat="1" applyFont="1" applyAlignment="1">
      <alignment vertical="top"/>
    </xf>
    <xf numFmtId="166" fontId="12" fillId="0" borderId="1" xfId="1" applyNumberFormat="1" applyFont="1" applyBorder="1" applyAlignment="1">
      <alignment vertical="top"/>
    </xf>
    <xf numFmtId="164" fontId="7" fillId="0" borderId="4" xfId="1" applyNumberFormat="1" applyFont="1" applyBorder="1" applyAlignment="1">
      <alignment vertical="top"/>
    </xf>
    <xf numFmtId="166" fontId="12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166" fontId="9" fillId="0" borderId="3" xfId="3" applyNumberFormat="1" applyFont="1" applyBorder="1" applyAlignment="1">
      <alignment vertical="top"/>
    </xf>
    <xf numFmtId="164" fontId="7" fillId="0" borderId="3" xfId="1" applyNumberFormat="1" applyFont="1" applyBorder="1" applyAlignment="1">
      <alignment vertical="top"/>
    </xf>
    <xf numFmtId="166" fontId="9" fillId="0" borderId="0" xfId="3" applyNumberFormat="1" applyFont="1" applyAlignment="1">
      <alignment vertical="top"/>
    </xf>
    <xf numFmtId="164" fontId="9" fillId="0" borderId="0" xfId="1" applyNumberFormat="1" applyFont="1" applyAlignment="1">
      <alignment vertical="top"/>
    </xf>
    <xf numFmtId="37" fontId="13" fillId="0" borderId="0" xfId="18" applyNumberFormat="1" applyFont="1" applyAlignment="1">
      <alignment horizontal="right" vertical="top"/>
    </xf>
    <xf numFmtId="164" fontId="24" fillId="0" borderId="1" xfId="1" applyNumberFormat="1" applyFont="1" applyBorder="1" applyAlignment="1">
      <alignment vertical="top"/>
    </xf>
    <xf numFmtId="166" fontId="10" fillId="0" borderId="1" xfId="3" applyNumberFormat="1" applyFont="1" applyBorder="1" applyAlignment="1">
      <alignment vertical="top"/>
    </xf>
    <xf numFmtId="164" fontId="10" fillId="0" borderId="1" xfId="1" applyNumberFormat="1" applyFont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37" fontId="25" fillId="0" borderId="0" xfId="19" applyNumberFormat="1" applyFont="1" applyAlignment="1">
      <alignment horizontal="right" vertical="top"/>
    </xf>
    <xf numFmtId="37" fontId="21" fillId="0" borderId="0" xfId="13" applyNumberFormat="1" applyFont="1" applyAlignment="1">
      <alignment horizontal="right" vertical="top"/>
    </xf>
    <xf numFmtId="0" fontId="20" fillId="0" borderId="0" xfId="18" applyFont="1" applyAlignment="1">
      <alignment horizontal="left" vertical="top"/>
    </xf>
    <xf numFmtId="164" fontId="12" fillId="0" borderId="0" xfId="1" applyNumberFormat="1" applyFont="1" applyBorder="1" applyAlignment="1">
      <alignment vertical="top"/>
    </xf>
    <xf numFmtId="164" fontId="19" fillId="0" borderId="0" xfId="13" applyNumberFormat="1" applyFont="1" applyAlignment="1">
      <alignment vertical="top"/>
    </xf>
    <xf numFmtId="166" fontId="13" fillId="0" borderId="0" xfId="19" applyNumberFormat="1" applyFont="1" applyAlignment="1">
      <alignment horizontal="right" vertical="top"/>
    </xf>
    <xf numFmtId="166" fontId="13" fillId="0" borderId="0" xfId="13" applyNumberFormat="1" applyFont="1" applyAlignment="1">
      <alignment horizontal="right" vertical="top"/>
    </xf>
    <xf numFmtId="166" fontId="10" fillId="0" borderId="1" xfId="13" applyNumberFormat="1" applyFont="1" applyBorder="1" applyAlignment="1">
      <alignment horizontal="right" vertical="top"/>
    </xf>
    <xf numFmtId="0" fontId="24" fillId="0" borderId="0" xfId="0" applyFont="1" applyAlignment="1">
      <alignment vertical="top"/>
    </xf>
    <xf numFmtId="0" fontId="16" fillId="0" borderId="0" xfId="18" applyFont="1" applyAlignment="1">
      <alignment horizontal="center" vertical="top"/>
    </xf>
    <xf numFmtId="166" fontId="9" fillId="0" borderId="2" xfId="1" applyNumberFormat="1" applyFont="1" applyBorder="1" applyAlignment="1">
      <alignment vertical="top"/>
    </xf>
    <xf numFmtId="166" fontId="7" fillId="0" borderId="0" xfId="1" applyNumberFormat="1" applyFont="1" applyAlignment="1">
      <alignment vertical="top"/>
    </xf>
    <xf numFmtId="166" fontId="9" fillId="0" borderId="0" xfId="13" applyNumberFormat="1" applyFont="1" applyFill="1" applyBorder="1" applyAlignment="1">
      <alignment vertical="top"/>
    </xf>
    <xf numFmtId="0" fontId="8" fillId="0" borderId="0" xfId="18" applyFont="1" applyFill="1" applyAlignment="1">
      <alignment vertical="top"/>
    </xf>
    <xf numFmtId="37" fontId="11" fillId="0" borderId="0" xfId="7" applyNumberFormat="1" applyFont="1" applyFill="1" applyAlignment="1">
      <alignment horizontal="right" vertical="top"/>
    </xf>
    <xf numFmtId="37" fontId="10" fillId="0" borderId="0" xfId="18" applyNumberFormat="1" applyFont="1" applyFill="1" applyAlignment="1">
      <alignment horizontal="right" vertical="top"/>
    </xf>
    <xf numFmtId="37" fontId="10" fillId="0" borderId="0" xfId="7" applyNumberFormat="1" applyFont="1" applyFill="1" applyAlignment="1">
      <alignment horizontal="right" vertical="top"/>
    </xf>
    <xf numFmtId="37" fontId="10" fillId="0" borderId="0" xfId="7" applyNumberFormat="1" applyFont="1" applyFill="1" applyBorder="1" applyAlignment="1">
      <alignment horizontal="right" vertical="top"/>
    </xf>
    <xf numFmtId="166" fontId="10" fillId="0" borderId="0" xfId="13" applyNumberFormat="1" applyFont="1" applyFill="1" applyAlignment="1">
      <alignment vertical="top"/>
    </xf>
    <xf numFmtId="37" fontId="9" fillId="0" borderId="0" xfId="18" applyNumberFormat="1" applyFont="1" applyFill="1" applyAlignment="1">
      <alignment horizontal="right" vertical="top"/>
    </xf>
    <xf numFmtId="37" fontId="10" fillId="0" borderId="0" xfId="18" applyNumberFormat="1" applyFont="1" applyFill="1" applyBorder="1" applyAlignment="1">
      <alignment horizontal="right" vertical="top"/>
    </xf>
    <xf numFmtId="0" fontId="10" fillId="0" borderId="0" xfId="18" applyFont="1" applyFill="1" applyBorder="1" applyAlignment="1">
      <alignment horizontal="left" vertical="top"/>
    </xf>
    <xf numFmtId="164" fontId="12" fillId="0" borderId="0" xfId="1" applyNumberFormat="1" applyFont="1" applyFill="1" applyBorder="1" applyAlignment="1">
      <alignment vertical="top"/>
    </xf>
    <xf numFmtId="166" fontId="10" fillId="0" borderId="1" xfId="13" applyNumberFormat="1" applyFont="1" applyFill="1" applyBorder="1" applyAlignment="1">
      <alignment vertical="top"/>
    </xf>
    <xf numFmtId="37" fontId="9" fillId="0" borderId="0" xfId="7" applyNumberFormat="1" applyFont="1" applyFill="1" applyAlignment="1">
      <alignment horizontal="right" vertical="top"/>
    </xf>
    <xf numFmtId="166" fontId="9" fillId="0" borderId="0" xfId="13" applyNumberFormat="1" applyFont="1" applyFill="1" applyAlignment="1">
      <alignment vertical="top"/>
    </xf>
    <xf numFmtId="166" fontId="10" fillId="0" borderId="0" xfId="13" applyNumberFormat="1" applyFont="1" applyFill="1" applyAlignment="1">
      <alignment horizontal="center" vertical="top"/>
    </xf>
    <xf numFmtId="166" fontId="9" fillId="0" borderId="2" xfId="13" applyNumberFormat="1" applyFont="1" applyFill="1" applyBorder="1" applyAlignment="1">
      <alignment vertical="top"/>
    </xf>
    <xf numFmtId="166" fontId="10" fillId="0" borderId="0" xfId="7" applyNumberFormat="1" applyFont="1" applyFill="1" applyAlignment="1">
      <alignment horizontal="right" vertical="top"/>
    </xf>
    <xf numFmtId="166" fontId="10" fillId="0" borderId="0" xfId="13" applyNumberFormat="1" applyFont="1" applyFill="1" applyBorder="1" applyAlignment="1">
      <alignment horizontal="right" vertical="top"/>
    </xf>
    <xf numFmtId="166" fontId="9" fillId="0" borderId="0" xfId="7" applyNumberFormat="1" applyFont="1" applyFill="1" applyAlignment="1">
      <alignment horizontal="right" vertical="top"/>
    </xf>
    <xf numFmtId="166" fontId="9" fillId="0" borderId="2" xfId="7" applyNumberFormat="1" applyFont="1" applyFill="1" applyBorder="1" applyAlignment="1">
      <alignment horizontal="right" vertical="top"/>
    </xf>
    <xf numFmtId="166" fontId="9" fillId="0" borderId="0" xfId="7" applyNumberFormat="1" applyFont="1" applyFill="1" applyBorder="1" applyAlignment="1">
      <alignment horizontal="right" vertical="top"/>
    </xf>
    <xf numFmtId="166" fontId="10" fillId="0" borderId="0" xfId="7" applyNumberFormat="1" applyFont="1" applyFill="1" applyBorder="1" applyAlignment="1">
      <alignment horizontal="right" vertical="top"/>
    </xf>
    <xf numFmtId="37" fontId="9" fillId="0" borderId="0" xfId="7" applyNumberFormat="1" applyFont="1" applyFill="1" applyBorder="1" applyAlignment="1">
      <alignment horizontal="right" vertical="top"/>
    </xf>
    <xf numFmtId="166" fontId="10" fillId="0" borderId="2" xfId="7" applyNumberFormat="1" applyFont="1" applyFill="1" applyBorder="1" applyAlignment="1">
      <alignment horizontal="right" vertical="top"/>
    </xf>
    <xf numFmtId="166" fontId="9" fillId="0" borderId="3" xfId="13" applyNumberFormat="1" applyFont="1" applyFill="1" applyBorder="1" applyAlignment="1">
      <alignment vertical="top"/>
    </xf>
    <xf numFmtId="171" fontId="10" fillId="0" borderId="0" xfId="7" applyNumberFormat="1" applyFont="1" applyFill="1" applyAlignment="1">
      <alignment vertical="top"/>
    </xf>
    <xf numFmtId="171" fontId="12" fillId="0" borderId="0" xfId="7" applyNumberFormat="1" applyFont="1" applyFill="1" applyAlignment="1">
      <alignment vertical="top"/>
    </xf>
    <xf numFmtId="166" fontId="10" fillId="0" borderId="0" xfId="7" applyNumberFormat="1" applyFont="1" applyFill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18" applyFont="1" applyFill="1" applyAlignment="1">
      <alignment horizontal="center" vertical="top"/>
    </xf>
    <xf numFmtId="49" fontId="22" fillId="0" borderId="0" xfId="18" applyNumberFormat="1" applyFont="1" applyAlignment="1">
      <alignment horizontal="center" vertical="top"/>
    </xf>
    <xf numFmtId="0" fontId="10" fillId="0" borderId="0" xfId="18" applyFont="1" applyAlignment="1">
      <alignment horizontal="center" vertical="center"/>
    </xf>
    <xf numFmtId="49" fontId="10" fillId="0" borderId="0" xfId="18" quotePrefix="1" applyNumberFormat="1" applyFont="1" applyFill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12" fillId="0" borderId="0" xfId="1" applyNumberFormat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9" fillId="0" borderId="0" xfId="18" applyFont="1" applyFill="1" applyBorder="1" applyAlignment="1">
      <alignment vertical="top"/>
    </xf>
    <xf numFmtId="41" fontId="10" fillId="0" borderId="0" xfId="18" applyNumberFormat="1" applyFont="1" applyAlignment="1">
      <alignment horizontal="center" vertical="top"/>
    </xf>
    <xf numFmtId="49" fontId="10" fillId="0" borderId="0" xfId="18" applyNumberFormat="1" applyFont="1" applyAlignment="1">
      <alignment horizontal="center" vertical="top"/>
    </xf>
    <xf numFmtId="0" fontId="9" fillId="0" borderId="0" xfId="18" applyFont="1" applyAlignment="1">
      <alignment horizontal="center" vertical="top"/>
    </xf>
    <xf numFmtId="167" fontId="13" fillId="0" borderId="0" xfId="18" applyNumberFormat="1" applyFont="1" applyAlignment="1">
      <alignment horizontal="center" vertical="top"/>
    </xf>
    <xf numFmtId="0" fontId="9" fillId="0" borderId="0" xfId="18" applyFont="1" applyFill="1" applyAlignment="1">
      <alignment horizontal="center" vertical="top"/>
    </xf>
    <xf numFmtId="49" fontId="10" fillId="0" borderId="0" xfId="18" applyNumberFormat="1" applyFont="1" applyFill="1" applyAlignment="1">
      <alignment horizontal="center" vertical="top" wrapText="1"/>
    </xf>
    <xf numFmtId="49" fontId="10" fillId="0" borderId="0" xfId="18" applyNumberFormat="1" applyFont="1" applyFill="1" applyBorder="1" applyAlignment="1">
      <alignment horizontal="center" vertical="top"/>
    </xf>
    <xf numFmtId="166" fontId="10" fillId="0" borderId="0" xfId="13" applyNumberFormat="1" applyFont="1" applyFill="1" applyBorder="1" applyAlignment="1">
      <alignment horizontal="center" vertical="top"/>
    </xf>
    <xf numFmtId="167" fontId="13" fillId="0" borderId="0" xfId="18" applyNumberFormat="1" applyFont="1" applyFill="1" applyBorder="1" applyAlignment="1">
      <alignment horizontal="center" vertical="top"/>
    </xf>
    <xf numFmtId="167" fontId="13" fillId="0" borderId="0" xfId="18" quotePrefix="1" applyNumberFormat="1" applyFont="1" applyFill="1" applyBorder="1" applyAlignment="1">
      <alignment horizontal="center" vertical="top"/>
    </xf>
    <xf numFmtId="0" fontId="9" fillId="0" borderId="0" xfId="18" applyFont="1" applyAlignment="1">
      <alignment horizontal="center"/>
    </xf>
    <xf numFmtId="0" fontId="10" fillId="0" borderId="1" xfId="18" applyFont="1" applyBorder="1" applyAlignment="1">
      <alignment horizontal="center" vertical="top"/>
    </xf>
    <xf numFmtId="166" fontId="22" fillId="0" borderId="0" xfId="3" applyNumberFormat="1" applyFont="1" applyAlignment="1">
      <alignment horizontal="center" vertical="top"/>
    </xf>
    <xf numFmtId="49" fontId="22" fillId="0" borderId="0" xfId="18" applyNumberFormat="1" applyFont="1" applyAlignment="1">
      <alignment horizontal="center" vertical="top"/>
    </xf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4" xr:uid="{00000000-0005-0000-0000-000003000000}"/>
    <cellStyle name="Comma 10 3" xfId="5" xr:uid="{00000000-0005-0000-0000-000004000000}"/>
    <cellStyle name="Comma 2" xfId="6" xr:uid="{00000000-0005-0000-0000-000005000000}"/>
    <cellStyle name="Comma 2 2" xfId="7" xr:uid="{00000000-0005-0000-0000-000006000000}"/>
    <cellStyle name="Comma 2 2 2" xfId="8" xr:uid="{00000000-0005-0000-0000-000007000000}"/>
    <cellStyle name="Comma 2 3" xfId="9" xr:uid="{00000000-0005-0000-0000-000008000000}"/>
    <cellStyle name="Comma 28" xfId="10" xr:uid="{00000000-0005-0000-0000-000009000000}"/>
    <cellStyle name="Comma 28 2" xfId="11" xr:uid="{00000000-0005-0000-0000-00000A000000}"/>
    <cellStyle name="Comma 3" xfId="12" xr:uid="{00000000-0005-0000-0000-00000B000000}"/>
    <cellStyle name="Comma 3 2" xfId="13" xr:uid="{00000000-0005-0000-0000-00000C000000}"/>
    <cellStyle name="Comma 3 2 2" xfId="14" xr:uid="{00000000-0005-0000-0000-00000D000000}"/>
    <cellStyle name="Comma 3 3" xfId="15" xr:uid="{00000000-0005-0000-0000-00000E000000}"/>
    <cellStyle name="Comma 4" xfId="16" xr:uid="{00000000-0005-0000-0000-00000F000000}"/>
    <cellStyle name="Normal" xfId="0" builtinId="0"/>
    <cellStyle name="Normal 2" xfId="17" xr:uid="{00000000-0005-0000-0000-000011000000}"/>
    <cellStyle name="Normal 3" xfId="21" xr:uid="{A6839242-B1E7-4F7D-885F-DB855B7A3CF0}"/>
    <cellStyle name="Normal_SCBT_ENG_31Mar06_Excel" xfId="18" xr:uid="{00000000-0005-0000-0000-000012000000}"/>
    <cellStyle name="Normal_scbte2" xfId="19" xr:uid="{00000000-0005-0000-0000-000013000000}"/>
    <cellStyle name="ปกติ_SCBE_1Q11#3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1061401</xdr:colOff>
      <xdr:row>73</xdr:row>
      <xdr:rowOff>283368</xdr:rowOff>
    </xdr:from>
    <xdr:to>
      <xdr:col>10</xdr:col>
      <xdr:colOff>105149</xdr:colOff>
      <xdr:row>73</xdr:row>
      <xdr:rowOff>283368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9EB687B-2865-4369-842B-12656941BA57}"/>
            </a:ext>
          </a:extLst>
        </xdr:cNvPr>
        <xdr:cNvCxnSpPr/>
      </xdr:nvCxnSpPr>
      <xdr:spPr>
        <a:xfrm>
          <a:off x="6020751" y="18107818"/>
          <a:ext cx="29616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1174749</xdr:colOff>
      <xdr:row>73</xdr:row>
      <xdr:rowOff>278605</xdr:rowOff>
    </xdr:from>
    <xdr:to>
      <xdr:col>2</xdr:col>
      <xdr:colOff>75622</xdr:colOff>
      <xdr:row>73</xdr:row>
      <xdr:rowOff>278605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0F896C3-3041-455C-9713-3C096DBEC559}"/>
            </a:ext>
          </a:extLst>
        </xdr:cNvPr>
        <xdr:cNvCxnSpPr/>
      </xdr:nvCxnSpPr>
      <xdr:spPr>
        <a:xfrm>
          <a:off x="1174749" y="18103055"/>
          <a:ext cx="29521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947740</xdr:colOff>
      <xdr:row>160</xdr:row>
      <xdr:rowOff>1</xdr:rowOff>
    </xdr:from>
    <xdr:to>
      <xdr:col>10</xdr:col>
      <xdr:colOff>123894</xdr:colOff>
      <xdr:row>160</xdr:row>
      <xdr:rowOff>1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F3ECAD1-FC80-4C3B-900E-151F668E74A8}"/>
            </a:ext>
          </a:extLst>
        </xdr:cNvPr>
        <xdr:cNvCxnSpPr/>
      </xdr:nvCxnSpPr>
      <xdr:spPr>
        <a:xfrm>
          <a:off x="5784059" y="41914763"/>
          <a:ext cx="23003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140491</xdr:colOff>
      <xdr:row>159</xdr:row>
      <xdr:rowOff>253205</xdr:rowOff>
    </xdr:from>
    <xdr:to>
      <xdr:col>1</xdr:col>
      <xdr:colOff>2605669</xdr:colOff>
      <xdr:row>159</xdr:row>
      <xdr:rowOff>253205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4DB9E8DD-5454-410F-BC8A-6FDD19B05B22}"/>
            </a:ext>
          </a:extLst>
        </xdr:cNvPr>
        <xdr:cNvCxnSpPr/>
      </xdr:nvCxnSpPr>
      <xdr:spPr>
        <a:xfrm>
          <a:off x="964404" y="41921905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415925</xdr:colOff>
      <xdr:row>160</xdr:row>
      <xdr:rowOff>0</xdr:rowOff>
    </xdr:from>
    <xdr:to>
      <xdr:col>1</xdr:col>
      <xdr:colOff>2879162</xdr:colOff>
      <xdr:row>160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0D99811-A5AB-4D1D-B58D-13ACAC9B4621}"/>
            </a:ext>
          </a:extLst>
        </xdr:cNvPr>
        <xdr:cNvCxnSpPr/>
      </xdr:nvCxnSpPr>
      <xdr:spPr>
        <a:xfrm>
          <a:off x="1238250" y="41262300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</xdr:colOff>
      <xdr:row>160</xdr:row>
      <xdr:rowOff>0</xdr:rowOff>
    </xdr:from>
    <xdr:to>
      <xdr:col>10</xdr:col>
      <xdr:colOff>244584</xdr:colOff>
      <xdr:row>160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274C5D2-E9D9-4B44-B003-48C39D7C45D5}"/>
            </a:ext>
          </a:extLst>
        </xdr:cNvPr>
        <xdr:cNvCxnSpPr/>
      </xdr:nvCxnSpPr>
      <xdr:spPr>
        <a:xfrm>
          <a:off x="5895975" y="41262300"/>
          <a:ext cx="23051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415925</xdr:colOff>
      <xdr:row>160</xdr:row>
      <xdr:rowOff>0</xdr:rowOff>
    </xdr:from>
    <xdr:to>
      <xdr:col>1</xdr:col>
      <xdr:colOff>2879162</xdr:colOff>
      <xdr:row>160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AE30923-3890-451F-A7BF-51387F44679D}"/>
            </a:ext>
          </a:extLst>
        </xdr:cNvPr>
        <xdr:cNvCxnSpPr/>
      </xdr:nvCxnSpPr>
      <xdr:spPr>
        <a:xfrm>
          <a:off x="1238250" y="41262300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878682</xdr:colOff>
      <xdr:row>160</xdr:row>
      <xdr:rowOff>1</xdr:rowOff>
    </xdr:from>
    <xdr:to>
      <xdr:col>10</xdr:col>
      <xdr:colOff>81196</xdr:colOff>
      <xdr:row>160</xdr:row>
      <xdr:rowOff>1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9868421-F6CD-4939-9452-14760EC763A5}"/>
            </a:ext>
          </a:extLst>
        </xdr:cNvPr>
        <xdr:cNvCxnSpPr/>
      </xdr:nvCxnSpPr>
      <xdr:spPr>
        <a:xfrm>
          <a:off x="5726907" y="41267063"/>
          <a:ext cx="23075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154783</xdr:colOff>
      <xdr:row>93</xdr:row>
      <xdr:rowOff>0</xdr:rowOff>
    </xdr:from>
    <xdr:to>
      <xdr:col>1</xdr:col>
      <xdr:colOff>2577817</xdr:colOff>
      <xdr:row>93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885AAD77-8E80-472F-84C7-9BF5396C66F4}"/>
            </a:ext>
          </a:extLst>
        </xdr:cNvPr>
        <xdr:cNvCxnSpPr/>
      </xdr:nvCxnSpPr>
      <xdr:spPr>
        <a:xfrm>
          <a:off x="991396" y="22526625"/>
          <a:ext cx="24201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763590</xdr:colOff>
      <xdr:row>92</xdr:row>
      <xdr:rowOff>247650</xdr:rowOff>
    </xdr:from>
    <xdr:to>
      <xdr:col>10</xdr:col>
      <xdr:colOff>66489</xdr:colOff>
      <xdr:row>92</xdr:row>
      <xdr:rowOff>247650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F7A2842C-7577-42A7-BA87-793746C65054}"/>
            </a:ext>
          </a:extLst>
        </xdr:cNvPr>
        <xdr:cNvCxnSpPr/>
      </xdr:nvCxnSpPr>
      <xdr:spPr>
        <a:xfrm>
          <a:off x="6346828" y="22512338"/>
          <a:ext cx="24201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view="pageBreakPreview" zoomScale="90" zoomScaleNormal="80" zoomScaleSheetLayoutView="9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M10" sqref="M10"/>
    </sheetView>
  </sheetViews>
  <sheetFormatPr defaultColWidth="9.140625" defaultRowHeight="19.5" customHeight="1" x14ac:dyDescent="0.25"/>
  <cols>
    <col min="1" max="1" width="17.140625" style="10" customWidth="1"/>
    <col min="2" max="2" width="30" style="10" customWidth="1"/>
    <col min="3" max="3" width="11.140625" style="11" customWidth="1"/>
    <col min="4" max="4" width="1.85546875" style="6" customWidth="1"/>
    <col min="5" max="5" width="17.42578125" style="61" customWidth="1"/>
    <col min="6" max="6" width="1.140625" style="6" customWidth="1"/>
    <col min="7" max="7" width="17.5703125" style="6" customWidth="1"/>
    <col min="8" max="8" width="1.140625" style="6" customWidth="1"/>
    <col min="9" max="9" width="17.5703125" style="6" customWidth="1"/>
    <col min="10" max="10" width="1.140625" style="6" customWidth="1"/>
    <col min="11" max="11" width="17.5703125" style="6" customWidth="1"/>
    <col min="12" max="12" width="9.140625" style="6"/>
    <col min="13" max="13" width="21.42578125" style="6" bestFit="1" customWidth="1"/>
    <col min="14" max="16384" width="9.140625" style="6"/>
  </cols>
  <sheetData>
    <row r="1" spans="1:12" ht="19.5" customHeight="1" x14ac:dyDescent="0.25">
      <c r="A1" s="1" t="s">
        <v>83</v>
      </c>
      <c r="B1" s="2"/>
      <c r="C1" s="3"/>
      <c r="D1" s="4"/>
      <c r="E1" s="5"/>
      <c r="F1" s="4"/>
      <c r="G1" s="4"/>
      <c r="I1" s="4"/>
      <c r="J1" s="4"/>
      <c r="K1" s="4"/>
      <c r="L1" s="7"/>
    </row>
    <row r="2" spans="1:12" ht="19.5" customHeight="1" x14ac:dyDescent="0.25">
      <c r="A2" s="1" t="s">
        <v>0</v>
      </c>
      <c r="B2" s="2"/>
      <c r="C2" s="3"/>
      <c r="D2" s="4"/>
      <c r="E2" s="5"/>
      <c r="F2" s="4"/>
      <c r="G2" s="4"/>
      <c r="I2" s="4"/>
      <c r="J2" s="4"/>
      <c r="K2" s="4"/>
    </row>
    <row r="3" spans="1:12" ht="19.5" customHeight="1" x14ac:dyDescent="0.25">
      <c r="A3" s="2"/>
      <c r="B3" s="2"/>
      <c r="C3" s="3"/>
      <c r="D3" s="4"/>
      <c r="E3" s="5"/>
      <c r="F3" s="4"/>
      <c r="G3" s="4"/>
      <c r="I3" s="4"/>
      <c r="J3" s="4"/>
      <c r="K3" s="4"/>
    </row>
    <row r="4" spans="1:12" s="4" customFormat="1" ht="19.5" customHeight="1" x14ac:dyDescent="0.25">
      <c r="A4" s="2"/>
      <c r="B4" s="2"/>
      <c r="C4" s="8"/>
      <c r="E4" s="232" t="s">
        <v>1</v>
      </c>
      <c r="F4" s="232"/>
      <c r="G4" s="232"/>
      <c r="H4" s="9"/>
      <c r="I4" s="232" t="s">
        <v>2</v>
      </c>
      <c r="J4" s="232"/>
      <c r="K4" s="232"/>
    </row>
    <row r="5" spans="1:12" ht="19.5" customHeight="1" x14ac:dyDescent="0.25">
      <c r="E5" s="231" t="s">
        <v>70</v>
      </c>
      <c r="F5" s="231"/>
      <c r="G5" s="231"/>
      <c r="H5" s="12"/>
      <c r="I5" s="231" t="s">
        <v>70</v>
      </c>
      <c r="J5" s="231"/>
      <c r="K5" s="231"/>
    </row>
    <row r="6" spans="1:12" ht="19.5" customHeight="1" x14ac:dyDescent="0.25">
      <c r="A6" s="2" t="s">
        <v>4</v>
      </c>
      <c r="C6" s="11" t="s">
        <v>42</v>
      </c>
      <c r="E6" s="13">
        <v>2020</v>
      </c>
      <c r="F6" s="14"/>
      <c r="G6" s="15">
        <v>2019</v>
      </c>
      <c r="I6" s="15">
        <v>2020</v>
      </c>
      <c r="J6" s="14"/>
      <c r="K6" s="15">
        <v>2019</v>
      </c>
    </row>
    <row r="7" spans="1:12" ht="19.5" customHeight="1" x14ac:dyDescent="0.25">
      <c r="A7" s="16"/>
      <c r="B7" s="16"/>
      <c r="C7" s="17"/>
      <c r="D7" s="18"/>
      <c r="E7" s="233" t="s">
        <v>3</v>
      </c>
      <c r="F7" s="233"/>
      <c r="G7" s="233"/>
      <c r="H7" s="233"/>
      <c r="I7" s="233"/>
      <c r="J7" s="233"/>
      <c r="K7" s="233"/>
    </row>
    <row r="8" spans="1:12" ht="19.5" customHeight="1" x14ac:dyDescent="0.25">
      <c r="A8" s="2"/>
      <c r="B8" s="16"/>
      <c r="C8" s="17"/>
      <c r="D8" s="18"/>
      <c r="E8" s="19"/>
      <c r="F8" s="20"/>
      <c r="G8" s="21"/>
      <c r="H8" s="20"/>
      <c r="I8" s="21"/>
      <c r="J8" s="22"/>
      <c r="K8" s="21"/>
    </row>
    <row r="9" spans="1:12" ht="19.5" customHeight="1" x14ac:dyDescent="0.25">
      <c r="A9" s="23" t="s">
        <v>5</v>
      </c>
      <c r="D9" s="24"/>
      <c r="E9" s="25">
        <v>21942541</v>
      </c>
      <c r="F9" s="24"/>
      <c r="G9" s="25">
        <v>23852593</v>
      </c>
      <c r="H9" s="26"/>
      <c r="I9" s="25">
        <v>12836147</v>
      </c>
      <c r="J9" s="26"/>
      <c r="K9" s="25">
        <v>13426535</v>
      </c>
    </row>
    <row r="10" spans="1:12" s="9" customFormat="1" ht="19.5" customHeight="1" x14ac:dyDescent="0.25">
      <c r="A10" s="10" t="s">
        <v>6</v>
      </c>
      <c r="B10" s="27"/>
      <c r="C10" s="11" t="s">
        <v>247</v>
      </c>
      <c r="E10" s="25">
        <v>211185009</v>
      </c>
      <c r="F10" s="26"/>
      <c r="G10" s="25">
        <v>236311431</v>
      </c>
      <c r="H10" s="26"/>
      <c r="I10" s="25">
        <v>221262755</v>
      </c>
      <c r="J10" s="26"/>
      <c r="K10" s="25">
        <v>121581398</v>
      </c>
    </row>
    <row r="11" spans="1:12" s="9" customFormat="1" ht="19.5" customHeight="1" x14ac:dyDescent="0.25">
      <c r="A11" s="10" t="s">
        <v>190</v>
      </c>
      <c r="B11" s="27"/>
      <c r="C11" s="11"/>
      <c r="E11" s="25"/>
      <c r="F11" s="26"/>
      <c r="G11" s="25"/>
      <c r="H11" s="26"/>
      <c r="I11" s="25"/>
      <c r="J11" s="26"/>
      <c r="K11" s="25"/>
    </row>
    <row r="12" spans="1:12" s="9" customFormat="1" ht="19.5" customHeight="1" x14ac:dyDescent="0.25">
      <c r="A12" s="10" t="s">
        <v>191</v>
      </c>
      <c r="B12" s="27"/>
      <c r="C12" s="11">
        <v>11</v>
      </c>
      <c r="E12" s="25">
        <v>3787884</v>
      </c>
      <c r="F12" s="26"/>
      <c r="G12" s="28">
        <v>0</v>
      </c>
      <c r="H12" s="26"/>
      <c r="I12" s="25">
        <v>1125593</v>
      </c>
      <c r="J12" s="26"/>
      <c r="K12" s="28">
        <v>0</v>
      </c>
    </row>
    <row r="13" spans="1:12" s="9" customFormat="1" ht="19.5" customHeight="1" x14ac:dyDescent="0.25">
      <c r="A13" s="10" t="s">
        <v>7</v>
      </c>
      <c r="B13" s="27"/>
      <c r="C13" s="11">
        <v>13</v>
      </c>
      <c r="E13" s="25">
        <v>11959166</v>
      </c>
      <c r="F13" s="29"/>
      <c r="G13" s="25">
        <v>10399080</v>
      </c>
      <c r="H13" s="26"/>
      <c r="I13" s="25">
        <v>10012947</v>
      </c>
      <c r="J13" s="26"/>
      <c r="K13" s="25">
        <v>7394611</v>
      </c>
    </row>
    <row r="14" spans="1:12" s="9" customFormat="1" ht="19.5" customHeight="1" x14ac:dyDescent="0.25">
      <c r="A14" s="10" t="s">
        <v>8</v>
      </c>
      <c r="B14" s="27"/>
      <c r="C14" s="11">
        <v>14</v>
      </c>
      <c r="E14" s="25">
        <v>134350737</v>
      </c>
      <c r="F14" s="29"/>
      <c r="G14" s="25">
        <v>166264819</v>
      </c>
      <c r="H14" s="26"/>
      <c r="I14" s="25">
        <v>73322721</v>
      </c>
      <c r="J14" s="26"/>
      <c r="K14" s="25">
        <v>60507036</v>
      </c>
    </row>
    <row r="15" spans="1:12" s="9" customFormat="1" ht="19.5" customHeight="1" x14ac:dyDescent="0.25">
      <c r="A15" s="10" t="s">
        <v>192</v>
      </c>
      <c r="B15" s="27"/>
      <c r="C15" s="11">
        <v>15</v>
      </c>
      <c r="E15" s="25">
        <v>8599132</v>
      </c>
      <c r="F15" s="29"/>
      <c r="G15" s="25">
        <v>8953266</v>
      </c>
      <c r="H15" s="26"/>
      <c r="I15" s="25">
        <v>158851759</v>
      </c>
      <c r="J15" s="26"/>
      <c r="K15" s="25">
        <v>168062145</v>
      </c>
    </row>
    <row r="16" spans="1:12" ht="19.5" customHeight="1" x14ac:dyDescent="0.25">
      <c r="A16" s="23" t="s">
        <v>137</v>
      </c>
      <c r="C16" s="11" t="s">
        <v>248</v>
      </c>
      <c r="E16" s="25">
        <v>1348480119</v>
      </c>
      <c r="F16" s="26"/>
      <c r="G16" s="25">
        <v>1348630363</v>
      </c>
      <c r="H16" s="26"/>
      <c r="I16" s="25">
        <v>693774871</v>
      </c>
      <c r="J16" s="26"/>
      <c r="K16" s="25">
        <v>647478677</v>
      </c>
    </row>
    <row r="17" spans="1:11" ht="19.5" customHeight="1" x14ac:dyDescent="0.25">
      <c r="A17" s="23" t="s">
        <v>9</v>
      </c>
      <c r="B17" s="27"/>
      <c r="C17" s="11">
        <v>18</v>
      </c>
      <c r="D17" s="9"/>
      <c r="E17" s="30">
        <v>6037212</v>
      </c>
      <c r="F17" s="31"/>
      <c r="G17" s="31">
        <v>4809518</v>
      </c>
      <c r="H17" s="31"/>
      <c r="I17" s="31">
        <v>3150007</v>
      </c>
      <c r="J17" s="31"/>
      <c r="K17" s="31">
        <v>2738073</v>
      </c>
    </row>
    <row r="18" spans="1:11" ht="19.5" customHeight="1" x14ac:dyDescent="0.25">
      <c r="A18" s="23" t="s">
        <v>10</v>
      </c>
      <c r="B18" s="27"/>
      <c r="C18" s="11">
        <v>19</v>
      </c>
      <c r="D18" s="9"/>
      <c r="E18" s="30">
        <v>24038714</v>
      </c>
      <c r="F18" s="31"/>
      <c r="G18" s="31">
        <v>23642382</v>
      </c>
      <c r="H18" s="31"/>
      <c r="I18" s="31">
        <v>13755268</v>
      </c>
      <c r="J18" s="31"/>
      <c r="K18" s="31">
        <v>13116145</v>
      </c>
    </row>
    <row r="19" spans="1:11" ht="19.5" customHeight="1" x14ac:dyDescent="0.25">
      <c r="A19" s="23" t="s">
        <v>84</v>
      </c>
      <c r="B19" s="27"/>
      <c r="C19" s="11">
        <v>20</v>
      </c>
      <c r="D19" s="9"/>
      <c r="E19" s="30">
        <v>22546343</v>
      </c>
      <c r="F19" s="31"/>
      <c r="G19" s="31">
        <v>22363484</v>
      </c>
      <c r="H19" s="32"/>
      <c r="I19" s="31">
        <v>3723844</v>
      </c>
      <c r="J19" s="32"/>
      <c r="K19" s="31">
        <v>3000545</v>
      </c>
    </row>
    <row r="20" spans="1:11" ht="19.5" customHeight="1" x14ac:dyDescent="0.25">
      <c r="A20" s="23" t="s">
        <v>11</v>
      </c>
      <c r="B20" s="27"/>
      <c r="C20" s="11">
        <v>21</v>
      </c>
      <c r="D20" s="9"/>
      <c r="E20" s="30">
        <v>1980185</v>
      </c>
      <c r="F20" s="31"/>
      <c r="G20" s="31">
        <v>1495622</v>
      </c>
      <c r="H20" s="32"/>
      <c r="I20" s="31">
        <v>2818086</v>
      </c>
      <c r="J20" s="32"/>
      <c r="K20" s="31">
        <v>2331399</v>
      </c>
    </row>
    <row r="21" spans="1:11" ht="19.5" customHeight="1" x14ac:dyDescent="0.25">
      <c r="A21" s="10" t="s">
        <v>12</v>
      </c>
      <c r="B21" s="27"/>
      <c r="C21" s="11">
        <v>37</v>
      </c>
      <c r="D21" s="9"/>
      <c r="E21" s="33">
        <v>13424788</v>
      </c>
      <c r="F21" s="31"/>
      <c r="G21" s="34">
        <v>11467717</v>
      </c>
      <c r="H21" s="31"/>
      <c r="I21" s="34">
        <v>10770463</v>
      </c>
      <c r="J21" s="31"/>
      <c r="K21" s="34">
        <v>5706384</v>
      </c>
    </row>
    <row r="22" spans="1:11" s="9" customFormat="1" ht="19.5" customHeight="1" thickBot="1" x14ac:dyDescent="0.3">
      <c r="A22" s="27" t="s">
        <v>13</v>
      </c>
      <c r="B22" s="27"/>
      <c r="C22" s="3"/>
      <c r="E22" s="35">
        <f>SUM(E9:E21)</f>
        <v>1808331830</v>
      </c>
      <c r="F22" s="32"/>
      <c r="G22" s="36">
        <f>SUM(G9:G21)</f>
        <v>1858190275</v>
      </c>
      <c r="H22" s="32"/>
      <c r="I22" s="36">
        <f>SUM(I9:I21)</f>
        <v>1205404461</v>
      </c>
      <c r="J22" s="32"/>
      <c r="K22" s="36">
        <f>SUM(K9:K21)</f>
        <v>1045342948</v>
      </c>
    </row>
    <row r="23" spans="1:11" s="9" customFormat="1" ht="19.5" customHeight="1" thickTop="1" x14ac:dyDescent="0.25">
      <c r="A23" s="27"/>
      <c r="B23" s="27"/>
      <c r="C23" s="3"/>
      <c r="E23" s="37"/>
      <c r="F23" s="32"/>
      <c r="G23" s="32"/>
      <c r="H23" s="32"/>
      <c r="I23" s="32"/>
      <c r="J23" s="32"/>
      <c r="K23" s="32"/>
    </row>
    <row r="24" spans="1:11" s="9" customFormat="1" ht="19.5" customHeight="1" x14ac:dyDescent="0.25">
      <c r="A24" s="27"/>
      <c r="B24" s="27"/>
      <c r="C24" s="3"/>
      <c r="E24" s="37"/>
      <c r="F24" s="32"/>
      <c r="G24" s="32"/>
      <c r="H24" s="32"/>
      <c r="I24" s="32"/>
      <c r="J24" s="32"/>
      <c r="K24" s="32"/>
    </row>
    <row r="25" spans="1:11" s="9" customFormat="1" ht="19.5" customHeight="1" x14ac:dyDescent="0.25">
      <c r="A25" s="27"/>
      <c r="B25" s="27"/>
      <c r="C25" s="3"/>
      <c r="E25" s="37"/>
      <c r="F25" s="32"/>
      <c r="G25" s="32"/>
      <c r="H25" s="32"/>
      <c r="I25" s="32"/>
      <c r="J25" s="32"/>
      <c r="K25" s="32"/>
    </row>
    <row r="26" spans="1:11" s="9" customFormat="1" ht="19.5" customHeight="1" x14ac:dyDescent="0.25">
      <c r="A26" s="2" t="s">
        <v>14</v>
      </c>
      <c r="B26" s="27"/>
      <c r="C26" s="3"/>
      <c r="E26" s="37"/>
      <c r="F26" s="32"/>
      <c r="G26" s="32"/>
      <c r="H26" s="32"/>
      <c r="I26" s="32"/>
      <c r="J26" s="32"/>
      <c r="K26" s="32"/>
    </row>
    <row r="27" spans="1:11" s="9" customFormat="1" ht="19.5" customHeight="1" x14ac:dyDescent="0.25">
      <c r="A27" s="27"/>
      <c r="B27" s="27"/>
      <c r="C27" s="3"/>
      <c r="E27" s="37"/>
      <c r="F27" s="32"/>
      <c r="G27" s="32"/>
      <c r="H27" s="32"/>
      <c r="I27" s="32"/>
      <c r="J27" s="32"/>
      <c r="K27" s="32"/>
    </row>
    <row r="28" spans="1:11" s="9" customFormat="1" ht="19.5" customHeight="1" x14ac:dyDescent="0.25">
      <c r="A28" s="38" t="s">
        <v>72</v>
      </c>
      <c r="B28" s="10"/>
      <c r="C28" s="11"/>
      <c r="D28" s="6"/>
      <c r="E28" s="39"/>
      <c r="F28" s="40"/>
      <c r="G28" s="41"/>
      <c r="H28" s="6"/>
      <c r="I28" s="41"/>
      <c r="J28" s="40"/>
      <c r="K28" s="41"/>
    </row>
    <row r="29" spans="1:11" s="9" customFormat="1" ht="19.5" customHeight="1" x14ac:dyDescent="0.25">
      <c r="A29" s="10" t="s">
        <v>15</v>
      </c>
      <c r="B29" s="10"/>
      <c r="C29" s="11" t="s">
        <v>249</v>
      </c>
      <c r="D29" s="6"/>
      <c r="E29" s="42">
        <v>1373407885</v>
      </c>
      <c r="F29" s="28"/>
      <c r="G29" s="28">
        <v>1398111964</v>
      </c>
      <c r="H29" s="28"/>
      <c r="I29" s="28">
        <v>815677627</v>
      </c>
      <c r="J29" s="28"/>
      <c r="K29" s="28">
        <v>663558564</v>
      </c>
    </row>
    <row r="30" spans="1:11" s="9" customFormat="1" ht="19.5" customHeight="1" x14ac:dyDescent="0.25">
      <c r="A30" s="23" t="s">
        <v>16</v>
      </c>
      <c r="B30" s="10"/>
      <c r="C30" s="11" t="s">
        <v>250</v>
      </c>
      <c r="D30" s="6"/>
      <c r="E30" s="42">
        <v>75908760</v>
      </c>
      <c r="F30" s="28"/>
      <c r="G30" s="28">
        <v>86625985</v>
      </c>
      <c r="H30" s="28"/>
      <c r="I30" s="28">
        <v>51148970</v>
      </c>
      <c r="J30" s="28"/>
      <c r="K30" s="28">
        <v>72750828</v>
      </c>
    </row>
    <row r="31" spans="1:11" s="9" customFormat="1" ht="19.5" customHeight="1" x14ac:dyDescent="0.25">
      <c r="A31" s="10" t="s">
        <v>17</v>
      </c>
      <c r="B31" s="10"/>
      <c r="C31" s="11"/>
      <c r="D31" s="6"/>
      <c r="E31" s="42">
        <v>3894675</v>
      </c>
      <c r="F31" s="43"/>
      <c r="G31" s="28">
        <v>3382081</v>
      </c>
      <c r="H31" s="28"/>
      <c r="I31" s="28">
        <v>2897675</v>
      </c>
      <c r="J31" s="28"/>
      <c r="K31" s="28">
        <v>2361742</v>
      </c>
    </row>
    <row r="32" spans="1:11" s="9" customFormat="1" ht="19.5" customHeight="1" x14ac:dyDescent="0.25">
      <c r="A32" s="10" t="s">
        <v>193</v>
      </c>
      <c r="B32" s="10"/>
      <c r="C32" s="11"/>
      <c r="D32" s="6"/>
      <c r="E32" s="42"/>
      <c r="F32" s="43"/>
      <c r="G32" s="28"/>
      <c r="H32" s="28"/>
      <c r="I32" s="28"/>
      <c r="J32" s="28"/>
      <c r="K32" s="28"/>
    </row>
    <row r="33" spans="1:11" s="9" customFormat="1" ht="19.5" customHeight="1" x14ac:dyDescent="0.25">
      <c r="A33" s="10" t="s">
        <v>191</v>
      </c>
      <c r="B33" s="10"/>
      <c r="C33" s="11">
        <v>24</v>
      </c>
      <c r="D33" s="6"/>
      <c r="E33" s="42">
        <v>431884</v>
      </c>
      <c r="F33" s="43"/>
      <c r="G33" s="28">
        <v>417774</v>
      </c>
      <c r="H33" s="28"/>
      <c r="I33" s="28">
        <v>431884</v>
      </c>
      <c r="J33" s="43"/>
      <c r="K33" s="28">
        <v>417774</v>
      </c>
    </row>
    <row r="34" spans="1:11" s="9" customFormat="1" ht="19.5" customHeight="1" x14ac:dyDescent="0.25">
      <c r="A34" s="10" t="s">
        <v>18</v>
      </c>
      <c r="B34" s="10"/>
      <c r="C34" s="11">
        <v>13</v>
      </c>
      <c r="D34" s="6"/>
      <c r="E34" s="42">
        <v>9267833</v>
      </c>
      <c r="F34" s="43"/>
      <c r="G34" s="28">
        <v>9719225</v>
      </c>
      <c r="H34" s="28"/>
      <c r="I34" s="28">
        <v>8144190</v>
      </c>
      <c r="J34" s="28"/>
      <c r="K34" s="28">
        <v>7330647</v>
      </c>
    </row>
    <row r="35" spans="1:11" s="9" customFormat="1" ht="19.5" customHeight="1" x14ac:dyDescent="0.25">
      <c r="A35" s="10" t="s">
        <v>194</v>
      </c>
      <c r="B35" s="10"/>
      <c r="C35" s="11" t="s">
        <v>251</v>
      </c>
      <c r="D35" s="6"/>
      <c r="E35" s="42">
        <v>88964851</v>
      </c>
      <c r="F35" s="28"/>
      <c r="G35" s="28">
        <v>108835439</v>
      </c>
      <c r="H35" s="28"/>
      <c r="I35" s="28">
        <v>88959693</v>
      </c>
      <c r="J35" s="28"/>
      <c r="K35" s="28">
        <v>77353190</v>
      </c>
    </row>
    <row r="36" spans="1:11" s="9" customFormat="1" ht="19.5" customHeight="1" x14ac:dyDescent="0.25">
      <c r="A36" s="10" t="s">
        <v>127</v>
      </c>
      <c r="B36" s="10"/>
      <c r="C36" s="11">
        <v>26</v>
      </c>
      <c r="D36" s="6"/>
      <c r="E36" s="42">
        <v>4366292</v>
      </c>
      <c r="F36" s="28"/>
      <c r="G36" s="28">
        <v>5149671</v>
      </c>
      <c r="H36" s="28"/>
      <c r="I36" s="28">
        <v>2517106</v>
      </c>
      <c r="J36" s="28"/>
      <c r="K36" s="28">
        <v>1727687</v>
      </c>
    </row>
    <row r="37" spans="1:11" s="9" customFormat="1" ht="19.5" customHeight="1" x14ac:dyDescent="0.25">
      <c r="A37" s="10" t="s">
        <v>86</v>
      </c>
      <c r="B37" s="10"/>
      <c r="C37" s="11">
        <v>27</v>
      </c>
      <c r="D37" s="6"/>
      <c r="E37" s="42">
        <v>2820668</v>
      </c>
      <c r="F37" s="28"/>
      <c r="G37" s="28">
        <v>1855094</v>
      </c>
      <c r="H37" s="28"/>
      <c r="I37" s="28">
        <v>1444693</v>
      </c>
      <c r="J37" s="28"/>
      <c r="K37" s="28">
        <v>659369</v>
      </c>
    </row>
    <row r="38" spans="1:11" s="9" customFormat="1" ht="19.350000000000001" customHeight="1" x14ac:dyDescent="0.25">
      <c r="A38" s="10" t="s">
        <v>172</v>
      </c>
      <c r="B38" s="10"/>
      <c r="C38" s="11">
        <v>21</v>
      </c>
      <c r="D38" s="6"/>
      <c r="E38" s="42">
        <v>3500501</v>
      </c>
      <c r="F38" s="28"/>
      <c r="G38" s="28">
        <v>4729838</v>
      </c>
      <c r="H38" s="28"/>
      <c r="I38" s="28">
        <v>0</v>
      </c>
      <c r="J38" s="28"/>
      <c r="K38" s="28">
        <v>0</v>
      </c>
    </row>
    <row r="39" spans="1:11" s="9" customFormat="1" ht="19.5" customHeight="1" x14ac:dyDescent="0.25">
      <c r="A39" s="10" t="s">
        <v>142</v>
      </c>
      <c r="B39" s="10"/>
      <c r="C39" s="11">
        <v>28</v>
      </c>
      <c r="D39" s="6"/>
      <c r="E39" s="42">
        <v>20884682</v>
      </c>
      <c r="F39" s="28"/>
      <c r="G39" s="28">
        <v>18186197</v>
      </c>
      <c r="H39" s="28"/>
      <c r="I39" s="28">
        <v>19261556</v>
      </c>
      <c r="J39" s="28"/>
      <c r="K39" s="28">
        <v>16450378</v>
      </c>
    </row>
    <row r="40" spans="1:11" s="9" customFormat="1" ht="19.5" customHeight="1" x14ac:dyDescent="0.25">
      <c r="A40" s="23" t="s">
        <v>19</v>
      </c>
      <c r="B40" s="10"/>
      <c r="C40" s="11" t="s">
        <v>252</v>
      </c>
      <c r="D40" s="6"/>
      <c r="E40" s="44">
        <v>20134074</v>
      </c>
      <c r="F40" s="28"/>
      <c r="G40" s="45">
        <v>26365526</v>
      </c>
      <c r="H40" s="28"/>
      <c r="I40" s="45">
        <v>11468558</v>
      </c>
      <c r="J40" s="28"/>
      <c r="K40" s="45">
        <v>11617999</v>
      </c>
    </row>
    <row r="41" spans="1:11" s="9" customFormat="1" ht="19.5" customHeight="1" x14ac:dyDescent="0.25">
      <c r="A41" s="27" t="s">
        <v>20</v>
      </c>
      <c r="B41" s="10"/>
      <c r="C41" s="11"/>
      <c r="D41" s="6"/>
      <c r="E41" s="46">
        <f>SUM(E29:E40)</f>
        <v>1603582105</v>
      </c>
      <c r="F41" s="43"/>
      <c r="G41" s="47">
        <f>SUM(G29:G40)</f>
        <v>1663378794</v>
      </c>
      <c r="H41" s="28"/>
      <c r="I41" s="47">
        <f>SUM(I29:I40)</f>
        <v>1001951952</v>
      </c>
      <c r="J41" s="43"/>
      <c r="K41" s="47">
        <f>SUM(K29:K40)</f>
        <v>854228178</v>
      </c>
    </row>
    <row r="42" spans="1:11" s="9" customFormat="1" ht="19.5" customHeight="1" x14ac:dyDescent="0.25">
      <c r="A42" s="27"/>
      <c r="B42" s="27"/>
      <c r="C42" s="3"/>
      <c r="E42" s="48"/>
      <c r="F42" s="43"/>
      <c r="G42" s="43"/>
      <c r="H42" s="43"/>
      <c r="I42" s="43"/>
      <c r="J42" s="43"/>
      <c r="K42" s="43"/>
    </row>
    <row r="43" spans="1:11" ht="19.5" customHeight="1" x14ac:dyDescent="0.25">
      <c r="A43" s="1" t="s">
        <v>83</v>
      </c>
      <c r="B43" s="2"/>
      <c r="C43" s="3"/>
      <c r="D43" s="4"/>
      <c r="E43" s="5"/>
      <c r="F43" s="4"/>
      <c r="G43" s="4"/>
      <c r="I43" s="4"/>
      <c r="J43" s="4"/>
      <c r="K43" s="4"/>
    </row>
    <row r="44" spans="1:11" ht="19.5" customHeight="1" x14ac:dyDescent="0.25">
      <c r="A44" s="1" t="s">
        <v>0</v>
      </c>
      <c r="B44" s="2"/>
      <c r="C44" s="3"/>
      <c r="D44" s="4"/>
      <c r="E44" s="5"/>
      <c r="F44" s="4"/>
      <c r="G44" s="4"/>
      <c r="I44" s="4"/>
      <c r="J44" s="4"/>
      <c r="K44" s="4"/>
    </row>
    <row r="45" spans="1:11" ht="19.5" customHeight="1" x14ac:dyDescent="0.25">
      <c r="A45" s="2"/>
      <c r="B45" s="2"/>
      <c r="C45" s="3"/>
      <c r="D45" s="4"/>
      <c r="E45" s="5"/>
      <c r="F45" s="4"/>
      <c r="G45" s="4"/>
      <c r="I45" s="4"/>
      <c r="J45" s="4"/>
      <c r="K45" s="4"/>
    </row>
    <row r="46" spans="1:11" s="4" customFormat="1" ht="19.5" customHeight="1" x14ac:dyDescent="0.25">
      <c r="A46" s="2"/>
      <c r="B46" s="2"/>
      <c r="C46" s="8"/>
      <c r="E46" s="232" t="s">
        <v>1</v>
      </c>
      <c r="F46" s="232"/>
      <c r="G46" s="232"/>
      <c r="H46" s="9"/>
      <c r="I46" s="232" t="s">
        <v>2</v>
      </c>
      <c r="J46" s="232"/>
      <c r="K46" s="232"/>
    </row>
    <row r="47" spans="1:11" ht="19.5" customHeight="1" x14ac:dyDescent="0.25">
      <c r="E47" s="231" t="s">
        <v>70</v>
      </c>
      <c r="F47" s="231"/>
      <c r="G47" s="231"/>
      <c r="H47" s="12"/>
      <c r="I47" s="231" t="s">
        <v>70</v>
      </c>
      <c r="J47" s="231"/>
      <c r="K47" s="231"/>
    </row>
    <row r="48" spans="1:11" ht="19.5" customHeight="1" x14ac:dyDescent="0.25">
      <c r="A48" s="2" t="s">
        <v>14</v>
      </c>
      <c r="C48" s="11" t="s">
        <v>42</v>
      </c>
      <c r="E48" s="13">
        <v>2020</v>
      </c>
      <c r="F48" s="14"/>
      <c r="G48" s="15">
        <v>2019</v>
      </c>
      <c r="I48" s="15">
        <v>2020</v>
      </c>
      <c r="J48" s="14"/>
      <c r="K48" s="15">
        <v>2019</v>
      </c>
    </row>
    <row r="49" spans="1:14" ht="19.5" customHeight="1" x14ac:dyDescent="0.25">
      <c r="A49" s="16"/>
      <c r="B49" s="16"/>
      <c r="C49" s="17"/>
      <c r="D49" s="18"/>
      <c r="E49" s="233" t="s">
        <v>3</v>
      </c>
      <c r="F49" s="233"/>
      <c r="G49" s="233"/>
      <c r="H49" s="233"/>
      <c r="I49" s="233"/>
      <c r="J49" s="233"/>
      <c r="K49" s="233"/>
    </row>
    <row r="50" spans="1:14" s="9" customFormat="1" ht="19.5" customHeight="1" x14ac:dyDescent="0.25">
      <c r="A50" s="2"/>
      <c r="B50" s="27"/>
      <c r="C50" s="3"/>
      <c r="E50" s="48"/>
      <c r="F50" s="43"/>
      <c r="G50" s="43"/>
      <c r="H50" s="43"/>
      <c r="I50" s="43"/>
      <c r="J50" s="43"/>
      <c r="K50" s="43"/>
    </row>
    <row r="51" spans="1:14" ht="19.5" customHeight="1" x14ac:dyDescent="0.25">
      <c r="A51" s="49" t="s">
        <v>21</v>
      </c>
      <c r="E51" s="42"/>
      <c r="F51" s="28"/>
      <c r="G51" s="28"/>
      <c r="H51" s="28"/>
      <c r="I51" s="28"/>
      <c r="J51" s="28"/>
      <c r="K51" s="28"/>
    </row>
    <row r="52" spans="1:14" ht="19.5" customHeight="1" x14ac:dyDescent="0.25">
      <c r="A52" s="23" t="s">
        <v>22</v>
      </c>
      <c r="E52" s="42"/>
      <c r="F52" s="28"/>
      <c r="G52" s="28"/>
      <c r="H52" s="28"/>
      <c r="I52" s="28"/>
      <c r="J52" s="28"/>
      <c r="K52" s="28"/>
    </row>
    <row r="53" spans="1:14" ht="19.5" customHeight="1" x14ac:dyDescent="0.25">
      <c r="A53" s="23" t="s">
        <v>23</v>
      </c>
      <c r="E53" s="42"/>
      <c r="F53" s="28"/>
      <c r="G53" s="28"/>
      <c r="H53" s="28"/>
      <c r="I53" s="28"/>
      <c r="J53" s="28"/>
      <c r="K53" s="28"/>
    </row>
    <row r="54" spans="1:14" ht="19.5" customHeight="1" thickBot="1" x14ac:dyDescent="0.3">
      <c r="A54" s="23" t="s">
        <v>171</v>
      </c>
      <c r="C54" s="11">
        <v>32</v>
      </c>
      <c r="E54" s="50">
        <v>100912375</v>
      </c>
      <c r="F54" s="28"/>
      <c r="G54" s="51">
        <v>100912375</v>
      </c>
      <c r="H54" s="28"/>
      <c r="I54" s="51">
        <v>100912375</v>
      </c>
      <c r="J54" s="28"/>
      <c r="K54" s="51">
        <v>100912375</v>
      </c>
      <c r="M54" s="52"/>
    </row>
    <row r="55" spans="1:14" ht="19.5" customHeight="1" thickTop="1" x14ac:dyDescent="0.25">
      <c r="A55" s="23" t="s">
        <v>24</v>
      </c>
      <c r="E55" s="42"/>
      <c r="F55" s="28"/>
      <c r="G55" s="28"/>
      <c r="H55" s="28"/>
      <c r="I55" s="28"/>
      <c r="J55" s="28"/>
      <c r="K55" s="28"/>
      <c r="M55" s="52"/>
    </row>
    <row r="56" spans="1:14" ht="19.5" customHeight="1" x14ac:dyDescent="0.25">
      <c r="A56" s="23" t="s">
        <v>230</v>
      </c>
      <c r="E56" s="42"/>
      <c r="F56" s="28"/>
      <c r="G56" s="28"/>
      <c r="H56" s="28"/>
      <c r="I56" s="28"/>
      <c r="J56" s="28"/>
      <c r="K56" s="28"/>
      <c r="M56" s="52"/>
    </row>
    <row r="57" spans="1:14" ht="19.5" customHeight="1" x14ac:dyDescent="0.25">
      <c r="A57" s="23" t="s">
        <v>231</v>
      </c>
      <c r="E57" s="42"/>
      <c r="F57" s="28"/>
      <c r="G57" s="28"/>
      <c r="H57" s="28"/>
      <c r="I57" s="28"/>
      <c r="J57" s="28"/>
      <c r="K57" s="28"/>
      <c r="M57" s="52"/>
    </row>
    <row r="58" spans="1:14" ht="19.5" customHeight="1" x14ac:dyDescent="0.25">
      <c r="A58" s="23" t="s">
        <v>232</v>
      </c>
      <c r="C58" s="11">
        <v>32</v>
      </c>
      <c r="E58" s="42">
        <v>91588946</v>
      </c>
      <c r="F58" s="28"/>
      <c r="G58" s="28">
        <v>91541387</v>
      </c>
      <c r="H58" s="28"/>
      <c r="I58" s="28">
        <v>91588946</v>
      </c>
      <c r="J58" s="28"/>
      <c r="K58" s="28">
        <v>91541387</v>
      </c>
      <c r="M58" s="52"/>
    </row>
    <row r="59" spans="1:14" ht="19.5" customHeight="1" x14ac:dyDescent="0.25">
      <c r="A59" s="23" t="s">
        <v>195</v>
      </c>
      <c r="E59" s="42">
        <v>43321601</v>
      </c>
      <c r="F59" s="28"/>
      <c r="G59" s="28">
        <v>43217044</v>
      </c>
      <c r="H59" s="28"/>
      <c r="I59" s="25">
        <v>43321601</v>
      </c>
      <c r="J59" s="28"/>
      <c r="K59" s="28">
        <v>43217044</v>
      </c>
      <c r="M59" s="52"/>
    </row>
    <row r="60" spans="1:14" ht="19.5" customHeight="1" x14ac:dyDescent="0.25">
      <c r="A60" s="23" t="s">
        <v>112</v>
      </c>
      <c r="E60" s="42">
        <v>5797791</v>
      </c>
      <c r="F60" s="28"/>
      <c r="G60" s="28">
        <v>6041580</v>
      </c>
      <c r="H60" s="28"/>
      <c r="I60" s="28">
        <v>5761304</v>
      </c>
      <c r="J60" s="28"/>
      <c r="K60" s="28">
        <v>6008916</v>
      </c>
      <c r="M60" s="52"/>
      <c r="N60" s="53"/>
    </row>
    <row r="61" spans="1:14" ht="19.5" customHeight="1" x14ac:dyDescent="0.25">
      <c r="A61" s="23" t="s">
        <v>25</v>
      </c>
      <c r="E61" s="42"/>
      <c r="F61" s="28"/>
      <c r="G61" s="28"/>
      <c r="H61" s="28"/>
      <c r="I61" s="28"/>
      <c r="J61" s="28"/>
      <c r="K61" s="28"/>
      <c r="M61" s="52"/>
      <c r="N61" s="54"/>
    </row>
    <row r="62" spans="1:14" ht="19.5" customHeight="1" x14ac:dyDescent="0.25">
      <c r="A62" s="23" t="s">
        <v>26</v>
      </c>
      <c r="E62" s="42"/>
      <c r="F62" s="28"/>
      <c r="G62" s="28"/>
      <c r="H62" s="28"/>
      <c r="I62" s="28"/>
      <c r="J62" s="28"/>
      <c r="K62" s="28"/>
      <c r="M62" s="52"/>
      <c r="N62" s="54"/>
    </row>
    <row r="63" spans="1:14" ht="19.5" customHeight="1" x14ac:dyDescent="0.25">
      <c r="A63" s="23" t="s">
        <v>27</v>
      </c>
      <c r="C63" s="11" t="s">
        <v>253</v>
      </c>
      <c r="E63" s="42">
        <v>10091000</v>
      </c>
      <c r="F63" s="28"/>
      <c r="G63" s="28">
        <v>3360000</v>
      </c>
      <c r="H63" s="28"/>
      <c r="I63" s="28">
        <v>10091000</v>
      </c>
      <c r="J63" s="28"/>
      <c r="K63" s="28">
        <v>3360000</v>
      </c>
      <c r="M63" s="52"/>
      <c r="N63" s="54"/>
    </row>
    <row r="64" spans="1:14" ht="19.5" customHeight="1" x14ac:dyDescent="0.25">
      <c r="A64" s="23" t="s">
        <v>28</v>
      </c>
      <c r="E64" s="44">
        <v>53913289</v>
      </c>
      <c r="F64" s="28"/>
      <c r="G64" s="45">
        <v>50616859</v>
      </c>
      <c r="H64" s="28"/>
      <c r="I64" s="45">
        <v>52689658</v>
      </c>
      <c r="J64" s="28"/>
      <c r="K64" s="45">
        <v>46987423</v>
      </c>
      <c r="M64" s="52"/>
      <c r="N64" s="53"/>
    </row>
    <row r="65" spans="1:13" ht="19.5" customHeight="1" x14ac:dyDescent="0.25">
      <c r="A65" s="2" t="s">
        <v>94</v>
      </c>
      <c r="B65" s="27"/>
      <c r="D65" s="9"/>
      <c r="E65" s="48">
        <f>SUM(E58:E64)</f>
        <v>204712627</v>
      </c>
      <c r="F65" s="43"/>
      <c r="G65" s="43">
        <f>SUM(G58:G64)</f>
        <v>194776870</v>
      </c>
      <c r="H65" s="43"/>
      <c r="I65" s="43">
        <f>SUM(I58:I64)</f>
        <v>203452509</v>
      </c>
      <c r="J65" s="43"/>
      <c r="K65" s="43">
        <f>SUM(K58:K64)</f>
        <v>191114770</v>
      </c>
      <c r="M65" s="52"/>
    </row>
    <row r="66" spans="1:13" ht="19.5" customHeight="1" x14ac:dyDescent="0.25">
      <c r="A66" s="23" t="s">
        <v>43</v>
      </c>
      <c r="E66" s="44">
        <v>37098</v>
      </c>
      <c r="F66" s="28"/>
      <c r="G66" s="45">
        <v>34611</v>
      </c>
      <c r="H66" s="28"/>
      <c r="I66" s="45">
        <v>0</v>
      </c>
      <c r="J66" s="28"/>
      <c r="K66" s="45">
        <v>0</v>
      </c>
      <c r="M66" s="52"/>
    </row>
    <row r="67" spans="1:13" ht="19.5" customHeight="1" x14ac:dyDescent="0.25">
      <c r="A67" s="2" t="s">
        <v>29</v>
      </c>
      <c r="E67" s="48">
        <f>SUM(E65:E66)</f>
        <v>204749725</v>
      </c>
      <c r="F67" s="43"/>
      <c r="G67" s="43">
        <f>SUM(G65:G66)</f>
        <v>194811481</v>
      </c>
      <c r="H67" s="43"/>
      <c r="I67" s="43">
        <f>SUM(I65:I66)</f>
        <v>203452509</v>
      </c>
      <c r="J67" s="43"/>
      <c r="K67" s="43">
        <f>SUM(K65:K66)</f>
        <v>191114770</v>
      </c>
      <c r="M67" s="52"/>
    </row>
    <row r="68" spans="1:13" ht="19.5" customHeight="1" thickBot="1" x14ac:dyDescent="0.3">
      <c r="A68" s="2" t="s">
        <v>30</v>
      </c>
      <c r="E68" s="55">
        <f>E41+E67</f>
        <v>1808331830</v>
      </c>
      <c r="F68" s="43"/>
      <c r="G68" s="56">
        <f>G41+G67</f>
        <v>1858190275</v>
      </c>
      <c r="H68" s="43"/>
      <c r="I68" s="56">
        <f>I41+I67</f>
        <v>1205404461</v>
      </c>
      <c r="J68" s="43"/>
      <c r="K68" s="56">
        <f>K41+K67</f>
        <v>1045342948</v>
      </c>
      <c r="M68" s="52"/>
    </row>
    <row r="69" spans="1:13" ht="19.5" customHeight="1" thickTop="1" x14ac:dyDescent="0.25">
      <c r="A69" s="2"/>
      <c r="D69" s="11"/>
      <c r="E69" s="48"/>
      <c r="F69" s="43"/>
      <c r="G69" s="43"/>
      <c r="H69" s="43"/>
      <c r="I69" s="43"/>
      <c r="J69" s="43"/>
      <c r="K69" s="43"/>
    </row>
    <row r="70" spans="1:13" ht="19.5" customHeight="1" x14ac:dyDescent="0.25">
      <c r="D70" s="11"/>
      <c r="E70" s="57"/>
      <c r="F70" s="11"/>
      <c r="G70" s="28"/>
      <c r="I70" s="28"/>
      <c r="K70" s="28"/>
    </row>
    <row r="71" spans="1:13" ht="19.5" customHeight="1" x14ac:dyDescent="0.25">
      <c r="E71" s="42"/>
      <c r="G71" s="28"/>
      <c r="I71" s="28"/>
      <c r="K71" s="28"/>
    </row>
    <row r="72" spans="1:13" ht="19.5" customHeight="1" x14ac:dyDescent="0.25">
      <c r="E72" s="42"/>
      <c r="G72" s="28"/>
      <c r="I72" s="28"/>
      <c r="K72" s="28"/>
    </row>
    <row r="73" spans="1:13" ht="19.5" customHeight="1" x14ac:dyDescent="0.25">
      <c r="E73" s="42"/>
      <c r="G73" s="28"/>
      <c r="I73" s="28"/>
      <c r="K73" s="28"/>
    </row>
    <row r="74" spans="1:13" s="59" customFormat="1" ht="22.5" customHeight="1" x14ac:dyDescent="0.25">
      <c r="A74" s="58"/>
      <c r="B74" s="58"/>
      <c r="C74" s="28"/>
      <c r="D74" s="28"/>
      <c r="E74" s="42"/>
      <c r="F74" s="28"/>
      <c r="G74" s="28"/>
      <c r="H74" s="28"/>
      <c r="I74" s="28"/>
      <c r="J74" s="28"/>
      <c r="K74" s="28"/>
    </row>
    <row r="75" spans="1:13" s="59" customFormat="1" ht="22.5" customHeight="1" x14ac:dyDescent="0.25">
      <c r="B75" s="58" t="s">
        <v>196</v>
      </c>
      <c r="D75" s="28"/>
      <c r="E75" s="42"/>
      <c r="F75" s="230" t="s">
        <v>197</v>
      </c>
      <c r="G75" s="230"/>
      <c r="H75" s="230"/>
      <c r="I75" s="230"/>
      <c r="J75" s="230"/>
      <c r="K75" s="60"/>
    </row>
    <row r="76" spans="1:13" s="59" customFormat="1" ht="22.5" customHeight="1" x14ac:dyDescent="0.25">
      <c r="B76" s="58" t="s">
        <v>128</v>
      </c>
      <c r="D76" s="28"/>
      <c r="E76" s="42"/>
      <c r="F76" s="230" t="s">
        <v>141</v>
      </c>
      <c r="G76" s="230"/>
      <c r="H76" s="230"/>
      <c r="I76" s="230"/>
      <c r="J76" s="230"/>
      <c r="K76" s="60"/>
    </row>
    <row r="77" spans="1:13" ht="19.5" customHeight="1" x14ac:dyDescent="0.25">
      <c r="A77" s="58"/>
      <c r="B77" s="58"/>
      <c r="C77" s="28"/>
      <c r="D77" s="28"/>
      <c r="E77" s="42"/>
      <c r="F77" s="28"/>
      <c r="G77" s="28"/>
      <c r="H77" s="28"/>
      <c r="I77" s="28"/>
      <c r="J77" s="28"/>
      <c r="K77" s="28"/>
    </row>
  </sheetData>
  <mergeCells count="12">
    <mergeCell ref="F75:J75"/>
    <mergeCell ref="F76:J76"/>
    <mergeCell ref="E47:G47"/>
    <mergeCell ref="I47:K47"/>
    <mergeCell ref="E4:G4"/>
    <mergeCell ref="I4:K4"/>
    <mergeCell ref="E7:K7"/>
    <mergeCell ref="E5:G5"/>
    <mergeCell ref="I5:K5"/>
    <mergeCell ref="E46:G46"/>
    <mergeCell ref="I46:K46"/>
    <mergeCell ref="E49:K49"/>
  </mergeCells>
  <phoneticPr fontId="5" type="noConversion"/>
  <pageMargins left="0.7" right="0.7" top="0.48" bottom="0.5" header="0.5" footer="0.5"/>
  <pageSetup paperSize="9" scale="65" firstPageNumber="6" fitToHeight="7" orientation="portrait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view="pageBreakPreview" zoomScale="90" zoomScaleNormal="80" zoomScaleSheetLayoutView="90" workbookViewId="0">
      <pane xSplit="4" ySplit="8" topLeftCell="E36" activePane="bottomRight" state="frozen"/>
      <selection pane="topRight" activeCell="E1" sqref="E1"/>
      <selection pane="bottomLeft" activeCell="A9" sqref="A9"/>
      <selection pane="bottomRight" activeCell="M10" sqref="M10"/>
    </sheetView>
  </sheetViews>
  <sheetFormatPr defaultColWidth="8.85546875" defaultRowHeight="20.25" customHeight="1" x14ac:dyDescent="0.25"/>
  <cols>
    <col min="1" max="1" width="12.42578125" style="67" customWidth="1"/>
    <col min="2" max="2" width="51.42578125" style="67" customWidth="1"/>
    <col min="3" max="3" width="9.42578125" style="67" customWidth="1"/>
    <col min="4" max="4" width="1.140625" style="67" customWidth="1"/>
    <col min="5" max="5" width="14.140625" style="67" customWidth="1"/>
    <col min="6" max="6" width="1.140625" style="67" customWidth="1"/>
    <col min="7" max="7" width="14.140625" style="67" customWidth="1"/>
    <col min="8" max="8" width="1.140625" style="67" customWidth="1"/>
    <col min="9" max="9" width="14.140625" style="67" customWidth="1"/>
    <col min="10" max="10" width="1.140625" style="67" customWidth="1"/>
    <col min="11" max="11" width="14.140625" style="67" customWidth="1"/>
    <col min="12" max="15" width="16.85546875" style="67" customWidth="1"/>
    <col min="16" max="16" width="17.85546875" style="67" customWidth="1"/>
    <col min="17" max="17" width="13.140625" style="67" customWidth="1"/>
    <col min="18" max="19" width="16" style="67" customWidth="1"/>
    <col min="20" max="20" width="14.140625" style="67" customWidth="1"/>
    <col min="21" max="21" width="15.42578125" style="67" customWidth="1"/>
    <col min="22" max="22" width="9.140625" style="67" customWidth="1"/>
    <col min="23" max="24" width="14.140625" style="67" customWidth="1"/>
    <col min="25" max="25" width="8.85546875" style="67"/>
    <col min="26" max="27" width="11.42578125" style="67" bestFit="1" customWidth="1"/>
    <col min="28" max="16384" width="8.85546875" style="67"/>
  </cols>
  <sheetData>
    <row r="1" spans="1:11" ht="20.25" customHeight="1" x14ac:dyDescent="0.25">
      <c r="A1" s="62" t="s">
        <v>83</v>
      </c>
      <c r="B1" s="61"/>
      <c r="C1" s="57"/>
      <c r="D1" s="61"/>
      <c r="E1" s="63"/>
      <c r="F1" s="64"/>
      <c r="G1" s="63"/>
      <c r="H1" s="65"/>
      <c r="I1" s="66"/>
      <c r="J1" s="64"/>
      <c r="K1" s="66"/>
    </row>
    <row r="2" spans="1:11" ht="20.25" customHeight="1" x14ac:dyDescent="0.25">
      <c r="A2" s="62" t="s">
        <v>135</v>
      </c>
      <c r="B2" s="61"/>
      <c r="C2" s="57"/>
      <c r="D2" s="61"/>
      <c r="E2" s="63"/>
      <c r="F2" s="64"/>
      <c r="G2" s="63"/>
      <c r="H2" s="65"/>
      <c r="I2" s="66"/>
      <c r="J2" s="64"/>
      <c r="K2" s="66"/>
    </row>
    <row r="3" spans="1:11" ht="20.25" customHeight="1" x14ac:dyDescent="0.25">
      <c r="A3" s="5"/>
      <c r="B3" s="5"/>
      <c r="C3" s="68"/>
      <c r="D3" s="5"/>
      <c r="E3" s="69"/>
      <c r="F3" s="5"/>
      <c r="G3" s="69"/>
      <c r="H3" s="61"/>
      <c r="I3" s="69"/>
      <c r="J3" s="5"/>
      <c r="K3" s="69"/>
    </row>
    <row r="4" spans="1:11" ht="20.25" customHeight="1" x14ac:dyDescent="0.25">
      <c r="A4" s="70"/>
      <c r="B4" s="5"/>
      <c r="C4" s="68"/>
      <c r="D4" s="5"/>
      <c r="E4" s="71"/>
      <c r="F4" s="71" t="s">
        <v>1</v>
      </c>
      <c r="G4" s="71"/>
      <c r="H4" s="61"/>
      <c r="I4" s="234" t="s">
        <v>2</v>
      </c>
      <c r="J4" s="234"/>
      <c r="K4" s="234"/>
    </row>
    <row r="5" spans="1:11" ht="20.25" customHeight="1" x14ac:dyDescent="0.25">
      <c r="A5" s="72"/>
      <c r="B5" s="61"/>
      <c r="C5" s="57"/>
      <c r="D5" s="61"/>
      <c r="E5" s="235" t="s">
        <v>147</v>
      </c>
      <c r="F5" s="235"/>
      <c r="G5" s="235"/>
      <c r="H5" s="61"/>
      <c r="I5" s="235" t="s">
        <v>147</v>
      </c>
      <c r="J5" s="235"/>
      <c r="K5" s="235"/>
    </row>
    <row r="6" spans="1:11" ht="20.25" customHeight="1" x14ac:dyDescent="0.25">
      <c r="A6" s="72"/>
      <c r="B6" s="61"/>
      <c r="C6" s="57"/>
      <c r="D6" s="61"/>
      <c r="E6" s="236" t="s">
        <v>70</v>
      </c>
      <c r="F6" s="236"/>
      <c r="G6" s="236"/>
      <c r="H6" s="61"/>
      <c r="I6" s="236" t="s">
        <v>70</v>
      </c>
      <c r="J6" s="236"/>
      <c r="K6" s="236"/>
    </row>
    <row r="7" spans="1:11" ht="20.25" customHeight="1" x14ac:dyDescent="0.25">
      <c r="A7" s="61"/>
      <c r="B7" s="61"/>
      <c r="C7" s="57" t="s">
        <v>42</v>
      </c>
      <c r="D7" s="61"/>
      <c r="E7" s="15">
        <v>2020</v>
      </c>
      <c r="F7" s="14"/>
      <c r="G7" s="15">
        <v>2019</v>
      </c>
      <c r="H7" s="6"/>
      <c r="I7" s="15">
        <v>2020</v>
      </c>
      <c r="J7" s="14"/>
      <c r="K7" s="15">
        <v>2019</v>
      </c>
    </row>
    <row r="8" spans="1:11" ht="20.25" customHeight="1" x14ac:dyDescent="0.25">
      <c r="A8" s="61"/>
      <c r="B8" s="61"/>
      <c r="C8" s="57"/>
      <c r="D8" s="61"/>
      <c r="E8" s="238" t="s">
        <v>3</v>
      </c>
      <c r="F8" s="239"/>
      <c r="G8" s="239"/>
      <c r="H8" s="239"/>
      <c r="I8" s="239"/>
      <c r="J8" s="239"/>
      <c r="K8" s="239"/>
    </row>
    <row r="9" spans="1:11" ht="20.25" customHeight="1" x14ac:dyDescent="0.25">
      <c r="A9" s="61" t="s">
        <v>31</v>
      </c>
      <c r="B9" s="61"/>
      <c r="C9" s="57" t="s">
        <v>254</v>
      </c>
      <c r="D9" s="61"/>
      <c r="E9" s="73">
        <v>72320505</v>
      </c>
      <c r="F9" s="73"/>
      <c r="G9" s="73">
        <v>39836787</v>
      </c>
      <c r="H9" s="73"/>
      <c r="I9" s="73">
        <v>31900177</v>
      </c>
      <c r="J9" s="73"/>
      <c r="K9" s="73">
        <v>36324503</v>
      </c>
    </row>
    <row r="10" spans="1:11" ht="20.25" customHeight="1" x14ac:dyDescent="0.25">
      <c r="A10" s="61" t="s">
        <v>32</v>
      </c>
      <c r="B10" s="61"/>
      <c r="C10" s="57" t="s">
        <v>255</v>
      </c>
      <c r="D10" s="61"/>
      <c r="E10" s="74">
        <v>18515133</v>
      </c>
      <c r="F10" s="73"/>
      <c r="G10" s="74">
        <v>12971567</v>
      </c>
      <c r="H10" s="73"/>
      <c r="I10" s="74">
        <v>10266296</v>
      </c>
      <c r="J10" s="73"/>
      <c r="K10" s="74">
        <v>11729913</v>
      </c>
    </row>
    <row r="11" spans="1:11" ht="20.25" customHeight="1" x14ac:dyDescent="0.25">
      <c r="A11" s="70" t="s">
        <v>33</v>
      </c>
      <c r="B11" s="61"/>
      <c r="C11" s="57"/>
      <c r="D11" s="61"/>
      <c r="E11" s="75">
        <f>E9-E10</f>
        <v>53805372</v>
      </c>
      <c r="F11" s="76"/>
      <c r="G11" s="75">
        <f>G9-G10</f>
        <v>26865220</v>
      </c>
      <c r="H11" s="76"/>
      <c r="I11" s="75">
        <f>I9-I10</f>
        <v>21633881</v>
      </c>
      <c r="J11" s="76"/>
      <c r="K11" s="75">
        <f>K9-K10</f>
        <v>24594590</v>
      </c>
    </row>
    <row r="12" spans="1:11" ht="20.25" customHeight="1" x14ac:dyDescent="0.25">
      <c r="A12" s="72" t="s">
        <v>34</v>
      </c>
      <c r="B12" s="61"/>
      <c r="C12" s="57" t="s">
        <v>256</v>
      </c>
      <c r="D12" s="61"/>
      <c r="E12" s="73">
        <v>15920822</v>
      </c>
      <c r="F12" s="73"/>
      <c r="G12" s="73">
        <v>11342976</v>
      </c>
      <c r="H12" s="73"/>
      <c r="I12" s="73">
        <v>10405452</v>
      </c>
      <c r="J12" s="73"/>
      <c r="K12" s="73">
        <v>10488314</v>
      </c>
    </row>
    <row r="13" spans="1:11" ht="20.25" customHeight="1" x14ac:dyDescent="0.25">
      <c r="A13" s="72" t="s">
        <v>35</v>
      </c>
      <c r="B13" s="61"/>
      <c r="C13" s="57" t="s">
        <v>256</v>
      </c>
      <c r="D13" s="61"/>
      <c r="E13" s="74">
        <v>5345953</v>
      </c>
      <c r="F13" s="73"/>
      <c r="G13" s="74">
        <v>3245226</v>
      </c>
      <c r="H13" s="73"/>
      <c r="I13" s="74">
        <v>2824832</v>
      </c>
      <c r="J13" s="73"/>
      <c r="K13" s="74">
        <v>2952151</v>
      </c>
    </row>
    <row r="14" spans="1:11" ht="20.25" customHeight="1" x14ac:dyDescent="0.25">
      <c r="A14" s="5" t="s">
        <v>36</v>
      </c>
      <c r="B14" s="61"/>
      <c r="C14" s="57"/>
      <c r="D14" s="61"/>
      <c r="E14" s="75">
        <f>E12-E13</f>
        <v>10574869</v>
      </c>
      <c r="F14" s="76"/>
      <c r="G14" s="75">
        <f>G12-G13</f>
        <v>8097750</v>
      </c>
      <c r="H14" s="76"/>
      <c r="I14" s="75">
        <f>I12-I13</f>
        <v>7580620</v>
      </c>
      <c r="J14" s="76"/>
      <c r="K14" s="75">
        <f>K12-K13</f>
        <v>7536163</v>
      </c>
    </row>
    <row r="15" spans="1:11" ht="20.25" customHeight="1" x14ac:dyDescent="0.25">
      <c r="A15" s="72" t="s">
        <v>76</v>
      </c>
      <c r="B15" s="61"/>
      <c r="C15" s="57">
        <v>43</v>
      </c>
      <c r="D15" s="61"/>
      <c r="E15" s="28">
        <v>0</v>
      </c>
      <c r="F15" s="73"/>
      <c r="G15" s="73">
        <v>1527702</v>
      </c>
      <c r="H15" s="73"/>
      <c r="I15" s="28">
        <v>0</v>
      </c>
      <c r="J15" s="73"/>
      <c r="K15" s="73">
        <v>1488881</v>
      </c>
    </row>
    <row r="16" spans="1:11" ht="20.25" customHeight="1" x14ac:dyDescent="0.25">
      <c r="A16" s="72" t="s">
        <v>140</v>
      </c>
      <c r="B16" s="61"/>
      <c r="C16" s="57"/>
      <c r="D16" s="61"/>
      <c r="E16" s="61"/>
      <c r="F16" s="61"/>
      <c r="G16" s="61"/>
      <c r="H16" s="61"/>
      <c r="I16" s="61"/>
      <c r="J16" s="61"/>
      <c r="K16" s="61"/>
    </row>
    <row r="17" spans="1:11" ht="20.25" customHeight="1" x14ac:dyDescent="0.25">
      <c r="A17" s="72" t="s">
        <v>95</v>
      </c>
      <c r="B17" s="61"/>
      <c r="C17" s="57">
        <v>44</v>
      </c>
      <c r="D17" s="61"/>
      <c r="E17" s="28">
        <v>0</v>
      </c>
      <c r="F17" s="73"/>
      <c r="G17" s="73">
        <v>-22070</v>
      </c>
      <c r="H17" s="73"/>
      <c r="I17" s="28">
        <v>0</v>
      </c>
      <c r="J17" s="73"/>
      <c r="K17" s="73">
        <v>-22070</v>
      </c>
    </row>
    <row r="18" spans="1:11" ht="20.25" customHeight="1" x14ac:dyDescent="0.25">
      <c r="A18" s="72" t="s">
        <v>201</v>
      </c>
      <c r="B18" s="61"/>
      <c r="C18" s="57"/>
      <c r="D18" s="61"/>
      <c r="E18" s="73"/>
      <c r="F18" s="73"/>
      <c r="G18" s="73"/>
      <c r="H18" s="73"/>
      <c r="I18" s="73"/>
      <c r="J18" s="73"/>
      <c r="K18" s="73"/>
    </row>
    <row r="19" spans="1:11" ht="20.25" customHeight="1" x14ac:dyDescent="0.25">
      <c r="A19" s="72" t="s">
        <v>202</v>
      </c>
      <c r="B19" s="61"/>
      <c r="C19" s="57">
        <v>45</v>
      </c>
      <c r="D19" s="61"/>
      <c r="E19" s="73">
        <v>1726164</v>
      </c>
      <c r="F19" s="73"/>
      <c r="G19" s="28">
        <v>0</v>
      </c>
      <c r="H19" s="73"/>
      <c r="I19" s="73">
        <v>1396437</v>
      </c>
      <c r="J19" s="73"/>
      <c r="K19" s="28">
        <v>0</v>
      </c>
    </row>
    <row r="20" spans="1:11" ht="20.25" customHeight="1" x14ac:dyDescent="0.25">
      <c r="A20" s="72" t="s">
        <v>233</v>
      </c>
      <c r="B20" s="61"/>
      <c r="C20" s="57">
        <v>46</v>
      </c>
      <c r="D20" s="61"/>
      <c r="E20" s="73">
        <v>678023</v>
      </c>
      <c r="F20" s="73"/>
      <c r="G20" s="73">
        <v>1956192</v>
      </c>
      <c r="H20" s="73"/>
      <c r="I20" s="73">
        <v>582389</v>
      </c>
      <c r="J20" s="73"/>
      <c r="K20" s="73">
        <v>1949787</v>
      </c>
    </row>
    <row r="21" spans="1:11" ht="20.25" customHeight="1" x14ac:dyDescent="0.25">
      <c r="A21" s="72" t="s">
        <v>162</v>
      </c>
      <c r="B21" s="61"/>
      <c r="C21" s="57"/>
      <c r="D21" s="61"/>
      <c r="E21" s="73">
        <v>362746</v>
      </c>
      <c r="F21" s="73"/>
      <c r="G21" s="73">
        <v>324407</v>
      </c>
      <c r="H21" s="73"/>
      <c r="I21" s="77">
        <v>0</v>
      </c>
      <c r="J21" s="73"/>
      <c r="K21" s="78">
        <v>0</v>
      </c>
    </row>
    <row r="22" spans="1:11" ht="20.25" customHeight="1" x14ac:dyDescent="0.25">
      <c r="A22" s="72" t="s">
        <v>37</v>
      </c>
      <c r="B22" s="61"/>
      <c r="C22" s="57" t="s">
        <v>257</v>
      </c>
      <c r="D22" s="61"/>
      <c r="E22" s="74">
        <v>1644283</v>
      </c>
      <c r="F22" s="73"/>
      <c r="G22" s="74">
        <v>1072059</v>
      </c>
      <c r="H22" s="73"/>
      <c r="I22" s="74">
        <v>12864204</v>
      </c>
      <c r="J22" s="73"/>
      <c r="K22" s="74">
        <v>1112443</v>
      </c>
    </row>
    <row r="23" spans="1:11" ht="20.25" customHeight="1" x14ac:dyDescent="0.25">
      <c r="A23" s="5" t="s">
        <v>38</v>
      </c>
      <c r="B23" s="61"/>
      <c r="C23" s="57"/>
      <c r="D23" s="61"/>
      <c r="E23" s="79">
        <f>E11+E14+SUM(E15:E22)</f>
        <v>68791457</v>
      </c>
      <c r="F23" s="73"/>
      <c r="G23" s="79">
        <f>G11+G14+SUM(G15:G22)</f>
        <v>39821260</v>
      </c>
      <c r="H23" s="73"/>
      <c r="I23" s="79">
        <f>I11+I14+SUM(I15:I22)</f>
        <v>44057531</v>
      </c>
      <c r="J23" s="73"/>
      <c r="K23" s="79">
        <f>K11+K14+SUM(K15:K22)</f>
        <v>36659794</v>
      </c>
    </row>
    <row r="24" spans="1:11" ht="20.25" customHeight="1" x14ac:dyDescent="0.25">
      <c r="A24" s="5" t="s">
        <v>39</v>
      </c>
      <c r="B24" s="61"/>
      <c r="C24" s="57"/>
      <c r="D24" s="61"/>
      <c r="E24" s="73"/>
      <c r="F24" s="73"/>
      <c r="G24" s="73"/>
      <c r="H24" s="73"/>
      <c r="I24" s="73"/>
      <c r="J24" s="73"/>
      <c r="K24" s="73"/>
    </row>
    <row r="25" spans="1:11" ht="20.25" customHeight="1" x14ac:dyDescent="0.25">
      <c r="A25" s="72" t="s">
        <v>78</v>
      </c>
      <c r="B25" s="61"/>
      <c r="C25" s="57">
        <v>37</v>
      </c>
      <c r="D25" s="61"/>
      <c r="E25" s="73">
        <v>16535704</v>
      </c>
      <c r="F25" s="73"/>
      <c r="G25" s="73">
        <v>9628586</v>
      </c>
      <c r="H25" s="73"/>
      <c r="I25" s="73">
        <v>8831311</v>
      </c>
      <c r="J25" s="73"/>
      <c r="K25" s="73">
        <v>8790859</v>
      </c>
    </row>
    <row r="26" spans="1:11" ht="20.25" customHeight="1" x14ac:dyDescent="0.25">
      <c r="A26" s="72" t="s">
        <v>79</v>
      </c>
      <c r="B26" s="61"/>
      <c r="C26" s="57">
        <v>37</v>
      </c>
      <c r="D26" s="61"/>
      <c r="E26" s="73">
        <v>66355</v>
      </c>
      <c r="F26" s="73"/>
      <c r="G26" s="73">
        <v>48443</v>
      </c>
      <c r="H26" s="73"/>
      <c r="I26" s="73">
        <v>54228</v>
      </c>
      <c r="J26" s="73"/>
      <c r="K26" s="73">
        <v>48023</v>
      </c>
    </row>
    <row r="27" spans="1:11" ht="20.25" customHeight="1" x14ac:dyDescent="0.25">
      <c r="A27" s="72" t="s">
        <v>80</v>
      </c>
      <c r="B27" s="61"/>
      <c r="C27" s="57"/>
      <c r="D27" s="61"/>
      <c r="E27" s="73">
        <v>6170568</v>
      </c>
      <c r="F27" s="73"/>
      <c r="G27" s="73">
        <v>3597892</v>
      </c>
      <c r="H27" s="73"/>
      <c r="I27" s="73">
        <v>3621370</v>
      </c>
      <c r="J27" s="73"/>
      <c r="K27" s="73">
        <v>3387948</v>
      </c>
    </row>
    <row r="28" spans="1:11" ht="20.25" customHeight="1" x14ac:dyDescent="0.25">
      <c r="A28" s="72" t="s">
        <v>81</v>
      </c>
      <c r="B28" s="61"/>
      <c r="C28" s="57"/>
      <c r="D28" s="61"/>
      <c r="E28" s="73">
        <v>1798940</v>
      </c>
      <c r="F28" s="73"/>
      <c r="G28" s="73">
        <v>1357633</v>
      </c>
      <c r="H28" s="73"/>
      <c r="I28" s="73">
        <v>1193456</v>
      </c>
      <c r="J28" s="73"/>
      <c r="K28" s="73">
        <v>1299987</v>
      </c>
    </row>
    <row r="29" spans="1:11" ht="20.25" customHeight="1" x14ac:dyDescent="0.25">
      <c r="A29" s="72" t="s">
        <v>82</v>
      </c>
      <c r="B29" s="61"/>
      <c r="C29" s="57">
        <v>37</v>
      </c>
      <c r="D29" s="61"/>
      <c r="E29" s="73">
        <v>7050946</v>
      </c>
      <c r="F29" s="73"/>
      <c r="G29" s="73">
        <v>6041818</v>
      </c>
      <c r="H29" s="73"/>
      <c r="I29" s="73">
        <v>3859533</v>
      </c>
      <c r="J29" s="73"/>
      <c r="K29" s="73">
        <v>5477074</v>
      </c>
    </row>
    <row r="30" spans="1:11" ht="20.25" customHeight="1" x14ac:dyDescent="0.25">
      <c r="A30" s="5" t="s">
        <v>40</v>
      </c>
      <c r="B30" s="61"/>
      <c r="C30" s="57"/>
      <c r="D30" s="61"/>
      <c r="E30" s="79">
        <f>SUM(E25:E29)</f>
        <v>31622513</v>
      </c>
      <c r="F30" s="80"/>
      <c r="G30" s="79">
        <f>SUM(G25:G29)</f>
        <v>20674372</v>
      </c>
      <c r="H30" s="80"/>
      <c r="I30" s="79">
        <f>SUM(I25:I29)</f>
        <v>17559898</v>
      </c>
      <c r="J30" s="80"/>
      <c r="K30" s="79">
        <f>SUM(K25:K29)</f>
        <v>19003891</v>
      </c>
    </row>
    <row r="31" spans="1:11" ht="20.25" customHeight="1" x14ac:dyDescent="0.25">
      <c r="A31" s="72" t="s">
        <v>109</v>
      </c>
      <c r="B31" s="61"/>
      <c r="C31" s="57">
        <v>47</v>
      </c>
      <c r="D31" s="61"/>
      <c r="E31" s="77">
        <v>0</v>
      </c>
      <c r="F31" s="73"/>
      <c r="G31" s="81">
        <v>10336853</v>
      </c>
      <c r="H31" s="73"/>
      <c r="I31" s="77">
        <v>0</v>
      </c>
      <c r="J31" s="73"/>
      <c r="K31" s="81">
        <v>8985609</v>
      </c>
    </row>
    <row r="32" spans="1:11" ht="20.25" customHeight="1" x14ac:dyDescent="0.25">
      <c r="A32" s="72" t="s">
        <v>200</v>
      </c>
      <c r="B32" s="61"/>
      <c r="C32" s="57">
        <v>48</v>
      </c>
      <c r="D32" s="61"/>
      <c r="E32" s="74">
        <v>24831331</v>
      </c>
      <c r="F32" s="73"/>
      <c r="G32" s="82">
        <v>0</v>
      </c>
      <c r="H32" s="73"/>
      <c r="I32" s="74">
        <v>13433601</v>
      </c>
      <c r="J32" s="73"/>
      <c r="K32" s="82">
        <v>0</v>
      </c>
    </row>
    <row r="33" spans="1:11" ht="20.25" customHeight="1" x14ac:dyDescent="0.25">
      <c r="A33" s="70" t="s">
        <v>148</v>
      </c>
      <c r="B33" s="61"/>
      <c r="C33" s="57"/>
      <c r="D33" s="61"/>
      <c r="E33" s="76">
        <f>E23-E30-E31-E32</f>
        <v>12337613</v>
      </c>
      <c r="F33" s="83"/>
      <c r="G33" s="76">
        <f>G23-G30-G31-G32</f>
        <v>8810035</v>
      </c>
      <c r="H33" s="80"/>
      <c r="I33" s="76">
        <f>I23-I30-I31-I32</f>
        <v>13064032</v>
      </c>
      <c r="J33" s="83"/>
      <c r="K33" s="76">
        <f>K23-K30-K31-K32</f>
        <v>8670294</v>
      </c>
    </row>
    <row r="34" spans="1:11" ht="20.25" customHeight="1" x14ac:dyDescent="0.25">
      <c r="A34" s="61" t="s">
        <v>143</v>
      </c>
      <c r="B34" s="61"/>
      <c r="C34" s="57">
        <v>21</v>
      </c>
      <c r="D34" s="61"/>
      <c r="E34" s="74">
        <v>2222805</v>
      </c>
      <c r="F34" s="73"/>
      <c r="G34" s="74">
        <v>1587549</v>
      </c>
      <c r="H34" s="73"/>
      <c r="I34" s="73">
        <v>209459</v>
      </c>
      <c r="J34" s="73"/>
      <c r="K34" s="73">
        <v>1571046</v>
      </c>
    </row>
    <row r="35" spans="1:11" ht="20.25" customHeight="1" x14ac:dyDescent="0.25">
      <c r="A35" s="70" t="s">
        <v>149</v>
      </c>
      <c r="B35" s="61"/>
      <c r="C35" s="57"/>
      <c r="D35" s="61"/>
      <c r="E35" s="79">
        <f>E33-E34</f>
        <v>10114808</v>
      </c>
      <c r="F35" s="80"/>
      <c r="G35" s="79">
        <f>G33-G34</f>
        <v>7222486</v>
      </c>
      <c r="H35" s="80"/>
      <c r="I35" s="79">
        <f>I33-I34</f>
        <v>12854573</v>
      </c>
      <c r="J35" s="80"/>
      <c r="K35" s="79">
        <f>K33-K34</f>
        <v>7099248</v>
      </c>
    </row>
    <row r="36" spans="1:11" ht="20.25" customHeight="1" x14ac:dyDescent="0.25">
      <c r="A36" s="84"/>
      <c r="B36" s="61"/>
      <c r="C36" s="57"/>
      <c r="D36" s="61"/>
      <c r="E36" s="85"/>
      <c r="F36" s="80"/>
      <c r="G36" s="85"/>
      <c r="H36" s="80"/>
      <c r="I36" s="85"/>
      <c r="J36" s="80"/>
      <c r="K36" s="85"/>
    </row>
    <row r="37" spans="1:11" ht="20.25" customHeight="1" x14ac:dyDescent="0.25">
      <c r="A37" s="5" t="s">
        <v>41</v>
      </c>
      <c r="B37" s="61"/>
      <c r="C37" s="57"/>
      <c r="D37" s="61"/>
      <c r="E37" s="86"/>
      <c r="F37" s="87"/>
      <c r="G37" s="86"/>
      <c r="H37" s="87"/>
      <c r="I37" s="86"/>
      <c r="J37" s="87"/>
      <c r="K37" s="86"/>
    </row>
    <row r="38" spans="1:11" ht="20.25" customHeight="1" x14ac:dyDescent="0.25">
      <c r="A38" s="88" t="s">
        <v>121</v>
      </c>
      <c r="B38" s="61"/>
      <c r="C38" s="57"/>
      <c r="D38" s="61"/>
      <c r="E38" s="76"/>
      <c r="F38" s="73"/>
      <c r="G38" s="76"/>
      <c r="H38" s="73"/>
      <c r="I38" s="76"/>
      <c r="J38" s="73"/>
      <c r="K38" s="76"/>
    </row>
    <row r="39" spans="1:11" ht="20.25" customHeight="1" x14ac:dyDescent="0.25">
      <c r="A39" s="72" t="s">
        <v>222</v>
      </c>
      <c r="B39" s="61"/>
      <c r="C39" s="57"/>
      <c r="D39" s="61"/>
      <c r="E39" s="28">
        <v>0</v>
      </c>
      <c r="F39" s="73"/>
      <c r="G39" s="73">
        <v>423190</v>
      </c>
      <c r="H39" s="73"/>
      <c r="I39" s="28">
        <v>0</v>
      </c>
      <c r="J39" s="73"/>
      <c r="K39" s="89">
        <v>365081</v>
      </c>
    </row>
    <row r="40" spans="1:11" ht="20.25" customHeight="1" x14ac:dyDescent="0.25">
      <c r="A40" s="72" t="s">
        <v>223</v>
      </c>
      <c r="B40" s="61"/>
      <c r="C40" s="57"/>
      <c r="D40" s="61"/>
      <c r="E40" s="61"/>
      <c r="F40" s="61"/>
      <c r="G40" s="61"/>
      <c r="H40" s="61"/>
      <c r="I40" s="61"/>
      <c r="J40" s="61"/>
      <c r="K40" s="61"/>
    </row>
    <row r="41" spans="1:11" ht="20.25" customHeight="1" x14ac:dyDescent="0.25">
      <c r="A41" s="72" t="s">
        <v>204</v>
      </c>
      <c r="B41" s="61"/>
      <c r="C41" s="57"/>
      <c r="D41" s="61"/>
      <c r="E41" s="73">
        <v>113841</v>
      </c>
      <c r="F41" s="73"/>
      <c r="G41" s="28">
        <v>0</v>
      </c>
      <c r="H41" s="73"/>
      <c r="I41" s="73">
        <v>14191</v>
      </c>
      <c r="J41" s="73"/>
      <c r="K41" s="28">
        <v>0</v>
      </c>
    </row>
    <row r="42" spans="1:11" ht="20.25" customHeight="1" x14ac:dyDescent="0.25">
      <c r="A42" s="72" t="s">
        <v>224</v>
      </c>
      <c r="B42" s="61"/>
      <c r="C42" s="57"/>
      <c r="D42" s="61"/>
      <c r="E42" s="73">
        <v>-20863</v>
      </c>
      <c r="F42" s="73"/>
      <c r="G42" s="28">
        <v>0</v>
      </c>
      <c r="H42" s="73"/>
      <c r="I42" s="73">
        <v>-68422</v>
      </c>
      <c r="J42" s="73"/>
      <c r="K42" s="28">
        <v>0</v>
      </c>
    </row>
    <row r="43" spans="1:11" ht="20.25" customHeight="1" x14ac:dyDescent="0.25">
      <c r="A43" s="72" t="s">
        <v>225</v>
      </c>
      <c r="B43" s="61"/>
      <c r="C43" s="57"/>
      <c r="D43" s="61"/>
      <c r="E43" s="73"/>
      <c r="F43" s="73"/>
      <c r="G43" s="73"/>
      <c r="H43" s="73"/>
      <c r="I43" s="73"/>
      <c r="J43" s="73"/>
      <c r="K43" s="73"/>
    </row>
    <row r="44" spans="1:11" ht="20.25" customHeight="1" x14ac:dyDescent="0.25">
      <c r="A44" s="61" t="s">
        <v>98</v>
      </c>
      <c r="B44" s="61"/>
      <c r="C44" s="57"/>
      <c r="D44" s="61"/>
      <c r="E44" s="73">
        <v>-20801</v>
      </c>
      <c r="F44" s="73"/>
      <c r="G44" s="73">
        <v>-41422</v>
      </c>
      <c r="H44" s="73"/>
      <c r="I44" s="73">
        <v>-20801</v>
      </c>
      <c r="J44" s="73"/>
      <c r="K44" s="73">
        <v>-41422</v>
      </c>
    </row>
    <row r="45" spans="1:11" ht="20.25" customHeight="1" x14ac:dyDescent="0.25">
      <c r="A45" s="90" t="s">
        <v>122</v>
      </c>
      <c r="B45" s="61"/>
      <c r="C45" s="57"/>
      <c r="D45" s="61"/>
      <c r="E45" s="91"/>
      <c r="F45" s="87"/>
      <c r="G45" s="91"/>
      <c r="H45" s="87"/>
      <c r="I45" s="91"/>
      <c r="J45" s="87"/>
      <c r="K45" s="91"/>
    </row>
    <row r="46" spans="1:11" ht="20.25" customHeight="1" x14ac:dyDescent="0.25">
      <c r="A46" s="61" t="s">
        <v>118</v>
      </c>
      <c r="B46" s="61"/>
      <c r="C46" s="57">
        <v>21</v>
      </c>
      <c r="D46" s="92"/>
      <c r="E46" s="74">
        <v>-14435</v>
      </c>
      <c r="F46" s="93"/>
      <c r="G46" s="74">
        <v>-76354</v>
      </c>
      <c r="H46" s="73"/>
      <c r="I46" s="74">
        <v>15006</v>
      </c>
      <c r="J46" s="73"/>
      <c r="K46" s="74">
        <v>-64732</v>
      </c>
    </row>
    <row r="47" spans="1:11" ht="20.25" customHeight="1" x14ac:dyDescent="0.25">
      <c r="A47" s="5"/>
      <c r="B47" s="61"/>
      <c r="C47" s="94"/>
      <c r="D47" s="92"/>
      <c r="E47" s="75">
        <f>SUM(E39:E46)</f>
        <v>57742</v>
      </c>
      <c r="F47" s="95"/>
      <c r="G47" s="75">
        <f>SUM(G39:G46)</f>
        <v>305414</v>
      </c>
      <c r="H47" s="76"/>
      <c r="I47" s="75">
        <f>SUM(I39:I46)</f>
        <v>-60026</v>
      </c>
      <c r="J47" s="76"/>
      <c r="K47" s="75">
        <f>SUM(K39:K46)</f>
        <v>258927</v>
      </c>
    </row>
    <row r="48" spans="1:11" ht="20.25" customHeight="1" x14ac:dyDescent="0.25">
      <c r="A48" s="5"/>
      <c r="B48" s="61"/>
      <c r="C48" s="57"/>
      <c r="D48" s="92"/>
      <c r="E48" s="76"/>
      <c r="F48" s="95"/>
      <c r="G48" s="76"/>
      <c r="H48" s="76"/>
      <c r="I48" s="76"/>
      <c r="J48" s="76"/>
      <c r="K48" s="76"/>
    </row>
    <row r="49" spans="1:11" ht="20.25" customHeight="1" x14ac:dyDescent="0.25">
      <c r="A49" s="88" t="s">
        <v>116</v>
      </c>
      <c r="B49" s="61"/>
      <c r="C49" s="57"/>
      <c r="D49" s="61"/>
      <c r="E49" s="86"/>
      <c r="F49" s="87"/>
      <c r="G49" s="86"/>
      <c r="H49" s="87"/>
      <c r="I49" s="86"/>
      <c r="J49" s="87"/>
      <c r="K49" s="86"/>
    </row>
    <row r="50" spans="1:11" ht="20.25" customHeight="1" x14ac:dyDescent="0.25">
      <c r="A50" s="72" t="s">
        <v>97</v>
      </c>
      <c r="B50" s="61"/>
      <c r="C50" s="57"/>
      <c r="D50" s="61"/>
      <c r="E50" s="73">
        <v>-178592</v>
      </c>
      <c r="F50" s="73"/>
      <c r="G50" s="73">
        <v>1338233</v>
      </c>
      <c r="H50" s="73"/>
      <c r="I50" s="73">
        <v>-178592</v>
      </c>
      <c r="J50" s="73"/>
      <c r="K50" s="73">
        <v>1338233</v>
      </c>
    </row>
    <row r="51" spans="1:11" ht="20.25" customHeight="1" x14ac:dyDescent="0.25">
      <c r="A51" s="90" t="s">
        <v>226</v>
      </c>
      <c r="B51" s="61"/>
      <c r="C51" s="57"/>
      <c r="D51" s="61"/>
      <c r="E51" s="73"/>
      <c r="F51" s="73"/>
      <c r="G51" s="73"/>
      <c r="H51" s="73"/>
      <c r="I51" s="73"/>
      <c r="J51" s="73"/>
      <c r="K51" s="73"/>
    </row>
    <row r="52" spans="1:11" ht="20.25" customHeight="1" x14ac:dyDescent="0.25">
      <c r="A52" s="61" t="s">
        <v>203</v>
      </c>
      <c r="B52" s="61"/>
      <c r="C52" s="57"/>
      <c r="D52" s="61"/>
      <c r="E52" s="73">
        <v>-186862</v>
      </c>
      <c r="F52" s="73"/>
      <c r="G52" s="28">
        <v>0</v>
      </c>
      <c r="H52" s="73"/>
      <c r="I52" s="73">
        <v>31653</v>
      </c>
      <c r="J52" s="73"/>
      <c r="K52" s="28">
        <v>0</v>
      </c>
    </row>
    <row r="53" spans="1:11" ht="20.25" customHeight="1" x14ac:dyDescent="0.25">
      <c r="A53" s="72" t="s">
        <v>227</v>
      </c>
      <c r="B53" s="61"/>
      <c r="C53" s="57">
        <v>26</v>
      </c>
      <c r="D53" s="61"/>
      <c r="E53" s="73">
        <v>680381</v>
      </c>
      <c r="F53" s="73"/>
      <c r="G53" s="73">
        <v>-111790</v>
      </c>
      <c r="H53" s="73"/>
      <c r="I53" s="73">
        <v>249336</v>
      </c>
      <c r="J53" s="73"/>
      <c r="K53" s="73">
        <v>-55826</v>
      </c>
    </row>
    <row r="54" spans="1:11" ht="20.25" customHeight="1" x14ac:dyDescent="0.25">
      <c r="A54" s="90" t="s">
        <v>117</v>
      </c>
      <c r="B54" s="61"/>
      <c r="C54" s="57"/>
      <c r="D54" s="61"/>
      <c r="E54" s="73"/>
      <c r="F54" s="73"/>
      <c r="G54" s="73"/>
      <c r="H54" s="73"/>
      <c r="I54" s="73"/>
      <c r="J54" s="73"/>
      <c r="K54" s="73"/>
    </row>
    <row r="55" spans="1:11" ht="20.25" customHeight="1" x14ac:dyDescent="0.25">
      <c r="A55" s="61" t="s">
        <v>118</v>
      </c>
      <c r="B55" s="61"/>
      <c r="C55" s="57">
        <v>21</v>
      </c>
      <c r="D55" s="92"/>
      <c r="E55" s="74">
        <v>-62985</v>
      </c>
      <c r="F55" s="93"/>
      <c r="G55" s="74">
        <v>-245288</v>
      </c>
      <c r="H55" s="73"/>
      <c r="I55" s="74">
        <v>-20479</v>
      </c>
      <c r="J55" s="73"/>
      <c r="K55" s="74">
        <v>-256482</v>
      </c>
    </row>
    <row r="56" spans="1:11" ht="20.25" customHeight="1" x14ac:dyDescent="0.25">
      <c r="A56" s="5"/>
      <c r="B56" s="61"/>
      <c r="C56" s="57"/>
      <c r="D56" s="61"/>
      <c r="E56" s="75">
        <f>SUM(E50:E55)</f>
        <v>251942</v>
      </c>
      <c r="F56" s="76"/>
      <c r="G56" s="75">
        <f>SUM(G50:G55)</f>
        <v>981155</v>
      </c>
      <c r="H56" s="76"/>
      <c r="I56" s="75">
        <f>SUM(I50:I55)</f>
        <v>81918</v>
      </c>
      <c r="J56" s="76"/>
      <c r="K56" s="75">
        <f>SUM(K50:K55)</f>
        <v>1025925</v>
      </c>
    </row>
    <row r="57" spans="1:11" ht="20.25" customHeight="1" x14ac:dyDescent="0.25">
      <c r="A57" s="96" t="s">
        <v>150</v>
      </c>
      <c r="B57" s="61"/>
      <c r="C57" s="57"/>
      <c r="D57" s="61"/>
      <c r="E57" s="97"/>
      <c r="F57" s="87"/>
      <c r="G57" s="97"/>
      <c r="H57" s="87"/>
      <c r="I57" s="97"/>
      <c r="J57" s="87"/>
      <c r="K57" s="97"/>
    </row>
    <row r="58" spans="1:11" ht="20.25" customHeight="1" x14ac:dyDescent="0.25">
      <c r="A58" s="96" t="s">
        <v>96</v>
      </c>
      <c r="B58" s="61"/>
      <c r="C58" s="94"/>
      <c r="D58" s="92"/>
      <c r="E58" s="76">
        <f>SUM(E56+E47)</f>
        <v>309684</v>
      </c>
      <c r="F58" s="95"/>
      <c r="G58" s="76">
        <f>SUM(G56+G47)</f>
        <v>1286569</v>
      </c>
      <c r="H58" s="76"/>
      <c r="I58" s="76">
        <f>SUM(I56+I47)</f>
        <v>21892</v>
      </c>
      <c r="J58" s="76"/>
      <c r="K58" s="76">
        <f>SUM(K56+K47)</f>
        <v>1284852</v>
      </c>
    </row>
    <row r="59" spans="1:11" ht="20.25" customHeight="1" thickBot="1" x14ac:dyDescent="0.3">
      <c r="A59" s="96" t="s">
        <v>151</v>
      </c>
      <c r="B59" s="61"/>
      <c r="C59" s="94"/>
      <c r="D59" s="92"/>
      <c r="E59" s="98">
        <f>E58+E35</f>
        <v>10424492</v>
      </c>
      <c r="F59" s="95"/>
      <c r="G59" s="98">
        <f>G58+G35</f>
        <v>8509055</v>
      </c>
      <c r="H59" s="76"/>
      <c r="I59" s="98">
        <f>I58+I35</f>
        <v>12876465</v>
      </c>
      <c r="J59" s="76"/>
      <c r="K59" s="98">
        <f>K58+K35</f>
        <v>8384100</v>
      </c>
    </row>
    <row r="60" spans="1:11" ht="20.25" customHeight="1" thickTop="1" x14ac:dyDescent="0.25">
      <c r="A60" s="72"/>
      <c r="B60" s="61"/>
      <c r="C60" s="57"/>
      <c r="D60" s="61"/>
      <c r="E60" s="91"/>
      <c r="F60" s="91"/>
      <c r="G60" s="91"/>
      <c r="H60" s="91"/>
      <c r="I60" s="91"/>
      <c r="J60" s="91"/>
      <c r="K60" s="91"/>
    </row>
    <row r="61" spans="1:11" ht="20.25" customHeight="1" x14ac:dyDescent="0.25">
      <c r="A61" s="62" t="s">
        <v>83</v>
      </c>
      <c r="B61" s="61"/>
      <c r="C61" s="57"/>
      <c r="D61" s="61"/>
      <c r="E61" s="76"/>
      <c r="F61" s="95"/>
      <c r="G61" s="76"/>
      <c r="H61" s="76"/>
      <c r="I61" s="76"/>
      <c r="J61" s="76"/>
      <c r="K61" s="76"/>
    </row>
    <row r="62" spans="1:11" ht="20.25" customHeight="1" x14ac:dyDescent="0.25">
      <c r="A62" s="62" t="s">
        <v>135</v>
      </c>
      <c r="B62" s="61"/>
      <c r="C62" s="57"/>
      <c r="D62" s="61"/>
      <c r="E62" s="76"/>
      <c r="F62" s="95"/>
      <c r="G62" s="76"/>
      <c r="H62" s="76"/>
      <c r="I62" s="76"/>
      <c r="J62" s="76"/>
      <c r="K62" s="76"/>
    </row>
    <row r="63" spans="1:11" ht="20.25" customHeight="1" x14ac:dyDescent="0.25">
      <c r="A63" s="5"/>
      <c r="B63" s="5"/>
      <c r="C63" s="68"/>
      <c r="D63" s="5"/>
      <c r="E63" s="99"/>
      <c r="F63" s="100"/>
      <c r="G63" s="99"/>
      <c r="H63" s="101"/>
      <c r="I63" s="99"/>
      <c r="J63" s="100"/>
      <c r="K63" s="99"/>
    </row>
    <row r="64" spans="1:11" ht="20.25" customHeight="1" x14ac:dyDescent="0.25">
      <c r="A64" s="70"/>
      <c r="B64" s="5"/>
      <c r="C64" s="68"/>
      <c r="D64" s="5"/>
      <c r="E64" s="71"/>
      <c r="F64" s="71" t="s">
        <v>1</v>
      </c>
      <c r="G64" s="71"/>
      <c r="H64" s="61"/>
      <c r="I64" s="234" t="s">
        <v>2</v>
      </c>
      <c r="J64" s="234"/>
      <c r="K64" s="234"/>
    </row>
    <row r="65" spans="1:11" ht="20.25" customHeight="1" x14ac:dyDescent="0.25">
      <c r="A65" s="72"/>
      <c r="B65" s="61"/>
      <c r="C65" s="57"/>
      <c r="D65" s="61"/>
      <c r="E65" s="235" t="s">
        <v>147</v>
      </c>
      <c r="F65" s="235"/>
      <c r="G65" s="235"/>
      <c r="H65" s="61"/>
      <c r="I65" s="235" t="s">
        <v>147</v>
      </c>
      <c r="J65" s="235"/>
      <c r="K65" s="235"/>
    </row>
    <row r="66" spans="1:11" ht="20.25" customHeight="1" x14ac:dyDescent="0.25">
      <c r="A66" s="72"/>
      <c r="B66" s="61"/>
      <c r="C66" s="57"/>
      <c r="D66" s="61"/>
      <c r="E66" s="236" t="s">
        <v>70</v>
      </c>
      <c r="F66" s="236"/>
      <c r="G66" s="236"/>
      <c r="H66" s="61"/>
      <c r="I66" s="236" t="s">
        <v>70</v>
      </c>
      <c r="J66" s="236"/>
      <c r="K66" s="236"/>
    </row>
    <row r="67" spans="1:11" ht="20.25" customHeight="1" x14ac:dyDescent="0.25">
      <c r="A67" s="61"/>
      <c r="B67" s="61"/>
      <c r="C67" s="57" t="s">
        <v>42</v>
      </c>
      <c r="D67" s="61"/>
      <c r="E67" s="15">
        <v>2020</v>
      </c>
      <c r="F67" s="14"/>
      <c r="G67" s="15">
        <v>2019</v>
      </c>
      <c r="H67" s="6"/>
      <c r="I67" s="15">
        <v>2020</v>
      </c>
      <c r="J67" s="14"/>
      <c r="K67" s="15">
        <v>2019</v>
      </c>
    </row>
    <row r="68" spans="1:11" ht="20.25" customHeight="1" x14ac:dyDescent="0.25">
      <c r="A68" s="61"/>
      <c r="B68" s="61"/>
      <c r="C68" s="57"/>
      <c r="D68" s="61"/>
      <c r="E68" s="238" t="s">
        <v>3</v>
      </c>
      <c r="F68" s="239"/>
      <c r="G68" s="239"/>
      <c r="H68" s="239"/>
      <c r="I68" s="239"/>
      <c r="J68" s="239"/>
      <c r="K68" s="239"/>
    </row>
    <row r="69" spans="1:11" ht="20.25" customHeight="1" x14ac:dyDescent="0.25">
      <c r="A69" s="5"/>
      <c r="B69" s="61"/>
      <c r="C69" s="57"/>
      <c r="D69" s="61"/>
      <c r="E69" s="97"/>
      <c r="F69" s="87"/>
      <c r="G69" s="97"/>
      <c r="H69" s="87"/>
      <c r="I69" s="97"/>
      <c r="J69" s="87"/>
      <c r="K69" s="97"/>
    </row>
    <row r="70" spans="1:11" ht="20.25" customHeight="1" x14ac:dyDescent="0.25">
      <c r="A70" s="5" t="s">
        <v>71</v>
      </c>
      <c r="B70" s="61"/>
      <c r="C70" s="57"/>
      <c r="D70" s="61"/>
      <c r="E70" s="91"/>
      <c r="F70" s="91"/>
      <c r="G70" s="91"/>
      <c r="H70" s="91"/>
      <c r="I70" s="91"/>
      <c r="J70" s="91"/>
      <c r="K70" s="91"/>
    </row>
    <row r="71" spans="1:11" ht="20.25" customHeight="1" x14ac:dyDescent="0.25">
      <c r="A71" s="72" t="s">
        <v>99</v>
      </c>
      <c r="B71" s="61"/>
      <c r="C71" s="57"/>
      <c r="D71" s="61"/>
      <c r="E71" s="91">
        <f>+E73-E72</f>
        <v>10112182</v>
      </c>
      <c r="F71" s="91"/>
      <c r="G71" s="91">
        <f>+G73-G72</f>
        <v>7222478</v>
      </c>
      <c r="H71" s="91"/>
      <c r="I71" s="91">
        <f>+I73-I72</f>
        <v>12854573</v>
      </c>
      <c r="J71" s="91"/>
      <c r="K71" s="91">
        <f>+K73-K72</f>
        <v>7099248</v>
      </c>
    </row>
    <row r="72" spans="1:11" ht="20.25" customHeight="1" x14ac:dyDescent="0.25">
      <c r="A72" s="72" t="s">
        <v>43</v>
      </c>
      <c r="B72" s="61"/>
      <c r="C72" s="57"/>
      <c r="D72" s="61"/>
      <c r="E72" s="82">
        <v>2626</v>
      </c>
      <c r="F72" s="91"/>
      <c r="G72" s="82">
        <v>8</v>
      </c>
      <c r="H72" s="89"/>
      <c r="I72" s="82">
        <v>0</v>
      </c>
      <c r="J72" s="102"/>
      <c r="K72" s="82">
        <v>0</v>
      </c>
    </row>
    <row r="73" spans="1:11" ht="20.25" customHeight="1" thickBot="1" x14ac:dyDescent="0.3">
      <c r="A73" s="70" t="s">
        <v>149</v>
      </c>
      <c r="B73" s="61"/>
      <c r="C73" s="57"/>
      <c r="D73" s="61"/>
      <c r="E73" s="98">
        <f>+E35</f>
        <v>10114808</v>
      </c>
      <c r="F73" s="89"/>
      <c r="G73" s="98">
        <f>+G35</f>
        <v>7222486</v>
      </c>
      <c r="H73" s="89"/>
      <c r="I73" s="98">
        <f>+I35</f>
        <v>12854573</v>
      </c>
      <c r="J73" s="89"/>
      <c r="K73" s="98">
        <f>+K35</f>
        <v>7099248</v>
      </c>
    </row>
    <row r="74" spans="1:11" ht="20.25" customHeight="1" thickTop="1" x14ac:dyDescent="0.25">
      <c r="A74" s="72"/>
      <c r="B74" s="61"/>
      <c r="C74" s="57"/>
      <c r="D74" s="61"/>
      <c r="E74" s="103"/>
      <c r="F74" s="104"/>
      <c r="G74" s="103"/>
      <c r="H74" s="104"/>
      <c r="I74" s="103"/>
      <c r="J74" s="104"/>
      <c r="K74" s="103"/>
    </row>
    <row r="75" spans="1:11" ht="20.25" customHeight="1" x14ac:dyDescent="0.25">
      <c r="A75" s="5" t="s">
        <v>73</v>
      </c>
      <c r="B75" s="61"/>
      <c r="C75" s="57"/>
      <c r="D75" s="61"/>
      <c r="E75" s="42"/>
      <c r="F75" s="42"/>
      <c r="G75" s="42"/>
      <c r="H75" s="42"/>
      <c r="I75" s="42"/>
      <c r="J75" s="42"/>
      <c r="K75" s="42"/>
    </row>
    <row r="76" spans="1:11" ht="20.25" customHeight="1" x14ac:dyDescent="0.25">
      <c r="A76" s="72" t="s">
        <v>99</v>
      </c>
      <c r="B76" s="61"/>
      <c r="C76" s="57"/>
      <c r="D76" s="61"/>
      <c r="E76" s="91">
        <f>+E78-E77</f>
        <v>10421797</v>
      </c>
      <c r="F76" s="91"/>
      <c r="G76" s="91">
        <f>+G78-G77</f>
        <v>8509047</v>
      </c>
      <c r="H76" s="91"/>
      <c r="I76" s="91">
        <f>+I78-I77</f>
        <v>12876465</v>
      </c>
      <c r="J76" s="91"/>
      <c r="K76" s="91">
        <f>+K78-K77</f>
        <v>8384100</v>
      </c>
    </row>
    <row r="77" spans="1:11" ht="20.25" customHeight="1" x14ac:dyDescent="0.25">
      <c r="A77" s="72" t="s">
        <v>43</v>
      </c>
      <c r="B77" s="61"/>
      <c r="C77" s="57"/>
      <c r="D77" s="61"/>
      <c r="E77" s="82">
        <v>2695</v>
      </c>
      <c r="F77" s="91"/>
      <c r="G77" s="82">
        <v>8</v>
      </c>
      <c r="H77" s="89"/>
      <c r="I77" s="82">
        <v>0</v>
      </c>
      <c r="J77" s="102"/>
      <c r="K77" s="82">
        <v>0</v>
      </c>
    </row>
    <row r="78" spans="1:11" ht="20.25" customHeight="1" thickBot="1" x14ac:dyDescent="0.3">
      <c r="A78" s="5" t="s">
        <v>151</v>
      </c>
      <c r="B78" s="61"/>
      <c r="C78" s="57"/>
      <c r="D78" s="61"/>
      <c r="E78" s="105">
        <f>+E59</f>
        <v>10424492</v>
      </c>
      <c r="F78" s="89"/>
      <c r="G78" s="105">
        <f>+G59</f>
        <v>8509055</v>
      </c>
      <c r="H78" s="89"/>
      <c r="I78" s="105">
        <f>+I59</f>
        <v>12876465</v>
      </c>
      <c r="J78" s="89"/>
      <c r="K78" s="105">
        <f>+K59</f>
        <v>8384100</v>
      </c>
    </row>
    <row r="79" spans="1:11" ht="20.25" customHeight="1" thickTop="1" x14ac:dyDescent="0.25">
      <c r="A79" s="106"/>
      <c r="B79" s="92"/>
      <c r="C79" s="94"/>
      <c r="D79" s="92"/>
      <c r="E79" s="103"/>
      <c r="F79" s="104"/>
      <c r="G79" s="103"/>
      <c r="H79" s="104"/>
      <c r="I79" s="103"/>
      <c r="J79" s="104"/>
      <c r="K79" s="103"/>
    </row>
    <row r="80" spans="1:11" ht="20.25" customHeight="1" x14ac:dyDescent="0.25">
      <c r="A80" s="5" t="s">
        <v>74</v>
      </c>
      <c r="B80" s="61"/>
      <c r="C80" s="57">
        <v>49</v>
      </c>
      <c r="D80" s="61"/>
      <c r="E80" s="91"/>
      <c r="F80" s="91"/>
      <c r="G80" s="91"/>
      <c r="H80" s="91"/>
      <c r="I80" s="91"/>
      <c r="J80" s="91"/>
      <c r="K80" s="91"/>
    </row>
    <row r="81" spans="1:11" ht="20.25" customHeight="1" thickBot="1" x14ac:dyDescent="0.3">
      <c r="A81" s="72" t="s">
        <v>228</v>
      </c>
      <c r="B81" s="61"/>
      <c r="C81" s="57"/>
      <c r="D81" s="61"/>
      <c r="E81" s="107">
        <v>0.10489999999999999</v>
      </c>
      <c r="F81" s="108"/>
      <c r="G81" s="107">
        <v>0.14849999999999999</v>
      </c>
      <c r="H81" s="108"/>
      <c r="I81" s="107">
        <v>0.13339999999999999</v>
      </c>
      <c r="J81" s="108"/>
      <c r="K81" s="107">
        <v>0.14599999999999999</v>
      </c>
    </row>
    <row r="82" spans="1:11" ht="20.25" customHeight="1" thickTop="1" thickBot="1" x14ac:dyDescent="0.3">
      <c r="A82" s="72" t="s">
        <v>229</v>
      </c>
      <c r="B82" s="61"/>
      <c r="C82" s="57"/>
      <c r="D82" s="61"/>
      <c r="E82" s="107">
        <v>0.1047</v>
      </c>
      <c r="F82" s="108"/>
      <c r="G82" s="107">
        <v>0.14849999999999999</v>
      </c>
      <c r="H82" s="108"/>
      <c r="I82" s="107">
        <v>0.13320000000000001</v>
      </c>
      <c r="J82" s="108"/>
      <c r="K82" s="107">
        <v>0.14599999999999999</v>
      </c>
    </row>
    <row r="83" spans="1:11" ht="20.25" customHeight="1" thickTop="1" x14ac:dyDescent="0.25">
      <c r="A83" s="72"/>
      <c r="B83" s="61"/>
      <c r="C83" s="57"/>
      <c r="D83" s="61"/>
      <c r="E83" s="109"/>
      <c r="F83" s="109"/>
      <c r="G83" s="109"/>
      <c r="H83" s="109"/>
      <c r="I83" s="109"/>
      <c r="J83" s="109"/>
      <c r="K83" s="109"/>
    </row>
    <row r="84" spans="1:11" ht="20.25" customHeight="1" x14ac:dyDescent="0.25">
      <c r="A84" s="72"/>
      <c r="B84" s="61"/>
      <c r="C84" s="57"/>
      <c r="D84" s="61"/>
      <c r="E84" s="109"/>
      <c r="F84" s="109"/>
      <c r="G84" s="109"/>
      <c r="H84" s="109"/>
      <c r="I84" s="109"/>
      <c r="J84" s="109"/>
      <c r="K84" s="109"/>
    </row>
    <row r="85" spans="1:11" ht="20.25" customHeight="1" x14ac:dyDescent="0.25">
      <c r="A85" s="72"/>
      <c r="B85" s="61"/>
      <c r="C85" s="57"/>
      <c r="D85" s="61"/>
      <c r="E85" s="109"/>
      <c r="F85" s="109"/>
      <c r="G85" s="109"/>
      <c r="H85" s="109"/>
      <c r="I85" s="109"/>
      <c r="J85" s="109"/>
      <c r="K85" s="109"/>
    </row>
    <row r="86" spans="1:11" ht="20.25" customHeight="1" x14ac:dyDescent="0.25">
      <c r="A86" s="72"/>
      <c r="B86" s="61"/>
      <c r="C86" s="57"/>
      <c r="D86" s="61"/>
      <c r="E86" s="109"/>
      <c r="F86" s="109"/>
      <c r="G86" s="109"/>
      <c r="H86" s="109"/>
      <c r="I86" s="109"/>
      <c r="J86" s="109"/>
      <c r="K86" s="109"/>
    </row>
    <row r="87" spans="1:11" ht="20.25" customHeight="1" x14ac:dyDescent="0.25">
      <c r="A87" s="72"/>
      <c r="B87" s="61"/>
      <c r="C87" s="57"/>
      <c r="D87" s="61"/>
      <c r="E87" s="109"/>
      <c r="F87" s="109"/>
      <c r="G87" s="109"/>
      <c r="H87" s="109"/>
      <c r="I87" s="109"/>
      <c r="J87" s="109"/>
      <c r="K87" s="109"/>
    </row>
    <row r="88" spans="1:11" ht="20.25" customHeight="1" x14ac:dyDescent="0.25">
      <c r="A88" s="72"/>
      <c r="B88" s="61"/>
      <c r="C88" s="57"/>
      <c r="D88" s="61"/>
      <c r="E88" s="109"/>
      <c r="F88" s="109"/>
      <c r="G88" s="109"/>
      <c r="H88" s="109"/>
      <c r="I88" s="109"/>
      <c r="J88" s="109"/>
      <c r="K88" s="109"/>
    </row>
    <row r="89" spans="1:11" ht="20.25" customHeight="1" x14ac:dyDescent="0.25">
      <c r="A89" s="72"/>
      <c r="B89" s="61"/>
      <c r="C89" s="57"/>
      <c r="D89" s="61"/>
      <c r="E89" s="109"/>
      <c r="F89" s="109"/>
      <c r="G89" s="109"/>
      <c r="H89" s="109"/>
      <c r="I89" s="109"/>
      <c r="J89" s="109"/>
      <c r="K89" s="109"/>
    </row>
    <row r="90" spans="1:11" ht="20.25" customHeight="1" x14ac:dyDescent="0.25">
      <c r="A90" s="72"/>
      <c r="B90" s="61"/>
      <c r="C90" s="57"/>
      <c r="D90" s="61"/>
      <c r="E90" s="109"/>
      <c r="F90" s="109"/>
      <c r="G90" s="109"/>
      <c r="H90" s="109"/>
      <c r="I90" s="109"/>
      <c r="J90" s="109"/>
      <c r="K90" s="109"/>
    </row>
    <row r="91" spans="1:11" ht="20.25" customHeight="1" x14ac:dyDescent="0.25">
      <c r="A91" s="72"/>
      <c r="B91" s="61"/>
      <c r="C91" s="57"/>
      <c r="D91" s="61"/>
      <c r="E91" s="109"/>
      <c r="F91" s="109"/>
      <c r="G91" s="109"/>
      <c r="H91" s="109"/>
      <c r="I91" s="109"/>
      <c r="J91" s="109"/>
      <c r="K91" s="109"/>
    </row>
    <row r="92" spans="1:11" ht="20.25" customHeight="1" x14ac:dyDescent="0.25">
      <c r="A92" s="72"/>
      <c r="B92" s="61"/>
      <c r="C92" s="57"/>
      <c r="D92" s="61"/>
      <c r="E92" s="109"/>
      <c r="F92" s="109"/>
      <c r="G92" s="109"/>
      <c r="H92" s="109"/>
      <c r="I92" s="109"/>
      <c r="J92" s="109"/>
      <c r="K92" s="109"/>
    </row>
    <row r="93" spans="1:11" ht="20.25" customHeight="1" x14ac:dyDescent="0.25">
      <c r="A93" s="72"/>
      <c r="B93" s="110"/>
      <c r="C93" s="57"/>
      <c r="D93" s="61"/>
      <c r="E93" s="237"/>
      <c r="F93" s="237"/>
      <c r="G93" s="237"/>
      <c r="H93" s="237"/>
      <c r="I93" s="237"/>
      <c r="J93" s="237"/>
      <c r="K93" s="237"/>
    </row>
    <row r="94" spans="1:11" ht="20.25" customHeight="1" x14ac:dyDescent="0.25">
      <c r="A94" s="72"/>
      <c r="B94" s="110" t="s">
        <v>146</v>
      </c>
      <c r="C94" s="57"/>
      <c r="D94" s="61"/>
      <c r="E94" s="109"/>
      <c r="F94" s="109"/>
      <c r="G94" s="237" t="s">
        <v>178</v>
      </c>
      <c r="H94" s="237"/>
      <c r="I94" s="237"/>
      <c r="J94" s="109"/>
      <c r="K94" s="109"/>
    </row>
    <row r="95" spans="1:11" ht="20.25" customHeight="1" x14ac:dyDescent="0.25">
      <c r="A95" s="72"/>
      <c r="B95" s="110" t="s">
        <v>128</v>
      </c>
      <c r="C95" s="57"/>
      <c r="D95" s="61"/>
      <c r="E95" s="109"/>
      <c r="F95" s="109"/>
      <c r="G95" s="237" t="s">
        <v>141</v>
      </c>
      <c r="H95" s="237"/>
      <c r="I95" s="237"/>
      <c r="J95" s="109"/>
      <c r="K95" s="109"/>
    </row>
  </sheetData>
  <mergeCells count="15">
    <mergeCell ref="G95:I95"/>
    <mergeCell ref="E68:K68"/>
    <mergeCell ref="E65:G65"/>
    <mergeCell ref="I65:K65"/>
    <mergeCell ref="E8:K8"/>
    <mergeCell ref="I64:K64"/>
    <mergeCell ref="E66:G66"/>
    <mergeCell ref="I66:K66"/>
    <mergeCell ref="E93:K93"/>
    <mergeCell ref="G94:I9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62" firstPageNumber="8" fitToHeight="0" orientation="portrait" useFirstPageNumber="1" r:id="rId1"/>
  <headerFooter alignWithMargins="0">
    <oddFooter>&amp;L&amp;"CordiaUPC,Regular"&amp;15  The accompanying notes are an integral part of these financial statements.
&amp;C&amp;"CordiaUPC,Regular"&amp;15&amp;P</oddFooter>
  </headerFooter>
  <rowBreaks count="2" manualBreakCount="2">
    <brk id="60" max="16383" man="1"/>
    <brk id="1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0175-3B8F-4EE2-8EC0-7156DC880C2E}">
  <dimension ref="A1:AD51"/>
  <sheetViews>
    <sheetView view="pageBreakPreview" zoomScale="60" zoomScaleNormal="68" workbookViewId="0">
      <pane xSplit="5" ySplit="12" topLeftCell="F43" activePane="bottomRight" state="frozen"/>
      <selection pane="topRight" activeCell="F1" sqref="F1"/>
      <selection pane="bottomLeft" activeCell="A13" sqref="A13"/>
      <selection pane="bottomRight" activeCell="R16" sqref="R16"/>
    </sheetView>
  </sheetViews>
  <sheetFormatPr defaultColWidth="9.42578125" defaultRowHeight="23.25" x14ac:dyDescent="0.25"/>
  <cols>
    <col min="1" max="1" width="2" style="67" customWidth="1"/>
    <col min="2" max="2" width="2.85546875" style="67" customWidth="1"/>
    <col min="3" max="3" width="59.85546875" style="67" customWidth="1"/>
    <col min="4" max="4" width="7.85546875" style="67" customWidth="1"/>
    <col min="5" max="5" width="0.85546875" style="67" customWidth="1"/>
    <col min="6" max="6" width="12" style="67" customWidth="1"/>
    <col min="7" max="7" width="0.85546875" style="67" customWidth="1"/>
    <col min="8" max="8" width="12" style="67" customWidth="1"/>
    <col min="9" max="9" width="0.85546875" style="67" customWidth="1"/>
    <col min="10" max="10" width="12" style="67" customWidth="1"/>
    <col min="11" max="11" width="0.85546875" style="67" customWidth="1"/>
    <col min="12" max="12" width="12" style="67" customWidth="1"/>
    <col min="13" max="13" width="0.85546875" style="67" customWidth="1"/>
    <col min="14" max="14" width="11.5703125" style="67" customWidth="1"/>
    <col min="15" max="15" width="0.85546875" style="67" customWidth="1"/>
    <col min="16" max="16" width="11.5703125" style="67" customWidth="1"/>
    <col min="17" max="17" width="0.85546875" style="67" customWidth="1"/>
    <col min="18" max="18" width="15.85546875" style="67" customWidth="1"/>
    <col min="19" max="19" width="0.85546875" style="67" customWidth="1"/>
    <col min="20" max="20" width="11.5703125" style="67" customWidth="1"/>
    <col min="21" max="21" width="0.85546875" style="67" customWidth="1"/>
    <col min="22" max="22" width="12" style="67" customWidth="1"/>
    <col min="23" max="23" width="0.85546875" style="67" customWidth="1"/>
    <col min="24" max="24" width="14" style="67" customWidth="1"/>
    <col min="25" max="25" width="0.85546875" style="67" customWidth="1"/>
    <col min="26" max="26" width="12.140625" style="67" customWidth="1"/>
    <col min="27" max="27" width="0.85546875" style="67" customWidth="1"/>
    <col min="28" max="28" width="13.42578125" style="67" customWidth="1"/>
    <col min="29" max="29" width="0.85546875" style="67" customWidth="1"/>
    <col min="30" max="30" width="12.140625" style="67" customWidth="1"/>
    <col min="31" max="16384" width="9.42578125" style="67"/>
  </cols>
  <sheetData>
    <row r="1" spans="1:30" ht="21" customHeight="1" x14ac:dyDescent="0.25">
      <c r="A1" s="111" t="s">
        <v>83</v>
      </c>
      <c r="B1" s="6"/>
      <c r="C1" s="112"/>
      <c r="D1" s="113"/>
      <c r="E1" s="114"/>
      <c r="F1" s="11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15"/>
      <c r="Y1" s="115"/>
      <c r="Z1" s="6"/>
      <c r="AA1" s="6"/>
      <c r="AB1" s="6"/>
      <c r="AC1" s="6"/>
      <c r="AD1" s="6"/>
    </row>
    <row r="2" spans="1:30" ht="21" customHeight="1" x14ac:dyDescent="0.25">
      <c r="A2" s="116" t="s">
        <v>124</v>
      </c>
      <c r="B2" s="112"/>
      <c r="C2" s="112"/>
      <c r="D2" s="113"/>
      <c r="E2" s="114"/>
      <c r="F2" s="112"/>
      <c r="G2" s="11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Y2" s="115"/>
      <c r="Z2" s="6"/>
      <c r="AA2" s="6"/>
      <c r="AB2" s="6"/>
      <c r="AC2" s="6"/>
      <c r="AD2" s="6"/>
    </row>
    <row r="3" spans="1:30" ht="18.95" customHeight="1" x14ac:dyDescent="0.45">
      <c r="A3" s="112"/>
      <c r="B3" s="112"/>
      <c r="C3" s="112"/>
      <c r="D3" s="113"/>
      <c r="E3" s="114"/>
      <c r="F3" s="240" t="s">
        <v>1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</row>
    <row r="4" spans="1:30" ht="17.100000000000001" customHeight="1" x14ac:dyDescent="0.25">
      <c r="A4" s="6"/>
      <c r="B4" s="6"/>
      <c r="C4" s="6"/>
      <c r="D4" s="117"/>
      <c r="E4" s="11"/>
      <c r="F4" s="6"/>
      <c r="G4" s="6"/>
      <c r="H4" s="118"/>
      <c r="I4" s="118"/>
      <c r="J4" s="241" t="s">
        <v>112</v>
      </c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117"/>
      <c r="V4" s="241" t="s">
        <v>44</v>
      </c>
      <c r="W4" s="241"/>
      <c r="X4" s="241"/>
      <c r="Y4" s="6"/>
      <c r="Z4" s="119"/>
      <c r="AA4" s="6"/>
      <c r="AB4" s="6"/>
      <c r="AC4" s="6"/>
      <c r="AD4" s="6"/>
    </row>
    <row r="5" spans="1:30" ht="18.95" customHeight="1" x14ac:dyDescent="0.25">
      <c r="A5" s="6"/>
      <c r="B5" s="6"/>
      <c r="C5" s="6"/>
      <c r="D5" s="117"/>
      <c r="E5" s="11"/>
      <c r="F5" s="6"/>
      <c r="G5" s="6"/>
      <c r="H5" s="118"/>
      <c r="I5" s="118"/>
      <c r="J5" s="117"/>
      <c r="K5" s="117"/>
      <c r="L5" s="117"/>
      <c r="M5" s="117"/>
      <c r="N5" s="117"/>
      <c r="O5" s="117"/>
      <c r="P5" s="117"/>
      <c r="Q5" s="117"/>
      <c r="R5" s="224" t="s">
        <v>103</v>
      </c>
      <c r="S5" s="117"/>
      <c r="T5" s="117"/>
      <c r="U5" s="117"/>
      <c r="V5" s="117"/>
      <c r="W5" s="117"/>
      <c r="X5" s="117"/>
      <c r="Y5" s="6"/>
      <c r="Z5" s="119"/>
      <c r="AA5" s="6"/>
      <c r="AB5" s="6"/>
      <c r="AC5" s="6"/>
      <c r="AD5" s="6"/>
    </row>
    <row r="6" spans="1:30" ht="18.95" customHeight="1" x14ac:dyDescent="0.25">
      <c r="A6" s="6"/>
      <c r="B6" s="6"/>
      <c r="C6" s="6"/>
      <c r="D6" s="117"/>
      <c r="E6" s="11"/>
      <c r="F6" s="6"/>
      <c r="G6" s="6"/>
      <c r="H6" s="118"/>
      <c r="I6" s="118"/>
      <c r="J6" s="117"/>
      <c r="K6" s="117"/>
      <c r="L6" s="117"/>
      <c r="M6" s="117"/>
      <c r="N6" s="117"/>
      <c r="O6" s="117"/>
      <c r="P6" s="117"/>
      <c r="Q6" s="117"/>
      <c r="R6" s="117" t="s">
        <v>104</v>
      </c>
      <c r="S6" s="117"/>
      <c r="T6" s="117"/>
      <c r="U6" s="117"/>
      <c r="V6" s="117"/>
      <c r="W6" s="117"/>
      <c r="X6" s="117"/>
      <c r="Y6" s="6"/>
      <c r="Z6" s="119"/>
      <c r="AA6" s="6"/>
      <c r="AB6" s="6"/>
      <c r="AC6" s="6"/>
      <c r="AD6" s="6"/>
    </row>
    <row r="7" spans="1:30" ht="18.95" customHeight="1" x14ac:dyDescent="0.25">
      <c r="A7" s="6"/>
      <c r="B7" s="6"/>
      <c r="C7" s="6"/>
      <c r="D7" s="117"/>
      <c r="E7" s="11"/>
      <c r="F7" s="6"/>
      <c r="G7" s="6"/>
      <c r="H7" s="118"/>
      <c r="I7" s="118"/>
      <c r="J7" s="117"/>
      <c r="K7" s="117"/>
      <c r="L7" s="117"/>
      <c r="M7" s="117"/>
      <c r="N7" s="120" t="s">
        <v>102</v>
      </c>
      <c r="O7" s="121"/>
      <c r="P7" s="120" t="s">
        <v>211</v>
      </c>
      <c r="Q7" s="117"/>
      <c r="R7" s="117" t="s">
        <v>105</v>
      </c>
      <c r="S7" s="117"/>
      <c r="T7" s="117"/>
      <c r="U7" s="117"/>
      <c r="V7" s="117"/>
      <c r="W7" s="117"/>
      <c r="X7" s="117"/>
      <c r="Y7" s="6"/>
      <c r="Z7" s="119"/>
      <c r="AA7" s="6"/>
      <c r="AB7" s="6"/>
      <c r="AC7" s="6"/>
      <c r="AD7" s="6"/>
    </row>
    <row r="8" spans="1:30" ht="18.95" customHeight="1" x14ac:dyDescent="0.25">
      <c r="A8" s="122"/>
      <c r="B8" s="123"/>
      <c r="C8" s="122"/>
      <c r="D8" s="124"/>
      <c r="E8" s="125"/>
      <c r="F8" s="122"/>
      <c r="G8" s="124"/>
      <c r="H8" s="122"/>
      <c r="I8" s="122"/>
      <c r="J8" s="122"/>
      <c r="K8" s="124"/>
      <c r="L8" s="124"/>
      <c r="M8" s="124"/>
      <c r="N8" s="120" t="s">
        <v>216</v>
      </c>
      <c r="O8" s="126"/>
      <c r="P8" s="120" t="s">
        <v>212</v>
      </c>
      <c r="Q8" s="121"/>
      <c r="R8" s="117" t="s">
        <v>106</v>
      </c>
      <c r="S8" s="121"/>
      <c r="T8" s="122"/>
      <c r="U8" s="126"/>
      <c r="V8" s="126"/>
      <c r="W8" s="126"/>
      <c r="X8" s="124"/>
      <c r="Y8" s="124"/>
      <c r="Z8" s="126" t="s">
        <v>21</v>
      </c>
      <c r="AA8" s="122"/>
      <c r="AB8" s="122"/>
      <c r="AC8" s="122"/>
      <c r="AD8" s="122"/>
    </row>
    <row r="9" spans="1:30" ht="18.95" customHeight="1" x14ac:dyDescent="0.25">
      <c r="A9" s="122"/>
      <c r="B9" s="123"/>
      <c r="C9" s="122"/>
      <c r="D9" s="124"/>
      <c r="E9" s="125"/>
      <c r="F9" s="124" t="s">
        <v>45</v>
      </c>
      <c r="G9" s="124"/>
      <c r="H9" s="122"/>
      <c r="I9" s="122"/>
      <c r="J9" s="124" t="s">
        <v>91</v>
      </c>
      <c r="K9" s="124"/>
      <c r="L9" s="120" t="s">
        <v>102</v>
      </c>
      <c r="M9" s="124"/>
      <c r="N9" s="120" t="s">
        <v>218</v>
      </c>
      <c r="O9" s="126"/>
      <c r="P9" s="120" t="s">
        <v>129</v>
      </c>
      <c r="Q9" s="121"/>
      <c r="R9" s="117" t="s">
        <v>107</v>
      </c>
      <c r="S9" s="121"/>
      <c r="T9" s="122"/>
      <c r="U9" s="126"/>
      <c r="V9" s="126"/>
      <c r="W9" s="126"/>
      <c r="X9" s="124"/>
      <c r="Y9" s="124"/>
      <c r="Z9" s="126" t="s">
        <v>131</v>
      </c>
      <c r="AA9" s="122"/>
      <c r="AB9" s="127"/>
      <c r="AC9" s="122"/>
      <c r="AD9" s="127"/>
    </row>
    <row r="10" spans="1:30" ht="18.95" customHeight="1" x14ac:dyDescent="0.25">
      <c r="A10" s="123"/>
      <c r="B10" s="123"/>
      <c r="C10" s="122"/>
      <c r="D10" s="124"/>
      <c r="E10" s="125"/>
      <c r="F10" s="128" t="s">
        <v>46</v>
      </c>
      <c r="G10" s="124"/>
      <c r="H10" s="121" t="s">
        <v>47</v>
      </c>
      <c r="I10" s="121"/>
      <c r="J10" s="124" t="s">
        <v>92</v>
      </c>
      <c r="K10" s="124"/>
      <c r="L10" s="120" t="s">
        <v>119</v>
      </c>
      <c r="M10" s="124"/>
      <c r="N10" s="120" t="s">
        <v>217</v>
      </c>
      <c r="O10" s="121"/>
      <c r="P10" s="120" t="s">
        <v>213</v>
      </c>
      <c r="Q10" s="126"/>
      <c r="R10" s="117" t="s">
        <v>108</v>
      </c>
      <c r="S10" s="126"/>
      <c r="T10" s="126" t="s">
        <v>48</v>
      </c>
      <c r="U10" s="126"/>
      <c r="V10" s="126"/>
      <c r="W10" s="126"/>
      <c r="X10" s="124"/>
      <c r="Y10" s="124"/>
      <c r="Z10" s="124" t="s">
        <v>132</v>
      </c>
      <c r="AA10" s="122"/>
      <c r="AB10" s="127" t="s">
        <v>49</v>
      </c>
      <c r="AC10" s="122"/>
      <c r="AD10" s="127"/>
    </row>
    <row r="11" spans="1:30" ht="18.95" customHeight="1" x14ac:dyDescent="0.25">
      <c r="A11" s="123"/>
      <c r="B11" s="123"/>
      <c r="C11" s="122"/>
      <c r="D11" s="11" t="s">
        <v>42</v>
      </c>
      <c r="E11" s="125"/>
      <c r="F11" s="128" t="s">
        <v>50</v>
      </c>
      <c r="G11" s="124"/>
      <c r="H11" s="121" t="s">
        <v>50</v>
      </c>
      <c r="I11" s="121"/>
      <c r="J11" s="128" t="s">
        <v>93</v>
      </c>
      <c r="K11" s="124"/>
      <c r="L11" s="124" t="s">
        <v>120</v>
      </c>
      <c r="M11" s="124"/>
      <c r="N11" s="120" t="s">
        <v>219</v>
      </c>
      <c r="O11" s="121"/>
      <c r="P11" s="120" t="s">
        <v>214</v>
      </c>
      <c r="Q11" s="121"/>
      <c r="R11" s="117" t="s">
        <v>110</v>
      </c>
      <c r="S11" s="126"/>
      <c r="T11" s="126" t="s">
        <v>129</v>
      </c>
      <c r="U11" s="126"/>
      <c r="V11" s="124" t="s">
        <v>51</v>
      </c>
      <c r="W11" s="124"/>
      <c r="X11" s="121" t="s">
        <v>52</v>
      </c>
      <c r="Y11" s="124"/>
      <c r="Z11" s="126" t="s">
        <v>115</v>
      </c>
      <c r="AA11" s="122"/>
      <c r="AB11" s="127" t="s">
        <v>53</v>
      </c>
      <c r="AC11" s="122"/>
      <c r="AD11" s="127" t="s">
        <v>29</v>
      </c>
    </row>
    <row r="12" spans="1:30" ht="18.95" customHeight="1" x14ac:dyDescent="0.25">
      <c r="A12" s="123"/>
      <c r="B12" s="123"/>
      <c r="C12" s="122"/>
      <c r="D12" s="11"/>
      <c r="E12" s="125"/>
      <c r="F12" s="242" t="s">
        <v>3</v>
      </c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</row>
    <row r="13" spans="1:30" ht="18.95" customHeight="1" x14ac:dyDescent="0.25">
      <c r="A13" s="112" t="s">
        <v>168</v>
      </c>
      <c r="B13" s="123"/>
      <c r="C13" s="122"/>
      <c r="D13" s="124"/>
      <c r="E13" s="125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</row>
    <row r="14" spans="1:30" s="132" customFormat="1" ht="18.95" customHeight="1" x14ac:dyDescent="0.25">
      <c r="A14" s="112" t="s">
        <v>169</v>
      </c>
      <c r="B14" s="9"/>
      <c r="C14" s="9"/>
      <c r="D14" s="3"/>
      <c r="E14" s="3"/>
      <c r="F14" s="129">
        <v>41659299</v>
      </c>
      <c r="G14" s="130"/>
      <c r="H14" s="129">
        <v>403596</v>
      </c>
      <c r="I14" s="129"/>
      <c r="J14" s="131">
        <v>0</v>
      </c>
      <c r="K14" s="130"/>
      <c r="L14" s="130">
        <v>4828409</v>
      </c>
      <c r="M14" s="130"/>
      <c r="N14" s="129">
        <v>-37311</v>
      </c>
      <c r="O14" s="129"/>
      <c r="P14" s="131">
        <v>0</v>
      </c>
      <c r="Q14" s="129"/>
      <c r="R14" s="129">
        <v>19462</v>
      </c>
      <c r="S14" s="129"/>
      <c r="T14" s="129">
        <f>SUM(J14:R14)</f>
        <v>4810560</v>
      </c>
      <c r="U14" s="129"/>
      <c r="V14" s="129">
        <v>3000000</v>
      </c>
      <c r="W14" s="130"/>
      <c r="X14" s="129">
        <v>48905458</v>
      </c>
      <c r="Y14" s="130"/>
      <c r="Z14" s="129">
        <f>+F14+H14+T14+V14+X14</f>
        <v>98778913</v>
      </c>
      <c r="AA14" s="29"/>
      <c r="AB14" s="131">
        <v>0</v>
      </c>
      <c r="AC14" s="29"/>
      <c r="AD14" s="131">
        <f>+Z14+AB14</f>
        <v>98778913</v>
      </c>
    </row>
    <row r="15" spans="1:30" ht="18.95" customHeight="1" x14ac:dyDescent="0.25">
      <c r="A15" s="133" t="s">
        <v>173</v>
      </c>
      <c r="B15" s="6"/>
      <c r="C15" s="9"/>
      <c r="D15" s="3"/>
      <c r="E15" s="11"/>
      <c r="F15" s="129"/>
      <c r="G15" s="130"/>
      <c r="H15" s="129"/>
      <c r="I15" s="129"/>
      <c r="J15" s="129"/>
      <c r="K15" s="130"/>
      <c r="L15" s="130"/>
      <c r="M15" s="130"/>
      <c r="N15" s="129"/>
      <c r="O15" s="129"/>
      <c r="P15" s="129"/>
      <c r="Q15" s="129"/>
      <c r="R15" s="129"/>
      <c r="S15" s="129"/>
      <c r="T15" s="129"/>
      <c r="U15" s="129"/>
      <c r="V15" s="129"/>
      <c r="W15" s="130"/>
      <c r="X15" s="129"/>
      <c r="Y15" s="130"/>
      <c r="Z15" s="129"/>
      <c r="AA15" s="26"/>
      <c r="AB15" s="134"/>
      <c r="AC15" s="26"/>
      <c r="AD15" s="129"/>
    </row>
    <row r="16" spans="1:30" ht="18.95" customHeight="1" x14ac:dyDescent="0.25">
      <c r="A16" s="135" t="s">
        <v>205</v>
      </c>
      <c r="B16" s="6"/>
      <c r="C16" s="9"/>
      <c r="D16" s="136"/>
      <c r="E16" s="11"/>
      <c r="F16" s="129"/>
      <c r="G16" s="130"/>
      <c r="H16" s="129"/>
      <c r="I16" s="129"/>
      <c r="J16" s="129"/>
      <c r="K16" s="130"/>
      <c r="L16" s="130"/>
      <c r="M16" s="130"/>
      <c r="N16" s="129"/>
      <c r="O16" s="129"/>
      <c r="P16" s="129"/>
      <c r="Q16" s="129"/>
      <c r="R16" s="129"/>
      <c r="S16" s="129"/>
      <c r="T16" s="129"/>
      <c r="U16" s="129"/>
      <c r="V16" s="137"/>
      <c r="W16" s="130"/>
      <c r="X16" s="129"/>
      <c r="Y16" s="130"/>
      <c r="Z16" s="129"/>
      <c r="AA16" s="26"/>
      <c r="AB16" s="129"/>
      <c r="AC16" s="26"/>
      <c r="AD16" s="129"/>
    </row>
    <row r="17" spans="1:30" ht="18.95" customHeight="1" x14ac:dyDescent="0.25">
      <c r="A17" s="135"/>
      <c r="B17" s="6" t="s">
        <v>174</v>
      </c>
      <c r="C17" s="9"/>
      <c r="D17" s="11">
        <v>32</v>
      </c>
      <c r="E17" s="11"/>
      <c r="F17" s="138">
        <v>49882088</v>
      </c>
      <c r="G17" s="139"/>
      <c r="H17" s="138">
        <v>42813448</v>
      </c>
      <c r="I17" s="138"/>
      <c r="J17" s="134">
        <v>0</v>
      </c>
      <c r="K17" s="139"/>
      <c r="L17" s="134">
        <v>0</v>
      </c>
      <c r="M17" s="139"/>
      <c r="N17" s="134">
        <v>0</v>
      </c>
      <c r="O17" s="138"/>
      <c r="P17" s="134">
        <v>0</v>
      </c>
      <c r="Q17" s="138"/>
      <c r="R17" s="134">
        <v>0</v>
      </c>
      <c r="S17" s="138"/>
      <c r="T17" s="134">
        <v>0</v>
      </c>
      <c r="U17" s="138"/>
      <c r="V17" s="134">
        <v>0</v>
      </c>
      <c r="W17" s="139"/>
      <c r="X17" s="134">
        <v>0</v>
      </c>
      <c r="Y17" s="139"/>
      <c r="Z17" s="138">
        <f t="shared" ref="Z17:Z50" si="0">+F17+H17+T17+V17+X17</f>
        <v>92695536</v>
      </c>
      <c r="AA17" s="26"/>
      <c r="AB17" s="134">
        <v>0</v>
      </c>
      <c r="AC17" s="26"/>
      <c r="AD17" s="138">
        <f t="shared" ref="AD17:AD50" si="1">+Z17+AB17</f>
        <v>92695536</v>
      </c>
    </row>
    <row r="18" spans="1:30" ht="18.95" customHeight="1" x14ac:dyDescent="0.25">
      <c r="A18" s="123"/>
      <c r="B18" s="140" t="s">
        <v>134</v>
      </c>
      <c r="C18" s="6"/>
      <c r="D18" s="11">
        <v>34</v>
      </c>
      <c r="E18" s="11"/>
      <c r="F18" s="141">
        <v>0</v>
      </c>
      <c r="G18" s="142"/>
      <c r="H18" s="141">
        <v>0</v>
      </c>
      <c r="I18" s="143"/>
      <c r="J18" s="141">
        <v>0</v>
      </c>
      <c r="K18" s="24"/>
      <c r="L18" s="141">
        <v>0</v>
      </c>
      <c r="M18" s="24"/>
      <c r="N18" s="141">
        <v>0</v>
      </c>
      <c r="O18" s="24"/>
      <c r="P18" s="141">
        <v>0</v>
      </c>
      <c r="Q18" s="24"/>
      <c r="R18" s="141">
        <v>0</v>
      </c>
      <c r="S18" s="138"/>
      <c r="T18" s="141">
        <v>0</v>
      </c>
      <c r="U18" s="144"/>
      <c r="V18" s="141">
        <v>0</v>
      </c>
      <c r="W18" s="145"/>
      <c r="X18" s="141">
        <v>-5206626</v>
      </c>
      <c r="Y18" s="24"/>
      <c r="Z18" s="141">
        <f t="shared" si="0"/>
        <v>-5206626</v>
      </c>
      <c r="AA18" s="26"/>
      <c r="AB18" s="141">
        <v>0</v>
      </c>
      <c r="AC18" s="26"/>
      <c r="AD18" s="141">
        <f t="shared" si="1"/>
        <v>-5206626</v>
      </c>
    </row>
    <row r="19" spans="1:30" ht="18.95" customHeight="1" x14ac:dyDescent="0.25">
      <c r="A19" s="135" t="s">
        <v>206</v>
      </c>
      <c r="B19" s="6"/>
      <c r="C19" s="6"/>
      <c r="D19" s="11"/>
      <c r="E19" s="11"/>
      <c r="F19" s="146">
        <f>SUM(F17:F18)</f>
        <v>49882088</v>
      </c>
      <c r="G19" s="147"/>
      <c r="H19" s="146">
        <f>SUM(H17:H18)</f>
        <v>42813448</v>
      </c>
      <c r="I19" s="148"/>
      <c r="J19" s="146">
        <f>SUM(J17:J18)</f>
        <v>0</v>
      </c>
      <c r="K19" s="149"/>
      <c r="L19" s="146">
        <f>SUM(L17:L18)</f>
        <v>0</v>
      </c>
      <c r="M19" s="149"/>
      <c r="N19" s="146">
        <f>SUM(N17:N18)</f>
        <v>0</v>
      </c>
      <c r="O19" s="149"/>
      <c r="P19" s="146">
        <f>SUM(P17:P18)</f>
        <v>0</v>
      </c>
      <c r="Q19" s="149"/>
      <c r="R19" s="146">
        <f>SUM(R17:R18)</f>
        <v>0</v>
      </c>
      <c r="S19" s="129"/>
      <c r="T19" s="146">
        <f>SUM(T17:T18)</f>
        <v>0</v>
      </c>
      <c r="U19" s="150"/>
      <c r="V19" s="146">
        <f>SUM(V17:V18)</f>
        <v>0</v>
      </c>
      <c r="W19" s="151"/>
      <c r="X19" s="146">
        <f>SUM(X17:X18)</f>
        <v>-5206626</v>
      </c>
      <c r="Y19" s="149"/>
      <c r="Z19" s="146">
        <f t="shared" si="0"/>
        <v>87488910</v>
      </c>
      <c r="AA19" s="29"/>
      <c r="AB19" s="146">
        <f>SUM(AB17:AB18)</f>
        <v>0</v>
      </c>
      <c r="AC19" s="29"/>
      <c r="AD19" s="146">
        <f t="shared" si="1"/>
        <v>87488910</v>
      </c>
    </row>
    <row r="20" spans="1:30" ht="18.95" customHeight="1" x14ac:dyDescent="0.25">
      <c r="A20" s="135" t="s">
        <v>175</v>
      </c>
      <c r="B20" s="6"/>
      <c r="C20" s="6"/>
      <c r="D20" s="11"/>
      <c r="E20" s="11"/>
      <c r="F20" s="134"/>
      <c r="G20" s="152"/>
      <c r="H20" s="134"/>
      <c r="I20" s="152"/>
      <c r="J20" s="134"/>
      <c r="K20" s="152"/>
      <c r="L20" s="134"/>
      <c r="M20" s="152"/>
      <c r="N20" s="134"/>
      <c r="O20" s="153"/>
      <c r="P20" s="134"/>
      <c r="Q20" s="153"/>
      <c r="R20" s="134"/>
      <c r="S20" s="152"/>
      <c r="T20" s="134"/>
      <c r="U20" s="152"/>
      <c r="V20" s="134"/>
      <c r="W20" s="152"/>
      <c r="X20" s="134"/>
      <c r="Y20" s="152"/>
      <c r="Z20" s="134"/>
      <c r="AA20" s="152"/>
      <c r="AB20" s="134"/>
      <c r="AC20" s="152"/>
      <c r="AD20" s="134"/>
    </row>
    <row r="21" spans="1:30" ht="18.95" customHeight="1" x14ac:dyDescent="0.25">
      <c r="A21" s="135"/>
      <c r="B21" s="6" t="s">
        <v>176</v>
      </c>
      <c r="C21" s="6"/>
      <c r="D21" s="11"/>
      <c r="E21" s="11"/>
      <c r="F21" s="141">
        <v>0</v>
      </c>
      <c r="G21" s="152"/>
      <c r="H21" s="141">
        <v>0</v>
      </c>
      <c r="I21" s="152"/>
      <c r="J21" s="141">
        <v>0</v>
      </c>
      <c r="K21" s="152"/>
      <c r="L21" s="141">
        <v>0</v>
      </c>
      <c r="M21" s="152"/>
      <c r="N21" s="141">
        <v>0</v>
      </c>
      <c r="O21" s="153"/>
      <c r="P21" s="141">
        <v>0</v>
      </c>
      <c r="Q21" s="153"/>
      <c r="R21" s="141">
        <v>0</v>
      </c>
      <c r="S21" s="152"/>
      <c r="T21" s="141">
        <f>SUM(J21:R21)</f>
        <v>0</v>
      </c>
      <c r="U21" s="152"/>
      <c r="V21" s="141">
        <v>0</v>
      </c>
      <c r="W21" s="152"/>
      <c r="X21" s="141">
        <v>0</v>
      </c>
      <c r="Y21" s="152"/>
      <c r="Z21" s="141">
        <f t="shared" ref="Z21:Z22" si="2">+F21+H21+T21+V21+X21</f>
        <v>0</v>
      </c>
      <c r="AA21" s="152"/>
      <c r="AB21" s="141">
        <v>34603</v>
      </c>
      <c r="AC21" s="152"/>
      <c r="AD21" s="141">
        <f t="shared" ref="AD21:AD22" si="3">+Z21+AB21</f>
        <v>34603</v>
      </c>
    </row>
    <row r="22" spans="1:30" ht="18.95" customHeight="1" x14ac:dyDescent="0.25">
      <c r="A22" s="135" t="s">
        <v>177</v>
      </c>
      <c r="B22" s="6"/>
      <c r="C22" s="6"/>
      <c r="D22" s="11"/>
      <c r="E22" s="11"/>
      <c r="F22" s="146">
        <f>+F21</f>
        <v>0</v>
      </c>
      <c r="G22" s="152"/>
      <c r="H22" s="146">
        <f>+H21</f>
        <v>0</v>
      </c>
      <c r="I22" s="152"/>
      <c r="J22" s="146">
        <f>+J21</f>
        <v>0</v>
      </c>
      <c r="K22" s="152"/>
      <c r="L22" s="146">
        <f>+L21</f>
        <v>0</v>
      </c>
      <c r="M22" s="152"/>
      <c r="N22" s="146">
        <f>+N21</f>
        <v>0</v>
      </c>
      <c r="O22" s="153"/>
      <c r="P22" s="146">
        <f>+P21</f>
        <v>0</v>
      </c>
      <c r="Q22" s="153"/>
      <c r="R22" s="146">
        <f>+R21</f>
        <v>0</v>
      </c>
      <c r="S22" s="152"/>
      <c r="T22" s="146">
        <f>+T21</f>
        <v>0</v>
      </c>
      <c r="U22" s="152"/>
      <c r="V22" s="146">
        <f>+V21</f>
        <v>0</v>
      </c>
      <c r="W22" s="152"/>
      <c r="X22" s="146">
        <f>+X21</f>
        <v>0</v>
      </c>
      <c r="Y22" s="152"/>
      <c r="Z22" s="146">
        <f t="shared" si="2"/>
        <v>0</v>
      </c>
      <c r="AA22" s="152"/>
      <c r="AB22" s="146">
        <f>+AB21</f>
        <v>34603</v>
      </c>
      <c r="AC22" s="152"/>
      <c r="AD22" s="146">
        <f t="shared" si="3"/>
        <v>34603</v>
      </c>
    </row>
    <row r="23" spans="1:30" s="132" customFormat="1" ht="18.95" customHeight="1" x14ac:dyDescent="0.25">
      <c r="A23" s="112" t="s">
        <v>152</v>
      </c>
      <c r="B23" s="112"/>
      <c r="C23" s="154"/>
      <c r="D23" s="155"/>
      <c r="E23" s="3"/>
      <c r="F23" s="148"/>
      <c r="G23" s="156"/>
      <c r="H23" s="148"/>
      <c r="I23" s="148"/>
      <c r="J23" s="148"/>
      <c r="K23" s="156"/>
      <c r="L23" s="156"/>
      <c r="M23" s="156"/>
      <c r="N23" s="148"/>
      <c r="O23" s="157"/>
      <c r="P23" s="148"/>
      <c r="Q23" s="157"/>
      <c r="R23" s="148"/>
      <c r="S23" s="157"/>
      <c r="T23" s="148"/>
      <c r="U23" s="157"/>
      <c r="V23" s="148"/>
      <c r="W23" s="156"/>
      <c r="X23" s="148"/>
      <c r="Y23" s="151"/>
      <c r="Z23" s="148"/>
      <c r="AA23" s="158"/>
      <c r="AB23" s="158"/>
      <c r="AC23" s="9"/>
      <c r="AD23" s="158"/>
    </row>
    <row r="24" spans="1:30" ht="18.95" customHeight="1" x14ac:dyDescent="0.25">
      <c r="A24" s="123" t="s">
        <v>153</v>
      </c>
      <c r="B24" s="123"/>
      <c r="C24" s="159"/>
      <c r="D24" s="160"/>
      <c r="E24" s="11"/>
      <c r="F24" s="134">
        <v>0</v>
      </c>
      <c r="G24" s="161"/>
      <c r="H24" s="134">
        <v>0</v>
      </c>
      <c r="I24" s="161"/>
      <c r="J24" s="134">
        <v>0</v>
      </c>
      <c r="K24" s="162"/>
      <c r="L24" s="134">
        <v>0</v>
      </c>
      <c r="M24" s="162"/>
      <c r="N24" s="134">
        <v>0</v>
      </c>
      <c r="O24" s="161"/>
      <c r="P24" s="134">
        <v>0</v>
      </c>
      <c r="Q24" s="161"/>
      <c r="R24" s="134">
        <v>0</v>
      </c>
      <c r="S24" s="163"/>
      <c r="T24" s="134">
        <f>SUM(J24:R24)</f>
        <v>0</v>
      </c>
      <c r="U24" s="163"/>
      <c r="V24" s="134">
        <v>0</v>
      </c>
      <c r="W24" s="162"/>
      <c r="X24" s="164">
        <v>7222478</v>
      </c>
      <c r="Y24" s="128"/>
      <c r="Z24" s="134">
        <f t="shared" si="0"/>
        <v>7222478</v>
      </c>
      <c r="AA24" s="6"/>
      <c r="AB24" s="134">
        <v>8</v>
      </c>
      <c r="AC24" s="6"/>
      <c r="AD24" s="134">
        <f t="shared" si="1"/>
        <v>7222486</v>
      </c>
    </row>
    <row r="25" spans="1:30" ht="18.95" customHeight="1" x14ac:dyDescent="0.25">
      <c r="A25" s="122" t="s">
        <v>113</v>
      </c>
      <c r="B25" s="6"/>
      <c r="C25" s="6"/>
      <c r="D25" s="11"/>
      <c r="E25" s="11"/>
      <c r="F25" s="141">
        <v>0</v>
      </c>
      <c r="G25" s="161"/>
      <c r="H25" s="141">
        <v>0</v>
      </c>
      <c r="I25" s="161"/>
      <c r="J25" s="141">
        <v>0</v>
      </c>
      <c r="K25" s="162"/>
      <c r="L25" s="141">
        <v>1070586</v>
      </c>
      <c r="M25" s="162"/>
      <c r="N25" s="141">
        <v>338552</v>
      </c>
      <c r="O25" s="165"/>
      <c r="P25" s="141">
        <v>0</v>
      </c>
      <c r="Q25" s="165"/>
      <c r="R25" s="141">
        <v>-33137</v>
      </c>
      <c r="S25" s="138"/>
      <c r="T25" s="141">
        <f>SUM(J25:R25)</f>
        <v>1376001</v>
      </c>
      <c r="U25" s="142"/>
      <c r="V25" s="141">
        <v>0</v>
      </c>
      <c r="W25" s="142"/>
      <c r="X25" s="166">
        <v>-89432</v>
      </c>
      <c r="Y25" s="138"/>
      <c r="Z25" s="141">
        <f t="shared" si="0"/>
        <v>1286569</v>
      </c>
      <c r="AA25" s="26"/>
      <c r="AB25" s="141">
        <v>0</v>
      </c>
      <c r="AC25" s="26"/>
      <c r="AD25" s="141">
        <f t="shared" si="1"/>
        <v>1286569</v>
      </c>
    </row>
    <row r="26" spans="1:30" ht="18.95" customHeight="1" x14ac:dyDescent="0.25">
      <c r="A26" s="112" t="s">
        <v>151</v>
      </c>
      <c r="B26" s="6"/>
      <c r="C26" s="6"/>
      <c r="D26" s="11"/>
      <c r="E26" s="11"/>
      <c r="F26" s="167">
        <f>SUM(F24:F25)</f>
        <v>0</v>
      </c>
      <c r="G26" s="147"/>
      <c r="H26" s="167">
        <f>SUM(H24:H25)</f>
        <v>0</v>
      </c>
      <c r="I26" s="148"/>
      <c r="J26" s="167">
        <f>SUM(J24:J25)</f>
        <v>0</v>
      </c>
      <c r="K26" s="149"/>
      <c r="L26" s="167">
        <f>SUM(L24:L25)</f>
        <v>1070586</v>
      </c>
      <c r="M26" s="149"/>
      <c r="N26" s="167">
        <f>SUM(N24:N25)</f>
        <v>338552</v>
      </c>
      <c r="O26" s="149"/>
      <c r="P26" s="167">
        <f>SUM(P24:P25)</f>
        <v>0</v>
      </c>
      <c r="Q26" s="149"/>
      <c r="R26" s="167">
        <f>SUM(R24:R25)</f>
        <v>-33137</v>
      </c>
      <c r="S26" s="129"/>
      <c r="T26" s="167">
        <f>SUM(J26:R26)</f>
        <v>1376001</v>
      </c>
      <c r="U26" s="150"/>
      <c r="V26" s="167">
        <f>SUM(V24:V25)</f>
        <v>0</v>
      </c>
      <c r="W26" s="151"/>
      <c r="X26" s="167">
        <f>SUM(X24:X25)</f>
        <v>7133046</v>
      </c>
      <c r="Y26" s="149"/>
      <c r="Z26" s="167">
        <f t="shared" si="0"/>
        <v>8509047</v>
      </c>
      <c r="AA26" s="29"/>
      <c r="AB26" s="167">
        <f>SUM(AB24:AB25)</f>
        <v>8</v>
      </c>
      <c r="AC26" s="29"/>
      <c r="AD26" s="167">
        <f t="shared" si="1"/>
        <v>8509055</v>
      </c>
    </row>
    <row r="27" spans="1:30" ht="18.95" customHeight="1" x14ac:dyDescent="0.25">
      <c r="A27" s="123" t="s">
        <v>155</v>
      </c>
      <c r="B27" s="6"/>
      <c r="C27" s="6"/>
      <c r="D27" s="11"/>
      <c r="E27" s="11"/>
      <c r="F27" s="183">
        <v>0</v>
      </c>
      <c r="G27" s="142"/>
      <c r="H27" s="183">
        <v>0</v>
      </c>
      <c r="I27" s="143"/>
      <c r="J27" s="183">
        <v>0</v>
      </c>
      <c r="K27" s="24"/>
      <c r="L27" s="183">
        <v>0</v>
      </c>
      <c r="M27" s="24"/>
      <c r="N27" s="183">
        <v>0</v>
      </c>
      <c r="O27" s="24"/>
      <c r="P27" s="183">
        <v>0</v>
      </c>
      <c r="Q27" s="24"/>
      <c r="R27" s="183">
        <v>0</v>
      </c>
      <c r="S27" s="138"/>
      <c r="T27" s="183">
        <f t="shared" ref="T27:T28" si="4">SUM(J27:R27)</f>
        <v>0</v>
      </c>
      <c r="U27" s="144"/>
      <c r="V27" s="183">
        <v>360000</v>
      </c>
      <c r="W27" s="145"/>
      <c r="X27" s="183">
        <f>-V27</f>
        <v>-360000</v>
      </c>
      <c r="Y27" s="24"/>
      <c r="Z27" s="183">
        <f t="shared" si="0"/>
        <v>0</v>
      </c>
      <c r="AA27" s="26"/>
      <c r="AB27" s="183">
        <v>0</v>
      </c>
      <c r="AC27" s="26"/>
      <c r="AD27" s="183">
        <f t="shared" si="1"/>
        <v>0</v>
      </c>
    </row>
    <row r="28" spans="1:30" ht="18.95" customHeight="1" x14ac:dyDescent="0.25">
      <c r="A28" s="6" t="s">
        <v>111</v>
      </c>
      <c r="B28" s="6"/>
      <c r="C28" s="6"/>
      <c r="D28" s="11"/>
      <c r="E28" s="11"/>
      <c r="F28" s="134">
        <v>0</v>
      </c>
      <c r="G28" s="161"/>
      <c r="H28" s="134">
        <v>0</v>
      </c>
      <c r="I28" s="161"/>
      <c r="J28" s="134">
        <v>0</v>
      </c>
      <c r="K28" s="162"/>
      <c r="L28" s="134">
        <v>-144981</v>
      </c>
      <c r="M28" s="162"/>
      <c r="N28" s="134">
        <v>0</v>
      </c>
      <c r="O28" s="163"/>
      <c r="P28" s="134">
        <v>0</v>
      </c>
      <c r="Q28" s="163"/>
      <c r="R28" s="134">
        <v>0</v>
      </c>
      <c r="S28" s="168"/>
      <c r="T28" s="134">
        <f t="shared" si="4"/>
        <v>-144981</v>
      </c>
      <c r="U28" s="169"/>
      <c r="V28" s="134">
        <v>0</v>
      </c>
      <c r="X28" s="134">
        <f>-T28</f>
        <v>144981</v>
      </c>
      <c r="Y28" s="168"/>
      <c r="Z28" s="134">
        <f t="shared" si="0"/>
        <v>0</v>
      </c>
      <c r="AA28" s="168"/>
      <c r="AB28" s="134">
        <v>0</v>
      </c>
      <c r="AC28" s="168"/>
      <c r="AD28" s="134">
        <f t="shared" si="1"/>
        <v>0</v>
      </c>
    </row>
    <row r="29" spans="1:30" ht="18.95" customHeight="1" thickBot="1" x14ac:dyDescent="0.3">
      <c r="A29" s="170" t="s">
        <v>170</v>
      </c>
      <c r="B29" s="9"/>
      <c r="C29" s="9"/>
      <c r="D29" s="136"/>
      <c r="E29" s="3"/>
      <c r="F29" s="171">
        <f>+F14+F26+F28+F19+F27+F22</f>
        <v>91541387</v>
      </c>
      <c r="G29" s="151"/>
      <c r="H29" s="171">
        <f>+H14+H26+H28+H19+H27+H22</f>
        <v>43217044</v>
      </c>
      <c r="I29" s="151"/>
      <c r="J29" s="172">
        <f>+J14+J26+J28+J19+J27+J22</f>
        <v>0</v>
      </c>
      <c r="K29" s="151"/>
      <c r="L29" s="171">
        <f>+L14+L26+L28+L19+L27+L22</f>
        <v>5754014</v>
      </c>
      <c r="M29" s="151"/>
      <c r="N29" s="171">
        <f>+N14+N26+N28+N19+N27+N22</f>
        <v>301241</v>
      </c>
      <c r="O29" s="151"/>
      <c r="P29" s="172">
        <f>+P14+P26+P28+P19+P27+P22</f>
        <v>0</v>
      </c>
      <c r="Q29" s="151"/>
      <c r="R29" s="171">
        <f>+R14+R26+R28+R19+R27+R22</f>
        <v>-13675</v>
      </c>
      <c r="S29" s="151"/>
      <c r="T29" s="171">
        <f>+T14+T26+T28+T19+T27+T22</f>
        <v>6041580</v>
      </c>
      <c r="U29" s="151"/>
      <c r="V29" s="171">
        <f>+V14+V26+V28+V19+V27+V22</f>
        <v>3360000</v>
      </c>
      <c r="W29" s="151"/>
      <c r="X29" s="171">
        <f>+X14+X26+X28+X19+X27+X22</f>
        <v>50616859</v>
      </c>
      <c r="Y29" s="151"/>
      <c r="Z29" s="171">
        <f>+Z14+Z26+Z28+Z19+Z27+Z22</f>
        <v>194776870</v>
      </c>
      <c r="AA29" s="6"/>
      <c r="AB29" s="172">
        <f>+AB14+AB26+AB28+AB19+AB27+AB22</f>
        <v>34611</v>
      </c>
      <c r="AC29" s="6"/>
      <c r="AD29" s="171">
        <f>+AD14+AD26+AD28+AD19+AD27+AD22</f>
        <v>194811481</v>
      </c>
    </row>
    <row r="30" spans="1:30" ht="8.1" customHeight="1" thickTop="1" x14ac:dyDescent="0.25">
      <c r="A30" s="6"/>
      <c r="B30" s="6"/>
      <c r="C30" s="4"/>
      <c r="D30" s="117"/>
      <c r="E30" s="11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19"/>
      <c r="Y30" s="119"/>
      <c r="Z30" s="119"/>
      <c r="AA30" s="6"/>
      <c r="AB30" s="6"/>
      <c r="AC30" s="6"/>
      <c r="AD30" s="6"/>
    </row>
    <row r="31" spans="1:30" ht="18.95" customHeight="1" x14ac:dyDescent="0.25">
      <c r="A31" s="112" t="s">
        <v>198</v>
      </c>
      <c r="B31" s="123"/>
      <c r="C31" s="123"/>
      <c r="D31" s="125"/>
      <c r="E31" s="11"/>
      <c r="Y31" s="151"/>
    </row>
    <row r="32" spans="1:30" ht="18.95" customHeight="1" x14ac:dyDescent="0.25">
      <c r="A32" s="112" t="s">
        <v>207</v>
      </c>
      <c r="B32" s="6"/>
      <c r="C32" s="9"/>
      <c r="D32" s="3"/>
      <c r="E32" s="11"/>
      <c r="F32" s="173">
        <v>91541387</v>
      </c>
      <c r="G32" s="151"/>
      <c r="H32" s="173">
        <v>43217044</v>
      </c>
      <c r="I32" s="151"/>
      <c r="J32" s="131">
        <v>0</v>
      </c>
      <c r="K32" s="151"/>
      <c r="L32" s="173">
        <v>5754014</v>
      </c>
      <c r="M32" s="151"/>
      <c r="N32" s="173">
        <v>301241</v>
      </c>
      <c r="O32" s="151"/>
      <c r="P32" s="131">
        <v>0</v>
      </c>
      <c r="Q32" s="151"/>
      <c r="R32" s="173">
        <v>-13675</v>
      </c>
      <c r="S32" s="151"/>
      <c r="T32" s="173">
        <f>SUM(J32:R32)</f>
        <v>6041580</v>
      </c>
      <c r="U32" s="151"/>
      <c r="V32" s="173">
        <v>3360000</v>
      </c>
      <c r="W32" s="151"/>
      <c r="X32" s="173">
        <v>50616859</v>
      </c>
      <c r="Y32" s="130"/>
      <c r="Z32" s="173">
        <f t="shared" si="0"/>
        <v>194776870</v>
      </c>
      <c r="AA32" s="6"/>
      <c r="AB32" s="174">
        <v>34611</v>
      </c>
      <c r="AC32" s="6"/>
      <c r="AD32" s="173">
        <f t="shared" si="1"/>
        <v>194811481</v>
      </c>
    </row>
    <row r="33" spans="1:30" ht="18.95" customHeight="1" x14ac:dyDescent="0.25">
      <c r="A33" s="123" t="s">
        <v>209</v>
      </c>
      <c r="B33" s="6"/>
      <c r="C33" s="9"/>
      <c r="D33" s="11">
        <v>3</v>
      </c>
      <c r="E33" s="11"/>
      <c r="F33" s="141">
        <v>0</v>
      </c>
      <c r="G33" s="175"/>
      <c r="H33" s="141">
        <v>0</v>
      </c>
      <c r="I33" s="175"/>
      <c r="J33" s="176">
        <v>0</v>
      </c>
      <c r="K33" s="175"/>
      <c r="L33" s="176">
        <v>0</v>
      </c>
      <c r="M33" s="175"/>
      <c r="N33" s="177">
        <f>191456+3</f>
        <v>191459</v>
      </c>
      <c r="O33" s="145"/>
      <c r="P33" s="177">
        <v>-28567</v>
      </c>
      <c r="Q33" s="145"/>
      <c r="R33" s="176">
        <v>0</v>
      </c>
      <c r="S33" s="145"/>
      <c r="T33" s="141">
        <f>SUM(J33:R33)</f>
        <v>162892</v>
      </c>
      <c r="U33" s="145"/>
      <c r="V33" s="176">
        <v>0</v>
      </c>
      <c r="W33" s="145"/>
      <c r="X33" s="177">
        <v>97807</v>
      </c>
      <c r="Y33" s="139"/>
      <c r="Z33" s="141">
        <f t="shared" si="0"/>
        <v>260699</v>
      </c>
      <c r="AA33" s="6"/>
      <c r="AB33" s="178">
        <v>-90</v>
      </c>
      <c r="AC33" s="6"/>
      <c r="AD33" s="141">
        <f t="shared" si="1"/>
        <v>260609</v>
      </c>
    </row>
    <row r="34" spans="1:30" ht="18.95" customHeight="1" x14ac:dyDescent="0.25">
      <c r="A34" s="112" t="s">
        <v>210</v>
      </c>
      <c r="B34" s="6"/>
      <c r="C34" s="9"/>
      <c r="D34" s="3"/>
      <c r="E34" s="11"/>
      <c r="F34" s="173">
        <f>+F32+F33</f>
        <v>91541387</v>
      </c>
      <c r="G34" s="151"/>
      <c r="H34" s="173">
        <f>+H32+H33</f>
        <v>43217044</v>
      </c>
      <c r="I34" s="151"/>
      <c r="J34" s="131">
        <f>+J32+J33</f>
        <v>0</v>
      </c>
      <c r="K34" s="151"/>
      <c r="L34" s="173">
        <f>+L32+L33</f>
        <v>5754014</v>
      </c>
      <c r="M34" s="151"/>
      <c r="N34" s="173">
        <f>+N32+N33</f>
        <v>492700</v>
      </c>
      <c r="O34" s="151"/>
      <c r="P34" s="173">
        <f>+P32+P33</f>
        <v>-28567</v>
      </c>
      <c r="Q34" s="151"/>
      <c r="R34" s="173">
        <f>+R32+R33</f>
        <v>-13675</v>
      </c>
      <c r="S34" s="151"/>
      <c r="T34" s="173">
        <f>+T32+T33</f>
        <v>6204472</v>
      </c>
      <c r="U34" s="151"/>
      <c r="V34" s="173">
        <f>+V32+V33</f>
        <v>3360000</v>
      </c>
      <c r="W34" s="151"/>
      <c r="X34" s="173">
        <f>+X32+X33</f>
        <v>50714666</v>
      </c>
      <c r="Y34" s="130"/>
      <c r="Z34" s="173">
        <f t="shared" si="0"/>
        <v>195037569</v>
      </c>
      <c r="AA34" s="6"/>
      <c r="AB34" s="174">
        <f>+AB32+AB33</f>
        <v>34521</v>
      </c>
      <c r="AC34" s="6"/>
      <c r="AD34" s="173">
        <f t="shared" si="1"/>
        <v>195072090</v>
      </c>
    </row>
    <row r="35" spans="1:30" ht="18.95" customHeight="1" x14ac:dyDescent="0.25">
      <c r="A35" s="133" t="s">
        <v>173</v>
      </c>
      <c r="B35" s="6"/>
      <c r="C35" s="9"/>
      <c r="D35" s="3"/>
      <c r="E35" s="11"/>
      <c r="F35" s="173"/>
      <c r="G35" s="151"/>
      <c r="H35" s="173"/>
      <c r="I35" s="151"/>
      <c r="J35" s="131"/>
      <c r="K35" s="151"/>
      <c r="L35" s="173"/>
      <c r="M35" s="151"/>
      <c r="N35" s="173"/>
      <c r="O35" s="151"/>
      <c r="P35" s="173"/>
      <c r="Q35" s="151"/>
      <c r="R35" s="173"/>
      <c r="S35" s="151"/>
      <c r="T35" s="173"/>
      <c r="U35" s="151"/>
      <c r="V35" s="173"/>
      <c r="W35" s="151"/>
      <c r="X35" s="173"/>
      <c r="Y35" s="130"/>
      <c r="Z35" s="173"/>
      <c r="AA35" s="6"/>
      <c r="AB35" s="174"/>
      <c r="AC35" s="6"/>
      <c r="AD35" s="173"/>
    </row>
    <row r="36" spans="1:30" ht="18.95" customHeight="1" x14ac:dyDescent="0.25">
      <c r="A36" s="135" t="s">
        <v>208</v>
      </c>
      <c r="B36" s="6"/>
      <c r="C36" s="9"/>
      <c r="D36" s="3"/>
      <c r="E36" s="11"/>
      <c r="F36" s="173"/>
      <c r="G36" s="151"/>
      <c r="H36" s="173"/>
      <c r="I36" s="151"/>
      <c r="J36" s="131"/>
      <c r="K36" s="151"/>
      <c r="L36" s="173"/>
      <c r="M36" s="151"/>
      <c r="N36" s="173"/>
      <c r="O36" s="151"/>
      <c r="P36" s="173"/>
      <c r="Q36" s="151"/>
      <c r="R36" s="173"/>
      <c r="S36" s="151"/>
      <c r="T36" s="173"/>
      <c r="U36" s="151"/>
      <c r="V36" s="173"/>
      <c r="W36" s="151"/>
      <c r="X36" s="173"/>
      <c r="Y36" s="130"/>
      <c r="Z36" s="173"/>
      <c r="AA36" s="6"/>
      <c r="AB36" s="174"/>
      <c r="AC36" s="6"/>
      <c r="AD36" s="173"/>
    </row>
    <row r="37" spans="1:30" ht="18.95" customHeight="1" x14ac:dyDescent="0.25">
      <c r="A37" s="123"/>
      <c r="B37" s="6" t="s">
        <v>220</v>
      </c>
      <c r="C37" s="6"/>
      <c r="D37" s="11">
        <v>31</v>
      </c>
      <c r="E37" s="11"/>
      <c r="F37" s="134">
        <v>0</v>
      </c>
      <c r="G37" s="165"/>
      <c r="H37" s="134">
        <v>105072</v>
      </c>
      <c r="I37" s="165"/>
      <c r="J37" s="134">
        <v>0</v>
      </c>
      <c r="K37" s="162"/>
      <c r="L37" s="134">
        <v>0</v>
      </c>
      <c r="M37" s="162"/>
      <c r="N37" s="134">
        <v>0</v>
      </c>
      <c r="O37" s="165"/>
      <c r="P37" s="134">
        <v>0</v>
      </c>
      <c r="Q37" s="165"/>
      <c r="R37" s="134">
        <v>0</v>
      </c>
      <c r="S37" s="168"/>
      <c r="T37" s="134">
        <f>SUM(J37:R37)</f>
        <v>0</v>
      </c>
      <c r="U37" s="168"/>
      <c r="V37" s="134">
        <v>0</v>
      </c>
      <c r="W37" s="168"/>
      <c r="X37" s="134">
        <v>0</v>
      </c>
      <c r="Y37" s="168"/>
      <c r="Z37" s="134">
        <f t="shared" si="0"/>
        <v>105072</v>
      </c>
      <c r="AA37" s="168"/>
      <c r="AB37" s="134">
        <v>0</v>
      </c>
      <c r="AC37" s="168"/>
      <c r="AD37" s="134">
        <f t="shared" si="1"/>
        <v>105072</v>
      </c>
    </row>
    <row r="38" spans="1:30" ht="18.95" customHeight="1" x14ac:dyDescent="0.25">
      <c r="A38" s="123"/>
      <c r="B38" s="140" t="s">
        <v>221</v>
      </c>
      <c r="C38" s="6"/>
      <c r="D38" s="11">
        <v>31</v>
      </c>
      <c r="E38" s="11"/>
      <c r="F38" s="134">
        <v>47559</v>
      </c>
      <c r="G38" s="165"/>
      <c r="H38" s="134">
        <v>-515</v>
      </c>
      <c r="I38" s="165"/>
      <c r="J38" s="134">
        <v>69563</v>
      </c>
      <c r="K38" s="162"/>
      <c r="L38" s="134">
        <v>0</v>
      </c>
      <c r="M38" s="162"/>
      <c r="N38" s="134">
        <v>0</v>
      </c>
      <c r="O38" s="165"/>
      <c r="P38" s="134">
        <v>0</v>
      </c>
      <c r="Q38" s="165"/>
      <c r="R38" s="134">
        <v>0</v>
      </c>
      <c r="S38" s="168"/>
      <c r="T38" s="134">
        <f>SUM(J38:R38)</f>
        <v>69563</v>
      </c>
      <c r="U38" s="168"/>
      <c r="V38" s="134">
        <v>0</v>
      </c>
      <c r="W38" s="168"/>
      <c r="X38" s="134">
        <v>0</v>
      </c>
      <c r="Y38" s="168"/>
      <c r="Z38" s="134">
        <f t="shared" si="0"/>
        <v>116607</v>
      </c>
      <c r="AA38" s="168"/>
      <c r="AB38" s="134">
        <v>0</v>
      </c>
      <c r="AC38" s="168"/>
      <c r="AD38" s="134">
        <f t="shared" si="1"/>
        <v>116607</v>
      </c>
    </row>
    <row r="39" spans="1:30" ht="18.95" customHeight="1" x14ac:dyDescent="0.25">
      <c r="A39" s="123"/>
      <c r="B39" s="140" t="s">
        <v>134</v>
      </c>
      <c r="C39" s="6"/>
      <c r="D39" s="11"/>
      <c r="E39" s="11"/>
      <c r="F39" s="141">
        <v>0</v>
      </c>
      <c r="G39" s="165"/>
      <c r="H39" s="141">
        <v>0</v>
      </c>
      <c r="I39" s="165"/>
      <c r="J39" s="141">
        <v>0</v>
      </c>
      <c r="K39" s="162"/>
      <c r="L39" s="141">
        <v>0</v>
      </c>
      <c r="M39" s="162"/>
      <c r="N39" s="141">
        <v>0</v>
      </c>
      <c r="O39" s="165"/>
      <c r="P39" s="141">
        <v>0</v>
      </c>
      <c r="Q39" s="165"/>
      <c r="R39" s="141">
        <v>0</v>
      </c>
      <c r="S39" s="168"/>
      <c r="T39" s="141">
        <f>SUM(J39:R39)</f>
        <v>0</v>
      </c>
      <c r="U39" s="168"/>
      <c r="V39" s="141">
        <v>0</v>
      </c>
      <c r="W39" s="168"/>
      <c r="X39" s="141">
        <v>-968418</v>
      </c>
      <c r="Y39" s="168"/>
      <c r="Z39" s="141">
        <f t="shared" si="0"/>
        <v>-968418</v>
      </c>
      <c r="AA39" s="168"/>
      <c r="AB39" s="141">
        <v>0</v>
      </c>
      <c r="AC39" s="168"/>
      <c r="AD39" s="141">
        <f t="shared" si="1"/>
        <v>-968418</v>
      </c>
    </row>
    <row r="40" spans="1:30" ht="18.95" customHeight="1" x14ac:dyDescent="0.25">
      <c r="A40" s="135" t="s">
        <v>215</v>
      </c>
      <c r="B40" s="6"/>
      <c r="C40" s="6"/>
      <c r="D40" s="11"/>
      <c r="E40" s="11"/>
      <c r="F40" s="179">
        <f>SUM(F37:F39)</f>
        <v>47559</v>
      </c>
      <c r="G40" s="152"/>
      <c r="H40" s="179">
        <f>SUM(H37:H39)</f>
        <v>104557</v>
      </c>
      <c r="I40" s="152"/>
      <c r="J40" s="179">
        <f>SUM(J37:J39)</f>
        <v>69563</v>
      </c>
      <c r="K40" s="152"/>
      <c r="L40" s="179">
        <f>SUM(L37:L39)</f>
        <v>0</v>
      </c>
      <c r="M40" s="152"/>
      <c r="N40" s="179">
        <f>SUM(N37:N39)</f>
        <v>0</v>
      </c>
      <c r="O40" s="153"/>
      <c r="P40" s="179">
        <f>SUM(P37:P39)</f>
        <v>0</v>
      </c>
      <c r="Q40" s="153"/>
      <c r="R40" s="179">
        <f>SUM(R37:R39)</f>
        <v>0</v>
      </c>
      <c r="S40" s="152"/>
      <c r="T40" s="179">
        <f>SUM(T37:T39)</f>
        <v>69563</v>
      </c>
      <c r="U40" s="152"/>
      <c r="V40" s="179">
        <f>SUM(V37:V39)</f>
        <v>0</v>
      </c>
      <c r="W40" s="152"/>
      <c r="X40" s="179">
        <f>SUM(X37:X39)</f>
        <v>-968418</v>
      </c>
      <c r="Y40" s="152"/>
      <c r="Z40" s="179">
        <f t="shared" si="0"/>
        <v>-746739</v>
      </c>
      <c r="AA40" s="152"/>
      <c r="AB40" s="179">
        <f>SUM(AB37:AB39)</f>
        <v>0</v>
      </c>
      <c r="AC40" s="152"/>
      <c r="AD40" s="179">
        <f t="shared" si="1"/>
        <v>-746739</v>
      </c>
    </row>
    <row r="41" spans="1:30" ht="18.95" customHeight="1" x14ac:dyDescent="0.25">
      <c r="A41" s="135" t="s">
        <v>175</v>
      </c>
      <c r="B41" s="6"/>
      <c r="C41" s="6"/>
      <c r="D41" s="11"/>
      <c r="E41" s="11"/>
      <c r="F41" s="134"/>
      <c r="G41" s="152"/>
      <c r="H41" s="134"/>
      <c r="I41" s="152"/>
      <c r="J41" s="134"/>
      <c r="K41" s="152"/>
      <c r="L41" s="134"/>
      <c r="M41" s="152"/>
      <c r="N41" s="134"/>
      <c r="O41" s="153"/>
      <c r="P41" s="134"/>
      <c r="Q41" s="153"/>
      <c r="R41" s="134"/>
      <c r="S41" s="152"/>
      <c r="T41" s="134"/>
      <c r="U41" s="152"/>
      <c r="V41" s="134"/>
      <c r="W41" s="152"/>
      <c r="X41" s="134"/>
      <c r="Y41" s="152"/>
      <c r="Z41" s="134"/>
      <c r="AA41" s="152"/>
      <c r="AB41" s="134"/>
      <c r="AC41" s="152"/>
      <c r="AD41" s="134"/>
    </row>
    <row r="42" spans="1:30" ht="18.95" customHeight="1" x14ac:dyDescent="0.25">
      <c r="A42" s="135"/>
      <c r="B42" s="6" t="s">
        <v>176</v>
      </c>
      <c r="C42" s="6"/>
      <c r="D42" s="11"/>
      <c r="E42" s="11"/>
      <c r="F42" s="141">
        <v>0</v>
      </c>
      <c r="G42" s="152"/>
      <c r="H42" s="141">
        <v>0</v>
      </c>
      <c r="I42" s="152"/>
      <c r="J42" s="141">
        <v>0</v>
      </c>
      <c r="K42" s="152"/>
      <c r="L42" s="141">
        <v>0</v>
      </c>
      <c r="M42" s="152"/>
      <c r="N42" s="141">
        <v>0</v>
      </c>
      <c r="O42" s="153"/>
      <c r="P42" s="141">
        <v>0</v>
      </c>
      <c r="Q42" s="153"/>
      <c r="R42" s="141">
        <v>0</v>
      </c>
      <c r="S42" s="152"/>
      <c r="T42" s="141">
        <f>SUM(J42:R42)</f>
        <v>0</v>
      </c>
      <c r="U42" s="152"/>
      <c r="V42" s="141">
        <v>0</v>
      </c>
      <c r="W42" s="152"/>
      <c r="X42" s="141">
        <v>0</v>
      </c>
      <c r="Y42" s="152"/>
      <c r="Z42" s="141">
        <f t="shared" si="0"/>
        <v>0</v>
      </c>
      <c r="AA42" s="152"/>
      <c r="AB42" s="141">
        <v>-118</v>
      </c>
      <c r="AC42" s="152"/>
      <c r="AD42" s="141">
        <f t="shared" si="1"/>
        <v>-118</v>
      </c>
    </row>
    <row r="43" spans="1:30" ht="18.95" customHeight="1" x14ac:dyDescent="0.25">
      <c r="A43" s="135" t="s">
        <v>177</v>
      </c>
      <c r="B43" s="6"/>
      <c r="C43" s="6"/>
      <c r="D43" s="11"/>
      <c r="E43" s="11"/>
      <c r="F43" s="146">
        <f>+F42</f>
        <v>0</v>
      </c>
      <c r="G43" s="152"/>
      <c r="H43" s="146">
        <f>+H42</f>
        <v>0</v>
      </c>
      <c r="I43" s="152"/>
      <c r="J43" s="146">
        <f>+J42</f>
        <v>0</v>
      </c>
      <c r="K43" s="152"/>
      <c r="L43" s="146">
        <f>+L42</f>
        <v>0</v>
      </c>
      <c r="M43" s="152"/>
      <c r="N43" s="146">
        <f>+N42</f>
        <v>0</v>
      </c>
      <c r="O43" s="153"/>
      <c r="P43" s="146">
        <f>+P42</f>
        <v>0</v>
      </c>
      <c r="Q43" s="153"/>
      <c r="R43" s="146">
        <f>+R42</f>
        <v>0</v>
      </c>
      <c r="S43" s="152"/>
      <c r="T43" s="146">
        <f>+T42</f>
        <v>0</v>
      </c>
      <c r="U43" s="152"/>
      <c r="V43" s="146">
        <f>+V42</f>
        <v>0</v>
      </c>
      <c r="W43" s="152"/>
      <c r="X43" s="146">
        <f>+X42</f>
        <v>0</v>
      </c>
      <c r="Y43" s="152"/>
      <c r="Z43" s="146">
        <f t="shared" si="0"/>
        <v>0</v>
      </c>
      <c r="AA43" s="152"/>
      <c r="AB43" s="146">
        <f>+AB42</f>
        <v>-118</v>
      </c>
      <c r="AC43" s="152"/>
      <c r="AD43" s="146">
        <f t="shared" si="1"/>
        <v>-118</v>
      </c>
    </row>
    <row r="44" spans="1:30" ht="18.95" customHeight="1" x14ac:dyDescent="0.25">
      <c r="A44" s="112" t="s">
        <v>152</v>
      </c>
      <c r="B44" s="123"/>
      <c r="C44" s="159"/>
      <c r="D44" s="160"/>
      <c r="E44" s="11"/>
      <c r="F44" s="143"/>
      <c r="G44" s="180"/>
      <c r="H44" s="143"/>
      <c r="I44" s="143"/>
      <c r="J44" s="143"/>
      <c r="K44" s="180"/>
      <c r="L44" s="143"/>
      <c r="M44" s="180"/>
      <c r="N44" s="143"/>
      <c r="O44" s="181"/>
      <c r="P44" s="143"/>
      <c r="Q44" s="181"/>
      <c r="R44" s="143"/>
      <c r="S44" s="181"/>
      <c r="T44" s="143"/>
      <c r="U44" s="181"/>
      <c r="V44" s="143"/>
      <c r="W44" s="180"/>
      <c r="X44" s="143"/>
      <c r="Y44" s="145"/>
      <c r="Z44" s="143">
        <f t="shared" si="0"/>
        <v>0</v>
      </c>
      <c r="AA44" s="119"/>
      <c r="AB44" s="143"/>
      <c r="AC44" s="6"/>
      <c r="AD44" s="143">
        <f t="shared" si="1"/>
        <v>0</v>
      </c>
    </row>
    <row r="45" spans="1:30" ht="18.95" customHeight="1" x14ac:dyDescent="0.25">
      <c r="A45" s="123" t="s">
        <v>153</v>
      </c>
      <c r="B45" s="123"/>
      <c r="C45" s="159"/>
      <c r="D45" s="160"/>
      <c r="E45" s="11"/>
      <c r="F45" s="134">
        <v>0</v>
      </c>
      <c r="G45" s="161"/>
      <c r="H45" s="134">
        <v>0</v>
      </c>
      <c r="I45" s="161"/>
      <c r="J45" s="134">
        <v>0</v>
      </c>
      <c r="K45" s="162"/>
      <c r="L45" s="134">
        <v>0</v>
      </c>
      <c r="M45" s="162"/>
      <c r="N45" s="134">
        <v>0</v>
      </c>
      <c r="O45" s="161"/>
      <c r="P45" s="134">
        <v>0</v>
      </c>
      <c r="Q45" s="161"/>
      <c r="R45" s="134">
        <v>0</v>
      </c>
      <c r="S45" s="163"/>
      <c r="T45" s="134">
        <f>SUM(J45:R45)</f>
        <v>0</v>
      </c>
      <c r="U45" s="163"/>
      <c r="V45" s="134">
        <v>0</v>
      </c>
      <c r="W45" s="162"/>
      <c r="X45" s="134">
        <f>+PL!E71</f>
        <v>10112182</v>
      </c>
      <c r="Y45" s="128"/>
      <c r="Z45" s="134">
        <f t="shared" si="0"/>
        <v>10112182</v>
      </c>
      <c r="AA45" s="6"/>
      <c r="AB45" s="134">
        <f>+PL!E72</f>
        <v>2626</v>
      </c>
      <c r="AC45" s="6"/>
      <c r="AD45" s="134">
        <f t="shared" si="1"/>
        <v>10114808</v>
      </c>
    </row>
    <row r="46" spans="1:30" ht="18.95" customHeight="1" x14ac:dyDescent="0.25">
      <c r="A46" s="122" t="s">
        <v>113</v>
      </c>
      <c r="B46" s="6"/>
      <c r="C46" s="6"/>
      <c r="D46" s="11"/>
      <c r="E46" s="11"/>
      <c r="F46" s="141">
        <v>0</v>
      </c>
      <c r="G46" s="161"/>
      <c r="H46" s="141">
        <v>0</v>
      </c>
      <c r="I46" s="161"/>
      <c r="J46" s="141">
        <v>0</v>
      </c>
      <c r="K46" s="162"/>
      <c r="L46" s="141">
        <v>-142873</v>
      </c>
      <c r="M46" s="162"/>
      <c r="N46" s="141">
        <f>-58390-3</f>
        <v>-58393</v>
      </c>
      <c r="O46" s="165"/>
      <c r="P46" s="141">
        <v>-16700</v>
      </c>
      <c r="Q46" s="165"/>
      <c r="R46" s="141">
        <v>-16641</v>
      </c>
      <c r="S46" s="138"/>
      <c r="T46" s="141">
        <f>SUM(J46:R46)</f>
        <v>-234607</v>
      </c>
      <c r="U46" s="142"/>
      <c r="V46" s="141">
        <v>0</v>
      </c>
      <c r="W46" s="142"/>
      <c r="X46" s="141">
        <v>544222</v>
      </c>
      <c r="Y46" s="138"/>
      <c r="Z46" s="141">
        <f t="shared" si="0"/>
        <v>309615</v>
      </c>
      <c r="AA46" s="26"/>
      <c r="AB46" s="141">
        <v>69</v>
      </c>
      <c r="AC46" s="26"/>
      <c r="AD46" s="141">
        <f t="shared" si="1"/>
        <v>309684</v>
      </c>
    </row>
    <row r="47" spans="1:30" ht="18.95" customHeight="1" x14ac:dyDescent="0.25">
      <c r="A47" s="112" t="s">
        <v>151</v>
      </c>
      <c r="B47" s="6"/>
      <c r="C47" s="6"/>
      <c r="D47" s="11"/>
      <c r="E47" s="11"/>
      <c r="F47" s="167">
        <f>SUM(F45:F46)</f>
        <v>0</v>
      </c>
      <c r="G47" s="147"/>
      <c r="H47" s="167">
        <f>SUM(H45:H46)</f>
        <v>0</v>
      </c>
      <c r="I47" s="148"/>
      <c r="J47" s="167">
        <f>SUM(J45:J46)</f>
        <v>0</v>
      </c>
      <c r="K47" s="149"/>
      <c r="L47" s="167">
        <f>SUM(L45:L46)</f>
        <v>-142873</v>
      </c>
      <c r="M47" s="149"/>
      <c r="N47" s="167">
        <f>SUM(N45:N46)</f>
        <v>-58393</v>
      </c>
      <c r="O47" s="149"/>
      <c r="P47" s="167">
        <f>SUM(P45:P46)</f>
        <v>-16700</v>
      </c>
      <c r="Q47" s="149"/>
      <c r="R47" s="167">
        <f>SUM(R45:R46)</f>
        <v>-16641</v>
      </c>
      <c r="S47" s="129"/>
      <c r="T47" s="167">
        <f>SUM(T45:T46)</f>
        <v>-234607</v>
      </c>
      <c r="U47" s="150"/>
      <c r="V47" s="167">
        <f>SUM(V45:V46)</f>
        <v>0</v>
      </c>
      <c r="W47" s="151"/>
      <c r="X47" s="167">
        <f>SUM(X45:X46)</f>
        <v>10656404</v>
      </c>
      <c r="Y47" s="149"/>
      <c r="Z47" s="167">
        <f t="shared" si="0"/>
        <v>10421797</v>
      </c>
      <c r="AA47" s="29"/>
      <c r="AB47" s="167">
        <f>SUM(AB45:AB46)</f>
        <v>2695</v>
      </c>
      <c r="AC47" s="29"/>
      <c r="AD47" s="167">
        <f t="shared" si="1"/>
        <v>10424492</v>
      </c>
    </row>
    <row r="48" spans="1:30" ht="18.95" customHeight="1" x14ac:dyDescent="0.25">
      <c r="A48" s="6" t="s">
        <v>155</v>
      </c>
      <c r="B48" s="6"/>
      <c r="C48" s="6"/>
      <c r="D48" s="11"/>
      <c r="E48" s="11"/>
      <c r="F48" s="131">
        <v>0</v>
      </c>
      <c r="G48" s="147"/>
      <c r="H48" s="131">
        <v>0</v>
      </c>
      <c r="I48" s="148"/>
      <c r="J48" s="131">
        <v>0</v>
      </c>
      <c r="K48" s="149"/>
      <c r="L48" s="131">
        <v>0</v>
      </c>
      <c r="M48" s="149"/>
      <c r="N48" s="131">
        <v>0</v>
      </c>
      <c r="O48" s="149"/>
      <c r="P48" s="131">
        <v>0</v>
      </c>
      <c r="Q48" s="149"/>
      <c r="R48" s="131">
        <v>0</v>
      </c>
      <c r="S48" s="129"/>
      <c r="T48" s="131">
        <f>SUM(J48:R48)</f>
        <v>0</v>
      </c>
      <c r="U48" s="150"/>
      <c r="V48" s="134">
        <v>6731000</v>
      </c>
      <c r="W48" s="145"/>
      <c r="X48" s="134">
        <v>-6731000</v>
      </c>
      <c r="Y48" s="149"/>
      <c r="Z48" s="131">
        <f t="shared" si="0"/>
        <v>0</v>
      </c>
      <c r="AA48" s="29"/>
      <c r="AB48" s="131">
        <v>0</v>
      </c>
      <c r="AC48" s="29"/>
      <c r="AD48" s="131">
        <f t="shared" si="1"/>
        <v>0</v>
      </c>
    </row>
    <row r="49" spans="1:30" ht="18.95" customHeight="1" x14ac:dyDescent="0.25">
      <c r="A49" s="6" t="s">
        <v>111</v>
      </c>
      <c r="B49" s="6"/>
      <c r="C49" s="6"/>
      <c r="D49" s="11"/>
      <c r="E49" s="11"/>
      <c r="F49" s="134">
        <v>0</v>
      </c>
      <c r="G49" s="161"/>
      <c r="H49" s="134">
        <v>0</v>
      </c>
      <c r="I49" s="161"/>
      <c r="J49" s="134">
        <v>0</v>
      </c>
      <c r="K49" s="162"/>
      <c r="L49" s="134">
        <v>-241637</v>
      </c>
      <c r="M49" s="162"/>
      <c r="N49" s="134">
        <v>0</v>
      </c>
      <c r="O49" s="163"/>
      <c r="P49" s="134">
        <v>0</v>
      </c>
      <c r="Q49" s="163"/>
      <c r="R49" s="134">
        <v>0</v>
      </c>
      <c r="S49" s="168"/>
      <c r="T49" s="134">
        <f>SUM(J49:R49)</f>
        <v>-241637</v>
      </c>
      <c r="U49" s="169"/>
      <c r="V49" s="134">
        <v>0</v>
      </c>
      <c r="X49" s="134">
        <f>-T49</f>
        <v>241637</v>
      </c>
      <c r="Y49" s="168"/>
      <c r="Z49" s="134">
        <f t="shared" si="0"/>
        <v>0</v>
      </c>
      <c r="AA49" s="168"/>
      <c r="AB49" s="134">
        <v>0</v>
      </c>
      <c r="AC49" s="168"/>
      <c r="AD49" s="134">
        <f t="shared" si="1"/>
        <v>0</v>
      </c>
    </row>
    <row r="50" spans="1:30" ht="18.95" customHeight="1" thickBot="1" x14ac:dyDescent="0.3">
      <c r="A50" s="170" t="s">
        <v>199</v>
      </c>
      <c r="B50" s="9"/>
      <c r="C50" s="9"/>
      <c r="D50" s="136"/>
      <c r="E50" s="3"/>
      <c r="F50" s="172">
        <f>+F34+F40+F43+F47+F48+F49</f>
        <v>91588946</v>
      </c>
      <c r="G50" s="151"/>
      <c r="H50" s="172">
        <f>+H34+H40+H43+H47+H48+H49</f>
        <v>43321601</v>
      </c>
      <c r="I50" s="151"/>
      <c r="J50" s="172">
        <f>+J34+J40+J43+J47+J48+J49</f>
        <v>69563</v>
      </c>
      <c r="K50" s="151"/>
      <c r="L50" s="172">
        <f>+L34+L40+L43+L47+L48+L49</f>
        <v>5369504</v>
      </c>
      <c r="M50" s="151"/>
      <c r="N50" s="172">
        <f>+N34+N40+N43+N47+N48+N49</f>
        <v>434307</v>
      </c>
      <c r="O50" s="151"/>
      <c r="P50" s="172">
        <f>+P34+P40+P43+P47+P48+P49</f>
        <v>-45267</v>
      </c>
      <c r="Q50" s="151"/>
      <c r="R50" s="172">
        <f>+R34+R40+R43+R47+R48+R49</f>
        <v>-30316</v>
      </c>
      <c r="S50" s="151"/>
      <c r="T50" s="172">
        <f>+T34+T40+T43+T47+T48+T49</f>
        <v>5797791</v>
      </c>
      <c r="U50" s="151"/>
      <c r="V50" s="172">
        <f>+V34+V40+V43+V47+V48+V49</f>
        <v>10091000</v>
      </c>
      <c r="W50" s="151"/>
      <c r="X50" s="172">
        <f>+X34+X40+X43+X47+X48+X49</f>
        <v>53913289</v>
      </c>
      <c r="Y50" s="151"/>
      <c r="Z50" s="172">
        <f t="shared" si="0"/>
        <v>204712627</v>
      </c>
      <c r="AA50" s="6"/>
      <c r="AB50" s="172">
        <f>+AB34+AB40+AB43+AB47+AB48+AB49</f>
        <v>37098</v>
      </c>
      <c r="AC50" s="6"/>
      <c r="AD50" s="172">
        <f t="shared" si="1"/>
        <v>204749725</v>
      </c>
    </row>
    <row r="51" spans="1:30" ht="21" customHeight="1" thickTop="1" x14ac:dyDescent="0.25"/>
  </sheetData>
  <mergeCells count="5">
    <mergeCell ref="F3:AD3"/>
    <mergeCell ref="J4:T4"/>
    <mergeCell ref="V4:X4"/>
    <mergeCell ref="F12:AD12"/>
    <mergeCell ref="F13:AD13"/>
  </mergeCells>
  <pageMargins left="0.7" right="0.7" top="0.48" bottom="0.5" header="0.5" footer="0.5"/>
  <pageSetup paperSize="9" scale="53" firstPageNumber="10" orientation="landscape" useFirstPageNumber="1" r:id="rId1"/>
  <headerFooter>
    <oddFooter>&amp;L&amp;"CordiaUPC,Regular"&amp;15The accompanying notes form an integral part of the interim financial statements.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A10DD-D864-41BB-94B5-DBB7E5A61CA6}">
  <dimension ref="A1:Z46"/>
  <sheetViews>
    <sheetView view="pageBreakPreview" zoomScale="70" zoomScaleNormal="80" zoomScaleSheetLayoutView="70" workbookViewId="0">
      <pane xSplit="5" ySplit="12" topLeftCell="F40" activePane="bottomRight" state="frozen"/>
      <selection pane="topRight" activeCell="F1" sqref="F1"/>
      <selection pane="bottomLeft" activeCell="A13" sqref="A13"/>
      <selection pane="bottomRight" activeCell="L16" sqref="L16"/>
    </sheetView>
  </sheetViews>
  <sheetFormatPr defaultColWidth="2" defaultRowHeight="21" customHeight="1" x14ac:dyDescent="0.25"/>
  <cols>
    <col min="1" max="1" width="2" style="67"/>
    <col min="2" max="2" width="2.85546875" style="67" customWidth="1"/>
    <col min="3" max="3" width="49.140625" style="67" customWidth="1"/>
    <col min="4" max="4" width="7.140625" style="67" customWidth="1"/>
    <col min="5" max="5" width="1" style="67" customWidth="1"/>
    <col min="6" max="6" width="12.85546875" style="67" customWidth="1"/>
    <col min="7" max="7" width="1" style="67" customWidth="1"/>
    <col min="8" max="8" width="12.85546875" style="67" customWidth="1"/>
    <col min="9" max="9" width="1" style="67" customWidth="1"/>
    <col min="10" max="10" width="12.85546875" style="67" customWidth="1"/>
    <col min="11" max="11" width="1" style="67" customWidth="1"/>
    <col min="12" max="12" width="12.85546875" style="67" customWidth="1"/>
    <col min="13" max="13" width="1" style="67" customWidth="1"/>
    <col min="14" max="14" width="13.140625" style="67" customWidth="1"/>
    <col min="15" max="15" width="1" style="67" customWidth="1"/>
    <col min="16" max="16" width="12.85546875" style="67" customWidth="1"/>
    <col min="17" max="17" width="1" style="67" customWidth="1"/>
    <col min="18" max="18" width="15.42578125" style="67" customWidth="1"/>
    <col min="19" max="19" width="1" style="67" customWidth="1"/>
    <col min="20" max="20" width="12.140625" style="67" customWidth="1"/>
    <col min="21" max="21" width="1" style="67" customWidth="1"/>
    <col min="22" max="22" width="12.85546875" style="67" customWidth="1"/>
    <col min="23" max="23" width="1" style="67" customWidth="1"/>
    <col min="24" max="24" width="14" style="67" customWidth="1"/>
    <col min="25" max="25" width="1" style="67" customWidth="1"/>
    <col min="26" max="26" width="12.85546875" style="67" customWidth="1"/>
    <col min="27" max="244" width="9.42578125" style="67" customWidth="1"/>
    <col min="245" max="16384" width="2" style="67"/>
  </cols>
  <sheetData>
    <row r="1" spans="1:26" ht="21" customHeight="1" x14ac:dyDescent="0.25">
      <c r="A1" s="111" t="s">
        <v>83</v>
      </c>
      <c r="B1" s="6"/>
      <c r="C1" s="112"/>
      <c r="D1" s="113"/>
      <c r="E1" s="114"/>
      <c r="F1" s="11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 t="s">
        <v>258</v>
      </c>
      <c r="W1" s="6"/>
      <c r="X1" s="115"/>
      <c r="Y1" s="115"/>
      <c r="Z1" s="6"/>
    </row>
    <row r="2" spans="1:26" ht="21" customHeight="1" x14ac:dyDescent="0.25">
      <c r="A2" s="116" t="s">
        <v>125</v>
      </c>
      <c r="B2" s="112"/>
      <c r="C2" s="112"/>
      <c r="D2" s="113"/>
      <c r="E2" s="114"/>
      <c r="F2" s="112"/>
      <c r="G2" s="11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15"/>
      <c r="Y2" s="115"/>
      <c r="Z2" s="6"/>
    </row>
    <row r="3" spans="1:26" ht="18" customHeight="1" x14ac:dyDescent="0.25">
      <c r="A3" s="112"/>
      <c r="B3" s="112"/>
      <c r="C3" s="112"/>
      <c r="D3" s="113"/>
      <c r="E3" s="114"/>
      <c r="F3" s="232" t="s">
        <v>75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</row>
    <row r="4" spans="1:26" ht="18" customHeight="1" x14ac:dyDescent="0.25">
      <c r="A4" s="6"/>
      <c r="B4" s="6"/>
      <c r="C4" s="6"/>
      <c r="D4" s="117"/>
      <c r="E4" s="11"/>
      <c r="F4" s="6"/>
      <c r="G4" s="6"/>
      <c r="H4" s="118"/>
      <c r="I4" s="118"/>
      <c r="J4" s="241" t="s">
        <v>112</v>
      </c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117"/>
      <c r="V4" s="241" t="s">
        <v>44</v>
      </c>
      <c r="W4" s="241"/>
      <c r="X4" s="241"/>
      <c r="Y4" s="6"/>
      <c r="Z4" s="119"/>
    </row>
    <row r="5" spans="1:26" ht="18" customHeight="1" x14ac:dyDescent="0.25">
      <c r="A5" s="6"/>
      <c r="B5" s="6"/>
      <c r="C5" s="6"/>
      <c r="D5" s="117"/>
      <c r="E5" s="11"/>
      <c r="F5" s="6"/>
      <c r="G5" s="6"/>
      <c r="H5" s="118"/>
      <c r="I5" s="118"/>
      <c r="J5" s="117"/>
      <c r="K5" s="117"/>
      <c r="L5" s="117"/>
      <c r="M5" s="117"/>
      <c r="N5" s="117"/>
      <c r="O5" s="117"/>
      <c r="P5" s="117"/>
      <c r="Q5" s="117"/>
      <c r="R5" s="117" t="s">
        <v>103</v>
      </c>
      <c r="S5" s="117"/>
      <c r="T5" s="117"/>
      <c r="U5" s="117"/>
      <c r="V5" s="117"/>
      <c r="W5" s="117"/>
      <c r="X5" s="117"/>
      <c r="Y5" s="6"/>
      <c r="Z5" s="119"/>
    </row>
    <row r="6" spans="1:26" ht="18" customHeight="1" x14ac:dyDescent="0.25">
      <c r="A6" s="6"/>
      <c r="B6" s="6"/>
      <c r="C6" s="6"/>
      <c r="D6" s="117"/>
      <c r="E6" s="11"/>
      <c r="F6" s="6"/>
      <c r="G6" s="6"/>
      <c r="H6" s="118"/>
      <c r="I6" s="118"/>
      <c r="J6" s="117"/>
      <c r="K6" s="117"/>
      <c r="L6" s="117"/>
      <c r="M6" s="117"/>
      <c r="N6" s="117"/>
      <c r="O6" s="117"/>
      <c r="P6" s="117"/>
      <c r="Q6" s="117"/>
      <c r="R6" s="117" t="s">
        <v>104</v>
      </c>
      <c r="S6" s="117"/>
      <c r="T6" s="117"/>
      <c r="U6" s="117"/>
      <c r="V6" s="117"/>
      <c r="W6" s="117"/>
      <c r="X6" s="117"/>
      <c r="Y6" s="6"/>
      <c r="Z6" s="119"/>
    </row>
    <row r="7" spans="1:26" ht="18" customHeight="1" x14ac:dyDescent="0.25">
      <c r="A7" s="6"/>
      <c r="B7" s="6"/>
      <c r="C7" s="6"/>
      <c r="D7" s="117"/>
      <c r="E7" s="11"/>
      <c r="F7" s="6"/>
      <c r="G7" s="6"/>
      <c r="H7" s="118"/>
      <c r="I7" s="118"/>
      <c r="J7" s="117"/>
      <c r="K7" s="117"/>
      <c r="L7" s="117"/>
      <c r="M7" s="117"/>
      <c r="N7" s="120" t="s">
        <v>102</v>
      </c>
      <c r="O7" s="121"/>
      <c r="P7" s="120" t="s">
        <v>211</v>
      </c>
      <c r="Q7" s="117"/>
      <c r="R7" s="117" t="s">
        <v>105</v>
      </c>
      <c r="S7" s="117"/>
      <c r="T7" s="117"/>
      <c r="U7" s="117"/>
      <c r="V7" s="117"/>
      <c r="W7" s="117"/>
      <c r="X7" s="117"/>
      <c r="Y7" s="6"/>
      <c r="Z7" s="119"/>
    </row>
    <row r="8" spans="1:26" ht="18" customHeight="1" x14ac:dyDescent="0.25">
      <c r="A8" s="122"/>
      <c r="B8" s="123"/>
      <c r="C8" s="122"/>
      <c r="D8" s="124"/>
      <c r="E8" s="125"/>
      <c r="F8" s="122"/>
      <c r="G8" s="124"/>
      <c r="H8" s="122"/>
      <c r="I8" s="122"/>
      <c r="J8" s="122"/>
      <c r="K8" s="124"/>
      <c r="L8" s="124"/>
      <c r="M8" s="124"/>
      <c r="N8" s="120" t="s">
        <v>216</v>
      </c>
      <c r="O8" s="126"/>
      <c r="P8" s="120" t="s">
        <v>212</v>
      </c>
      <c r="Q8" s="121"/>
      <c r="R8" s="117" t="s">
        <v>106</v>
      </c>
      <c r="S8" s="121"/>
      <c r="T8" s="122"/>
      <c r="U8" s="126"/>
      <c r="V8" s="126"/>
      <c r="W8" s="126"/>
      <c r="X8" s="124"/>
      <c r="Y8" s="124"/>
      <c r="Z8" s="127"/>
    </row>
    <row r="9" spans="1:26" ht="18" customHeight="1" x14ac:dyDescent="0.25">
      <c r="A9" s="122"/>
      <c r="B9" s="123"/>
      <c r="C9" s="122"/>
      <c r="D9" s="124"/>
      <c r="E9" s="125"/>
      <c r="F9" s="124" t="s">
        <v>45</v>
      </c>
      <c r="G9" s="124"/>
      <c r="H9" s="122"/>
      <c r="I9" s="122"/>
      <c r="J9" s="124" t="s">
        <v>91</v>
      </c>
      <c r="K9" s="124"/>
      <c r="L9" s="120" t="s">
        <v>102</v>
      </c>
      <c r="M9" s="124"/>
      <c r="N9" s="120" t="s">
        <v>218</v>
      </c>
      <c r="O9" s="126"/>
      <c r="P9" s="120" t="s">
        <v>129</v>
      </c>
      <c r="Q9" s="121"/>
      <c r="R9" s="117" t="s">
        <v>107</v>
      </c>
      <c r="S9" s="121"/>
      <c r="T9" s="126"/>
      <c r="U9" s="126"/>
      <c r="V9" s="126"/>
      <c r="W9" s="126"/>
      <c r="X9" s="124"/>
      <c r="Y9" s="124"/>
      <c r="Z9" s="127"/>
    </row>
    <row r="10" spans="1:26" ht="18" customHeight="1" x14ac:dyDescent="0.25">
      <c r="A10" s="123"/>
      <c r="B10" s="123"/>
      <c r="C10" s="122"/>
      <c r="D10" s="124"/>
      <c r="E10" s="125"/>
      <c r="F10" s="128" t="s">
        <v>46</v>
      </c>
      <c r="G10" s="124"/>
      <c r="H10" s="121" t="s">
        <v>47</v>
      </c>
      <c r="I10" s="121"/>
      <c r="J10" s="124" t="s">
        <v>92</v>
      </c>
      <c r="K10" s="124"/>
      <c r="L10" s="120" t="s">
        <v>119</v>
      </c>
      <c r="M10" s="124"/>
      <c r="N10" s="120" t="s">
        <v>217</v>
      </c>
      <c r="O10" s="121"/>
      <c r="P10" s="120" t="s">
        <v>213</v>
      </c>
      <c r="Q10" s="126"/>
      <c r="R10" s="117" t="s">
        <v>108</v>
      </c>
      <c r="S10" s="126"/>
      <c r="T10" s="126" t="s">
        <v>48</v>
      </c>
      <c r="U10" s="126"/>
      <c r="V10" s="126"/>
      <c r="W10" s="126"/>
      <c r="X10" s="124"/>
      <c r="Y10" s="124"/>
      <c r="Z10" s="127"/>
    </row>
    <row r="11" spans="1:26" ht="18" customHeight="1" x14ac:dyDescent="0.25">
      <c r="A11" s="123"/>
      <c r="B11" s="123"/>
      <c r="C11" s="122"/>
      <c r="D11" s="11" t="s">
        <v>42</v>
      </c>
      <c r="E11" s="125"/>
      <c r="F11" s="128" t="s">
        <v>50</v>
      </c>
      <c r="G11" s="124"/>
      <c r="H11" s="121" t="s">
        <v>50</v>
      </c>
      <c r="I11" s="121"/>
      <c r="J11" s="128" t="s">
        <v>93</v>
      </c>
      <c r="K11" s="124"/>
      <c r="L11" s="124" t="s">
        <v>120</v>
      </c>
      <c r="M11" s="124"/>
      <c r="N11" s="120" t="s">
        <v>219</v>
      </c>
      <c r="O11" s="121"/>
      <c r="P11" s="120" t="s">
        <v>214</v>
      </c>
      <c r="Q11" s="121"/>
      <c r="R11" s="117" t="s">
        <v>110</v>
      </c>
      <c r="S11" s="126"/>
      <c r="T11" s="126" t="s">
        <v>129</v>
      </c>
      <c r="U11" s="126"/>
      <c r="V11" s="124" t="s">
        <v>51</v>
      </c>
      <c r="W11" s="124"/>
      <c r="X11" s="121" t="s">
        <v>52</v>
      </c>
      <c r="Y11" s="124"/>
      <c r="Z11" s="127" t="s">
        <v>29</v>
      </c>
    </row>
    <row r="12" spans="1:26" ht="18" customHeight="1" x14ac:dyDescent="0.25">
      <c r="A12" s="123"/>
      <c r="B12" s="123"/>
      <c r="C12" s="122"/>
      <c r="D12" s="124"/>
      <c r="E12" s="125"/>
      <c r="F12" s="242" t="s">
        <v>3</v>
      </c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</row>
    <row r="13" spans="1:26" ht="18" customHeight="1" x14ac:dyDescent="0.25">
      <c r="A13" s="112" t="s">
        <v>168</v>
      </c>
      <c r="B13" s="123"/>
      <c r="C13" s="123"/>
      <c r="D13" s="125"/>
      <c r="E13" s="11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 spans="1:26" ht="18" customHeight="1" x14ac:dyDescent="0.25">
      <c r="A14" s="112" t="s">
        <v>169</v>
      </c>
      <c r="B14" s="6"/>
      <c r="C14" s="9"/>
      <c r="D14" s="11"/>
      <c r="E14" s="11"/>
      <c r="F14" s="129">
        <v>41659299</v>
      </c>
      <c r="G14" s="130"/>
      <c r="H14" s="129">
        <v>403596</v>
      </c>
      <c r="I14" s="129"/>
      <c r="J14" s="131">
        <v>0</v>
      </c>
      <c r="K14" s="130"/>
      <c r="L14" s="129">
        <v>4828409</v>
      </c>
      <c r="M14" s="130"/>
      <c r="N14" s="129">
        <v>-37311</v>
      </c>
      <c r="O14" s="130"/>
      <c r="P14" s="131">
        <v>0</v>
      </c>
      <c r="Q14" s="129"/>
      <c r="R14" s="129">
        <v>19462</v>
      </c>
      <c r="S14" s="129"/>
      <c r="T14" s="129">
        <f>SUM(J14:R14)</f>
        <v>4810560</v>
      </c>
      <c r="U14" s="129"/>
      <c r="V14" s="129">
        <v>3000000</v>
      </c>
      <c r="W14" s="130"/>
      <c r="X14" s="129">
        <v>45368305</v>
      </c>
      <c r="Y14" s="130"/>
      <c r="Z14" s="129">
        <f>+F14+H14+T14+V14+X14</f>
        <v>95241760</v>
      </c>
    </row>
    <row r="15" spans="1:26" ht="18" customHeight="1" x14ac:dyDescent="0.25">
      <c r="A15" s="112" t="s">
        <v>173</v>
      </c>
      <c r="B15" s="6"/>
      <c r="C15" s="9"/>
      <c r="D15" s="11"/>
      <c r="E15" s="11"/>
      <c r="F15" s="129"/>
      <c r="G15" s="130"/>
      <c r="H15" s="129"/>
      <c r="I15" s="129"/>
      <c r="J15" s="131"/>
      <c r="K15" s="130"/>
      <c r="L15" s="129"/>
      <c r="M15" s="130"/>
      <c r="N15" s="129"/>
      <c r="O15" s="130"/>
      <c r="P15" s="131"/>
      <c r="Q15" s="129"/>
      <c r="R15" s="129"/>
      <c r="S15" s="129"/>
      <c r="T15" s="129"/>
      <c r="U15" s="129"/>
      <c r="V15" s="129"/>
      <c r="W15" s="130"/>
      <c r="X15" s="129"/>
      <c r="Y15" s="130"/>
      <c r="Z15" s="129"/>
    </row>
    <row r="16" spans="1:26" ht="18" customHeight="1" x14ac:dyDescent="0.25">
      <c r="A16" s="182" t="s">
        <v>205</v>
      </c>
      <c r="B16" s="6"/>
      <c r="C16" s="6"/>
      <c r="D16" s="11"/>
      <c r="E16" s="11"/>
      <c r="F16" s="131"/>
      <c r="G16" s="147"/>
      <c r="H16" s="131"/>
      <c r="I16" s="148"/>
      <c r="J16" s="131"/>
      <c r="K16" s="151"/>
      <c r="L16" s="131"/>
      <c r="M16" s="149"/>
      <c r="N16" s="131"/>
      <c r="O16" s="149"/>
      <c r="P16" s="131"/>
      <c r="Q16" s="149"/>
      <c r="R16" s="131"/>
      <c r="S16" s="129"/>
      <c r="T16" s="131"/>
      <c r="U16" s="150"/>
      <c r="V16" s="131"/>
      <c r="W16" s="151"/>
      <c r="X16" s="131"/>
      <c r="Y16" s="151"/>
      <c r="Z16" s="131"/>
    </row>
    <row r="17" spans="1:26" ht="18" customHeight="1" x14ac:dyDescent="0.25">
      <c r="A17" s="182"/>
      <c r="B17" s="6" t="s">
        <v>174</v>
      </c>
      <c r="C17" s="6"/>
      <c r="D17" s="11">
        <v>32</v>
      </c>
      <c r="E17" s="11"/>
      <c r="F17" s="134">
        <v>49882088</v>
      </c>
      <c r="H17" s="134">
        <v>42813448</v>
      </c>
      <c r="I17" s="148"/>
      <c r="J17" s="131">
        <v>0</v>
      </c>
      <c r="K17" s="151"/>
      <c r="L17" s="131">
        <v>0</v>
      </c>
      <c r="M17" s="149"/>
      <c r="N17" s="131">
        <v>0</v>
      </c>
      <c r="O17" s="149"/>
      <c r="P17" s="131">
        <v>0</v>
      </c>
      <c r="Q17" s="149"/>
      <c r="R17" s="131">
        <v>0</v>
      </c>
      <c r="S17" s="129"/>
      <c r="T17" s="183">
        <f t="shared" ref="T17:T25" si="0">SUM(J17:R17)</f>
        <v>0</v>
      </c>
      <c r="U17" s="150"/>
      <c r="V17" s="131">
        <v>0</v>
      </c>
      <c r="W17" s="151"/>
      <c r="X17" s="131">
        <v>0</v>
      </c>
      <c r="Y17" s="151"/>
      <c r="Z17" s="134">
        <f t="shared" ref="Z17:Z25" si="1">+F17+H17+T17+V17+X17</f>
        <v>92695536</v>
      </c>
    </row>
    <row r="18" spans="1:26" ht="18" customHeight="1" x14ac:dyDescent="0.25">
      <c r="A18" s="123"/>
      <c r="B18" s="140" t="s">
        <v>134</v>
      </c>
      <c r="C18" s="6"/>
      <c r="D18" s="11">
        <v>34</v>
      </c>
      <c r="E18" s="11"/>
      <c r="F18" s="141">
        <v>0</v>
      </c>
      <c r="G18" s="142"/>
      <c r="H18" s="141">
        <v>0</v>
      </c>
      <c r="I18" s="143"/>
      <c r="J18" s="141">
        <v>0</v>
      </c>
      <c r="K18" s="145"/>
      <c r="L18" s="141">
        <v>0</v>
      </c>
      <c r="M18" s="24"/>
      <c r="N18" s="141">
        <v>0</v>
      </c>
      <c r="O18" s="24"/>
      <c r="P18" s="141">
        <v>0</v>
      </c>
      <c r="Q18" s="24"/>
      <c r="R18" s="141">
        <v>0</v>
      </c>
      <c r="S18" s="138"/>
      <c r="T18" s="141">
        <f t="shared" si="0"/>
        <v>0</v>
      </c>
      <c r="U18" s="144"/>
      <c r="V18" s="141">
        <v>0</v>
      </c>
      <c r="W18" s="145"/>
      <c r="X18" s="141">
        <v>-5206626</v>
      </c>
      <c r="Y18" s="145"/>
      <c r="Z18" s="141">
        <f t="shared" si="1"/>
        <v>-5206626</v>
      </c>
    </row>
    <row r="19" spans="1:26" ht="18" customHeight="1" x14ac:dyDescent="0.25">
      <c r="A19" s="135" t="s">
        <v>206</v>
      </c>
      <c r="B19" s="6"/>
      <c r="C19" s="6"/>
      <c r="D19" s="11"/>
      <c r="E19" s="11"/>
      <c r="F19" s="146">
        <f>+F17+F18</f>
        <v>49882088</v>
      </c>
      <c r="G19" s="147"/>
      <c r="H19" s="146">
        <f>+H17+H18</f>
        <v>42813448</v>
      </c>
      <c r="I19" s="148"/>
      <c r="J19" s="146">
        <f>+J17+J18</f>
        <v>0</v>
      </c>
      <c r="K19" s="151"/>
      <c r="L19" s="146">
        <f>+L17+L18</f>
        <v>0</v>
      </c>
      <c r="M19" s="149"/>
      <c r="N19" s="146">
        <f>+N17+N18</f>
        <v>0</v>
      </c>
      <c r="O19" s="149"/>
      <c r="P19" s="146">
        <f>+P17+P18</f>
        <v>0</v>
      </c>
      <c r="Q19" s="149"/>
      <c r="R19" s="146">
        <f>+R17+R18</f>
        <v>0</v>
      </c>
      <c r="S19" s="129"/>
      <c r="T19" s="146">
        <f>+T17+T18</f>
        <v>0</v>
      </c>
      <c r="U19" s="150"/>
      <c r="V19" s="146">
        <f>+V17+V18</f>
        <v>0</v>
      </c>
      <c r="W19" s="151"/>
      <c r="X19" s="146">
        <f>+X17+X18</f>
        <v>-5206626</v>
      </c>
      <c r="Y19" s="151"/>
      <c r="Z19" s="146">
        <f>+Z17+Z18</f>
        <v>87488910</v>
      </c>
    </row>
    <row r="20" spans="1:26" ht="18" customHeight="1" x14ac:dyDescent="0.25">
      <c r="A20" s="112" t="s">
        <v>152</v>
      </c>
      <c r="B20" s="123"/>
      <c r="C20" s="159"/>
      <c r="D20" s="160"/>
      <c r="E20" s="11"/>
      <c r="F20" s="143"/>
      <c r="G20" s="180"/>
      <c r="H20" s="143"/>
      <c r="I20" s="143"/>
      <c r="J20" s="143"/>
      <c r="K20" s="180"/>
      <c r="L20" s="143"/>
      <c r="M20" s="180"/>
      <c r="N20" s="143"/>
      <c r="O20" s="180"/>
      <c r="P20" s="143"/>
      <c r="Q20" s="181"/>
      <c r="R20" s="143"/>
      <c r="S20" s="168"/>
      <c r="T20" s="143"/>
      <c r="U20" s="181"/>
      <c r="V20" s="143"/>
      <c r="W20" s="180"/>
      <c r="X20" s="143"/>
      <c r="Y20" s="145"/>
      <c r="Z20" s="143"/>
    </row>
    <row r="21" spans="1:26" ht="18" customHeight="1" x14ac:dyDescent="0.25">
      <c r="A21" s="123" t="s">
        <v>153</v>
      </c>
      <c r="B21" s="123"/>
      <c r="C21" s="159"/>
      <c r="D21" s="160"/>
      <c r="E21" s="11"/>
      <c r="F21" s="134">
        <v>0</v>
      </c>
      <c r="G21" s="161"/>
      <c r="H21" s="134">
        <v>0</v>
      </c>
      <c r="I21" s="161"/>
      <c r="J21" s="134">
        <v>0</v>
      </c>
      <c r="K21" s="162"/>
      <c r="L21" s="134">
        <v>0</v>
      </c>
      <c r="M21" s="184"/>
      <c r="N21" s="134">
        <v>0</v>
      </c>
      <c r="O21" s="184"/>
      <c r="P21" s="134">
        <v>0</v>
      </c>
      <c r="Q21" s="163"/>
      <c r="R21" s="134">
        <v>0</v>
      </c>
      <c r="S21" s="163"/>
      <c r="T21" s="134">
        <f>SUM(J21:R21)</f>
        <v>0</v>
      </c>
      <c r="U21" s="163"/>
      <c r="V21" s="134">
        <v>0</v>
      </c>
      <c r="W21" s="162"/>
      <c r="X21" s="134">
        <v>7099248</v>
      </c>
      <c r="Y21" s="128"/>
      <c r="Z21" s="134">
        <f>+F21+H21+T21+V21+X21</f>
        <v>7099248</v>
      </c>
    </row>
    <row r="22" spans="1:26" ht="18" customHeight="1" x14ac:dyDescent="0.25">
      <c r="A22" s="122" t="s">
        <v>113</v>
      </c>
      <c r="B22" s="6"/>
      <c r="C22" s="6"/>
      <c r="D22" s="11"/>
      <c r="E22" s="11"/>
      <c r="F22" s="141">
        <v>0</v>
      </c>
      <c r="G22" s="165"/>
      <c r="H22" s="141">
        <v>0</v>
      </c>
      <c r="I22" s="165"/>
      <c r="J22" s="141">
        <v>0</v>
      </c>
      <c r="K22" s="162"/>
      <c r="L22" s="166">
        <v>1070586</v>
      </c>
      <c r="M22" s="162"/>
      <c r="N22" s="166">
        <v>292064</v>
      </c>
      <c r="O22" s="162"/>
      <c r="P22" s="141">
        <v>0</v>
      </c>
      <c r="Q22" s="165"/>
      <c r="R22" s="166">
        <v>-33137</v>
      </c>
      <c r="S22" s="138"/>
      <c r="T22" s="141">
        <f>SUM(J22:R22)</f>
        <v>1329513</v>
      </c>
      <c r="U22" s="138"/>
      <c r="V22" s="141">
        <v>0</v>
      </c>
      <c r="W22" s="138"/>
      <c r="X22" s="166">
        <v>-44661</v>
      </c>
      <c r="Y22" s="138"/>
      <c r="Z22" s="141">
        <f>+F22+H22+T22+V22+X22</f>
        <v>1284852</v>
      </c>
    </row>
    <row r="23" spans="1:26" ht="18" customHeight="1" x14ac:dyDescent="0.25">
      <c r="A23" s="112" t="s">
        <v>151</v>
      </c>
      <c r="B23" s="6"/>
      <c r="C23" s="6"/>
      <c r="D23" s="11"/>
      <c r="E23" s="11"/>
      <c r="F23" s="167">
        <f>SUM(F21:F22)</f>
        <v>0</v>
      </c>
      <c r="G23" s="147"/>
      <c r="H23" s="167">
        <f>SUM(H21:H22)</f>
        <v>0</v>
      </c>
      <c r="I23" s="148"/>
      <c r="J23" s="167">
        <f>SUM(J21:J22)</f>
        <v>0</v>
      </c>
      <c r="K23" s="151"/>
      <c r="L23" s="167">
        <f>SUM(L21:L22)</f>
        <v>1070586</v>
      </c>
      <c r="M23" s="149"/>
      <c r="N23" s="167">
        <f>SUM(N21:N22)</f>
        <v>292064</v>
      </c>
      <c r="O23" s="149"/>
      <c r="P23" s="167">
        <f>SUM(P21:P22)</f>
        <v>0</v>
      </c>
      <c r="Q23" s="149"/>
      <c r="R23" s="167">
        <f>SUM(R21:R22)</f>
        <v>-33137</v>
      </c>
      <c r="S23" s="129"/>
      <c r="T23" s="167">
        <f>SUM(J23:R23)</f>
        <v>1329513</v>
      </c>
      <c r="U23" s="150"/>
      <c r="V23" s="167">
        <f>SUM(V21:V22)</f>
        <v>0</v>
      </c>
      <c r="W23" s="151"/>
      <c r="X23" s="167">
        <f>SUM(X21:X22)</f>
        <v>7054587</v>
      </c>
      <c r="Y23" s="151"/>
      <c r="Z23" s="167">
        <f>+F23+H23+T23+V23+X23</f>
        <v>8384100</v>
      </c>
    </row>
    <row r="24" spans="1:26" ht="18" customHeight="1" x14ac:dyDescent="0.25">
      <c r="A24" s="123" t="s">
        <v>155</v>
      </c>
      <c r="B24" s="6"/>
      <c r="C24" s="6"/>
      <c r="D24" s="11"/>
      <c r="E24" s="11"/>
      <c r="F24" s="183">
        <v>0</v>
      </c>
      <c r="G24" s="142"/>
      <c r="H24" s="183">
        <v>0</v>
      </c>
      <c r="I24" s="143"/>
      <c r="J24" s="183">
        <v>0</v>
      </c>
      <c r="K24" s="145"/>
      <c r="L24" s="183">
        <v>0</v>
      </c>
      <c r="M24" s="24"/>
      <c r="N24" s="183">
        <v>0</v>
      </c>
      <c r="O24" s="24"/>
      <c r="P24" s="183">
        <v>0</v>
      </c>
      <c r="Q24" s="24"/>
      <c r="R24" s="183">
        <v>0</v>
      </c>
      <c r="S24" s="138"/>
      <c r="T24" s="183">
        <f>SUM(J24:R24)</f>
        <v>0</v>
      </c>
      <c r="U24" s="144"/>
      <c r="V24" s="183">
        <v>360000</v>
      </c>
      <c r="W24" s="145"/>
      <c r="X24" s="183">
        <v>-360000</v>
      </c>
      <c r="Y24" s="145"/>
      <c r="Z24" s="183">
        <f t="shared" si="1"/>
        <v>0</v>
      </c>
    </row>
    <row r="25" spans="1:26" ht="18" customHeight="1" x14ac:dyDescent="0.25">
      <c r="A25" s="6" t="s">
        <v>111</v>
      </c>
      <c r="B25" s="6"/>
      <c r="C25" s="6"/>
      <c r="D25" s="11"/>
      <c r="E25" s="11"/>
      <c r="F25" s="141">
        <v>0</v>
      </c>
      <c r="G25" s="142"/>
      <c r="H25" s="141">
        <v>0</v>
      </c>
      <c r="I25" s="143"/>
      <c r="J25" s="141">
        <v>0</v>
      </c>
      <c r="K25" s="145"/>
      <c r="L25" s="164">
        <v>-131157</v>
      </c>
      <c r="M25" s="24"/>
      <c r="N25" s="141">
        <v>0</v>
      </c>
      <c r="O25" s="24"/>
      <c r="P25" s="141">
        <v>0</v>
      </c>
      <c r="Q25" s="24"/>
      <c r="R25" s="141">
        <v>0</v>
      </c>
      <c r="S25" s="168"/>
      <c r="T25" s="134">
        <f t="shared" si="0"/>
        <v>-131157</v>
      </c>
      <c r="U25" s="168"/>
      <c r="V25" s="141">
        <v>0</v>
      </c>
      <c r="W25" s="168"/>
      <c r="X25" s="134">
        <f>-T25</f>
        <v>131157</v>
      </c>
      <c r="Y25" s="168"/>
      <c r="Z25" s="134">
        <f t="shared" si="1"/>
        <v>0</v>
      </c>
    </row>
    <row r="26" spans="1:26" ht="18" customHeight="1" thickBot="1" x14ac:dyDescent="0.3">
      <c r="A26" s="170" t="s">
        <v>170</v>
      </c>
      <c r="B26" s="9"/>
      <c r="C26" s="9"/>
      <c r="D26" s="11"/>
      <c r="E26" s="3"/>
      <c r="F26" s="171">
        <f>+F14+F23+F25+F19+F24</f>
        <v>91541387</v>
      </c>
      <c r="G26" s="151"/>
      <c r="H26" s="171">
        <f>+H14+H23+H25+H19+H24</f>
        <v>43217044</v>
      </c>
      <c r="I26" s="151"/>
      <c r="J26" s="172">
        <f>+J14+J23+J25+J19+J24</f>
        <v>0</v>
      </c>
      <c r="K26" s="151"/>
      <c r="L26" s="171">
        <f>+L14+L23+L25+L19+L24</f>
        <v>5767838</v>
      </c>
      <c r="M26" s="151"/>
      <c r="N26" s="171">
        <f>+N14+N23+N25+N19+N24</f>
        <v>254753</v>
      </c>
      <c r="O26" s="151"/>
      <c r="P26" s="172">
        <f>+P14+P23+P25+P19+P24</f>
        <v>0</v>
      </c>
      <c r="Q26" s="151"/>
      <c r="R26" s="171">
        <f>+R14+R23+R25+R19+R24</f>
        <v>-13675</v>
      </c>
      <c r="S26" s="151"/>
      <c r="T26" s="171">
        <f>+T14+T23+T25+T19+T24</f>
        <v>6008916</v>
      </c>
      <c r="U26" s="151"/>
      <c r="V26" s="171">
        <f>+V14+V23+V25+V19+V24</f>
        <v>3360000</v>
      </c>
      <c r="W26" s="151"/>
      <c r="X26" s="171">
        <f>+X14+X23+X25+X19+X24</f>
        <v>46987423</v>
      </c>
      <c r="Y26" s="151"/>
      <c r="Z26" s="171">
        <f>+Z14+Z23+Z25+Z19+Z24</f>
        <v>191114770</v>
      </c>
    </row>
    <row r="27" spans="1:26" ht="13.5" customHeight="1" thickTop="1" x14ac:dyDescent="0.25">
      <c r="A27" s="6"/>
      <c r="B27" s="6"/>
      <c r="C27" s="6"/>
      <c r="D27" s="117"/>
      <c r="E27" s="1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19"/>
      <c r="Y27" s="119"/>
      <c r="Z27" s="6"/>
    </row>
    <row r="28" spans="1:26" ht="18" customHeight="1" x14ac:dyDescent="0.25">
      <c r="A28" s="112" t="s">
        <v>198</v>
      </c>
      <c r="B28" s="123"/>
      <c r="C28" s="123"/>
      <c r="D28" s="125"/>
      <c r="E28" s="11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</row>
    <row r="29" spans="1:26" ht="18" customHeight="1" x14ac:dyDescent="0.25">
      <c r="A29" s="112" t="s">
        <v>207</v>
      </c>
      <c r="B29" s="6"/>
      <c r="C29" s="9"/>
      <c r="D29" s="11"/>
      <c r="E29" s="11"/>
      <c r="F29" s="129">
        <v>91541387</v>
      </c>
      <c r="G29" s="130"/>
      <c r="H29" s="129">
        <v>43217044</v>
      </c>
      <c r="I29" s="129"/>
      <c r="J29" s="131">
        <v>0</v>
      </c>
      <c r="K29" s="130"/>
      <c r="L29" s="130">
        <v>5767838</v>
      </c>
      <c r="M29" s="130"/>
      <c r="N29" s="129">
        <v>254753</v>
      </c>
      <c r="O29" s="130"/>
      <c r="P29" s="131">
        <v>0</v>
      </c>
      <c r="Q29" s="129"/>
      <c r="R29" s="129">
        <v>-13675</v>
      </c>
      <c r="S29" s="129"/>
      <c r="T29" s="129">
        <f>SUM(J29:R29)</f>
        <v>6008916</v>
      </c>
      <c r="U29" s="129"/>
      <c r="V29" s="129">
        <v>3360000</v>
      </c>
      <c r="W29" s="130"/>
      <c r="X29" s="129">
        <v>46987423</v>
      </c>
      <c r="Y29" s="130"/>
      <c r="Z29" s="129">
        <f>+F29+H29+T29+V29+X29</f>
        <v>191114770</v>
      </c>
    </row>
    <row r="30" spans="1:26" s="188" customFormat="1" ht="18" customHeight="1" x14ac:dyDescent="0.25">
      <c r="A30" s="123" t="s">
        <v>209</v>
      </c>
      <c r="B30" s="118"/>
      <c r="C30" s="118"/>
      <c r="D30" s="11">
        <v>3</v>
      </c>
      <c r="E30" s="11"/>
      <c r="F30" s="141">
        <v>0</v>
      </c>
      <c r="G30" s="185"/>
      <c r="H30" s="141">
        <v>0</v>
      </c>
      <c r="I30" s="186"/>
      <c r="J30" s="176">
        <v>0</v>
      </c>
      <c r="K30" s="185"/>
      <c r="L30" s="141">
        <v>0</v>
      </c>
      <c r="M30" s="185"/>
      <c r="N30" s="187">
        <v>195053</v>
      </c>
      <c r="O30" s="139"/>
      <c r="P30" s="141">
        <v>-79195</v>
      </c>
      <c r="Q30" s="138"/>
      <c r="R30" s="141">
        <v>0</v>
      </c>
      <c r="S30" s="138"/>
      <c r="T30" s="141">
        <f>SUM(J30:R30)</f>
        <v>115858</v>
      </c>
      <c r="U30" s="138"/>
      <c r="V30" s="176">
        <v>0</v>
      </c>
      <c r="W30" s="139"/>
      <c r="X30" s="187">
        <v>87311</v>
      </c>
      <c r="Y30" s="139"/>
      <c r="Z30" s="141">
        <f>+F30+H30+T30+V30+X30</f>
        <v>203169</v>
      </c>
    </row>
    <row r="31" spans="1:26" ht="18" customHeight="1" x14ac:dyDescent="0.25">
      <c r="A31" s="112" t="s">
        <v>210</v>
      </c>
      <c r="B31" s="6"/>
      <c r="C31" s="9"/>
      <c r="D31" s="11"/>
      <c r="E31" s="11"/>
      <c r="F31" s="129">
        <f>+F29+F30</f>
        <v>91541387</v>
      </c>
      <c r="G31" s="130"/>
      <c r="H31" s="129">
        <f>+H29+H30</f>
        <v>43217044</v>
      </c>
      <c r="I31" s="129"/>
      <c r="J31" s="131">
        <f>+J29+J30</f>
        <v>0</v>
      </c>
      <c r="K31" s="130"/>
      <c r="L31" s="130">
        <f>+L29+L30</f>
        <v>5767838</v>
      </c>
      <c r="M31" s="130"/>
      <c r="N31" s="129">
        <f>+N29+N30</f>
        <v>449806</v>
      </c>
      <c r="O31" s="130"/>
      <c r="P31" s="129">
        <f>+P29+P30</f>
        <v>-79195</v>
      </c>
      <c r="Q31" s="129"/>
      <c r="R31" s="129">
        <f>+R29+R30</f>
        <v>-13675</v>
      </c>
      <c r="S31" s="129"/>
      <c r="T31" s="129">
        <f>SUM(J31:R31)</f>
        <v>6124774</v>
      </c>
      <c r="U31" s="129"/>
      <c r="V31" s="129">
        <f>+V29+V30</f>
        <v>3360000</v>
      </c>
      <c r="W31" s="130"/>
      <c r="X31" s="129">
        <f>+X29+X30</f>
        <v>47074734</v>
      </c>
      <c r="Y31" s="130"/>
      <c r="Z31" s="129">
        <f>+F31+H31+T31+V31+X31</f>
        <v>191317939</v>
      </c>
    </row>
    <row r="32" spans="1:26" ht="18" customHeight="1" x14ac:dyDescent="0.25">
      <c r="A32" s="133" t="s">
        <v>173</v>
      </c>
      <c r="B32" s="6"/>
      <c r="C32" s="9"/>
      <c r="D32" s="11"/>
      <c r="E32" s="11"/>
      <c r="F32" s="129"/>
      <c r="G32" s="130"/>
      <c r="H32" s="129"/>
      <c r="I32" s="129"/>
      <c r="J32" s="131"/>
      <c r="K32" s="130"/>
      <c r="L32" s="130"/>
      <c r="M32" s="130"/>
      <c r="N32" s="129"/>
      <c r="O32" s="130"/>
      <c r="P32" s="129"/>
      <c r="Q32" s="129"/>
      <c r="R32" s="129"/>
      <c r="S32" s="129"/>
      <c r="T32" s="129"/>
      <c r="U32" s="129"/>
      <c r="V32" s="129"/>
      <c r="W32" s="130"/>
      <c r="X32" s="129"/>
      <c r="Y32" s="130"/>
      <c r="Z32" s="129"/>
    </row>
    <row r="33" spans="1:26" ht="18" customHeight="1" x14ac:dyDescent="0.25">
      <c r="A33" s="135" t="s">
        <v>130</v>
      </c>
      <c r="B33" s="6"/>
      <c r="C33" s="9"/>
      <c r="D33" s="136"/>
      <c r="E33" s="11"/>
      <c r="F33" s="129"/>
      <c r="G33" s="130"/>
      <c r="H33" s="129"/>
      <c r="I33" s="129"/>
      <c r="J33" s="129"/>
      <c r="K33" s="130"/>
      <c r="L33" s="130"/>
      <c r="M33" s="130"/>
      <c r="N33" s="129"/>
      <c r="O33" s="130"/>
      <c r="P33" s="129"/>
      <c r="Q33" s="129"/>
      <c r="R33" s="129"/>
      <c r="S33" s="129"/>
      <c r="T33" s="129"/>
      <c r="U33" s="129"/>
      <c r="V33" s="129"/>
      <c r="W33" s="130"/>
      <c r="X33" s="129"/>
      <c r="Y33" s="130"/>
      <c r="Z33" s="129"/>
    </row>
    <row r="34" spans="1:26" ht="18" customHeight="1" x14ac:dyDescent="0.25">
      <c r="A34" s="135" t="s">
        <v>154</v>
      </c>
      <c r="B34" s="6"/>
      <c r="C34" s="9"/>
      <c r="D34" s="136"/>
      <c r="E34" s="11"/>
      <c r="F34" s="129"/>
      <c r="G34" s="130"/>
      <c r="H34" s="129"/>
      <c r="I34" s="129"/>
      <c r="J34" s="129"/>
      <c r="K34" s="130"/>
      <c r="L34" s="130"/>
      <c r="M34" s="130"/>
      <c r="N34" s="129"/>
      <c r="O34" s="130"/>
      <c r="P34" s="129"/>
      <c r="Q34" s="129"/>
      <c r="R34" s="129"/>
      <c r="S34" s="129"/>
      <c r="T34" s="129"/>
      <c r="U34" s="129"/>
      <c r="V34" s="129"/>
      <c r="W34" s="130"/>
      <c r="X34" s="129"/>
      <c r="Y34" s="130"/>
      <c r="Z34" s="129"/>
    </row>
    <row r="35" spans="1:26" ht="18" customHeight="1" x14ac:dyDescent="0.25">
      <c r="A35" s="123"/>
      <c r="B35" s="6" t="s">
        <v>220</v>
      </c>
      <c r="C35" s="6"/>
      <c r="D35" s="11">
        <v>31</v>
      </c>
      <c r="E35" s="11"/>
      <c r="F35" s="134">
        <v>0</v>
      </c>
      <c r="G35" s="165"/>
      <c r="H35" s="134">
        <v>105072</v>
      </c>
      <c r="I35" s="165"/>
      <c r="J35" s="134">
        <v>0</v>
      </c>
      <c r="K35" s="162"/>
      <c r="L35" s="134">
        <v>0</v>
      </c>
      <c r="M35" s="184"/>
      <c r="N35" s="134">
        <v>0</v>
      </c>
      <c r="O35" s="184"/>
      <c r="P35" s="134">
        <v>0</v>
      </c>
      <c r="Q35" s="163"/>
      <c r="R35" s="134">
        <v>0</v>
      </c>
      <c r="S35" s="168"/>
      <c r="T35" s="134">
        <f>SUM(J35:R35)</f>
        <v>0</v>
      </c>
      <c r="U35" s="168"/>
      <c r="V35" s="134">
        <v>0</v>
      </c>
      <c r="W35" s="168"/>
      <c r="X35" s="134">
        <v>0</v>
      </c>
      <c r="Y35" s="168"/>
      <c r="Z35" s="134">
        <f>+F35+H35+T35+V35+X35</f>
        <v>105072</v>
      </c>
    </row>
    <row r="36" spans="1:26" ht="18" customHeight="1" x14ac:dyDescent="0.25">
      <c r="A36" s="123"/>
      <c r="B36" s="140" t="s">
        <v>221</v>
      </c>
      <c r="C36" s="6"/>
      <c r="D36" s="11">
        <v>31</v>
      </c>
      <c r="E36" s="11"/>
      <c r="F36" s="134">
        <v>47559</v>
      </c>
      <c r="G36" s="165"/>
      <c r="H36" s="134">
        <v>-515</v>
      </c>
      <c r="I36" s="165"/>
      <c r="J36" s="134">
        <v>69563</v>
      </c>
      <c r="K36" s="162"/>
      <c r="L36" s="134">
        <v>0</v>
      </c>
      <c r="M36" s="184"/>
      <c r="N36" s="134">
        <v>0</v>
      </c>
      <c r="O36" s="184"/>
      <c r="P36" s="134">
        <v>0</v>
      </c>
      <c r="Q36" s="163"/>
      <c r="R36" s="134">
        <v>0</v>
      </c>
      <c r="S36" s="168"/>
      <c r="T36" s="134">
        <f>SUM(J36:R36)</f>
        <v>69563</v>
      </c>
      <c r="U36" s="168"/>
      <c r="V36" s="134">
        <v>0</v>
      </c>
      <c r="W36" s="168"/>
      <c r="X36" s="134">
        <v>0</v>
      </c>
      <c r="Y36" s="168"/>
      <c r="Z36" s="134">
        <f>+F36+H36+T36+V36+X36</f>
        <v>116607</v>
      </c>
    </row>
    <row r="37" spans="1:26" ht="18" customHeight="1" x14ac:dyDescent="0.25">
      <c r="A37" s="123"/>
      <c r="B37" s="140" t="s">
        <v>134</v>
      </c>
      <c r="C37" s="6"/>
      <c r="D37" s="11">
        <v>34</v>
      </c>
      <c r="E37" s="11"/>
      <c r="F37" s="141">
        <v>0</v>
      </c>
      <c r="G37" s="165"/>
      <c r="H37" s="141">
        <v>0</v>
      </c>
      <c r="I37" s="165"/>
      <c r="J37" s="141">
        <v>0</v>
      </c>
      <c r="K37" s="162"/>
      <c r="L37" s="141">
        <v>0</v>
      </c>
      <c r="M37" s="184"/>
      <c r="N37" s="141">
        <v>0</v>
      </c>
      <c r="O37" s="184"/>
      <c r="P37" s="141">
        <v>0</v>
      </c>
      <c r="Q37" s="163"/>
      <c r="R37" s="141">
        <v>0</v>
      </c>
      <c r="S37" s="168"/>
      <c r="T37" s="141">
        <f>SUM(J37:R37)</f>
        <v>0</v>
      </c>
      <c r="U37" s="168"/>
      <c r="V37" s="141">
        <v>0</v>
      </c>
      <c r="W37" s="168"/>
      <c r="X37" s="141">
        <v>-963574</v>
      </c>
      <c r="Y37" s="168"/>
      <c r="Z37" s="141">
        <f>+F37+H37+T37+V37+X37</f>
        <v>-963574</v>
      </c>
    </row>
    <row r="38" spans="1:26" ht="18" customHeight="1" x14ac:dyDescent="0.25">
      <c r="A38" s="221" t="s">
        <v>215</v>
      </c>
      <c r="B38" s="54"/>
      <c r="C38" s="6"/>
      <c r="D38" s="11"/>
      <c r="E38" s="189"/>
      <c r="F38" s="146">
        <f>SUM(F35:F37)</f>
        <v>47559</v>
      </c>
      <c r="G38" s="152"/>
      <c r="H38" s="190">
        <f>SUM(H35:H37)</f>
        <v>104557</v>
      </c>
      <c r="I38" s="152"/>
      <c r="J38" s="146">
        <f>SUM(J35:J37)</f>
        <v>69563</v>
      </c>
      <c r="K38" s="152"/>
      <c r="L38" s="146">
        <f>SUM(L35:L37)</f>
        <v>0</v>
      </c>
      <c r="M38" s="153"/>
      <c r="N38" s="146">
        <f>SUM(N35:N37)</f>
        <v>0</v>
      </c>
      <c r="O38" s="153"/>
      <c r="P38" s="146">
        <f>SUM(P35:P37)</f>
        <v>0</v>
      </c>
      <c r="Q38" s="153"/>
      <c r="R38" s="146">
        <f>SUM(R35:R37)</f>
        <v>0</v>
      </c>
      <c r="S38" s="152"/>
      <c r="T38" s="146">
        <f>SUM(T35:T37)</f>
        <v>69563</v>
      </c>
      <c r="U38" s="152"/>
      <c r="V38" s="146">
        <f>SUM(V35:V37)</f>
        <v>0</v>
      </c>
      <c r="W38" s="152"/>
      <c r="X38" s="146">
        <f>SUM(X35:X37)</f>
        <v>-963574</v>
      </c>
      <c r="Y38" s="152"/>
      <c r="Z38" s="146">
        <f>SUM(Z35:Z37)</f>
        <v>-741895</v>
      </c>
    </row>
    <row r="39" spans="1:26" ht="18" customHeight="1" x14ac:dyDescent="0.25">
      <c r="A39" s="112" t="s">
        <v>152</v>
      </c>
      <c r="B39" s="123"/>
      <c r="C39" s="159"/>
      <c r="D39" s="160"/>
      <c r="E39" s="11"/>
      <c r="F39" s="143"/>
      <c r="G39" s="180"/>
      <c r="H39" s="143"/>
      <c r="I39" s="143"/>
      <c r="J39" s="143"/>
      <c r="K39" s="180"/>
      <c r="L39" s="180"/>
      <c r="M39" s="180"/>
      <c r="N39" s="143"/>
      <c r="O39" s="180"/>
      <c r="P39" s="143"/>
      <c r="Q39" s="181"/>
      <c r="R39" s="143"/>
      <c r="S39" s="181"/>
      <c r="T39" s="143"/>
      <c r="U39" s="181"/>
      <c r="V39" s="143"/>
      <c r="W39" s="180"/>
      <c r="X39" s="143"/>
      <c r="Y39" s="145"/>
      <c r="Z39" s="143"/>
    </row>
    <row r="40" spans="1:26" ht="18" customHeight="1" x14ac:dyDescent="0.25">
      <c r="A40" s="123" t="s">
        <v>153</v>
      </c>
      <c r="B40" s="123"/>
      <c r="C40" s="159"/>
      <c r="D40" s="160"/>
      <c r="E40" s="11"/>
      <c r="F40" s="134">
        <v>0</v>
      </c>
      <c r="G40" s="161"/>
      <c r="H40" s="134">
        <v>0</v>
      </c>
      <c r="I40" s="161"/>
      <c r="J40" s="134">
        <v>0</v>
      </c>
      <c r="K40" s="162"/>
      <c r="L40" s="134">
        <v>0</v>
      </c>
      <c r="M40" s="184"/>
      <c r="N40" s="134">
        <v>0</v>
      </c>
      <c r="O40" s="184"/>
      <c r="P40" s="134">
        <v>0</v>
      </c>
      <c r="Q40" s="163"/>
      <c r="R40" s="134">
        <v>0</v>
      </c>
      <c r="S40" s="163"/>
      <c r="T40" s="134">
        <f>SUM(J40:R40)</f>
        <v>0</v>
      </c>
      <c r="U40" s="163"/>
      <c r="V40" s="134">
        <v>0</v>
      </c>
      <c r="W40" s="162"/>
      <c r="X40" s="134">
        <v>12854573</v>
      </c>
      <c r="Y40" s="128"/>
      <c r="Z40" s="134">
        <f>+F40+H40+T40+V40+X40</f>
        <v>12854573</v>
      </c>
    </row>
    <row r="41" spans="1:26" ht="18" customHeight="1" x14ac:dyDescent="0.25">
      <c r="A41" s="122" t="s">
        <v>113</v>
      </c>
      <c r="B41" s="6"/>
      <c r="C41" s="6"/>
      <c r="D41" s="11"/>
      <c r="E41" s="11"/>
      <c r="F41" s="141">
        <v>0</v>
      </c>
      <c r="G41" s="165"/>
      <c r="H41" s="141">
        <v>0</v>
      </c>
      <c r="I41" s="165"/>
      <c r="J41" s="141">
        <v>0</v>
      </c>
      <c r="K41" s="162"/>
      <c r="L41" s="141">
        <v>-142873</v>
      </c>
      <c r="M41" s="162"/>
      <c r="N41" s="141">
        <v>36675</v>
      </c>
      <c r="O41" s="162"/>
      <c r="P41" s="141">
        <v>-54737</v>
      </c>
      <c r="Q41" s="165"/>
      <c r="R41" s="141">
        <v>-16641</v>
      </c>
      <c r="S41" s="138"/>
      <c r="T41" s="141">
        <f>SUM(J41:R41)</f>
        <v>-177576</v>
      </c>
      <c r="U41" s="138"/>
      <c r="V41" s="141">
        <v>0</v>
      </c>
      <c r="W41" s="138"/>
      <c r="X41" s="141">
        <v>199468</v>
      </c>
      <c r="Y41" s="138"/>
      <c r="Z41" s="141">
        <f>+F41+H41+T41+V41+X41</f>
        <v>21892</v>
      </c>
    </row>
    <row r="42" spans="1:26" ht="18" customHeight="1" x14ac:dyDescent="0.25">
      <c r="A42" s="112" t="s">
        <v>151</v>
      </c>
      <c r="B42" s="6"/>
      <c r="C42" s="6"/>
      <c r="D42" s="11"/>
      <c r="E42" s="11"/>
      <c r="F42" s="131">
        <f>SUM(F40:F41)</f>
        <v>0</v>
      </c>
      <c r="G42" s="147"/>
      <c r="H42" s="131">
        <f>SUM(H40:H41)</f>
        <v>0</v>
      </c>
      <c r="I42" s="148"/>
      <c r="J42" s="131">
        <f>SUM(J40:J41)</f>
        <v>0</v>
      </c>
      <c r="K42" s="151"/>
      <c r="L42" s="131">
        <f>SUM(L40:L41)</f>
        <v>-142873</v>
      </c>
      <c r="M42" s="149"/>
      <c r="N42" s="131">
        <f>SUM(N40:N41)</f>
        <v>36675</v>
      </c>
      <c r="O42" s="149"/>
      <c r="P42" s="131">
        <f>SUM(P40:P41)</f>
        <v>-54737</v>
      </c>
      <c r="Q42" s="149"/>
      <c r="R42" s="131">
        <f>SUM(R40:R41)</f>
        <v>-16641</v>
      </c>
      <c r="S42" s="129"/>
      <c r="T42" s="131">
        <f>SUM(T40:T41)</f>
        <v>-177576</v>
      </c>
      <c r="U42" s="150"/>
      <c r="V42" s="131">
        <f>SUM(V40:V41)</f>
        <v>0</v>
      </c>
      <c r="W42" s="151"/>
      <c r="X42" s="131">
        <f>SUM(X40:X41)</f>
        <v>13054041</v>
      </c>
      <c r="Y42" s="151"/>
      <c r="Z42" s="191">
        <f>SUM(Z40:Z41)</f>
        <v>12876465</v>
      </c>
    </row>
    <row r="43" spans="1:26" ht="18" customHeight="1" x14ac:dyDescent="0.25">
      <c r="A43" s="6" t="s">
        <v>155</v>
      </c>
      <c r="B43" s="6"/>
      <c r="C43" s="6"/>
      <c r="D43" s="11"/>
      <c r="E43" s="11"/>
      <c r="F43" s="131">
        <v>0</v>
      </c>
      <c r="G43" s="147"/>
      <c r="H43" s="131">
        <v>0</v>
      </c>
      <c r="I43" s="148"/>
      <c r="J43" s="131">
        <v>0</v>
      </c>
      <c r="K43" s="151"/>
      <c r="L43" s="131">
        <v>0</v>
      </c>
      <c r="M43" s="149"/>
      <c r="N43" s="131">
        <v>0</v>
      </c>
      <c r="O43" s="149"/>
      <c r="P43" s="131">
        <v>0</v>
      </c>
      <c r="Q43" s="149"/>
      <c r="R43" s="131">
        <v>0</v>
      </c>
      <c r="S43" s="129"/>
      <c r="T43" s="131">
        <f>SUM(J43:R43)</f>
        <v>0</v>
      </c>
      <c r="U43" s="150"/>
      <c r="V43" s="134">
        <v>6731000</v>
      </c>
      <c r="W43" s="145"/>
      <c r="X43" s="134">
        <v>-6731000</v>
      </c>
      <c r="Y43" s="151"/>
      <c r="Z43" s="134">
        <f>+F43+H43+T43+V43+X43</f>
        <v>0</v>
      </c>
    </row>
    <row r="44" spans="1:26" ht="18" customHeight="1" x14ac:dyDescent="0.25">
      <c r="A44" s="6" t="s">
        <v>111</v>
      </c>
      <c r="B44" s="6"/>
      <c r="C44" s="6"/>
      <c r="D44" s="11"/>
      <c r="E44" s="11"/>
      <c r="F44" s="134">
        <v>0</v>
      </c>
      <c r="G44" s="165"/>
      <c r="H44" s="134">
        <v>0</v>
      </c>
      <c r="I44" s="165"/>
      <c r="J44" s="134">
        <v>0</v>
      </c>
      <c r="K44" s="162"/>
      <c r="L44" s="134">
        <v>-255457</v>
      </c>
      <c r="M44" s="162"/>
      <c r="N44" s="134">
        <v>0</v>
      </c>
      <c r="O44" s="162"/>
      <c r="P44" s="134">
        <v>0</v>
      </c>
      <c r="Q44" s="165"/>
      <c r="R44" s="134">
        <v>0</v>
      </c>
      <c r="S44" s="168"/>
      <c r="T44" s="134">
        <f>SUM(J44:R44)</f>
        <v>-255457</v>
      </c>
      <c r="U44" s="168"/>
      <c r="V44" s="134">
        <v>0</v>
      </c>
      <c r="W44" s="168"/>
      <c r="X44" s="134">
        <f>-T44</f>
        <v>255457</v>
      </c>
      <c r="Y44" s="168"/>
      <c r="Z44" s="134">
        <f>+F44+H44+T44+V44+X44</f>
        <v>0</v>
      </c>
    </row>
    <row r="45" spans="1:26" ht="18" customHeight="1" thickBot="1" x14ac:dyDescent="0.3">
      <c r="A45" s="170" t="s">
        <v>199</v>
      </c>
      <c r="B45" s="9"/>
      <c r="C45" s="9"/>
      <c r="D45" s="11"/>
      <c r="E45" s="3"/>
      <c r="F45" s="171">
        <f>+F31+F38+F42+F43+F44</f>
        <v>91588946</v>
      </c>
      <c r="G45" s="151"/>
      <c r="H45" s="171">
        <f>+H31+H38+H42+H43+H44</f>
        <v>43321601</v>
      </c>
      <c r="I45" s="151"/>
      <c r="J45" s="172">
        <f>+J31+J38+J42+J43+J44</f>
        <v>69563</v>
      </c>
      <c r="K45" s="151"/>
      <c r="L45" s="171">
        <f>+L31+L38+L42+L43+L44</f>
        <v>5369508</v>
      </c>
      <c r="M45" s="151"/>
      <c r="N45" s="171">
        <f>+N31+N38+N42+N43+N44</f>
        <v>486481</v>
      </c>
      <c r="O45" s="151"/>
      <c r="P45" s="171">
        <f>+P31+P38+P42+P43+P44</f>
        <v>-133932</v>
      </c>
      <c r="Q45" s="151"/>
      <c r="R45" s="171">
        <f>+R31+R38+R42+R43+R44</f>
        <v>-30316</v>
      </c>
      <c r="S45" s="151"/>
      <c r="T45" s="171">
        <f>SUM(J45:R45)</f>
        <v>5761304</v>
      </c>
      <c r="U45" s="151"/>
      <c r="V45" s="171">
        <f>+V31+V38+V42+V43+V44</f>
        <v>10091000</v>
      </c>
      <c r="W45" s="151"/>
      <c r="X45" s="171">
        <f>+X31+X38+X42+X43+X44</f>
        <v>52689658</v>
      </c>
      <c r="Y45" s="151"/>
      <c r="Z45" s="171">
        <f>+F45+H45+T45+V45+X45</f>
        <v>203452509</v>
      </c>
    </row>
    <row r="46" spans="1:26" ht="18" customHeight="1" thickTop="1" x14ac:dyDescent="0.25"/>
  </sheetData>
  <mergeCells count="5">
    <mergeCell ref="F28:Z28"/>
    <mergeCell ref="F3:Z3"/>
    <mergeCell ref="J4:T4"/>
    <mergeCell ref="V4:X4"/>
    <mergeCell ref="F12:Z12"/>
  </mergeCells>
  <pageMargins left="0.7" right="0.7" top="0.48" bottom="0.5" header="0.5" footer="0.5"/>
  <pageSetup paperSize="9" scale="60" firstPageNumber="11" orientation="landscape" useFirstPageNumber="1" r:id="rId1"/>
  <headerFooter>
    <oddFooter>&amp;L&amp;"CordiaUPC,Regular"&amp;15The accompanying notes form an integral part of the interim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7BAF-A9FB-44C7-8C26-99399F4877B4}">
  <dimension ref="A1:L104"/>
  <sheetViews>
    <sheetView tabSelected="1" view="pageBreakPreview" zoomScale="90" zoomScaleNormal="80" zoomScaleSheetLayoutView="90" workbookViewId="0">
      <pane xSplit="2" ySplit="8" topLeftCell="C24" activePane="bottomRight" state="frozen"/>
      <selection pane="topRight" activeCell="C1" sqref="C1"/>
      <selection pane="bottomLeft" activeCell="A9" sqref="A9"/>
      <selection pane="bottomRight" activeCell="E12" sqref="E12"/>
    </sheetView>
  </sheetViews>
  <sheetFormatPr defaultColWidth="8.85546875" defaultRowHeight="20.25" customHeight="1" x14ac:dyDescent="0.25"/>
  <cols>
    <col min="1" max="1" width="12.42578125" style="228" customWidth="1"/>
    <col min="2" max="2" width="55.85546875" style="228" customWidth="1"/>
    <col min="3" max="3" width="15.42578125" style="90" customWidth="1"/>
    <col min="4" max="4" width="1.140625" style="228" customWidth="1"/>
    <col min="5" max="5" width="16.140625" style="228" bestFit="1" customWidth="1"/>
    <col min="6" max="6" width="1.140625" style="228" customWidth="1"/>
    <col min="7" max="7" width="15.42578125" style="228" customWidth="1"/>
    <col min="8" max="8" width="1.140625" style="228" customWidth="1"/>
    <col min="9" max="12" width="15.42578125" style="228" customWidth="1"/>
    <col min="13" max="13" width="16.85546875" style="228" customWidth="1"/>
    <col min="14" max="14" width="17.85546875" style="228" customWidth="1"/>
    <col min="15" max="15" width="13.140625" style="228" customWidth="1"/>
    <col min="16" max="17" width="16" style="228" customWidth="1"/>
    <col min="18" max="18" width="14.140625" style="228" customWidth="1"/>
    <col min="19" max="19" width="15.42578125" style="228" customWidth="1"/>
    <col min="20" max="20" width="9.140625" style="228" customWidth="1"/>
    <col min="21" max="22" width="14.140625" style="228" customWidth="1"/>
    <col min="23" max="16384" width="8.85546875" style="228"/>
  </cols>
  <sheetData>
    <row r="1" spans="1:12" s="70" customFormat="1" ht="18.75" customHeight="1" x14ac:dyDescent="0.25">
      <c r="A1" s="62" t="s">
        <v>83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s="70" customFormat="1" ht="18.75" customHeight="1" x14ac:dyDescent="0.25">
      <c r="A2" s="62" t="s">
        <v>126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s="61" customFormat="1" ht="18.75" customHeight="1" x14ac:dyDescent="0.25">
      <c r="A3" s="5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s="61" customFormat="1" ht="18.75" customHeight="1" x14ac:dyDescent="0.25">
      <c r="A4" s="72"/>
      <c r="C4" s="222"/>
      <c r="D4" s="222" t="s">
        <v>1</v>
      </c>
      <c r="E4" s="222"/>
      <c r="F4" s="5"/>
      <c r="G4" s="234" t="s">
        <v>2</v>
      </c>
      <c r="H4" s="234"/>
      <c r="I4" s="234"/>
      <c r="J4" s="222"/>
      <c r="K4" s="222"/>
      <c r="L4" s="222"/>
    </row>
    <row r="5" spans="1:12" s="61" customFormat="1" ht="18.75" customHeight="1" x14ac:dyDescent="0.25">
      <c r="A5" s="72"/>
      <c r="C5" s="235" t="s">
        <v>147</v>
      </c>
      <c r="D5" s="235"/>
      <c r="E5" s="235"/>
      <c r="F5" s="5"/>
      <c r="G5" s="235" t="s">
        <v>147</v>
      </c>
      <c r="H5" s="235"/>
      <c r="I5" s="235"/>
    </row>
    <row r="6" spans="1:12" s="61" customFormat="1" ht="18.75" customHeight="1" x14ac:dyDescent="0.25">
      <c r="A6" s="72"/>
      <c r="C6" s="236" t="s">
        <v>70</v>
      </c>
      <c r="D6" s="236"/>
      <c r="E6" s="236"/>
      <c r="G6" s="236" t="s">
        <v>70</v>
      </c>
      <c r="H6" s="236"/>
      <c r="I6" s="236"/>
    </row>
    <row r="7" spans="1:12" s="61" customFormat="1" ht="18.75" customHeight="1" x14ac:dyDescent="0.25">
      <c r="A7" s="5"/>
      <c r="C7" s="13">
        <v>2020</v>
      </c>
      <c r="D7" s="225"/>
      <c r="E7" s="13">
        <v>2019</v>
      </c>
      <c r="G7" s="13">
        <v>2020</v>
      </c>
      <c r="H7" s="225"/>
      <c r="I7" s="13">
        <v>2019</v>
      </c>
      <c r="J7" s="13"/>
      <c r="K7" s="13"/>
      <c r="L7" s="13"/>
    </row>
    <row r="8" spans="1:12" s="61" customFormat="1" ht="18.75" customHeight="1" x14ac:dyDescent="0.25">
      <c r="A8" s="5"/>
      <c r="C8" s="238" t="s">
        <v>3</v>
      </c>
      <c r="D8" s="239"/>
      <c r="E8" s="239"/>
      <c r="F8" s="239"/>
      <c r="G8" s="239"/>
      <c r="H8" s="239"/>
      <c r="I8" s="239"/>
    </row>
    <row r="9" spans="1:12" s="61" customFormat="1" ht="18.75" customHeight="1" x14ac:dyDescent="0.25">
      <c r="A9" s="193" t="s">
        <v>54</v>
      </c>
      <c r="C9" s="196"/>
      <c r="D9" s="195"/>
      <c r="E9" s="196"/>
      <c r="F9" s="195"/>
      <c r="G9" s="196"/>
      <c r="H9" s="195"/>
      <c r="I9" s="196"/>
      <c r="J9" s="196"/>
      <c r="K9" s="196"/>
      <c r="L9" s="196"/>
    </row>
    <row r="10" spans="1:12" s="61" customFormat="1" ht="18.75" customHeight="1" x14ac:dyDescent="0.25">
      <c r="A10" s="61" t="s">
        <v>145</v>
      </c>
      <c r="C10" s="197">
        <v>12337613</v>
      </c>
      <c r="D10" s="195"/>
      <c r="E10" s="197">
        <v>8810035</v>
      </c>
      <c r="F10" s="198"/>
      <c r="G10" s="197">
        <v>13064032</v>
      </c>
      <c r="H10" s="197"/>
      <c r="I10" s="197">
        <v>8670294</v>
      </c>
      <c r="J10" s="197"/>
      <c r="K10" s="197"/>
      <c r="L10" s="197"/>
    </row>
    <row r="11" spans="1:12" s="70" customFormat="1" ht="18.75" customHeight="1" x14ac:dyDescent="0.25">
      <c r="A11" s="84" t="s">
        <v>156</v>
      </c>
      <c r="C11" s="198"/>
      <c r="D11" s="199"/>
      <c r="E11" s="198"/>
      <c r="F11" s="198"/>
      <c r="G11" s="198"/>
      <c r="H11" s="198"/>
      <c r="I11" s="198"/>
      <c r="J11" s="198"/>
      <c r="K11" s="198"/>
      <c r="L11" s="198"/>
    </row>
    <row r="12" spans="1:12" s="70" customFormat="1" ht="18.75" customHeight="1" x14ac:dyDescent="0.25">
      <c r="A12" s="84" t="s">
        <v>157</v>
      </c>
      <c r="C12" s="198"/>
      <c r="D12" s="199"/>
      <c r="E12" s="198"/>
      <c r="F12" s="198"/>
      <c r="G12" s="198"/>
      <c r="H12" s="198"/>
      <c r="I12" s="198"/>
      <c r="J12" s="198"/>
      <c r="K12" s="198"/>
      <c r="L12" s="198"/>
    </row>
    <row r="13" spans="1:12" s="61" customFormat="1" ht="18.75" customHeight="1" x14ac:dyDescent="0.25">
      <c r="A13" s="72" t="s">
        <v>55</v>
      </c>
      <c r="C13" s="198">
        <v>4311547</v>
      </c>
      <c r="D13" s="195"/>
      <c r="E13" s="198">
        <v>1729516</v>
      </c>
      <c r="F13" s="198"/>
      <c r="G13" s="198">
        <v>1997087</v>
      </c>
      <c r="H13" s="198"/>
      <c r="I13" s="198">
        <v>1576892</v>
      </c>
      <c r="J13" s="198"/>
      <c r="K13" s="198"/>
      <c r="L13" s="198"/>
    </row>
    <row r="14" spans="1:12" s="61" customFormat="1" ht="18.75" customHeight="1" x14ac:dyDescent="0.25">
      <c r="A14" s="61" t="s">
        <v>109</v>
      </c>
      <c r="C14" s="78">
        <v>0</v>
      </c>
      <c r="D14" s="195"/>
      <c r="E14" s="78">
        <v>10336853</v>
      </c>
      <c r="F14" s="198"/>
      <c r="G14" s="78">
        <v>0</v>
      </c>
      <c r="H14" s="78"/>
      <c r="I14" s="78">
        <v>8985609</v>
      </c>
      <c r="J14" s="78"/>
      <c r="K14" s="78"/>
      <c r="L14" s="78"/>
    </row>
    <row r="15" spans="1:12" s="61" customFormat="1" ht="18.600000000000001" customHeight="1" x14ac:dyDescent="0.25">
      <c r="A15" s="61" t="s">
        <v>200</v>
      </c>
      <c r="C15" s="198">
        <v>24831331</v>
      </c>
      <c r="D15" s="195"/>
      <c r="E15" s="78">
        <v>0</v>
      </c>
      <c r="F15" s="198"/>
      <c r="G15" s="78">
        <v>13433601</v>
      </c>
      <c r="H15" s="78"/>
      <c r="I15" s="78">
        <v>0</v>
      </c>
      <c r="J15" s="198"/>
      <c r="K15" s="198"/>
      <c r="L15" s="198"/>
    </row>
    <row r="16" spans="1:12" s="61" customFormat="1" ht="18.75" customHeight="1" x14ac:dyDescent="0.25">
      <c r="A16" s="61" t="s">
        <v>183</v>
      </c>
      <c r="C16" s="198">
        <v>22586</v>
      </c>
      <c r="D16" s="195"/>
      <c r="E16" s="198">
        <v>-68020</v>
      </c>
      <c r="F16" s="198"/>
      <c r="G16" s="198">
        <v>22586</v>
      </c>
      <c r="H16" s="198"/>
      <c r="I16" s="198">
        <v>-68020</v>
      </c>
      <c r="J16" s="198"/>
      <c r="K16" s="198"/>
      <c r="L16" s="198"/>
    </row>
    <row r="17" spans="1:12" s="61" customFormat="1" ht="18.75" customHeight="1" x14ac:dyDescent="0.25">
      <c r="A17" s="61" t="s">
        <v>164</v>
      </c>
      <c r="C17" s="198">
        <v>3863</v>
      </c>
      <c r="D17" s="200"/>
      <c r="E17" s="198">
        <v>578615</v>
      </c>
      <c r="F17" s="198"/>
      <c r="G17" s="198">
        <v>101119</v>
      </c>
      <c r="H17" s="198"/>
      <c r="I17" s="198">
        <v>587857</v>
      </c>
      <c r="J17" s="198"/>
      <c r="K17" s="198"/>
      <c r="L17" s="198"/>
    </row>
    <row r="18" spans="1:12" s="61" customFormat="1" ht="18.75" customHeight="1" x14ac:dyDescent="0.25">
      <c r="A18" s="61" t="s">
        <v>241</v>
      </c>
      <c r="C18" s="198">
        <v>-30364.728199999998</v>
      </c>
      <c r="D18" s="200"/>
      <c r="E18" s="78">
        <v>0</v>
      </c>
      <c r="F18" s="198"/>
      <c r="G18" s="78">
        <v>0</v>
      </c>
      <c r="H18" s="198"/>
      <c r="I18" s="78">
        <v>0</v>
      </c>
      <c r="J18" s="198"/>
      <c r="K18" s="198"/>
      <c r="L18" s="198"/>
    </row>
    <row r="19" spans="1:12" s="61" customFormat="1" ht="18.75" customHeight="1" x14ac:dyDescent="0.25">
      <c r="A19" s="61" t="s">
        <v>234</v>
      </c>
      <c r="C19" s="198">
        <v>352612.44805360044</v>
      </c>
      <c r="D19" s="200"/>
      <c r="E19" s="198">
        <v>661215</v>
      </c>
      <c r="F19" s="198"/>
      <c r="G19" s="198">
        <v>223262</v>
      </c>
      <c r="H19" s="198"/>
      <c r="I19" s="198">
        <v>576987</v>
      </c>
      <c r="J19" s="198"/>
      <c r="K19" s="198"/>
      <c r="L19" s="198"/>
    </row>
    <row r="20" spans="1:12" s="61" customFormat="1" ht="18.75" customHeight="1" x14ac:dyDescent="0.25">
      <c r="A20" s="201" t="s">
        <v>246</v>
      </c>
      <c r="C20" s="78">
        <v>0</v>
      </c>
      <c r="D20" s="200"/>
      <c r="E20" s="78">
        <v>0</v>
      </c>
      <c r="F20" s="198"/>
      <c r="G20" s="78">
        <v>9300000</v>
      </c>
      <c r="H20" s="78"/>
      <c r="I20" s="78">
        <v>0</v>
      </c>
      <c r="J20" s="78"/>
      <c r="K20" s="78"/>
      <c r="L20" s="78"/>
    </row>
    <row r="21" spans="1:12" s="61" customFormat="1" ht="18.75" customHeight="1" x14ac:dyDescent="0.25">
      <c r="A21" s="201" t="s">
        <v>242</v>
      </c>
      <c r="C21" s="198">
        <v>-28701.931860000015</v>
      </c>
      <c r="D21" s="200"/>
      <c r="E21" s="78">
        <v>0</v>
      </c>
      <c r="F21" s="198"/>
      <c r="G21" s="78">
        <v>3377</v>
      </c>
      <c r="H21" s="78"/>
      <c r="I21" s="78">
        <v>0</v>
      </c>
      <c r="J21" s="198"/>
      <c r="K21" s="198"/>
      <c r="L21" s="198"/>
    </row>
    <row r="22" spans="1:12" s="61" customFormat="1" ht="18.600000000000001" customHeight="1" x14ac:dyDescent="0.25">
      <c r="A22" s="201" t="s">
        <v>235</v>
      </c>
      <c r="C22" s="78">
        <v>0</v>
      </c>
      <c r="D22" s="195"/>
      <c r="E22" s="78">
        <v>-4624</v>
      </c>
      <c r="F22" s="198"/>
      <c r="G22" s="78">
        <v>0</v>
      </c>
      <c r="H22" s="78"/>
      <c r="I22" s="78">
        <v>-2900</v>
      </c>
      <c r="J22" s="78"/>
      <c r="K22" s="78"/>
      <c r="L22" s="78"/>
    </row>
    <row r="23" spans="1:12" s="61" customFormat="1" ht="18.75" customHeight="1" x14ac:dyDescent="0.25">
      <c r="A23" s="201" t="s">
        <v>236</v>
      </c>
      <c r="C23" s="220">
        <v>17264.826659999999</v>
      </c>
      <c r="D23" s="195"/>
      <c r="E23" s="202">
        <v>14457</v>
      </c>
      <c r="F23" s="198"/>
      <c r="G23" s="202">
        <v>0</v>
      </c>
      <c r="H23" s="202"/>
      <c r="I23" s="202">
        <v>14457</v>
      </c>
      <c r="J23" s="202"/>
      <c r="K23" s="202"/>
      <c r="L23" s="202"/>
    </row>
    <row r="24" spans="1:12" s="61" customFormat="1" ht="18.75" customHeight="1" x14ac:dyDescent="0.25">
      <c r="A24" s="61" t="s">
        <v>243</v>
      </c>
      <c r="C24" s="198">
        <v>18907.679260000041</v>
      </c>
      <c r="D24" s="200"/>
      <c r="E24" s="198">
        <v>-79811</v>
      </c>
      <c r="F24" s="198"/>
      <c r="G24" s="198">
        <v>-27608</v>
      </c>
      <c r="H24" s="198"/>
      <c r="I24" s="198">
        <v>-79957</v>
      </c>
      <c r="J24" s="198"/>
      <c r="K24" s="198"/>
      <c r="L24" s="198"/>
    </row>
    <row r="25" spans="1:12" s="61" customFormat="1" ht="18.75" customHeight="1" x14ac:dyDescent="0.25">
      <c r="A25" s="61" t="s">
        <v>56</v>
      </c>
      <c r="C25" s="198">
        <v>-678023</v>
      </c>
      <c r="D25" s="195"/>
      <c r="E25" s="198">
        <v>-1956192</v>
      </c>
      <c r="F25" s="198"/>
      <c r="G25" s="198">
        <v>-582389</v>
      </c>
      <c r="H25" s="198"/>
      <c r="I25" s="198">
        <v>-1949787</v>
      </c>
      <c r="J25" s="198"/>
      <c r="K25" s="198"/>
      <c r="L25" s="198"/>
    </row>
    <row r="26" spans="1:12" s="61" customFormat="1" ht="18.75" customHeight="1" x14ac:dyDescent="0.25">
      <c r="A26" s="72" t="s">
        <v>138</v>
      </c>
      <c r="D26" s="195"/>
    </row>
    <row r="27" spans="1:12" s="61" customFormat="1" ht="18.75" customHeight="1" x14ac:dyDescent="0.25">
      <c r="A27" s="72" t="s">
        <v>87</v>
      </c>
      <c r="C27" s="78">
        <v>0</v>
      </c>
      <c r="D27" s="195"/>
      <c r="E27" s="78">
        <v>22070</v>
      </c>
      <c r="G27" s="78">
        <v>0</v>
      </c>
      <c r="H27" s="78"/>
      <c r="I27" s="78">
        <v>22070</v>
      </c>
      <c r="J27" s="78"/>
      <c r="K27" s="78"/>
      <c r="L27" s="78"/>
    </row>
    <row r="28" spans="1:12" s="61" customFormat="1" ht="18.75" customHeight="1" x14ac:dyDescent="0.25">
      <c r="A28" s="72" t="s">
        <v>237</v>
      </c>
      <c r="C28" s="198">
        <v>-288746</v>
      </c>
      <c r="D28" s="80"/>
      <c r="E28" s="198">
        <f>525832-815119</f>
        <v>-289287</v>
      </c>
      <c r="F28" s="198"/>
      <c r="G28" s="198">
        <v>-228775</v>
      </c>
      <c r="H28" s="198"/>
      <c r="I28" s="198">
        <f>532941-815119</f>
        <v>-282178</v>
      </c>
      <c r="J28" s="198"/>
      <c r="K28" s="198"/>
      <c r="L28" s="198"/>
    </row>
    <row r="29" spans="1:12" s="61" customFormat="1" ht="18.75" customHeight="1" x14ac:dyDescent="0.25">
      <c r="A29" s="72" t="s">
        <v>88</v>
      </c>
      <c r="C29" s="78">
        <v>69563</v>
      </c>
      <c r="D29" s="195"/>
      <c r="E29" s="78">
        <v>0</v>
      </c>
      <c r="F29" s="198"/>
      <c r="G29" s="78">
        <v>69563</v>
      </c>
      <c r="H29" s="78"/>
      <c r="I29" s="78">
        <v>0</v>
      </c>
      <c r="J29" s="78"/>
      <c r="K29" s="78"/>
      <c r="L29" s="78"/>
    </row>
    <row r="30" spans="1:12" s="61" customFormat="1" ht="18.75" customHeight="1" x14ac:dyDescent="0.25">
      <c r="A30" s="61" t="s">
        <v>163</v>
      </c>
      <c r="C30" s="198">
        <v>-362746</v>
      </c>
      <c r="D30" s="195"/>
      <c r="E30" s="198">
        <v>-324407</v>
      </c>
      <c r="F30" s="198"/>
      <c r="G30" s="78">
        <v>0</v>
      </c>
      <c r="H30" s="198"/>
      <c r="I30" s="78">
        <v>0</v>
      </c>
      <c r="J30" s="198"/>
      <c r="K30" s="198"/>
      <c r="L30" s="198"/>
    </row>
    <row r="31" spans="1:12" s="61" customFormat="1" ht="18.75" customHeight="1" x14ac:dyDescent="0.25">
      <c r="A31" s="72" t="s">
        <v>144</v>
      </c>
      <c r="C31" s="198">
        <v>-2830754.0970700001</v>
      </c>
      <c r="D31" s="195"/>
      <c r="E31" s="198">
        <v>-1939836</v>
      </c>
      <c r="F31" s="198"/>
      <c r="G31" s="198">
        <v>-1865333</v>
      </c>
      <c r="H31" s="198"/>
      <c r="I31" s="198">
        <v>-1939492</v>
      </c>
      <c r="J31" s="198"/>
      <c r="K31" s="198"/>
      <c r="L31" s="198"/>
    </row>
    <row r="32" spans="1:12" s="61" customFormat="1" ht="18.75" customHeight="1" x14ac:dyDescent="0.25">
      <c r="A32" s="72" t="s">
        <v>33</v>
      </c>
      <c r="C32" s="198">
        <v>-53805372</v>
      </c>
      <c r="D32" s="200"/>
      <c r="E32" s="198">
        <v>-26865220</v>
      </c>
      <c r="F32" s="198"/>
      <c r="G32" s="198">
        <v>-21633881</v>
      </c>
      <c r="H32" s="198"/>
      <c r="I32" s="198">
        <v>-24594590</v>
      </c>
      <c r="J32" s="198"/>
      <c r="K32" s="198"/>
      <c r="L32" s="198"/>
    </row>
    <row r="33" spans="1:12" s="61" customFormat="1" ht="18.75" customHeight="1" x14ac:dyDescent="0.25">
      <c r="A33" s="72" t="s">
        <v>89</v>
      </c>
      <c r="C33" s="198">
        <v>-83608.325289998204</v>
      </c>
      <c r="D33" s="195"/>
      <c r="E33" s="198">
        <v>-260635</v>
      </c>
      <c r="F33" s="198"/>
      <c r="G33" s="198">
        <v>-20716282</v>
      </c>
      <c r="H33" s="198"/>
      <c r="I33" s="198">
        <v>-165510</v>
      </c>
      <c r="J33" s="198"/>
      <c r="K33" s="198"/>
      <c r="L33" s="198"/>
    </row>
    <row r="34" spans="1:12" s="61" customFormat="1" ht="18.75" customHeight="1" x14ac:dyDescent="0.25">
      <c r="A34" s="72" t="s">
        <v>57</v>
      </c>
      <c r="C34" s="198">
        <v>65774961.89294</v>
      </c>
      <c r="D34" s="200"/>
      <c r="E34" s="198">
        <v>38639377</v>
      </c>
      <c r="F34" s="198"/>
      <c r="G34" s="198">
        <v>26725525</v>
      </c>
      <c r="H34" s="198"/>
      <c r="I34" s="198">
        <v>35016423</v>
      </c>
      <c r="J34" s="198"/>
      <c r="K34" s="198"/>
      <c r="L34" s="198"/>
    </row>
    <row r="35" spans="1:12" s="61" customFormat="1" ht="18.75" customHeight="1" x14ac:dyDescent="0.25">
      <c r="A35" s="61" t="s">
        <v>58</v>
      </c>
      <c r="C35" s="198">
        <v>-19955127</v>
      </c>
      <c r="D35" s="200"/>
      <c r="E35" s="198">
        <v>-11078110</v>
      </c>
      <c r="F35" s="198"/>
      <c r="G35" s="198">
        <v>-8710009</v>
      </c>
      <c r="H35" s="198"/>
      <c r="I35" s="198">
        <v>-9954122</v>
      </c>
      <c r="J35" s="198"/>
      <c r="K35" s="198"/>
      <c r="L35" s="198"/>
    </row>
    <row r="36" spans="1:12" s="61" customFormat="1" ht="18.75" customHeight="1" x14ac:dyDescent="0.25">
      <c r="A36" s="61" t="s">
        <v>59</v>
      </c>
      <c r="C36" s="203">
        <v>-8340599</v>
      </c>
      <c r="D36" s="195"/>
      <c r="E36" s="203">
        <v>-2792247</v>
      </c>
      <c r="F36" s="198"/>
      <c r="G36" s="203">
        <v>-2098367</v>
      </c>
      <c r="H36" s="203"/>
      <c r="I36" s="203">
        <v>-2770286</v>
      </c>
      <c r="J36" s="109"/>
      <c r="K36" s="109"/>
      <c r="L36" s="109"/>
    </row>
    <row r="37" spans="1:12" s="70" customFormat="1" ht="19.5" customHeight="1" x14ac:dyDescent="0.25">
      <c r="A37" s="5" t="s">
        <v>186</v>
      </c>
      <c r="J37" s="229"/>
      <c r="K37" s="229"/>
      <c r="L37" s="229"/>
    </row>
    <row r="38" spans="1:12" s="70" customFormat="1" ht="19.5" customHeight="1" x14ac:dyDescent="0.25">
      <c r="A38" s="5" t="s">
        <v>187</v>
      </c>
      <c r="C38" s="205">
        <f>SUM(C10:C36)</f>
        <v>21336207.7644936</v>
      </c>
      <c r="D38" s="204"/>
      <c r="E38" s="205">
        <f>SUM(E10:E36)</f>
        <v>15133749</v>
      </c>
      <c r="F38" s="204"/>
      <c r="G38" s="205">
        <f>SUM(G10:G36)</f>
        <v>9077508</v>
      </c>
      <c r="H38" s="204"/>
      <c r="I38" s="205">
        <f>SUM(I10:I36)</f>
        <v>13643747</v>
      </c>
      <c r="J38" s="205"/>
      <c r="K38" s="205"/>
      <c r="L38" s="205"/>
    </row>
    <row r="39" spans="1:12" s="61" customFormat="1" ht="18.75" customHeight="1" x14ac:dyDescent="0.25">
      <c r="C39" s="198"/>
      <c r="D39" s="199"/>
      <c r="E39" s="198"/>
      <c r="F39" s="195"/>
      <c r="G39" s="198"/>
      <c r="H39" s="199"/>
      <c r="I39" s="198"/>
      <c r="J39" s="198"/>
      <c r="K39" s="198"/>
      <c r="L39" s="198"/>
    </row>
    <row r="40" spans="1:12" s="61" customFormat="1" ht="18.75" customHeight="1" x14ac:dyDescent="0.25">
      <c r="A40" s="193" t="s">
        <v>167</v>
      </c>
      <c r="C40" s="198"/>
      <c r="D40" s="195"/>
      <c r="E40" s="198"/>
      <c r="F40" s="195"/>
      <c r="G40" s="198"/>
      <c r="H40" s="195"/>
      <c r="I40" s="198"/>
      <c r="J40" s="198"/>
      <c r="K40" s="198"/>
      <c r="L40" s="198"/>
    </row>
    <row r="41" spans="1:12" s="61" customFormat="1" ht="18.75" customHeight="1" x14ac:dyDescent="0.25">
      <c r="A41" s="61" t="s">
        <v>16</v>
      </c>
      <c r="C41" s="198">
        <v>25540507</v>
      </c>
      <c r="D41" s="198"/>
      <c r="E41" s="198">
        <v>42463974</v>
      </c>
      <c r="F41" s="198"/>
      <c r="G41" s="198">
        <v>-99635174</v>
      </c>
      <c r="H41" s="198"/>
      <c r="I41" s="198">
        <v>-8036213</v>
      </c>
      <c r="J41" s="198"/>
      <c r="K41" s="198"/>
      <c r="L41" s="198"/>
    </row>
    <row r="42" spans="1:12" s="61" customFormat="1" ht="18.75" customHeight="1" x14ac:dyDescent="0.25">
      <c r="A42" s="61" t="s">
        <v>238</v>
      </c>
      <c r="C42" s="198">
        <v>3504828</v>
      </c>
      <c r="D42" s="198"/>
      <c r="E42" s="78">
        <v>0</v>
      </c>
      <c r="F42" s="198"/>
      <c r="G42" s="198">
        <v>3924190</v>
      </c>
      <c r="H42" s="198"/>
      <c r="I42" s="78">
        <v>0</v>
      </c>
      <c r="J42" s="198"/>
      <c r="K42" s="198"/>
      <c r="L42" s="198"/>
    </row>
    <row r="43" spans="1:12" s="61" customFormat="1" ht="18.75" customHeight="1" x14ac:dyDescent="0.25">
      <c r="A43" s="61" t="s">
        <v>60</v>
      </c>
      <c r="C43" s="78">
        <v>0</v>
      </c>
      <c r="D43" s="198"/>
      <c r="E43" s="198">
        <v>-3999183</v>
      </c>
      <c r="F43" s="198"/>
      <c r="G43" s="78">
        <v>0</v>
      </c>
      <c r="H43" s="198"/>
      <c r="I43" s="198">
        <v>-3572630</v>
      </c>
      <c r="J43" s="78"/>
      <c r="K43" s="78"/>
      <c r="L43" s="78"/>
    </row>
    <row r="44" spans="1:12" s="61" customFormat="1" ht="18.75" customHeight="1" x14ac:dyDescent="0.25">
      <c r="A44" s="61" t="s">
        <v>61</v>
      </c>
      <c r="C44" s="198">
        <v>-23733175</v>
      </c>
      <c r="D44" s="198"/>
      <c r="E44" s="198">
        <v>-9525419</v>
      </c>
      <c r="F44" s="198"/>
      <c r="G44" s="198">
        <v>-54952084</v>
      </c>
      <c r="H44" s="198"/>
      <c r="I44" s="198">
        <v>-2518524</v>
      </c>
      <c r="J44" s="198"/>
      <c r="K44" s="198"/>
      <c r="L44" s="198"/>
    </row>
    <row r="45" spans="1:12" s="61" customFormat="1" ht="18.75" customHeight="1" x14ac:dyDescent="0.25">
      <c r="A45" s="61" t="s">
        <v>62</v>
      </c>
      <c r="C45" s="198">
        <v>4699305</v>
      </c>
      <c r="D45" s="198"/>
      <c r="E45" s="198">
        <v>778007</v>
      </c>
      <c r="F45" s="198"/>
      <c r="G45" s="198">
        <v>-1352747</v>
      </c>
      <c r="H45" s="198"/>
      <c r="I45" s="198">
        <v>14418</v>
      </c>
      <c r="J45" s="198"/>
      <c r="K45" s="198"/>
      <c r="L45" s="198"/>
    </row>
    <row r="46" spans="1:12" s="61" customFormat="1" ht="18.75" customHeight="1" x14ac:dyDescent="0.25">
      <c r="A46" s="61" t="s">
        <v>63</v>
      </c>
      <c r="C46" s="198">
        <v>1548995</v>
      </c>
      <c r="D46" s="198"/>
      <c r="E46" s="198">
        <f>-220193-158550-154753</f>
        <v>-533496</v>
      </c>
      <c r="F46" s="198"/>
      <c r="G46" s="198">
        <v>292559</v>
      </c>
      <c r="H46" s="198"/>
      <c r="I46" s="198">
        <f>-593634-158536-8158</f>
        <v>-760328</v>
      </c>
      <c r="J46" s="198"/>
      <c r="K46" s="198"/>
      <c r="L46" s="198"/>
    </row>
    <row r="47" spans="1:12" s="61" customFormat="1" ht="18.75" customHeight="1" x14ac:dyDescent="0.25">
      <c r="C47" s="198"/>
      <c r="D47" s="198"/>
      <c r="E47" s="198"/>
      <c r="G47" s="198"/>
      <c r="H47" s="198"/>
      <c r="I47" s="198"/>
      <c r="J47" s="198"/>
      <c r="K47" s="198"/>
      <c r="L47" s="198"/>
    </row>
    <row r="48" spans="1:12" s="61" customFormat="1" ht="18.75" customHeight="1" x14ac:dyDescent="0.25">
      <c r="A48" s="193" t="s">
        <v>123</v>
      </c>
      <c r="C48" s="198"/>
      <c r="D48" s="198"/>
      <c r="E48" s="198"/>
      <c r="F48" s="198"/>
      <c r="G48" s="198"/>
      <c r="H48" s="198"/>
      <c r="I48" s="198"/>
      <c r="J48" s="198"/>
      <c r="K48" s="198"/>
      <c r="L48" s="198"/>
    </row>
    <row r="49" spans="1:12" s="61" customFormat="1" ht="18.75" customHeight="1" x14ac:dyDescent="0.25">
      <c r="A49" s="61" t="s">
        <v>64</v>
      </c>
      <c r="C49" s="198">
        <v>-24659099</v>
      </c>
      <c r="D49" s="198"/>
      <c r="E49" s="198">
        <v>5193189</v>
      </c>
      <c r="F49" s="198"/>
      <c r="G49" s="198">
        <v>152087006</v>
      </c>
      <c r="H49" s="198"/>
      <c r="I49" s="198">
        <v>13966878</v>
      </c>
      <c r="J49" s="198"/>
      <c r="K49" s="198"/>
      <c r="L49" s="198"/>
    </row>
    <row r="50" spans="1:12" s="61" customFormat="1" ht="18.75" customHeight="1" x14ac:dyDescent="0.25">
      <c r="A50" s="61" t="s">
        <v>16</v>
      </c>
      <c r="C50" s="198">
        <v>-10717225</v>
      </c>
      <c r="D50" s="198"/>
      <c r="E50" s="198">
        <v>-26658812</v>
      </c>
      <c r="F50" s="198"/>
      <c r="G50" s="198">
        <v>-21601858</v>
      </c>
      <c r="H50" s="198"/>
      <c r="I50" s="198">
        <v>8484239</v>
      </c>
      <c r="J50" s="198"/>
      <c r="K50" s="198"/>
      <c r="L50" s="198"/>
    </row>
    <row r="51" spans="1:12" s="61" customFormat="1" ht="18.75" customHeight="1" x14ac:dyDescent="0.25">
      <c r="A51" s="61" t="s">
        <v>17</v>
      </c>
      <c r="C51" s="198">
        <v>512595</v>
      </c>
      <c r="D51" s="198"/>
      <c r="E51" s="198">
        <v>-1857380</v>
      </c>
      <c r="F51" s="198"/>
      <c r="G51" s="198">
        <v>535933</v>
      </c>
      <c r="H51" s="198"/>
      <c r="I51" s="198">
        <v>-1142998</v>
      </c>
      <c r="J51" s="198"/>
      <c r="K51" s="198"/>
      <c r="L51" s="198"/>
    </row>
    <row r="52" spans="1:12" s="61" customFormat="1" ht="18.75" customHeight="1" x14ac:dyDescent="0.25">
      <c r="A52" s="61" t="s">
        <v>85</v>
      </c>
      <c r="C52" s="198">
        <v>12398</v>
      </c>
      <c r="D52" s="198"/>
      <c r="E52" s="198">
        <v>-856</v>
      </c>
      <c r="F52" s="198"/>
      <c r="G52" s="198">
        <v>12398</v>
      </c>
      <c r="H52" s="198"/>
      <c r="I52" s="198">
        <v>-856</v>
      </c>
      <c r="J52" s="198"/>
      <c r="K52" s="198"/>
      <c r="L52" s="198"/>
    </row>
    <row r="53" spans="1:12" s="61" customFormat="1" ht="18.75" customHeight="1" x14ac:dyDescent="0.25">
      <c r="A53" s="61" t="s">
        <v>86</v>
      </c>
      <c r="C53" s="206">
        <v>-2727815</v>
      </c>
      <c r="D53" s="198"/>
      <c r="E53" s="206">
        <f>-1645954-100166</f>
        <v>-1746120</v>
      </c>
      <c r="F53" s="198"/>
      <c r="G53" s="206">
        <v>-1322162</v>
      </c>
      <c r="H53" s="198"/>
      <c r="I53" s="206">
        <f>-1645954-100166</f>
        <v>-1746120</v>
      </c>
      <c r="J53" s="206"/>
      <c r="K53" s="206"/>
      <c r="L53" s="206"/>
    </row>
    <row r="54" spans="1:12" s="61" customFormat="1" ht="18.75" customHeight="1" x14ac:dyDescent="0.25">
      <c r="A54" s="72" t="s">
        <v>114</v>
      </c>
      <c r="C54" s="198">
        <v>108918</v>
      </c>
      <c r="D54" s="195"/>
      <c r="E54" s="198">
        <f>152405-959946</f>
        <v>-807541</v>
      </c>
      <c r="F54" s="198"/>
      <c r="G54" s="198">
        <v>-208626</v>
      </c>
      <c r="H54" s="198"/>
      <c r="I54" s="198">
        <f>116917-953649</f>
        <v>-836732</v>
      </c>
      <c r="J54" s="198"/>
      <c r="K54" s="198"/>
      <c r="L54" s="198"/>
    </row>
    <row r="55" spans="1:12" s="61" customFormat="1" ht="18.75" customHeight="1" x14ac:dyDescent="0.25">
      <c r="A55" s="61" t="s">
        <v>19</v>
      </c>
      <c r="C55" s="198">
        <v>1961946.293450004</v>
      </c>
      <c r="D55" s="198"/>
      <c r="E55" s="198">
        <v>1069444</v>
      </c>
      <c r="F55" s="198"/>
      <c r="G55" s="198">
        <v>3463844</v>
      </c>
      <c r="H55" s="198"/>
      <c r="I55" s="198">
        <v>744166</v>
      </c>
      <c r="J55" s="198"/>
      <c r="K55" s="198"/>
      <c r="L55" s="198"/>
    </row>
    <row r="56" spans="1:12" s="61" customFormat="1" ht="18.75" customHeight="1" x14ac:dyDescent="0.25">
      <c r="A56" s="70" t="s">
        <v>244</v>
      </c>
      <c r="C56" s="207">
        <f>SUM(C38:C55)</f>
        <v>-2611613.9420563965</v>
      </c>
      <c r="D56" s="205"/>
      <c r="E56" s="207">
        <f>SUM(E38:E55)</f>
        <v>19509556</v>
      </c>
      <c r="F56" s="205"/>
      <c r="G56" s="207">
        <f>SUM(G38:G55)</f>
        <v>-9679213</v>
      </c>
      <c r="H56" s="205"/>
      <c r="I56" s="207">
        <f>SUM(I38:I55)</f>
        <v>18239047</v>
      </c>
      <c r="J56" s="192"/>
      <c r="K56" s="192"/>
      <c r="L56" s="192"/>
    </row>
    <row r="57" spans="1:12" s="61" customFormat="1" ht="23.25" x14ac:dyDescent="0.25">
      <c r="C57" s="200"/>
      <c r="D57" s="195"/>
      <c r="E57" s="200"/>
      <c r="F57" s="195"/>
      <c r="G57" s="200"/>
      <c r="H57" s="195"/>
      <c r="I57" s="200"/>
      <c r="J57" s="200"/>
      <c r="K57" s="200"/>
      <c r="L57" s="200"/>
    </row>
    <row r="58" spans="1:12" s="70" customFormat="1" ht="18.75" customHeight="1" x14ac:dyDescent="0.25">
      <c r="A58" s="62" t="s">
        <v>83</v>
      </c>
      <c r="C58" s="192"/>
      <c r="D58" s="192"/>
      <c r="E58" s="192"/>
      <c r="F58" s="192"/>
      <c r="G58" s="192"/>
      <c r="H58" s="192"/>
      <c r="I58" s="192"/>
      <c r="J58" s="192"/>
      <c r="K58" s="192"/>
      <c r="L58" s="192"/>
    </row>
    <row r="59" spans="1:12" s="70" customFormat="1" ht="18.75" customHeight="1" x14ac:dyDescent="0.25">
      <c r="A59" s="62" t="s">
        <v>126</v>
      </c>
      <c r="C59" s="192"/>
      <c r="D59" s="192"/>
      <c r="E59" s="192"/>
      <c r="F59" s="192"/>
      <c r="G59" s="192"/>
      <c r="H59" s="192"/>
      <c r="I59" s="192"/>
      <c r="J59" s="192"/>
      <c r="K59" s="192"/>
      <c r="L59" s="192"/>
    </row>
    <row r="60" spans="1:12" s="61" customFormat="1" ht="18.75" customHeight="1" x14ac:dyDescent="0.25">
      <c r="A60" s="5"/>
      <c r="C60" s="109"/>
      <c r="D60" s="109"/>
      <c r="E60" s="109"/>
      <c r="F60" s="109"/>
      <c r="G60" s="109"/>
      <c r="H60" s="109"/>
      <c r="I60" s="109"/>
      <c r="J60" s="109"/>
      <c r="K60" s="109"/>
      <c r="L60" s="109"/>
    </row>
    <row r="61" spans="1:12" s="61" customFormat="1" ht="18.75" customHeight="1" x14ac:dyDescent="0.25">
      <c r="A61" s="72"/>
      <c r="C61" s="222"/>
      <c r="D61" s="222" t="s">
        <v>1</v>
      </c>
      <c r="E61" s="222"/>
      <c r="F61" s="5"/>
      <c r="G61" s="234" t="s">
        <v>2</v>
      </c>
      <c r="H61" s="234"/>
      <c r="I61" s="234"/>
      <c r="J61" s="222"/>
      <c r="K61" s="222"/>
      <c r="L61" s="222"/>
    </row>
    <row r="62" spans="1:12" s="61" customFormat="1" ht="18.75" customHeight="1" x14ac:dyDescent="0.25">
      <c r="A62" s="72"/>
      <c r="C62" s="235" t="s">
        <v>147</v>
      </c>
      <c r="D62" s="235"/>
      <c r="E62" s="235"/>
      <c r="F62" s="5"/>
      <c r="G62" s="235" t="s">
        <v>147</v>
      </c>
      <c r="H62" s="235"/>
      <c r="I62" s="235"/>
    </row>
    <row r="63" spans="1:12" s="61" customFormat="1" ht="18.75" customHeight="1" x14ac:dyDescent="0.25">
      <c r="A63" s="72"/>
      <c r="C63" s="236" t="s">
        <v>70</v>
      </c>
      <c r="D63" s="236"/>
      <c r="E63" s="236"/>
      <c r="G63" s="236" t="s">
        <v>70</v>
      </c>
      <c r="H63" s="236"/>
      <c r="I63" s="236"/>
    </row>
    <row r="64" spans="1:12" s="61" customFormat="1" ht="18.75" customHeight="1" x14ac:dyDescent="0.25">
      <c r="A64" s="5"/>
      <c r="C64" s="13">
        <v>2020</v>
      </c>
      <c r="D64" s="225"/>
      <c r="E64" s="13">
        <v>2019</v>
      </c>
      <c r="G64" s="13">
        <v>2020</v>
      </c>
      <c r="H64" s="225"/>
      <c r="I64" s="13">
        <v>2019</v>
      </c>
      <c r="J64" s="13"/>
      <c r="K64" s="13"/>
      <c r="L64" s="13"/>
    </row>
    <row r="65" spans="1:12" s="61" customFormat="1" ht="18.75" customHeight="1" x14ac:dyDescent="0.25">
      <c r="A65" s="5"/>
      <c r="C65" s="238" t="s">
        <v>3</v>
      </c>
      <c r="D65" s="238"/>
      <c r="E65" s="238"/>
      <c r="F65" s="238"/>
      <c r="G65" s="238"/>
      <c r="H65" s="238"/>
      <c r="I65" s="238"/>
    </row>
    <row r="66" spans="1:12" s="61" customFormat="1" ht="18.75" customHeight="1" x14ac:dyDescent="0.25">
      <c r="A66" s="193" t="s">
        <v>65</v>
      </c>
      <c r="C66" s="196"/>
      <c r="D66" s="195"/>
      <c r="E66" s="196"/>
      <c r="F66" s="195"/>
      <c r="G66" s="196"/>
      <c r="H66" s="195"/>
      <c r="I66" s="196"/>
      <c r="J66" s="196"/>
      <c r="K66" s="196"/>
      <c r="L66" s="196"/>
    </row>
    <row r="67" spans="1:12" s="61" customFormat="1" ht="18.75" customHeight="1" x14ac:dyDescent="0.25">
      <c r="A67" s="72" t="s">
        <v>57</v>
      </c>
      <c r="C67" s="208">
        <v>2048416</v>
      </c>
      <c r="D67" s="195"/>
      <c r="E67" s="208">
        <v>1228474</v>
      </c>
      <c r="F67" s="195"/>
      <c r="G67" s="208">
        <v>843392</v>
      </c>
      <c r="H67" s="195"/>
      <c r="I67" s="208">
        <v>1134898</v>
      </c>
      <c r="J67" s="208"/>
      <c r="K67" s="208"/>
      <c r="L67" s="208"/>
    </row>
    <row r="68" spans="1:12" s="61" customFormat="1" ht="18.75" customHeight="1" x14ac:dyDescent="0.25">
      <c r="A68" s="72" t="s">
        <v>90</v>
      </c>
      <c r="C68" s="208">
        <v>800487</v>
      </c>
      <c r="D68" s="195"/>
      <c r="E68" s="208">
        <v>405345</v>
      </c>
      <c r="F68" s="195"/>
      <c r="G68" s="208">
        <v>20716282</v>
      </c>
      <c r="H68" s="195"/>
      <c r="I68" s="208">
        <v>165510</v>
      </c>
      <c r="J68" s="208"/>
      <c r="K68" s="208"/>
      <c r="L68" s="208"/>
    </row>
    <row r="69" spans="1:12" s="61" customFormat="1" ht="18.75" customHeight="1" x14ac:dyDescent="0.25">
      <c r="A69" s="72" t="s">
        <v>239</v>
      </c>
      <c r="C69" s="208">
        <v>-160923125.11148</v>
      </c>
      <c r="D69" s="195"/>
      <c r="E69" s="78">
        <v>0</v>
      </c>
      <c r="F69" s="195"/>
      <c r="G69" s="208">
        <v>-92967965</v>
      </c>
      <c r="H69" s="195"/>
      <c r="I69" s="78">
        <v>0</v>
      </c>
      <c r="J69" s="208"/>
      <c r="K69" s="208"/>
      <c r="L69" s="208"/>
    </row>
    <row r="70" spans="1:12" s="61" customFormat="1" ht="18.75" customHeight="1" x14ac:dyDescent="0.25">
      <c r="A70" s="72" t="s">
        <v>240</v>
      </c>
      <c r="C70" s="208">
        <v>186172238</v>
      </c>
      <c r="D70" s="195"/>
      <c r="E70" s="78">
        <v>0</v>
      </c>
      <c r="F70" s="195"/>
      <c r="G70" s="208">
        <v>75805272</v>
      </c>
      <c r="H70" s="195"/>
      <c r="I70" s="78">
        <v>0</v>
      </c>
      <c r="J70" s="208"/>
      <c r="K70" s="208"/>
      <c r="L70" s="208"/>
    </row>
    <row r="71" spans="1:12" s="61" customFormat="1" ht="18.75" customHeight="1" x14ac:dyDescent="0.25">
      <c r="A71" s="61" t="s">
        <v>68</v>
      </c>
      <c r="C71" s="78">
        <v>0</v>
      </c>
      <c r="D71" s="109"/>
      <c r="E71" s="209">
        <v>-78464603</v>
      </c>
      <c r="F71" s="109"/>
      <c r="G71" s="78">
        <v>0</v>
      </c>
      <c r="H71" s="109"/>
      <c r="I71" s="209">
        <v>-68206579</v>
      </c>
      <c r="J71" s="78"/>
      <c r="K71" s="78"/>
      <c r="L71" s="78"/>
    </row>
    <row r="72" spans="1:12" s="61" customFormat="1" ht="18.75" customHeight="1" x14ac:dyDescent="0.25">
      <c r="A72" s="61" t="s">
        <v>100</v>
      </c>
      <c r="C72" s="78">
        <v>0</v>
      </c>
      <c r="D72" s="109"/>
      <c r="E72" s="208">
        <v>111714424</v>
      </c>
      <c r="F72" s="109"/>
      <c r="G72" s="78">
        <v>0</v>
      </c>
      <c r="H72" s="109"/>
      <c r="I72" s="208">
        <v>98030534</v>
      </c>
      <c r="J72" s="78"/>
      <c r="K72" s="78"/>
      <c r="L72" s="78"/>
    </row>
    <row r="73" spans="1:12" s="61" customFormat="1" ht="18.75" customHeight="1" x14ac:dyDescent="0.25">
      <c r="A73" s="61" t="s">
        <v>136</v>
      </c>
      <c r="C73" s="78">
        <v>0</v>
      </c>
      <c r="D73" s="109"/>
      <c r="E73" s="209">
        <v>-18617054</v>
      </c>
      <c r="F73" s="109"/>
      <c r="G73" s="78">
        <v>0</v>
      </c>
      <c r="H73" s="109"/>
      <c r="I73" s="209">
        <v>-18455734</v>
      </c>
      <c r="J73" s="78"/>
      <c r="K73" s="78"/>
      <c r="L73" s="78"/>
    </row>
    <row r="74" spans="1:12" s="61" customFormat="1" ht="18.75" customHeight="1" x14ac:dyDescent="0.25">
      <c r="A74" s="61" t="s">
        <v>158</v>
      </c>
      <c r="C74" s="78">
        <v>0</v>
      </c>
      <c r="D74" s="195"/>
      <c r="E74" s="208">
        <v>7716086</v>
      </c>
      <c r="F74" s="195"/>
      <c r="G74" s="78">
        <v>0</v>
      </c>
      <c r="H74" s="195"/>
      <c r="I74" s="208">
        <v>7716086</v>
      </c>
      <c r="J74" s="78"/>
      <c r="K74" s="78"/>
      <c r="L74" s="78"/>
    </row>
    <row r="75" spans="1:12" s="61" customFormat="1" ht="18.75" customHeight="1" x14ac:dyDescent="0.25">
      <c r="A75" s="61" t="s">
        <v>179</v>
      </c>
      <c r="C75" s="78">
        <v>0</v>
      </c>
      <c r="D75" s="109"/>
      <c r="E75" s="209">
        <v>-34175</v>
      </c>
      <c r="F75" s="109"/>
      <c r="G75" s="78">
        <v>0</v>
      </c>
      <c r="H75" s="109"/>
      <c r="I75" s="209">
        <v>-34175</v>
      </c>
      <c r="J75" s="78"/>
      <c r="K75" s="78"/>
      <c r="L75" s="78"/>
    </row>
    <row r="76" spans="1:12" s="61" customFormat="1" ht="18.75" customHeight="1" x14ac:dyDescent="0.25">
      <c r="A76" s="72" t="s">
        <v>139</v>
      </c>
      <c r="C76" s="78">
        <v>0</v>
      </c>
      <c r="D76" s="195"/>
      <c r="E76" s="208">
        <v>78535</v>
      </c>
      <c r="F76" s="195"/>
      <c r="G76" s="78">
        <v>0</v>
      </c>
      <c r="H76" s="195"/>
      <c r="I76" s="208">
        <v>78535</v>
      </c>
      <c r="J76" s="78"/>
      <c r="K76" s="78"/>
      <c r="L76" s="78"/>
    </row>
    <row r="77" spans="1:12" s="61" customFormat="1" ht="18.75" customHeight="1" x14ac:dyDescent="0.25">
      <c r="A77" s="61" t="s">
        <v>165</v>
      </c>
      <c r="C77" s="209">
        <v>-859445</v>
      </c>
      <c r="D77" s="109"/>
      <c r="E77" s="209">
        <v>-167070371</v>
      </c>
      <c r="F77" s="109"/>
      <c r="G77" s="209">
        <v>-859445</v>
      </c>
      <c r="H77" s="109"/>
      <c r="I77" s="209">
        <v>-167070371</v>
      </c>
      <c r="J77" s="209"/>
      <c r="K77" s="209"/>
      <c r="L77" s="209"/>
    </row>
    <row r="78" spans="1:12" s="61" customFormat="1" ht="18.75" customHeight="1" x14ac:dyDescent="0.25">
      <c r="A78" s="61" t="s">
        <v>66</v>
      </c>
      <c r="C78" s="109">
        <v>-1877279</v>
      </c>
      <c r="D78" s="109"/>
      <c r="E78" s="109">
        <v>-1249684</v>
      </c>
      <c r="F78" s="109"/>
      <c r="G78" s="109">
        <v>-1662519</v>
      </c>
      <c r="H78" s="109"/>
      <c r="I78" s="109">
        <v>-1057873</v>
      </c>
      <c r="J78" s="109"/>
      <c r="K78" s="109"/>
      <c r="L78" s="109"/>
    </row>
    <row r="79" spans="1:12" s="61" customFormat="1" ht="18.75" customHeight="1" x14ac:dyDescent="0.25">
      <c r="A79" s="61" t="s">
        <v>77</v>
      </c>
      <c r="C79" s="109">
        <v>-1803637.0651</v>
      </c>
      <c r="D79" s="109"/>
      <c r="E79" s="109">
        <f>-1167544-3480</f>
        <v>-1171024</v>
      </c>
      <c r="F79" s="109"/>
      <c r="G79" s="109">
        <v>-1598732</v>
      </c>
      <c r="H79" s="109"/>
      <c r="I79" s="109">
        <f>-1042812-3480</f>
        <v>-1046292</v>
      </c>
      <c r="J79" s="109"/>
      <c r="K79" s="109"/>
      <c r="L79" s="109"/>
    </row>
    <row r="80" spans="1:12" s="61" customFormat="1" ht="18.75" customHeight="1" x14ac:dyDescent="0.25">
      <c r="A80" s="61" t="s">
        <v>67</v>
      </c>
      <c r="C80" s="109">
        <v>1917134.8079299999</v>
      </c>
      <c r="D80" s="109"/>
      <c r="E80" s="109">
        <v>206749</v>
      </c>
      <c r="F80" s="109"/>
      <c r="G80" s="109">
        <v>1918621</v>
      </c>
      <c r="H80" s="109"/>
      <c r="I80" s="109">
        <v>206222</v>
      </c>
      <c r="J80" s="109"/>
      <c r="K80" s="109"/>
      <c r="L80" s="109"/>
    </row>
    <row r="81" spans="1:12" s="61" customFormat="1" ht="18.75" customHeight="1" x14ac:dyDescent="0.25">
      <c r="A81" s="70" t="s">
        <v>245</v>
      </c>
      <c r="C81" s="211">
        <f>SUM(C67:C80)</f>
        <v>25474789.631350003</v>
      </c>
      <c r="D81" s="210"/>
      <c r="E81" s="211">
        <f>SUM(E67:E80)</f>
        <v>-145257298</v>
      </c>
      <c r="F81" s="211"/>
      <c r="G81" s="211">
        <f>SUM(G67:G80)</f>
        <v>2194906</v>
      </c>
      <c r="H81" s="211"/>
      <c r="I81" s="211">
        <f>SUM(I67:I80)</f>
        <v>-148539239</v>
      </c>
      <c r="J81" s="212"/>
      <c r="K81" s="212"/>
      <c r="L81" s="212"/>
    </row>
    <row r="82" spans="1:12" s="61" customFormat="1" ht="18.75" customHeight="1" x14ac:dyDescent="0.25">
      <c r="C82" s="212"/>
      <c r="D82" s="204"/>
      <c r="E82" s="212"/>
      <c r="F82" s="204"/>
      <c r="G82" s="212"/>
      <c r="H82" s="204"/>
      <c r="I82" s="212"/>
      <c r="J82" s="212"/>
      <c r="K82" s="212"/>
      <c r="L82" s="212"/>
    </row>
    <row r="83" spans="1:12" s="61" customFormat="1" ht="18.75" customHeight="1" x14ac:dyDescent="0.25">
      <c r="A83" s="193" t="s">
        <v>69</v>
      </c>
      <c r="C83" s="204"/>
      <c r="D83" s="204"/>
      <c r="E83" s="204"/>
      <c r="F83" s="204"/>
      <c r="G83" s="204"/>
      <c r="H83" s="204"/>
      <c r="I83" s="204"/>
      <c r="J83" s="214"/>
      <c r="K83" s="214"/>
      <c r="L83" s="214"/>
    </row>
    <row r="84" spans="1:12" s="61" customFormat="1" ht="18.75" customHeight="1" x14ac:dyDescent="0.25">
      <c r="A84" s="61" t="s">
        <v>181</v>
      </c>
      <c r="C84" s="208">
        <v>12741</v>
      </c>
      <c r="D84" s="204"/>
      <c r="E84" s="208">
        <v>20000</v>
      </c>
      <c r="F84" s="196"/>
      <c r="G84" s="208">
        <v>12741</v>
      </c>
      <c r="H84" s="204"/>
      <c r="I84" s="208">
        <v>20000</v>
      </c>
      <c r="J84" s="213"/>
      <c r="K84" s="213"/>
      <c r="L84" s="213"/>
    </row>
    <row r="85" spans="1:12" s="61" customFormat="1" ht="18.75" customHeight="1" x14ac:dyDescent="0.25">
      <c r="A85" s="61" t="s">
        <v>182</v>
      </c>
      <c r="C85" s="208">
        <v>-10223</v>
      </c>
      <c r="D85" s="204"/>
      <c r="E85" s="208">
        <v>-13559</v>
      </c>
      <c r="F85" s="196"/>
      <c r="G85" s="208">
        <v>-10223</v>
      </c>
      <c r="H85" s="204"/>
      <c r="I85" s="208">
        <v>-13559</v>
      </c>
      <c r="J85" s="213"/>
      <c r="K85" s="213"/>
      <c r="L85" s="213"/>
    </row>
    <row r="86" spans="1:12" s="92" customFormat="1" ht="18.75" customHeight="1" x14ac:dyDescent="0.25">
      <c r="A86" s="61" t="s">
        <v>133</v>
      </c>
      <c r="B86" s="61"/>
      <c r="C86" s="213">
        <v>-2324191.1079099998</v>
      </c>
      <c r="D86" s="196"/>
      <c r="E86" s="213">
        <v>-1850208</v>
      </c>
      <c r="F86" s="196"/>
      <c r="G86" s="213">
        <v>-2161887</v>
      </c>
      <c r="H86" s="196"/>
      <c r="I86" s="213">
        <v>-1850208</v>
      </c>
      <c r="J86" s="213"/>
      <c r="K86" s="213"/>
      <c r="L86" s="213"/>
    </row>
    <row r="87" spans="1:12" s="92" customFormat="1" ht="18.75" customHeight="1" x14ac:dyDescent="0.25">
      <c r="A87" s="61" t="s">
        <v>166</v>
      </c>
      <c r="C87" s="213">
        <v>14945198</v>
      </c>
      <c r="D87" s="194"/>
      <c r="E87" s="213">
        <v>59660509</v>
      </c>
      <c r="F87" s="194"/>
      <c r="G87" s="213">
        <v>14945198</v>
      </c>
      <c r="H87" s="194"/>
      <c r="I87" s="213">
        <v>59660509</v>
      </c>
      <c r="J87" s="213"/>
      <c r="K87" s="213"/>
      <c r="L87" s="213"/>
    </row>
    <row r="88" spans="1:12" s="92" customFormat="1" ht="18.75" customHeight="1" x14ac:dyDescent="0.25">
      <c r="A88" s="61" t="s">
        <v>161</v>
      </c>
      <c r="C88" s="208">
        <v>-36559650</v>
      </c>
      <c r="D88" s="194"/>
      <c r="E88" s="213">
        <v>-19622490</v>
      </c>
      <c r="F88" s="194"/>
      <c r="G88" s="208">
        <v>-5059650</v>
      </c>
      <c r="H88" s="194"/>
      <c r="I88" s="213">
        <v>-16622490</v>
      </c>
      <c r="J88" s="208"/>
      <c r="K88" s="208"/>
      <c r="L88" s="208"/>
    </row>
    <row r="89" spans="1:12" s="92" customFormat="1" ht="18.75" customHeight="1" x14ac:dyDescent="0.25">
      <c r="A89" s="61" t="s">
        <v>180</v>
      </c>
      <c r="C89" s="208">
        <v>152116</v>
      </c>
      <c r="D89" s="194"/>
      <c r="E89" s="213">
        <v>92549470</v>
      </c>
      <c r="F89" s="194"/>
      <c r="G89" s="208">
        <v>152116</v>
      </c>
      <c r="H89" s="194"/>
      <c r="I89" s="213">
        <v>92549470</v>
      </c>
      <c r="J89" s="208"/>
      <c r="K89" s="208"/>
      <c r="L89" s="208"/>
    </row>
    <row r="90" spans="1:12" s="92" customFormat="1" ht="18.75" customHeight="1" x14ac:dyDescent="0.25">
      <c r="A90" s="61" t="s">
        <v>159</v>
      </c>
      <c r="C90" s="208">
        <v>-968417.92832999676</v>
      </c>
      <c r="D90" s="194"/>
      <c r="E90" s="213">
        <v>-5206626</v>
      </c>
      <c r="F90" s="194"/>
      <c r="G90" s="208">
        <v>-963575</v>
      </c>
      <c r="H90" s="194"/>
      <c r="I90" s="213">
        <v>-5206626</v>
      </c>
      <c r="J90" s="213"/>
      <c r="K90" s="213"/>
      <c r="L90" s="213"/>
    </row>
    <row r="91" spans="1:12" s="61" customFormat="1" ht="18.75" customHeight="1" x14ac:dyDescent="0.25">
      <c r="A91" s="70" t="s">
        <v>184</v>
      </c>
      <c r="C91" s="211">
        <f>SUM(C84:C90)</f>
        <v>-24752427.036239997</v>
      </c>
      <c r="D91" s="204"/>
      <c r="E91" s="211">
        <f>SUM(E84:E90)</f>
        <v>125537096</v>
      </c>
      <c r="F91" s="204"/>
      <c r="G91" s="211">
        <f>SUM(G84:G90)</f>
        <v>6914720</v>
      </c>
      <c r="H91" s="204"/>
      <c r="I91" s="211">
        <f>SUM(I84:I90)</f>
        <v>128537096</v>
      </c>
      <c r="J91" s="212"/>
      <c r="K91" s="212"/>
      <c r="L91" s="212"/>
    </row>
    <row r="92" spans="1:12" s="61" customFormat="1" ht="18.75" customHeight="1" x14ac:dyDescent="0.25">
      <c r="A92" s="61" t="s">
        <v>101</v>
      </c>
      <c r="C92" s="215">
        <v>-20801</v>
      </c>
      <c r="D92" s="214"/>
      <c r="E92" s="215">
        <v>-41422</v>
      </c>
      <c r="F92" s="197"/>
      <c r="G92" s="215">
        <v>-20801</v>
      </c>
      <c r="H92" s="214"/>
      <c r="I92" s="215">
        <v>-41422</v>
      </c>
      <c r="J92" s="213"/>
      <c r="K92" s="213"/>
      <c r="L92" s="213"/>
    </row>
    <row r="93" spans="1:12" s="61" customFormat="1" ht="18.75" customHeight="1" x14ac:dyDescent="0.25">
      <c r="A93" s="70" t="s">
        <v>185</v>
      </c>
      <c r="C93" s="212">
        <f>SUM(C91:C92,C81,C56)</f>
        <v>-1910052.3469463899</v>
      </c>
      <c r="D93" s="210"/>
      <c r="E93" s="212">
        <f>SUM(E91:E92,E81,E56)</f>
        <v>-252068</v>
      </c>
      <c r="F93" s="210"/>
      <c r="G93" s="212">
        <f>SUM(G91:G92,G81,G56)</f>
        <v>-590388</v>
      </c>
      <c r="H93" s="210"/>
      <c r="I93" s="212">
        <f>SUM(I91:I92,I81,I56)</f>
        <v>-1804518</v>
      </c>
      <c r="J93" s="212"/>
      <c r="K93" s="212"/>
      <c r="L93" s="212"/>
    </row>
    <row r="94" spans="1:12" s="61" customFormat="1" ht="18.75" customHeight="1" x14ac:dyDescent="0.25">
      <c r="A94" s="61" t="s">
        <v>188</v>
      </c>
      <c r="C94" s="212"/>
      <c r="D94" s="210"/>
      <c r="E94" s="212"/>
      <c r="F94" s="210"/>
      <c r="G94" s="212"/>
      <c r="H94" s="210"/>
      <c r="I94" s="212"/>
      <c r="J94" s="212"/>
      <c r="K94" s="212"/>
      <c r="L94" s="212"/>
    </row>
    <row r="95" spans="1:12" s="61" customFormat="1" ht="18.75" customHeight="1" x14ac:dyDescent="0.25">
      <c r="A95" s="61" t="s">
        <v>189</v>
      </c>
      <c r="C95" s="109">
        <v>23852593</v>
      </c>
      <c r="D95" s="210"/>
      <c r="E95" s="109">
        <v>24104661</v>
      </c>
      <c r="F95" s="210"/>
      <c r="G95" s="109">
        <v>13426535</v>
      </c>
      <c r="H95" s="210"/>
      <c r="I95" s="109">
        <v>15231053</v>
      </c>
      <c r="J95" s="109"/>
      <c r="K95" s="109"/>
      <c r="L95" s="109"/>
    </row>
    <row r="96" spans="1:12" s="61" customFormat="1" ht="18.75" customHeight="1" thickBot="1" x14ac:dyDescent="0.3">
      <c r="A96" s="70" t="s">
        <v>160</v>
      </c>
      <c r="C96" s="216">
        <f>SUM(C93:C95)</f>
        <v>21942540.653053612</v>
      </c>
      <c r="D96" s="210"/>
      <c r="E96" s="216">
        <f>SUM(E93:E95)</f>
        <v>23852593</v>
      </c>
      <c r="F96" s="210"/>
      <c r="G96" s="216">
        <f>SUM(G93:G95)</f>
        <v>12836147</v>
      </c>
      <c r="H96" s="210"/>
      <c r="I96" s="216">
        <f>SUM(I93:I95)</f>
        <v>13426535</v>
      </c>
      <c r="J96" s="192"/>
      <c r="K96" s="192"/>
      <c r="L96" s="192"/>
    </row>
    <row r="97" spans="1:12" s="61" customFormat="1" ht="18.75" customHeight="1" thickTop="1" x14ac:dyDescent="0.25">
      <c r="C97" s="214"/>
      <c r="D97" s="204"/>
      <c r="E97" s="214"/>
      <c r="F97" s="204"/>
      <c r="G97" s="214"/>
      <c r="H97" s="204"/>
      <c r="I97" s="214"/>
      <c r="J97" s="214"/>
      <c r="K97" s="214"/>
      <c r="L97" s="214"/>
    </row>
    <row r="98" spans="1:12" s="61" customFormat="1" ht="18.75" customHeight="1" x14ac:dyDescent="0.25">
      <c r="A98" s="70"/>
      <c r="B98" s="217"/>
    </row>
    <row r="99" spans="1:12" s="61" customFormat="1" ht="18.75" customHeight="1" x14ac:dyDescent="0.25">
      <c r="B99" s="218"/>
    </row>
    <row r="100" spans="1:12" s="61" customFormat="1" ht="18.75" customHeight="1" x14ac:dyDescent="0.25">
      <c r="B100" s="218"/>
      <c r="C100" s="226"/>
      <c r="E100" s="227"/>
      <c r="F100" s="89"/>
      <c r="G100" s="227"/>
      <c r="H100" s="89"/>
      <c r="I100" s="227"/>
      <c r="J100" s="227"/>
      <c r="K100" s="227"/>
      <c r="L100" s="227"/>
    </row>
    <row r="101" spans="1:12" s="61" customFormat="1" ht="20.25" customHeight="1" x14ac:dyDescent="0.25"/>
    <row r="102" spans="1:12" s="61" customFormat="1" ht="20.25" customHeight="1" x14ac:dyDescent="0.25">
      <c r="C102" s="219"/>
      <c r="E102" s="219"/>
      <c r="G102" s="219"/>
      <c r="I102" s="219"/>
      <c r="J102" s="219"/>
      <c r="K102" s="219"/>
      <c r="L102" s="219"/>
    </row>
    <row r="103" spans="1:12" s="61" customFormat="1" ht="20.25" customHeight="1" x14ac:dyDescent="0.25">
      <c r="C103" s="78"/>
      <c r="E103" s="78"/>
      <c r="G103" s="78"/>
      <c r="I103" s="78"/>
      <c r="J103" s="78"/>
      <c r="K103" s="78"/>
      <c r="L103" s="78"/>
    </row>
    <row r="104" spans="1:12" ht="18" customHeight="1" x14ac:dyDescent="0.25"/>
  </sheetData>
  <mergeCells count="12">
    <mergeCell ref="C65:I65"/>
    <mergeCell ref="G4:I4"/>
    <mergeCell ref="C5:E5"/>
    <mergeCell ref="G5:I5"/>
    <mergeCell ref="C6:E6"/>
    <mergeCell ref="G6:I6"/>
    <mergeCell ref="C8:I8"/>
    <mergeCell ref="G61:I61"/>
    <mergeCell ref="C62:E62"/>
    <mergeCell ref="G62:I62"/>
    <mergeCell ref="C63:E63"/>
    <mergeCell ref="G63:I63"/>
  </mergeCells>
  <pageMargins left="0.8" right="0.8" top="0.48" bottom="0.5" header="0.5" footer="0.5"/>
  <pageSetup paperSize="9" scale="63" firstPageNumber="12" orientation="portrait" useFirstPageNumber="1" r:id="rId1"/>
  <headerFooter>
    <oddFooter>&amp;L&amp;"CordiaUPC,Regular"&amp;15The accompanying notes are an integral part of these financial statements.
&amp;C&amp;"CordiaUPC,Regular"&amp;15&amp;P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SE-Conso</vt:lpstr>
      <vt:lpstr>SE-Bank</vt:lpstr>
      <vt:lpstr>CF</vt:lpstr>
      <vt:lpstr>BS!Print_Area</vt:lpstr>
      <vt:lpstr>CF!Print_Area</vt:lpstr>
      <vt:lpstr>'SE-Bank'!Print_Area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sthongbai</dc:creator>
  <cp:lastModifiedBy>Pankaew Chan-ngarm</cp:lastModifiedBy>
  <cp:lastPrinted>2021-02-23T03:28:44Z</cp:lastPrinted>
  <dcterms:created xsi:type="dcterms:W3CDTF">2012-08-10T03:15:45Z</dcterms:created>
  <dcterms:modified xsi:type="dcterms:W3CDTF">2021-02-24T04:17:32Z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2018-08-01T08:30:36.8497480+07:00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</Properties>
</file>