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Dec20\"/>
    </mc:Choice>
  </mc:AlternateContent>
  <xr:revisionPtr revIDLastSave="0" documentId="13_ncr:1_{DF78AC91-8587-4EFF-AF33-C9FDA69658F7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-13" sheetId="5" r:id="rId5"/>
  </sheets>
  <definedNames>
    <definedName name="_xlnm.Print_Area" localSheetId="2">'10'!$A$1:$N$37</definedName>
    <definedName name="_xlnm.Print_Area" localSheetId="3">'11'!$A$1:$N$37</definedName>
    <definedName name="_xlnm.Print_Area" localSheetId="0">'6-8'!$A$1:$O$139</definedName>
    <definedName name="_xlnm.Print_Area" localSheetId="1">'9'!$A$1:$O$53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" i="1" l="1"/>
  <c r="N27" i="4" l="1"/>
  <c r="N25" i="4"/>
  <c r="N32" i="3"/>
  <c r="M81" i="5" l="1"/>
  <c r="M66" i="5"/>
  <c r="I81" i="5"/>
  <c r="I66" i="5"/>
  <c r="O42" i="2"/>
  <c r="O25" i="2"/>
  <c r="O16" i="2"/>
  <c r="K42" i="2"/>
  <c r="K25" i="2"/>
  <c r="K16" i="2"/>
  <c r="O121" i="1"/>
  <c r="O79" i="1"/>
  <c r="O69" i="1"/>
  <c r="O34" i="1"/>
  <c r="O21" i="1"/>
  <c r="K121" i="1"/>
  <c r="K79" i="1"/>
  <c r="K69" i="1"/>
  <c r="K34" i="1"/>
  <c r="K21" i="1"/>
  <c r="N33" i="3"/>
  <c r="L29" i="3"/>
  <c r="L35" i="3" s="1"/>
  <c r="J29" i="3"/>
  <c r="J35" i="3" s="1"/>
  <c r="H29" i="3"/>
  <c r="H35" i="3" s="1"/>
  <c r="F29" i="3"/>
  <c r="F35" i="3" s="1"/>
  <c r="N27" i="3"/>
  <c r="N29" i="3" s="1"/>
  <c r="N11" i="3"/>
  <c r="N33" i="4"/>
  <c r="N32" i="4"/>
  <c r="L29" i="4"/>
  <c r="L35" i="4" s="1"/>
  <c r="J29" i="4"/>
  <c r="J35" i="4" s="1"/>
  <c r="H29" i="4"/>
  <c r="H35" i="4" s="1"/>
  <c r="F29" i="4"/>
  <c r="F35" i="4" s="1"/>
  <c r="N29" i="4"/>
  <c r="K28" i="2" l="1"/>
  <c r="K31" i="2" s="1"/>
  <c r="K34" i="2" s="1"/>
  <c r="K44" i="2" s="1"/>
  <c r="K36" i="1"/>
  <c r="O81" i="1"/>
  <c r="O123" i="1" s="1"/>
  <c r="O36" i="1"/>
  <c r="O28" i="2"/>
  <c r="O31" i="2" s="1"/>
  <c r="K81" i="1"/>
  <c r="K123" i="1" s="1"/>
  <c r="N35" i="3"/>
  <c r="N35" i="4"/>
  <c r="G66" i="5"/>
  <c r="M16" i="2"/>
  <c r="I16" i="2"/>
  <c r="M79" i="1"/>
  <c r="I79" i="1"/>
  <c r="M121" i="1"/>
  <c r="L15" i="4"/>
  <c r="J15" i="4"/>
  <c r="J23" i="4" s="1"/>
  <c r="H15" i="4"/>
  <c r="H23" i="4" s="1"/>
  <c r="F15" i="4"/>
  <c r="F23" i="4" s="1"/>
  <c r="N13" i="4"/>
  <c r="N11" i="4"/>
  <c r="N13" i="3"/>
  <c r="N15" i="3" s="1"/>
  <c r="M21" i="1"/>
  <c r="K66" i="5"/>
  <c r="K81" i="5"/>
  <c r="M25" i="2"/>
  <c r="M42" i="2"/>
  <c r="N21" i="4" s="1"/>
  <c r="M69" i="1"/>
  <c r="M34" i="1"/>
  <c r="N19" i="4"/>
  <c r="N19" i="3"/>
  <c r="I34" i="1"/>
  <c r="N18" i="3"/>
  <c r="N18" i="4"/>
  <c r="A3" i="5"/>
  <c r="A50" i="5" s="1"/>
  <c r="A3" i="4"/>
  <c r="A3" i="3"/>
  <c r="A53" i="2"/>
  <c r="A1" i="2"/>
  <c r="A1" i="4" s="1"/>
  <c r="J15" i="3"/>
  <c r="J23" i="3" s="1"/>
  <c r="H15" i="3"/>
  <c r="H23" i="3" s="1"/>
  <c r="F15" i="3"/>
  <c r="F23" i="3" s="1"/>
  <c r="A139" i="1"/>
  <c r="A47" i="5" s="1"/>
  <c r="A95" i="5" s="1"/>
  <c r="A94" i="1"/>
  <c r="A93" i="1"/>
  <c r="A49" i="1"/>
  <c r="A96" i="1" s="1"/>
  <c r="A47" i="1"/>
  <c r="I42" i="2"/>
  <c r="N21" i="3"/>
  <c r="G81" i="5"/>
  <c r="I21" i="1"/>
  <c r="I25" i="2"/>
  <c r="I121" i="1"/>
  <c r="N20" i="3"/>
  <c r="L15" i="3"/>
  <c r="A37" i="4" l="1"/>
  <c r="I10" i="5"/>
  <c r="I26" i="5" s="1"/>
  <c r="I39" i="5" s="1"/>
  <c r="I42" i="5" s="1"/>
  <c r="I83" i="5" s="1"/>
  <c r="I86" i="5" s="1"/>
  <c r="M28" i="2"/>
  <c r="M31" i="2" s="1"/>
  <c r="K10" i="5" s="1"/>
  <c r="K26" i="5" s="1"/>
  <c r="K39" i="5" s="1"/>
  <c r="K42" i="5" s="1"/>
  <c r="K83" i="5" s="1"/>
  <c r="K86" i="5" s="1"/>
  <c r="A37" i="3"/>
  <c r="I81" i="1"/>
  <c r="I123" i="1" s="1"/>
  <c r="M36" i="1"/>
  <c r="I36" i="1"/>
  <c r="A1" i="3"/>
  <c r="A1" i="5" s="1"/>
  <c r="A48" i="5" s="1"/>
  <c r="O34" i="2"/>
  <c r="O44" i="2" s="1"/>
  <c r="M10" i="5"/>
  <c r="M26" i="5" s="1"/>
  <c r="M39" i="5" s="1"/>
  <c r="M42" i="5" s="1"/>
  <c r="M83" i="5" s="1"/>
  <c r="M86" i="5" s="1"/>
  <c r="I28" i="2"/>
  <c r="I31" i="2" s="1"/>
  <c r="I34" i="2" s="1"/>
  <c r="I44" i="2" s="1"/>
  <c r="N15" i="4"/>
  <c r="M81" i="1"/>
  <c r="M123" i="1" s="1"/>
  <c r="N23" i="3"/>
  <c r="L23" i="3"/>
  <c r="M34" i="2" l="1"/>
  <c r="M44" i="2" s="1"/>
  <c r="G10" i="5"/>
  <c r="G26" i="5" s="1"/>
  <c r="G39" i="5" s="1"/>
  <c r="G42" i="5" s="1"/>
  <c r="G83" i="5" s="1"/>
  <c r="G86" i="5" s="1"/>
  <c r="N20" i="4" l="1"/>
  <c r="N23" i="4" s="1"/>
  <c r="L23" i="4"/>
</calcChain>
</file>

<file path=xl/sharedStrings.xml><?xml version="1.0" encoding="utf-8"?>
<sst xmlns="http://schemas.openxmlformats.org/spreadsheetml/2006/main" count="307" uniqueCount="183">
  <si>
    <t>บริษัท อินเตอร์ลิ้งค์ เทเลคอม จำกัด (มหาชน)</t>
  </si>
  <si>
    <t>งบแสดงฐานะการเงิน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</si>
  <si>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</si>
  <si>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</si>
  <si>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</si>
  <si>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</si>
  <si>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</si>
  <si>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</si>
  <si>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</si>
  <si>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</si>
  <si>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</si>
  <si>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</si>
  <si>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</si>
  <si>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</si>
  <si>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</si>
  <si>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</si>
  <si>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</si>
  <si>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</si>
  <si>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</si>
  <si>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        กรรมการ __________________________________________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</si>
  <si>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</si>
  <si>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</si>
  <si>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</si>
  <si>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</si>
  <si>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</si>
  <si>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</si>
  <si>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</si>
  <si>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</si>
  <si>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</si>
  <si>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</si>
  <si>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</si>
  <si>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</si>
  <si>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</si>
  <si>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</si>
  <si>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</si>
  <si>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</si>
  <si>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</si>
  <si>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</si>
  <si>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</si>
  <si>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</si>
  <si>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</si>
  <si>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</si>
  <si>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</si>
  <si>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</si>
  <si>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</si>
  <si>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</si>
  <si>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</si>
  <si>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</si>
  <si>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</si>
  <si>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</si>
  <si>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</si>
  <si>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</si>
  <si>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</si>
  <si>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รวมค่าใช้จ่าย</t>
  </si>
  <si>
    <t>กำไรก่อนภาษีเงินได้</t>
  </si>
  <si>
    <t>ภาษีเงินได้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</si>
  <si>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</si>
  <si>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</si>
  <si>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</si>
  <si>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กำไรเบ็ดเสร็จรวมสำหรับปี</t>
  </si>
  <si>
    <t>กำไรต่อหุ้น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</si>
  <si>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</si>
  <si>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</si>
  <si>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 xml:space="preserve"> ทุนที่ออกและ</t>
  </si>
  <si>
    <t>ส่วนเกินมูลค่า</t>
  </si>
  <si>
    <t>ชำระแล้ว</t>
  </si>
  <si>
    <t>หุ้นสามัญ</t>
  </si>
  <si>
    <t>ตามกฎหมาย</t>
  </si>
  <si>
    <t>รวม</t>
  </si>
  <si>
    <t>สำรองตามกฎหมาย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</si>
  <si>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</si>
  <si>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</si>
  <si>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</si>
  <si>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</si>
  <si>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</si>
  <si>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</si>
  <si>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</si>
  <si>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</si>
  <si>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</si>
  <si>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</si>
  <si>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</si>
  <si>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</si>
  <si>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</si>
  <si>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</si>
  <si>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</si>
  <si>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</si>
  <si>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</si>
  <si>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</si>
  <si>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</si>
  <si>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</si>
  <si>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</si>
  <si>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</t>
  </si>
  <si>
    <t>-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</si>
  <si>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</si>
  <si>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</si>
  <si>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</si>
  <si>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</si>
  <si>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เงินสดจ่ายค่าธรรมเนียมในการจัดหาเงินกู้ยืมระยะยาว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</si>
  <si>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</si>
  <si>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</si>
  <si>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ยอดคงเหลือต้นปี</t>
  </si>
  <si>
    <t>ยอดคงเหลือปลายปี</t>
  </si>
  <si>
    <t>รายการที่มิใช่เงินสด</t>
  </si>
  <si>
    <t>- เงินสดจ่ายต้นทุนการกู้ยืมที่รวมอยู่ในสินทรัพย์ถาวร</t>
  </si>
  <si>
    <t>และอุปกรณ์โครงข่ายโทรคมนาคม</t>
  </si>
  <si>
    <t>- เจ้าหนี้ค่าซื้อสินทรัพย์ถาวรและอุปกรณ์โครงข่ายโทรคมนาคม</t>
  </si>
  <si>
    <t>หุ้นสามัญจำนวน 1,000,000,000 หุ้น</t>
  </si>
  <si>
    <t>มูลค่าที่ตราไว้หุ้นละ 0.50 บาท</t>
  </si>
  <si>
    <t>- กลับรายการสำรองค่าประกันงานธุรกิจวิศวกรรม</t>
  </si>
  <si>
    <t>อุปกรณ์โครงข่ายโทรคมนาคม</t>
  </si>
  <si>
    <t>ขาดทุนเบ็ดเสร็จอื่นสำหรับปี สุทธิจากภาษี</t>
  </si>
  <si>
    <t>- รายได้ค้างรับจากงานบริการโครงข่าย</t>
  </si>
  <si>
    <t>- เงินสดจ่ายค่าธรรมเนียมในการจัดหาเงินกู้ยืมระยะสั้น</t>
  </si>
  <si>
    <t>- เงินสดจ่ายปันผล</t>
  </si>
  <si>
    <t>- เงินสดจ่ายคืนเงินกู้ยืมระยะสั้นจากสถาบันการเงิน</t>
  </si>
  <si>
    <t>รายได้ค้างรับจากงานบริการโครงข่าย</t>
  </si>
  <si>
    <t>เงินกู้ยืมระยะสั้นจากสถาบันการเงิน สุทธิ</t>
  </si>
  <si>
    <t>พ.ศ. 2562</t>
  </si>
  <si>
    <t>ยอดคงเหลือปลายปี ณ วันที่ 31 ธันวาคม พ.ศ. 2562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</si>
  <si>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</si>
  <si>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กำไรสุทธิสำหรับปี</t>
  </si>
  <si>
    <t>เงินปันผลจ่าย</t>
  </si>
  <si>
    <t>กำไร (ขาดทุน) เบ็ดเสร็จอื่น</t>
  </si>
  <si>
    <t>สินทรัพย์ถาวรและอุปกรณ์โครงข่ายโทรคมนาคม สุทธิ</t>
  </si>
  <si>
    <t>งานระหว่างทำ</t>
  </si>
  <si>
    <t>- งานระหว่างทำ</t>
  </si>
  <si>
    <t>เงินสดสุทธิได้มาจาก (ใช้ไปใน) กิจกรรมดำเนินงาน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</si>
  <si>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</si>
  <si>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</si>
  <si>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 xml:space="preserve">ขาดทุนเบ็ดเสร็จอื่นสำหรับปี </t>
  </si>
  <si>
    <t>เงินรับล่วงหน้าจากการให้บริการติดตั้งโครงข่ายระยะยาว</t>
  </si>
  <si>
    <t>รายได้ค้างรับจากการให้บริการติดตั้งโครงข่าย</t>
  </si>
  <si>
    <t>เงินรับล่วงหน้าจากการให้บริการติดตั้งโครงข่าย</t>
  </si>
  <si>
    <t>และภาษีเงินได้</t>
  </si>
  <si>
    <t>- รายได้ค้างรับจากการให้บริการติดตั้งโครงข่าย</t>
  </si>
  <si>
    <t>มูลค่าที่ชำระแล้วหุ้นละ 0.50 บาท</t>
  </si>
  <si>
    <t>กำไรต่อหุ้นขั้นพื้นฐาน</t>
  </si>
  <si>
    <t>กำไรต่อหุ้นปรับลด</t>
  </si>
  <si>
    <t>ยอดคงเหลือปลายปี ณ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</si>
  <si>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</si>
  <si>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</si>
  <si>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</si>
  <si>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สินทรัพย์สิทธิการใช้ สุทธิ</t>
  </si>
  <si>
    <t>ส่วนของหนี้สินตามสัญญาเช่า</t>
  </si>
  <si>
    <t>หุ้นสามัญจำนวน 1,500,000,000 หุ้น</t>
  </si>
  <si>
    <t>(พ.ศ. 2562 จำนวน 1,250,000,000 หุ้น</t>
  </si>
  <si>
    <t>มูลค่าที่ตราไว้หุ้นละ 0.50 บาท)</t>
  </si>
  <si>
    <t>ยอดคงเหลือต้นปี ณ วันที่ 1 มกราคม พ.ศ. 2562</t>
  </si>
  <si>
    <t xml:space="preserve">ผลกระทบของการเปลี่ยนนโยบายการบัญชี </t>
  </si>
  <si>
    <t>ที่มีผลบังคับใช้ 1 มกราคม พ.ศ. 2562</t>
  </si>
  <si>
    <t>ยอดคงเหลือที่ปรับปรุงแล้ว</t>
  </si>
  <si>
    <t>ยอดคงเหลือต้นปี ณ วันที่ 1 มกราคม พ.ศ. 2563</t>
  </si>
  <si>
    <t>ที่มีผลบังคับใช้ 1 มกราคม พ.ศ. 2563</t>
  </si>
  <si>
    <t>- เงินสดจ่ายคืนหนี้สินสัญญาเช่า</t>
  </si>
  <si>
    <t>จัดสรรแล้ว - สำรอง</t>
  </si>
  <si>
    <t>เงินให้กู้ยืมระยะสั้นแก่การร่วมค้า</t>
  </si>
  <si>
    <t>หนี้สินภาษีเงินได้รอตัดบัญชี สุทธิ</t>
  </si>
  <si>
    <t>เงินประกันผลงานค้างรับ</t>
  </si>
  <si>
    <t>หนี้สินตามสัญญาเช่า สุทธิ</t>
  </si>
  <si>
    <t>กำไรจากการเปลี่ยนเงื่อนไขสัญญาเงินกู้ยืมระยะยาว</t>
  </si>
  <si>
    <t>- เงินประกันผลงานค้างรับ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</si>
  <si>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</si>
  <si>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</si>
  <si>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จากสถาบันการเงิน</t>
  </si>
  <si>
    <t>เงินฝากสถาบันการเงินที่มีข้อจำกัดในการใช้</t>
  </si>
  <si>
    <t>ภาระผูกพันผลประโยชน์พนักงาน</t>
  </si>
  <si>
    <t>กำไรก่อนส่วนแบ่งขาดทุนจากเงินลงทุนในการร่วมค้า</t>
  </si>
  <si>
    <t xml:space="preserve"> พนักงาน สุทธิจากภาษี</t>
  </si>
  <si>
    <t>การเปลี่ยนแปลงในส่วนของเจ้าของสำหรับปี</t>
  </si>
  <si>
    <t>- ขาดทุน (กำไร) จากอัตราแลกเปลี่ยนที่ยังไม่เกิดขึ้นจริง</t>
  </si>
  <si>
    <t>- เงินสดจ่ายเพื่อเงินฝากสถาบันการเงินที่มีข้อจำกัดในการใช้</t>
  </si>
  <si>
    <t>- (กลับรายการ) ผลขาดทุนด้านเครดิตที่คาดว่าจะเกิดขึ้น</t>
  </si>
  <si>
    <t>(พ.ศ. 2562:  ผลขาดทุนจากหนี้สงสัยจะสูญตาม TAS 101)</t>
  </si>
  <si>
    <t>- ซื้อสินทรัพย์ถาวรและอุปกรณ์โครงข่ายโทรคมนาคม</t>
  </si>
  <si>
    <t>ภายใต้สัญญาเช่า</t>
  </si>
  <si>
    <t>ลูกหนี้กรมสรรพากร</t>
  </si>
  <si>
    <t>16, 17, 18</t>
  </si>
  <si>
    <t>- ค่าใช้จ่ายผลประโยชน์พนักงานหลังเกษียณอายุ</t>
  </si>
  <si>
    <t>- กำไรจากการเปลี่ยนเงื่อนไขสัญญาเงินกู้ยืมระยะยาว</t>
  </si>
  <si>
    <t>- เงินสดจ่ายเพื่อเงินให้กู้ยืมระยะสั้นแก่การร่วมค้า</t>
  </si>
  <si>
    <t>- เงินสดรับจากดอกเบี้ยรับ</t>
  </si>
  <si>
    <t>หมายเหตุประกอบงบการเงินในหน้า 14 ถึง 78 เป็นส่วนหนึ่งของงบการเงินนี้</t>
  </si>
  <si>
    <t>เงินสดได้มาจาก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</si>
</sst>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_);_(@_)"/>
    <numFmt numFmtId="168" formatCode="#,##0;\(#,##0\);&quot;-&quot;;@"/>
    <numFmt numFmtId="169" formatCode="#,##0.00;\(#,##0.00\)"/>
    <numFmt numFmtId="170" formatCode="#,##0.0;\(#,##0.0\)"/>
    <numFmt numFmtId="171" formatCode="#,##0.00;\(#,##0.00\);&quot;-&quot;;@"/>
    <numFmt numFmtId="172" formatCode="_-* #,##0_-;\-* #,##0_-;_-* &quot;-&quot;??_-;_-@_-"/>
    <numFmt numFmtId="173" formatCode="_(* #,##0.00_);_(* \(#,##0.00\);_(* &quot;-&quot;_);_(@_)"/>
  </numFmts>
  <fonts count="27">
    <font>
      <sz val="14"/>
      <name val="Cordia New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0"/>
      </bottom>
      <diagonal/>
    </border>
  </borders>
  <cellStyleXfs count="5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</cellStyleXfs>
  <cellXfs count="165">
    <xf numFmtId="0" fontId="0" fillId="0" borderId="0" xfId="0"/>
    <xf numFmtId="0" fontId="6" fillId="0" borderId="0" xfId="43" applyFont="1" applyFill="1" applyBorder="1" applyAlignment="1">
      <alignment vertical="center"/>
    </xf>
    <xf numFmtId="0" fontId="6" fillId="0" borderId="0" xfId="43" applyFont="1" applyFill="1" applyAlignment="1">
      <alignment vertical="center"/>
    </xf>
    <xf numFmtId="0" fontId="6" fillId="0" borderId="0" xfId="43" applyFont="1" applyFill="1" applyBorder="1" applyAlignment="1">
      <alignment horizontal="center" vertical="center"/>
    </xf>
    <xf numFmtId="168" fontId="6" fillId="0" borderId="0" xfId="43" applyNumberFormat="1" applyFont="1" applyFill="1" applyBorder="1" applyAlignment="1">
      <alignment horizontal="right" vertical="center"/>
    </xf>
    <xf numFmtId="0" fontId="6" fillId="0" borderId="1" xfId="43" applyFont="1" applyFill="1" applyBorder="1" applyAlignment="1">
      <alignment vertical="center"/>
    </xf>
    <xf numFmtId="0" fontId="6" fillId="0" borderId="1" xfId="43" applyFont="1" applyFill="1" applyBorder="1" applyAlignment="1">
      <alignment horizontal="center" vertical="center"/>
    </xf>
    <xf numFmtId="168" fontId="6" fillId="0" borderId="1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vertical="center"/>
    </xf>
    <xf numFmtId="0" fontId="7" fillId="0" borderId="0" xfId="43" applyFont="1" applyFill="1" applyBorder="1" applyAlignment="1">
      <alignment horizontal="center" vertical="center"/>
    </xf>
    <xf numFmtId="168" fontId="7" fillId="0" borderId="0" xfId="43" applyNumberFormat="1" applyFont="1" applyFill="1" applyBorder="1" applyAlignment="1">
      <alignment horizontal="right" vertical="center"/>
    </xf>
    <xf numFmtId="3" fontId="7" fillId="0" borderId="0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Border="1" applyAlignment="1">
      <alignment vertical="center"/>
    </xf>
    <xf numFmtId="168" fontId="7" fillId="0" borderId="1" xfId="0" applyNumberFormat="1" applyFont="1" applyFill="1" applyBorder="1" applyAlignment="1">
      <alignment horizontal="right" vertical="center"/>
    </xf>
    <xf numFmtId="168" fontId="7" fillId="0" borderId="1" xfId="43" applyNumberFormat="1" applyFont="1" applyFill="1" applyBorder="1" applyAlignment="1">
      <alignment horizontal="right" vertical="center"/>
    </xf>
    <xf numFmtId="168" fontId="7" fillId="0" borderId="0" xfId="43" applyNumberFormat="1" applyFont="1" applyFill="1" applyBorder="1" applyAlignment="1">
      <alignment horizontal="center" vertical="center"/>
    </xf>
    <xf numFmtId="0" fontId="7" fillId="0" borderId="1" xfId="43" applyFont="1" applyFill="1" applyBorder="1" applyAlignment="1">
      <alignment vertical="center"/>
    </xf>
    <xf numFmtId="0" fontId="7" fillId="0" borderId="1" xfId="43" applyFont="1" applyFill="1" applyBorder="1" applyAlignment="1">
      <alignment horizontal="left" vertical="center"/>
    </xf>
    <xf numFmtId="3" fontId="7" fillId="0" borderId="1" xfId="43" applyNumberFormat="1" applyFont="1" applyFill="1" applyBorder="1" applyAlignment="1">
      <alignment horizontal="center" vertical="center"/>
    </xf>
    <xf numFmtId="0" fontId="7" fillId="0" borderId="0" xfId="43" applyFont="1" applyFill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9" fontId="6" fillId="0" borderId="0" xfId="43" applyNumberFormat="1" applyFont="1" applyFill="1" applyAlignment="1">
      <alignment vertical="center"/>
    </xf>
    <xf numFmtId="165" fontId="6" fillId="0" borderId="0" xfId="44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43" quotePrefix="1" applyFont="1" applyFill="1" applyBorder="1" applyAlignment="1">
      <alignment vertical="center"/>
    </xf>
    <xf numFmtId="165" fontId="6" fillId="0" borderId="0" xfId="42" applyNumberFormat="1" applyFont="1" applyFill="1" applyBorder="1" applyAlignment="1">
      <alignment horizontal="left" vertical="center"/>
    </xf>
    <xf numFmtId="165" fontId="7" fillId="0" borderId="0" xfId="42" applyNumberFormat="1" applyFont="1" applyFill="1" applyBorder="1" applyAlignment="1">
      <alignment horizontal="left" vertical="center"/>
    </xf>
    <xf numFmtId="171" fontId="7" fillId="0" borderId="0" xfId="43" applyNumberFormat="1" applyFont="1" applyFill="1" applyBorder="1" applyAlignment="1">
      <alignment horizontal="right" vertical="center"/>
    </xf>
    <xf numFmtId="165" fontId="6" fillId="0" borderId="0" xfId="41" applyNumberFormat="1" applyFont="1" applyFill="1" applyBorder="1" applyAlignment="1">
      <alignment horizontal="left" vertical="center"/>
    </xf>
    <xf numFmtId="165" fontId="7" fillId="0" borderId="0" xfId="41" applyNumberFormat="1" applyFont="1" applyFill="1" applyBorder="1" applyAlignment="1">
      <alignment horizontal="center" vertical="center"/>
    </xf>
    <xf numFmtId="165" fontId="7" fillId="0" borderId="0" xfId="41" applyNumberFormat="1" applyFont="1" applyFill="1" applyBorder="1" applyAlignment="1">
      <alignment horizontal="right" vertical="center"/>
    </xf>
    <xf numFmtId="165" fontId="7" fillId="0" borderId="0" xfId="41" applyNumberFormat="1" applyFont="1" applyFill="1" applyBorder="1" applyAlignment="1">
      <alignment horizontal="left" vertical="center"/>
    </xf>
    <xf numFmtId="165" fontId="6" fillId="0" borderId="0" xfId="39" applyNumberFormat="1" applyFont="1" applyFill="1" applyBorder="1" applyAlignment="1">
      <alignment horizontal="right" vertical="center"/>
    </xf>
    <xf numFmtId="165" fontId="7" fillId="0" borderId="0" xfId="41" applyNumberFormat="1" applyFont="1" applyFill="1" applyBorder="1" applyAlignment="1">
      <alignment vertical="center"/>
    </xf>
    <xf numFmtId="165" fontId="6" fillId="0" borderId="1" xfId="46" applyNumberFormat="1" applyFont="1" applyFill="1" applyBorder="1" applyAlignment="1">
      <alignment horizontal="left" vertical="center"/>
    </xf>
    <xf numFmtId="165" fontId="6" fillId="0" borderId="1" xfId="41" applyNumberFormat="1" applyFont="1" applyFill="1" applyBorder="1" applyAlignment="1">
      <alignment horizontal="left" vertical="center"/>
    </xf>
    <xf numFmtId="165" fontId="7" fillId="0" borderId="1" xfId="41" applyNumberFormat="1" applyFont="1" applyFill="1" applyBorder="1" applyAlignment="1">
      <alignment horizontal="center" vertical="center"/>
    </xf>
    <xf numFmtId="165" fontId="7" fillId="0" borderId="1" xfId="41" applyNumberFormat="1" applyFont="1" applyFill="1" applyBorder="1" applyAlignment="1">
      <alignment horizontal="right" vertical="center"/>
    </xf>
    <xf numFmtId="165" fontId="7" fillId="0" borderId="1" xfId="41" applyNumberFormat="1" applyFont="1" applyFill="1" applyBorder="1" applyAlignment="1">
      <alignment horizontal="left" vertical="center"/>
    </xf>
    <xf numFmtId="166" fontId="7" fillId="0" borderId="0" xfId="41" applyNumberFormat="1" applyFont="1" applyFill="1" applyBorder="1" applyAlignment="1">
      <alignment horizontal="center" vertical="center"/>
    </xf>
    <xf numFmtId="165" fontId="6" fillId="0" borderId="0" xfId="41" applyNumberFormat="1" applyFont="1" applyFill="1" applyBorder="1" applyAlignment="1">
      <alignment horizontal="right" vertical="center"/>
    </xf>
    <xf numFmtId="166" fontId="7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horizontal="right" vertical="center"/>
    </xf>
    <xf numFmtId="165" fontId="6" fillId="0" borderId="1" xfId="41" applyNumberFormat="1" applyFont="1" applyFill="1" applyBorder="1" applyAlignment="1">
      <alignment horizontal="center" vertical="center"/>
    </xf>
    <xf numFmtId="166" fontId="6" fillId="0" borderId="1" xfId="29" applyNumberFormat="1" applyFont="1" applyFill="1" applyBorder="1" applyAlignment="1">
      <alignment horizontal="right" vertical="center" wrapText="1"/>
    </xf>
    <xf numFmtId="166" fontId="6" fillId="0" borderId="0" xfId="29" applyNumberFormat="1" applyFont="1" applyFill="1" applyBorder="1" applyAlignment="1">
      <alignment horizontal="right" vertical="center" wrapText="1"/>
    </xf>
    <xf numFmtId="0" fontId="7" fillId="0" borderId="0" xfId="45" applyFont="1" applyFill="1" applyBorder="1" applyAlignment="1">
      <alignment vertical="center"/>
    </xf>
    <xf numFmtId="3" fontId="7" fillId="0" borderId="0" xfId="41" applyNumberFormat="1" applyFont="1" applyFill="1" applyBorder="1" applyAlignment="1">
      <alignment horizontal="right" vertical="center"/>
    </xf>
    <xf numFmtId="170" fontId="7" fillId="0" borderId="0" xfId="41" applyNumberFormat="1" applyFont="1" applyFill="1" applyBorder="1" applyAlignment="1">
      <alignment horizontal="center" vertical="center"/>
    </xf>
    <xf numFmtId="0" fontId="6" fillId="0" borderId="0" xfId="45" applyFont="1" applyFill="1" applyBorder="1" applyAlignment="1">
      <alignment vertical="center"/>
    </xf>
    <xf numFmtId="165" fontId="7" fillId="0" borderId="1" xfId="41" applyNumberFormat="1" applyFont="1" applyFill="1" applyBorder="1" applyAlignment="1">
      <alignment vertical="center"/>
    </xf>
    <xf numFmtId="166" fontId="7" fillId="0" borderId="2" xfId="41" applyNumberFormat="1" applyFont="1" applyFill="1" applyBorder="1" applyAlignment="1">
      <alignment horizontal="right" vertical="center"/>
    </xf>
    <xf numFmtId="165" fontId="6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center" vertical="center"/>
    </xf>
    <xf numFmtId="165" fontId="7" fillId="0" borderId="0" xfId="40" applyNumberFormat="1" applyFont="1" applyFill="1" applyBorder="1" applyAlignment="1">
      <alignment horizontal="left" vertical="center"/>
    </xf>
    <xf numFmtId="166" fontId="7" fillId="0" borderId="0" xfId="40" applyNumberFormat="1" applyFont="1" applyFill="1" applyBorder="1" applyAlignment="1">
      <alignment horizontal="right" vertical="center"/>
    </xf>
    <xf numFmtId="167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vertical="center"/>
    </xf>
    <xf numFmtId="165" fontId="6" fillId="0" borderId="1" xfId="40" applyNumberFormat="1" applyFont="1" applyFill="1" applyBorder="1" applyAlignment="1">
      <alignment horizontal="left" vertical="center"/>
    </xf>
    <xf numFmtId="165" fontId="7" fillId="0" borderId="1" xfId="40" applyNumberFormat="1" applyFont="1" applyFill="1" applyBorder="1" applyAlignment="1">
      <alignment horizontal="center" vertical="center"/>
    </xf>
    <xf numFmtId="165" fontId="7" fillId="0" borderId="1" xfId="40" applyNumberFormat="1" applyFont="1" applyFill="1" applyBorder="1" applyAlignment="1">
      <alignment horizontal="left" vertical="center"/>
    </xf>
    <xf numFmtId="166" fontId="7" fillId="0" borderId="1" xfId="40" applyNumberFormat="1" applyFont="1" applyFill="1" applyBorder="1" applyAlignment="1">
      <alignment horizontal="right" vertical="center"/>
    </xf>
    <xf numFmtId="167" fontId="7" fillId="0" borderId="1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center" vertical="center"/>
    </xf>
    <xf numFmtId="165" fontId="6" fillId="0" borderId="1" xfId="40" applyNumberFormat="1" applyFont="1" applyFill="1" applyBorder="1" applyAlignment="1">
      <alignment horizontal="center" vertical="center"/>
    </xf>
    <xf numFmtId="167" fontId="7" fillId="0" borderId="0" xfId="40" applyNumberFormat="1" applyFont="1" applyFill="1" applyAlignment="1">
      <alignment horizontal="right" vertical="center"/>
    </xf>
    <xf numFmtId="165" fontId="7" fillId="0" borderId="0" xfId="40" quotePrefix="1" applyNumberFormat="1" applyFont="1" applyFill="1" applyBorder="1" applyAlignment="1">
      <alignment horizontal="left" vertical="center"/>
    </xf>
    <xf numFmtId="170" fontId="7" fillId="0" borderId="0" xfId="40" applyNumberFormat="1" applyFont="1" applyFill="1" applyBorder="1" applyAlignment="1">
      <alignment horizontal="center" vertical="center"/>
    </xf>
    <xf numFmtId="167" fontId="7" fillId="0" borderId="0" xfId="40" applyNumberFormat="1" applyFont="1" applyFill="1" applyBorder="1" applyAlignment="1">
      <alignment horizontal="right" vertical="center"/>
    </xf>
    <xf numFmtId="167" fontId="7" fillId="0" borderId="0" xfId="40" applyNumberFormat="1" applyFont="1" applyFill="1" applyBorder="1" applyAlignment="1">
      <alignment horizontal="center" vertical="center"/>
    </xf>
    <xf numFmtId="166" fontId="7" fillId="0" borderId="0" xfId="42" applyNumberFormat="1" applyFont="1" applyFill="1" applyBorder="1" applyAlignment="1">
      <alignment horizontal="right" vertical="center"/>
    </xf>
    <xf numFmtId="165" fontId="7" fillId="0" borderId="0" xfId="40" applyNumberFormat="1" applyFont="1" applyFill="1" applyBorder="1" applyAlignment="1">
      <alignment horizontal="right" vertical="center"/>
    </xf>
    <xf numFmtId="165" fontId="7" fillId="0" borderId="0" xfId="40" applyNumberFormat="1" applyFont="1" applyFill="1" applyBorder="1" applyAlignment="1">
      <alignment horizontal="left" vertical="top"/>
    </xf>
    <xf numFmtId="165" fontId="7" fillId="0" borderId="0" xfId="40" applyNumberFormat="1" applyFont="1" applyFill="1" applyBorder="1" applyAlignment="1">
      <alignment horizontal="center" vertical="top"/>
    </xf>
    <xf numFmtId="168" fontId="6" fillId="0" borderId="0" xfId="43" applyNumberFormat="1" applyFont="1" applyFill="1" applyBorder="1" applyAlignment="1">
      <alignment horizontal="right" vertical="top"/>
    </xf>
    <xf numFmtId="0" fontId="6" fillId="0" borderId="0" xfId="43" applyFont="1" applyFill="1" applyBorder="1" applyAlignment="1">
      <alignment vertical="top"/>
    </xf>
    <xf numFmtId="165" fontId="7" fillId="0" borderId="0" xfId="40" applyNumberFormat="1" applyFont="1" applyFill="1" applyBorder="1" applyAlignment="1">
      <alignment vertical="top"/>
    </xf>
    <xf numFmtId="165" fontId="6" fillId="0" borderId="0" xfId="40" applyNumberFormat="1" applyFont="1" applyFill="1" applyBorder="1" applyAlignment="1">
      <alignment horizontal="center" vertical="top"/>
    </xf>
    <xf numFmtId="165" fontId="6" fillId="0" borderId="0" xfId="40" applyNumberFormat="1" applyFont="1" applyFill="1" applyBorder="1" applyAlignment="1">
      <alignment horizontal="left" vertical="top"/>
    </xf>
    <xf numFmtId="0" fontId="6" fillId="0" borderId="0" xfId="43" applyFont="1" applyFill="1" applyBorder="1" applyAlignment="1">
      <alignment horizontal="center" vertical="top"/>
    </xf>
    <xf numFmtId="165" fontId="6" fillId="0" borderId="1" xfId="40" applyNumberFormat="1" applyFont="1" applyFill="1" applyBorder="1" applyAlignment="1">
      <alignment horizontal="center" vertical="top"/>
    </xf>
    <xf numFmtId="166" fontId="6" fillId="0" borderId="0" xfId="42" applyNumberFormat="1" applyFont="1" applyFill="1" applyBorder="1" applyAlignment="1">
      <alignment horizontal="right" vertical="top"/>
    </xf>
    <xf numFmtId="165" fontId="6" fillId="0" borderId="0" xfId="42" applyNumberFormat="1" applyFont="1" applyFill="1" applyBorder="1" applyAlignment="1">
      <alignment horizontal="left" vertical="top"/>
    </xf>
    <xf numFmtId="165" fontId="7" fillId="0" borderId="0" xfId="40" applyNumberFormat="1" applyFont="1" applyFill="1" applyBorder="1" applyAlignment="1">
      <alignment horizontal="right" vertical="top"/>
    </xf>
    <xf numFmtId="165" fontId="7" fillId="0" borderId="0" xfId="40" quotePrefix="1" applyNumberFormat="1" applyFont="1" applyFill="1" applyBorder="1" applyAlignment="1">
      <alignment horizontal="left" vertical="top"/>
    </xf>
    <xf numFmtId="170" fontId="7" fillId="0" borderId="0" xfId="40" applyNumberFormat="1" applyFont="1" applyFill="1" applyBorder="1" applyAlignment="1">
      <alignment horizontal="center" vertical="top"/>
    </xf>
    <xf numFmtId="166" fontId="7" fillId="0" borderId="0" xfId="42" applyNumberFormat="1" applyFont="1" applyFill="1" applyBorder="1" applyAlignment="1">
      <alignment horizontal="right" vertical="top"/>
    </xf>
    <xf numFmtId="165" fontId="7" fillId="0" borderId="0" xfId="42" applyNumberFormat="1" applyFont="1" applyFill="1" applyBorder="1" applyAlignment="1">
      <alignment horizontal="left" vertical="top"/>
    </xf>
    <xf numFmtId="165" fontId="7" fillId="0" borderId="0" xfId="40" quotePrefix="1" applyNumberFormat="1" applyFont="1" applyFill="1" applyBorder="1" applyAlignment="1">
      <alignment vertical="top"/>
    </xf>
    <xf numFmtId="168" fontId="7" fillId="0" borderId="2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left" vertical="center"/>
    </xf>
    <xf numFmtId="0" fontId="8" fillId="33" borderId="0" xfId="43" applyFont="1" applyFill="1" applyAlignment="1">
      <alignment horizontal="center" vertical="center"/>
    </xf>
    <xf numFmtId="168" fontId="8" fillId="33" borderId="0" xfId="43" applyNumberFormat="1" applyFont="1" applyFill="1" applyAlignment="1">
      <alignment horizontal="right" vertical="center"/>
    </xf>
    <xf numFmtId="168" fontId="7" fillId="33" borderId="0" xfId="43" applyNumberFormat="1" applyFont="1" applyFill="1" applyAlignment="1">
      <alignment horizontal="right" vertical="center"/>
    </xf>
    <xf numFmtId="168" fontId="7" fillId="33" borderId="0" xfId="0" applyNumberFormat="1" applyFont="1" applyFill="1" applyBorder="1" applyAlignment="1">
      <alignment horizontal="right" vertical="center"/>
    </xf>
    <xf numFmtId="168" fontId="8" fillId="33" borderId="0" xfId="43" applyNumberFormat="1" applyFont="1" applyFill="1" applyBorder="1" applyAlignment="1">
      <alignment horizontal="right" vertical="center"/>
    </xf>
    <xf numFmtId="172" fontId="8" fillId="33" borderId="2" xfId="28" applyNumberFormat="1" applyFont="1" applyFill="1" applyBorder="1" applyAlignment="1">
      <alignment horizontal="center" vertical="center"/>
    </xf>
    <xf numFmtId="3" fontId="8" fillId="33" borderId="2" xfId="43" applyNumberFormat="1" applyFont="1" applyFill="1" applyBorder="1" applyAlignment="1">
      <alignment horizontal="right" vertical="center"/>
    </xf>
    <xf numFmtId="172" fontId="8" fillId="33" borderId="2" xfId="28" applyNumberFormat="1" applyFont="1" applyFill="1" applyBorder="1" applyAlignment="1">
      <alignment horizontal="right" vertical="center"/>
    </xf>
    <xf numFmtId="168" fontId="8" fillId="33" borderId="2" xfId="43" applyNumberFormat="1" applyFont="1" applyFill="1" applyBorder="1" applyAlignment="1">
      <alignment horizontal="right" vertical="center"/>
    </xf>
    <xf numFmtId="168" fontId="7" fillId="33" borderId="1" xfId="0" applyNumberFormat="1" applyFont="1" applyFill="1" applyBorder="1" applyAlignment="1">
      <alignment horizontal="right" vertical="center"/>
    </xf>
    <xf numFmtId="168" fontId="8" fillId="33" borderId="1" xfId="43" applyNumberFormat="1" applyFont="1" applyFill="1" applyBorder="1" applyAlignment="1">
      <alignment horizontal="right" vertical="center"/>
    </xf>
    <xf numFmtId="3" fontId="8" fillId="33" borderId="0" xfId="43" applyNumberFormat="1" applyFont="1" applyFill="1" applyAlignment="1">
      <alignment horizontal="center" vertical="center"/>
    </xf>
    <xf numFmtId="168" fontId="7" fillId="33" borderId="0" xfId="43" applyNumberFormat="1" applyFont="1" applyFill="1" applyBorder="1" applyAlignment="1">
      <alignment horizontal="right" vertical="center"/>
    </xf>
    <xf numFmtId="168" fontId="7" fillId="33" borderId="2" xfId="43" applyNumberFormat="1" applyFont="1" applyFill="1" applyBorder="1" applyAlignment="1">
      <alignment horizontal="right" vertical="center"/>
    </xf>
    <xf numFmtId="168" fontId="8" fillId="33" borderId="3" xfId="43" applyNumberFormat="1" applyFont="1" applyFill="1" applyBorder="1" applyAlignment="1">
      <alignment horizontal="right" vertical="center"/>
    </xf>
    <xf numFmtId="172" fontId="7" fillId="33" borderId="0" xfId="28" applyNumberFormat="1" applyFont="1" applyFill="1" applyAlignment="1">
      <alignment horizontal="right" vertical="center"/>
    </xf>
    <xf numFmtId="172" fontId="7" fillId="33" borderId="0" xfId="28" applyNumberFormat="1" applyFont="1" applyFill="1" applyBorder="1" applyAlignment="1">
      <alignment horizontal="right" vertical="center"/>
    </xf>
    <xf numFmtId="172" fontId="7" fillId="33" borderId="3" xfId="28" applyNumberFormat="1" applyFont="1" applyFill="1" applyBorder="1" applyAlignment="1">
      <alignment horizontal="right" vertical="center"/>
    </xf>
    <xf numFmtId="172" fontId="7" fillId="33" borderId="2" xfId="28" applyNumberFormat="1" applyFont="1" applyFill="1" applyBorder="1" applyAlignment="1">
      <alignment horizontal="right" vertical="center"/>
    </xf>
    <xf numFmtId="167" fontId="7" fillId="33" borderId="0" xfId="28" applyNumberFormat="1" applyFont="1" applyFill="1" applyAlignment="1">
      <alignment horizontal="right" vertical="center"/>
    </xf>
    <xf numFmtId="167" fontId="7" fillId="33" borderId="2" xfId="28" applyNumberFormat="1" applyFont="1" applyFill="1" applyBorder="1" applyAlignment="1">
      <alignment horizontal="right" vertical="center"/>
    </xf>
    <xf numFmtId="167" fontId="7" fillId="33" borderId="3" xfId="28" applyNumberFormat="1" applyFont="1" applyFill="1" applyBorder="1" applyAlignment="1">
      <alignment horizontal="right" vertical="center"/>
    </xf>
    <xf numFmtId="173" fontId="7" fillId="33" borderId="0" xfId="28" applyNumberFormat="1" applyFont="1" applyFill="1" applyAlignment="1">
      <alignment horizontal="right" vertical="center"/>
    </xf>
    <xf numFmtId="166" fontId="7" fillId="33" borderId="0" xfId="41" applyNumberFormat="1" applyFont="1" applyFill="1" applyBorder="1" applyAlignment="1">
      <alignment horizontal="right" vertical="center"/>
    </xf>
    <xf numFmtId="166" fontId="7" fillId="33" borderId="2" xfId="41" applyNumberFormat="1" applyFont="1" applyFill="1" applyBorder="1" applyAlignment="1">
      <alignment horizontal="right" vertical="center"/>
    </xf>
    <xf numFmtId="166" fontId="7" fillId="33" borderId="3" xfId="41" applyNumberFormat="1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166" fontId="7" fillId="0" borderId="3" xfId="41" applyNumberFormat="1" applyFont="1" applyFill="1" applyBorder="1" applyAlignment="1">
      <alignment horizontal="right" vertical="center"/>
    </xf>
    <xf numFmtId="168" fontId="7" fillId="0" borderId="0" xfId="43" applyNumberFormat="1" applyFont="1" applyFill="1" applyAlignment="1">
      <alignment horizontal="right" vertical="center"/>
    </xf>
    <xf numFmtId="168" fontId="8" fillId="0" borderId="0" xfId="43" applyNumberFormat="1" applyFont="1" applyFill="1" applyAlignment="1">
      <alignment horizontal="right" vertical="center"/>
    </xf>
    <xf numFmtId="168" fontId="8" fillId="0" borderId="1" xfId="43" applyNumberFormat="1" applyFont="1" applyFill="1" applyBorder="1" applyAlignment="1">
      <alignment horizontal="right" vertical="center"/>
    </xf>
    <xf numFmtId="3" fontId="8" fillId="0" borderId="0" xfId="43" applyNumberFormat="1" applyFont="1" applyFill="1" applyAlignment="1">
      <alignment horizontal="center" vertical="center"/>
    </xf>
    <xf numFmtId="0" fontId="8" fillId="0" borderId="0" xfId="43" applyFont="1" applyFill="1" applyAlignment="1">
      <alignment horizontal="center" vertical="center"/>
    </xf>
    <xf numFmtId="168" fontId="8" fillId="0" borderId="2" xfId="43" applyNumberFormat="1" applyFont="1" applyFill="1" applyBorder="1" applyAlignment="1">
      <alignment horizontal="right" vertical="center"/>
    </xf>
    <xf numFmtId="168" fontId="8" fillId="0" borderId="0" xfId="43" applyNumberFormat="1" applyFont="1" applyFill="1" applyBorder="1" applyAlignment="1">
      <alignment horizontal="right" vertical="center"/>
    </xf>
    <xf numFmtId="168" fontId="8" fillId="0" borderId="3" xfId="43" applyNumberFormat="1" applyFont="1" applyFill="1" applyBorder="1" applyAlignment="1">
      <alignment horizontal="right" vertical="center"/>
    </xf>
    <xf numFmtId="3" fontId="8" fillId="0" borderId="2" xfId="43" applyNumberFormat="1" applyFont="1" applyFill="1" applyBorder="1" applyAlignment="1">
      <alignment horizontal="right" vertical="center"/>
    </xf>
    <xf numFmtId="172" fontId="8" fillId="0" borderId="2" xfId="28" applyNumberFormat="1" applyFont="1" applyFill="1" applyBorder="1" applyAlignment="1">
      <alignment horizontal="right" vertical="center"/>
    </xf>
    <xf numFmtId="172" fontId="8" fillId="0" borderId="2" xfId="28" applyNumberFormat="1" applyFont="1" applyFill="1" applyBorder="1" applyAlignment="1">
      <alignment horizontal="center" vertical="center"/>
    </xf>
    <xf numFmtId="172" fontId="7" fillId="0" borderId="0" xfId="28" applyNumberFormat="1" applyFont="1" applyFill="1" applyAlignment="1">
      <alignment horizontal="right" vertical="center"/>
    </xf>
    <xf numFmtId="172" fontId="7" fillId="0" borderId="0" xfId="28" applyNumberFormat="1" applyFont="1" applyFill="1" applyBorder="1" applyAlignment="1">
      <alignment horizontal="right" vertical="center"/>
    </xf>
    <xf numFmtId="172" fontId="7" fillId="0" borderId="3" xfId="28" applyNumberFormat="1" applyFont="1" applyFill="1" applyBorder="1" applyAlignment="1">
      <alignment horizontal="right" vertical="center"/>
    </xf>
    <xf numFmtId="172" fontId="7" fillId="0" borderId="2" xfId="28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right" vertical="center"/>
    </xf>
    <xf numFmtId="167" fontId="7" fillId="0" borderId="3" xfId="28" applyNumberFormat="1" applyFont="1" applyFill="1" applyBorder="1" applyAlignment="1">
      <alignment horizontal="right" vertical="center"/>
    </xf>
    <xf numFmtId="173" fontId="7" fillId="0" borderId="0" xfId="28" applyNumberFormat="1" applyFont="1" applyFill="1" applyAlignment="1">
      <alignment horizontal="right" vertical="center"/>
    </xf>
    <xf numFmtId="0" fontId="7" fillId="0" borderId="0" xfId="43" applyFont="1" applyAlignment="1">
      <alignment vertical="center"/>
    </xf>
    <xf numFmtId="168" fontId="7" fillId="33" borderId="14" xfId="43" applyNumberFormat="1" applyFont="1" applyFill="1" applyBorder="1" applyAlignment="1">
      <alignment horizontal="right" vertical="center"/>
    </xf>
    <xf numFmtId="165" fontId="6" fillId="0" borderId="0" xfId="41" applyNumberFormat="1" applyFont="1" applyAlignment="1">
      <alignment horizontal="left" vertical="center"/>
    </xf>
    <xf numFmtId="0" fontId="7" fillId="0" borderId="0" xfId="45" applyFont="1" applyAlignment="1">
      <alignment vertical="center"/>
    </xf>
    <xf numFmtId="165" fontId="7" fillId="0" borderId="0" xfId="41" applyNumberFormat="1" applyFont="1" applyAlignment="1">
      <alignment horizontal="left" vertical="center"/>
    </xf>
    <xf numFmtId="165" fontId="7" fillId="0" borderId="0" xfId="41" applyNumberFormat="1" applyFont="1" applyAlignment="1">
      <alignment vertical="center"/>
    </xf>
    <xf numFmtId="165" fontId="7" fillId="33" borderId="0" xfId="41" applyNumberFormat="1" applyFont="1" applyFill="1" applyAlignment="1">
      <alignment horizontal="right" vertical="center"/>
    </xf>
    <xf numFmtId="166" fontId="7" fillId="0" borderId="0" xfId="41" applyNumberFormat="1" applyFont="1" applyAlignment="1">
      <alignment horizontal="right" vertical="center"/>
    </xf>
    <xf numFmtId="165" fontId="7" fillId="0" borderId="0" xfId="41" applyNumberFormat="1" applyFont="1" applyAlignment="1">
      <alignment horizontal="right" vertical="center"/>
    </xf>
    <xf numFmtId="166" fontId="7" fillId="33" borderId="0" xfId="41" applyNumberFormat="1" applyFont="1" applyFill="1" applyAlignment="1">
      <alignment horizontal="right" vertical="center"/>
    </xf>
    <xf numFmtId="3" fontId="7" fillId="0" borderId="0" xfId="41" applyNumberFormat="1" applyFont="1" applyAlignment="1">
      <alignment horizontal="right" vertical="center"/>
    </xf>
    <xf numFmtId="165" fontId="7" fillId="33" borderId="2" xfId="41" applyNumberFormat="1" applyFont="1" applyFill="1" applyBorder="1" applyAlignment="1">
      <alignment horizontal="right" vertical="center"/>
    </xf>
    <xf numFmtId="165" fontId="7" fillId="0" borderId="0" xfId="40" quotePrefix="1" applyNumberFormat="1" applyFont="1" applyAlignment="1">
      <alignment horizontal="left" vertical="center"/>
    </xf>
    <xf numFmtId="165" fontId="6" fillId="0" borderId="0" xfId="41" applyNumberFormat="1" applyFont="1" applyFill="1" applyBorder="1" applyAlignment="1">
      <alignment horizontal="center" vertical="center"/>
    </xf>
    <xf numFmtId="168" fontId="6" fillId="0" borderId="1" xfId="43" applyNumberFormat="1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top"/>
    </xf>
    <xf numFmtId="0" fontId="6" fillId="0" borderId="0" xfId="43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center" vertical="center"/>
    </xf>
    <xf numFmtId="166" fontId="6" fillId="0" borderId="1" xfId="41" applyNumberFormat="1" applyFont="1" applyFill="1" applyBorder="1" applyAlignment="1">
      <alignment horizontal="right" vertical="center"/>
    </xf>
    <xf numFmtId="165" fontId="6" fillId="0" borderId="4" xfId="41" applyNumberFormat="1" applyFont="1" applyFill="1" applyBorder="1" applyAlignment="1">
      <alignment horizontal="center" vertical="center"/>
    </xf>
    <xf numFmtId="165" fontId="7" fillId="0" borderId="1" xfId="40" applyNumberFormat="1" applyFont="1" applyFill="1" applyBorder="1" applyAlignment="1">
      <alignment horizontal="left" vertical="center" shrinkToFit="1"/>
    </xf>
    <xf numFmtId="0" fontId="6" fillId="0" borderId="0" xfId="43" applyFont="1" applyFill="1" applyBorder="1" applyAlignment="1">
      <alignment horizontal="right" vertical="top"/>
    </xf>
    <xf numFmtId="0" fontId="6" fillId="0" borderId="1" xfId="43" applyFont="1" applyFill="1" applyBorder="1" applyAlignment="1">
      <alignment horizontal="right" vertical="top"/>
    </xf>
    <xf numFmtId="168" fontId="6" fillId="0" borderId="1" xfId="43" applyNumberFormat="1" applyFont="1" applyFill="1" applyBorder="1" applyAlignment="1">
      <alignment horizontal="right" vertical="top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2" xr:uid="{FC588CE3-88E5-408B-A1C8-DE8F1C19530B}"/>
    <cellStyle name="Comma 12 2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4" xfId="39" xr:uid="{00000000-0005-0000-0000-000027000000}"/>
    <cellStyle name="Normal 2" xfId="40" xr:uid="{00000000-0005-0000-0000-000028000000}"/>
    <cellStyle name="Normal 2 13" xfId="41" xr:uid="{00000000-0005-0000-0000-000029000000}"/>
    <cellStyle name="Normal 3" xfId="42" xr:uid="{00000000-0005-0000-0000-00002A000000}"/>
    <cellStyle name="Normal_Book4" xfId="43" xr:uid="{00000000-0005-0000-0000-00002B000000}"/>
    <cellStyle name="Normal_EGCO_June10 TE" xfId="44" xr:uid="{00000000-0005-0000-0000-00002C000000}"/>
    <cellStyle name="Normal_KEGCO_2002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topLeftCell="A136" zoomScale="85" zoomScaleNormal="85" zoomScaleSheetLayoutView="111" workbookViewId="0">
      <selection activeCell="G148" sqref="G148"/>
    </sheetView>
  </sheetViews>
  <sheetFormatPr defaultColWidth="9.140625" defaultRowHeight="21.2" customHeight="1"/>
  <cols>
    <col min="1" max="4" width="1.7109375" style="8" customWidth="1"/>
    <col min="5" max="5" width="3.5703125" style="8" customWidth="1"/>
    <col min="6" max="6" width="30.7109375" style="19" customWidth="1"/>
    <col min="7" max="7" width="7.140625" style="9" customWidth="1"/>
    <col min="8" max="8" width="1" style="9" customWidth="1"/>
    <col min="9" max="9" width="14.28515625" style="9" customWidth="1"/>
    <col min="10" max="10" width="0.85546875" style="9" customWidth="1"/>
    <col min="11" max="11" width="14.28515625" style="9" customWidth="1"/>
    <col min="12" max="12" width="0.85546875" style="10" customWidth="1"/>
    <col min="13" max="13" width="14.28515625" style="10" customWidth="1"/>
    <col min="14" max="14" width="0.85546875" style="10" customWidth="1"/>
    <col min="15" max="15" width="14.28515625" style="10" customWidth="1"/>
    <col min="16" max="16384" width="9.140625" style="8"/>
  </cols>
  <sheetData>
    <row r="1" spans="1:15" s="1" customFormat="1" ht="21.2" customHeight="1">
      <c r="A1" s="1" t="s">
        <v>0</v>
      </c>
      <c r="F1" s="2"/>
      <c r="G1" s="3"/>
      <c r="H1" s="3"/>
      <c r="I1" s="3"/>
      <c r="J1" s="3"/>
      <c r="K1" s="3"/>
      <c r="L1" s="4"/>
      <c r="M1" s="4"/>
      <c r="N1" s="4"/>
      <c r="O1" s="4"/>
    </row>
    <row r="2" spans="1:15" s="1" customFormat="1" ht="21.2" customHeight="1">
      <c r="A2" s="1" t="s">
        <v>1</v>
      </c>
      <c r="F2" s="2"/>
      <c r="G2" s="3"/>
      <c r="H2" s="3"/>
      <c r="I2" s="3"/>
      <c r="J2" s="3"/>
      <c r="K2" s="3"/>
      <c r="L2" s="4"/>
      <c r="M2" s="4"/>
      <c r="N2" s="4"/>
      <c r="O2" s="4"/>
    </row>
    <row r="3" spans="1:15" s="1" customFormat="1" ht="21.2" customHeight="1">
      <c r="A3" s="5" t="s">
        <v>139</v>
      </c>
      <c r="B3" s="5"/>
      <c r="C3" s="5"/>
      <c r="D3" s="5"/>
      <c r="E3" s="5"/>
      <c r="F3" s="5"/>
      <c r="G3" s="6"/>
      <c r="H3" s="6"/>
      <c r="I3" s="6"/>
      <c r="J3" s="6"/>
      <c r="K3" s="6"/>
      <c r="L3" s="153"/>
      <c r="M3" s="153"/>
      <c r="N3" s="153"/>
      <c r="O3" s="153"/>
    </row>
    <row r="4" spans="1:15" s="1" customFormat="1" ht="21.2" customHeight="1">
      <c r="F4" s="2"/>
      <c r="G4" s="3"/>
      <c r="H4" s="3"/>
      <c r="I4" s="3"/>
      <c r="J4" s="3"/>
      <c r="K4" s="3"/>
      <c r="L4" s="4"/>
      <c r="M4" s="4"/>
      <c r="N4" s="4"/>
      <c r="O4" s="4"/>
    </row>
    <row r="5" spans="1:15" s="1" customFormat="1" ht="21.2" customHeight="1">
      <c r="F5" s="2"/>
      <c r="G5" s="3"/>
      <c r="H5" s="3"/>
      <c r="I5" s="155" t="s">
        <v>2</v>
      </c>
      <c r="J5" s="155"/>
      <c r="K5" s="155"/>
      <c r="L5" s="4"/>
    </row>
    <row r="6" spans="1:15" s="1" customFormat="1" ht="21.2" customHeight="1">
      <c r="F6" s="2"/>
      <c r="G6" s="3"/>
      <c r="H6" s="3"/>
      <c r="I6" s="156" t="s">
        <v>3</v>
      </c>
      <c r="J6" s="156"/>
      <c r="K6" s="156"/>
      <c r="L6" s="4"/>
      <c r="M6" s="157" t="s">
        <v>4</v>
      </c>
      <c r="N6" s="157"/>
      <c r="O6" s="157"/>
    </row>
    <row r="7" spans="1:15" s="1" customFormat="1" ht="21.2" customHeight="1">
      <c r="F7" s="2"/>
      <c r="G7" s="3"/>
      <c r="H7" s="3"/>
      <c r="I7" s="4" t="s">
        <v>140</v>
      </c>
      <c r="J7" s="4"/>
      <c r="K7" s="4" t="s">
        <v>117</v>
      </c>
      <c r="L7" s="4"/>
      <c r="M7" s="4" t="s">
        <v>140</v>
      </c>
      <c r="N7" s="3"/>
      <c r="O7" s="4" t="s">
        <v>117</v>
      </c>
    </row>
    <row r="8" spans="1:15" s="1" customFormat="1" ht="21.2" customHeight="1">
      <c r="F8" s="2"/>
      <c r="G8" s="6" t="s">
        <v>5</v>
      </c>
      <c r="H8" s="3"/>
      <c r="I8" s="153" t="s">
        <v>6</v>
      </c>
      <c r="J8" s="3"/>
      <c r="K8" s="153" t="s">
        <v>6</v>
      </c>
      <c r="L8" s="3"/>
      <c r="M8" s="153" t="s">
        <v>6</v>
      </c>
      <c r="N8" s="4"/>
      <c r="O8" s="153" t="s">
        <v>6</v>
      </c>
    </row>
    <row r="9" spans="1:15" ht="21.2" customHeight="1">
      <c r="A9" s="1" t="s">
        <v>7</v>
      </c>
      <c r="F9" s="8"/>
      <c r="I9" s="92"/>
      <c r="K9" s="125"/>
      <c r="L9" s="9"/>
      <c r="M9" s="92"/>
      <c r="O9" s="125"/>
    </row>
    <row r="10" spans="1:15" ht="8.1" customHeight="1">
      <c r="A10" s="1"/>
      <c r="F10" s="8"/>
      <c r="I10" s="92"/>
      <c r="K10" s="125"/>
      <c r="L10" s="9"/>
      <c r="M10" s="92"/>
      <c r="O10" s="125"/>
    </row>
    <row r="11" spans="1:15" ht="21.2" customHeight="1">
      <c r="A11" s="1" t="s">
        <v>8</v>
      </c>
      <c r="F11" s="8"/>
      <c r="I11" s="92"/>
      <c r="K11" s="125"/>
      <c r="L11" s="9"/>
      <c r="M11" s="92"/>
      <c r="O11" s="125"/>
    </row>
    <row r="12" spans="1:15" ht="8.1" customHeight="1">
      <c r="A12" s="1"/>
      <c r="F12" s="8"/>
      <c r="I12" s="93"/>
      <c r="K12" s="122"/>
      <c r="L12" s="9"/>
      <c r="M12" s="93"/>
      <c r="O12" s="122"/>
    </row>
    <row r="13" spans="1:15" ht="21.2" customHeight="1">
      <c r="A13" s="8" t="s">
        <v>9</v>
      </c>
      <c r="F13" s="8"/>
      <c r="G13" s="9">
        <v>11</v>
      </c>
      <c r="I13" s="94">
        <v>70271040</v>
      </c>
      <c r="K13" s="121">
        <v>287560458</v>
      </c>
      <c r="L13" s="9"/>
      <c r="M13" s="94">
        <v>70271040</v>
      </c>
      <c r="N13" s="9"/>
      <c r="O13" s="121">
        <v>287560458</v>
      </c>
    </row>
    <row r="14" spans="1:15" ht="21.2" customHeight="1">
      <c r="A14" s="8" t="s">
        <v>10</v>
      </c>
      <c r="F14" s="8"/>
      <c r="G14" s="9">
        <v>12</v>
      </c>
      <c r="I14" s="94">
        <v>641458780</v>
      </c>
      <c r="K14" s="121">
        <v>405092912</v>
      </c>
      <c r="L14" s="9"/>
      <c r="M14" s="94">
        <v>641458780</v>
      </c>
      <c r="N14" s="9"/>
      <c r="O14" s="121">
        <v>405092912</v>
      </c>
    </row>
    <row r="15" spans="1:15" ht="21.2" customHeight="1">
      <c r="A15" s="8" t="s">
        <v>124</v>
      </c>
      <c r="F15" s="8"/>
      <c r="I15" s="94">
        <v>157661102</v>
      </c>
      <c r="K15" s="121">
        <v>215987094</v>
      </c>
      <c r="L15" s="9"/>
      <c r="M15" s="94">
        <v>157661102</v>
      </c>
      <c r="N15" s="9"/>
      <c r="O15" s="121">
        <v>215987094</v>
      </c>
    </row>
    <row r="16" spans="1:15" ht="21.2" customHeight="1">
      <c r="A16" s="8" t="s">
        <v>155</v>
      </c>
      <c r="F16" s="8"/>
      <c r="G16" s="9">
        <v>32.6</v>
      </c>
      <c r="I16" s="94">
        <v>2000000</v>
      </c>
      <c r="K16" s="121">
        <v>0</v>
      </c>
      <c r="L16" s="9"/>
      <c r="M16" s="94">
        <v>2000000</v>
      </c>
      <c r="N16" s="9"/>
      <c r="O16" s="121">
        <v>0</v>
      </c>
    </row>
    <row r="17" spans="1:15" ht="21.2" customHeight="1">
      <c r="A17" s="8" t="s">
        <v>131</v>
      </c>
      <c r="F17" s="8"/>
      <c r="G17" s="9">
        <v>14.1</v>
      </c>
      <c r="H17" s="11"/>
      <c r="I17" s="94">
        <v>1216503522</v>
      </c>
      <c r="J17" s="11"/>
      <c r="K17" s="121">
        <v>1371052739</v>
      </c>
      <c r="L17" s="11"/>
      <c r="M17" s="94">
        <v>1216503522</v>
      </c>
      <c r="N17" s="11"/>
      <c r="O17" s="121">
        <v>1371052739</v>
      </c>
    </row>
    <row r="18" spans="1:15" ht="21.2" customHeight="1">
      <c r="A18" s="8" t="s">
        <v>157</v>
      </c>
      <c r="F18" s="8"/>
      <c r="G18" s="11"/>
      <c r="H18" s="11"/>
      <c r="I18" s="94">
        <v>11466650</v>
      </c>
      <c r="J18" s="11"/>
      <c r="K18" s="121">
        <v>21356074</v>
      </c>
      <c r="L18" s="11"/>
      <c r="M18" s="94">
        <v>11466650</v>
      </c>
      <c r="N18" s="11"/>
      <c r="O18" s="121">
        <v>21356074</v>
      </c>
    </row>
    <row r="19" spans="1:15" ht="21.2" customHeight="1">
      <c r="A19" s="8" t="s">
        <v>175</v>
      </c>
      <c r="F19" s="8"/>
      <c r="G19" s="11"/>
      <c r="H19" s="11"/>
      <c r="I19" s="101">
        <v>146534928</v>
      </c>
      <c r="J19" s="11"/>
      <c r="K19" s="13">
        <v>179664071</v>
      </c>
      <c r="L19" s="11"/>
      <c r="M19" s="101">
        <v>146534928</v>
      </c>
      <c r="N19" s="11"/>
      <c r="O19" s="13">
        <v>179664071</v>
      </c>
    </row>
    <row r="20" spans="1:15" ht="8.1" customHeight="1">
      <c r="A20" s="1"/>
      <c r="F20" s="8"/>
      <c r="I20" s="93"/>
      <c r="K20" s="122"/>
      <c r="L20" s="9"/>
      <c r="M20" s="93"/>
      <c r="N20" s="9"/>
      <c r="O20" s="122"/>
    </row>
    <row r="21" spans="1:15" ht="21.2" customHeight="1">
      <c r="A21" s="1" t="s">
        <v>11</v>
      </c>
      <c r="F21" s="8"/>
      <c r="G21" s="11"/>
      <c r="H21" s="11"/>
      <c r="I21" s="102">
        <f>SUM(I13:I20)</f>
        <v>2245896022</v>
      </c>
      <c r="J21" s="11"/>
      <c r="K21" s="123">
        <f>SUM(K13:K20)</f>
        <v>2480713348</v>
      </c>
      <c r="L21" s="11"/>
      <c r="M21" s="102">
        <f>SUM(M13:M20)</f>
        <v>2245896022</v>
      </c>
      <c r="N21" s="11"/>
      <c r="O21" s="123">
        <f>SUM(O13:O20)</f>
        <v>2480713348</v>
      </c>
    </row>
    <row r="22" spans="1:15" ht="21.2" customHeight="1">
      <c r="F22" s="8"/>
      <c r="G22" s="11"/>
      <c r="H22" s="11"/>
      <c r="I22" s="103"/>
      <c r="J22" s="11"/>
      <c r="K22" s="124"/>
      <c r="L22" s="11"/>
      <c r="M22" s="103"/>
      <c r="N22" s="11"/>
      <c r="O22" s="124"/>
    </row>
    <row r="23" spans="1:15" ht="21.2" customHeight="1">
      <c r="A23" s="1" t="s">
        <v>12</v>
      </c>
      <c r="F23" s="8"/>
      <c r="I23" s="92"/>
      <c r="K23" s="125"/>
      <c r="L23" s="9"/>
      <c r="M23" s="92"/>
      <c r="N23" s="9"/>
      <c r="O23" s="125"/>
    </row>
    <row r="24" spans="1:15" ht="8.1" customHeight="1">
      <c r="A24" s="1"/>
      <c r="F24" s="8"/>
      <c r="I24" s="92"/>
      <c r="K24" s="125"/>
      <c r="L24" s="9"/>
      <c r="M24" s="92"/>
      <c r="N24" s="9"/>
      <c r="O24" s="125"/>
    </row>
    <row r="25" spans="1:15" ht="21.2" customHeight="1">
      <c r="A25" s="8" t="s">
        <v>164</v>
      </c>
      <c r="F25" s="8"/>
      <c r="H25" s="8"/>
      <c r="I25" s="94">
        <v>50592755</v>
      </c>
      <c r="J25" s="8"/>
      <c r="K25" s="121">
        <v>102000</v>
      </c>
      <c r="L25" s="8"/>
      <c r="M25" s="94">
        <v>50592755</v>
      </c>
      <c r="N25" s="8"/>
      <c r="O25" s="121">
        <v>102000</v>
      </c>
    </row>
    <row r="26" spans="1:15" ht="21.2" customHeight="1">
      <c r="A26" s="8" t="s">
        <v>115</v>
      </c>
      <c r="F26" s="8"/>
      <c r="G26" s="9">
        <v>14.1</v>
      </c>
      <c r="H26" s="8"/>
      <c r="I26" s="94">
        <v>506298009.20999998</v>
      </c>
      <c r="J26" s="8"/>
      <c r="K26" s="121">
        <v>181334763</v>
      </c>
      <c r="L26" s="8"/>
      <c r="M26" s="94">
        <v>506298009.20999998</v>
      </c>
      <c r="N26" s="8"/>
      <c r="O26" s="121">
        <v>181334763</v>
      </c>
    </row>
    <row r="27" spans="1:15" ht="21.2" customHeight="1">
      <c r="A27" s="8" t="s">
        <v>13</v>
      </c>
      <c r="F27" s="8"/>
      <c r="G27" s="9">
        <v>15</v>
      </c>
      <c r="H27" s="8"/>
      <c r="I27" s="94">
        <v>30703833</v>
      </c>
      <c r="J27" s="8"/>
      <c r="K27" s="121">
        <v>38022776</v>
      </c>
      <c r="L27" s="8"/>
      <c r="M27" s="94">
        <v>69999900</v>
      </c>
      <c r="N27" s="8"/>
      <c r="O27" s="121">
        <v>69999900</v>
      </c>
    </row>
    <row r="28" spans="1:15" ht="21.2" customHeight="1">
      <c r="A28" s="8" t="s">
        <v>123</v>
      </c>
      <c r="F28" s="8"/>
      <c r="G28" s="9">
        <v>16</v>
      </c>
      <c r="I28" s="94">
        <v>3838986899</v>
      </c>
      <c r="K28" s="121">
        <v>3859597709</v>
      </c>
      <c r="L28" s="9"/>
      <c r="M28" s="94">
        <v>3838986899</v>
      </c>
      <c r="N28" s="9"/>
      <c r="O28" s="121">
        <v>3859597709</v>
      </c>
    </row>
    <row r="29" spans="1:15" ht="21.2" customHeight="1">
      <c r="A29" s="8" t="s">
        <v>14</v>
      </c>
      <c r="F29" s="8"/>
      <c r="G29" s="9">
        <v>18</v>
      </c>
      <c r="I29" s="94">
        <v>25452426</v>
      </c>
      <c r="K29" s="121">
        <v>25856180</v>
      </c>
      <c r="L29" s="9"/>
      <c r="M29" s="94">
        <v>25452426</v>
      </c>
      <c r="N29" s="9"/>
      <c r="O29" s="121">
        <v>25856180</v>
      </c>
    </row>
    <row r="30" spans="1:15" ht="21.2" customHeight="1">
      <c r="A30" s="8" t="s">
        <v>142</v>
      </c>
      <c r="F30" s="8"/>
      <c r="G30" s="9">
        <v>17</v>
      </c>
      <c r="I30" s="94">
        <v>355961227</v>
      </c>
      <c r="K30" s="121">
        <v>0</v>
      </c>
      <c r="L30" s="9"/>
      <c r="M30" s="94">
        <v>355961227</v>
      </c>
      <c r="N30" s="9"/>
      <c r="O30" s="121">
        <v>0</v>
      </c>
    </row>
    <row r="31" spans="1:15" ht="21.2" customHeight="1">
      <c r="A31" s="8" t="s">
        <v>15</v>
      </c>
      <c r="F31" s="8"/>
      <c r="G31" s="9">
        <v>19</v>
      </c>
      <c r="I31" s="94">
        <v>0</v>
      </c>
      <c r="K31" s="121">
        <v>2487853</v>
      </c>
      <c r="L31" s="9"/>
      <c r="M31" s="94">
        <v>0</v>
      </c>
      <c r="N31" s="9"/>
      <c r="O31" s="121">
        <v>2487853</v>
      </c>
    </row>
    <row r="32" spans="1:15" ht="21.2" customHeight="1">
      <c r="A32" s="8" t="s">
        <v>16</v>
      </c>
      <c r="F32" s="8"/>
      <c r="G32" s="11"/>
      <c r="H32" s="11"/>
      <c r="I32" s="105">
        <v>25027869</v>
      </c>
      <c r="J32" s="11"/>
      <c r="K32" s="90">
        <v>33752089</v>
      </c>
      <c r="L32" s="11"/>
      <c r="M32" s="105">
        <v>25027869</v>
      </c>
      <c r="N32" s="11"/>
      <c r="O32" s="90">
        <v>33752089</v>
      </c>
    </row>
    <row r="33" spans="1:15" ht="8.1" customHeight="1">
      <c r="A33" s="1"/>
      <c r="F33" s="8"/>
      <c r="I33" s="104"/>
      <c r="K33" s="10"/>
      <c r="L33" s="9"/>
      <c r="M33" s="104"/>
      <c r="N33" s="9"/>
    </row>
    <row r="34" spans="1:15" ht="21.2" customHeight="1">
      <c r="A34" s="1" t="s">
        <v>17</v>
      </c>
      <c r="F34" s="8"/>
      <c r="G34" s="11"/>
      <c r="H34" s="11"/>
      <c r="I34" s="100">
        <f>SUM(I25:I33)</f>
        <v>4833023018.21</v>
      </c>
      <c r="J34" s="11"/>
      <c r="K34" s="126">
        <f>SUM(K25:K33)</f>
        <v>4141153370</v>
      </c>
      <c r="L34" s="11"/>
      <c r="M34" s="100">
        <f>SUM(M25:M33)</f>
        <v>4872319085.21</v>
      </c>
      <c r="N34" s="11"/>
      <c r="O34" s="126">
        <f>SUM(O25:O33)</f>
        <v>4173130494</v>
      </c>
    </row>
    <row r="35" spans="1:15" ht="8.1" customHeight="1">
      <c r="A35" s="1"/>
      <c r="F35" s="8"/>
      <c r="I35" s="96"/>
      <c r="K35" s="127"/>
      <c r="L35" s="9"/>
      <c r="M35" s="96"/>
      <c r="N35" s="9"/>
      <c r="O35" s="127"/>
    </row>
    <row r="36" spans="1:15" ht="21.2" customHeight="1" thickBot="1">
      <c r="A36" s="1" t="s">
        <v>18</v>
      </c>
      <c r="F36" s="8"/>
      <c r="G36" s="11"/>
      <c r="H36" s="11"/>
      <c r="I36" s="106">
        <f>SUM(I34,I21)</f>
        <v>7078919040.21</v>
      </c>
      <c r="J36" s="11"/>
      <c r="K36" s="128">
        <f>SUM(K34,K21)</f>
        <v>6621866718</v>
      </c>
      <c r="L36" s="11"/>
      <c r="M36" s="106">
        <f>SUM(M21,M34)</f>
        <v>7118215107.21</v>
      </c>
      <c r="N36" s="11"/>
      <c r="O36" s="128">
        <f>SUM(O21,O34)</f>
        <v>6653843842</v>
      </c>
    </row>
    <row r="37" spans="1:15" ht="21.2" customHeight="1" thickTop="1">
      <c r="F37" s="8"/>
      <c r="I37" s="10"/>
      <c r="K37" s="10"/>
      <c r="L37" s="9"/>
      <c r="N37" s="12"/>
    </row>
    <row r="38" spans="1:15" ht="21.2" customHeight="1">
      <c r="F38" s="8"/>
      <c r="I38" s="10"/>
      <c r="K38" s="10"/>
      <c r="L38" s="9"/>
      <c r="N38" s="12"/>
    </row>
    <row r="39" spans="1:15" ht="21.2" customHeight="1">
      <c r="F39" s="8"/>
      <c r="I39" s="10"/>
      <c r="K39" s="10"/>
      <c r="L39" s="9"/>
      <c r="N39" s="12"/>
    </row>
    <row r="40" spans="1:15" ht="21.2" customHeight="1">
      <c r="F40" s="8"/>
      <c r="I40" s="10"/>
      <c r="K40" s="10"/>
      <c r="L40" s="9"/>
      <c r="N40" s="12"/>
    </row>
    <row r="41" spans="1:15" ht="25.5" customHeight="1">
      <c r="F41" s="8"/>
      <c r="I41" s="10"/>
      <c r="K41" s="10"/>
      <c r="L41" s="9"/>
      <c r="N41" s="12"/>
    </row>
    <row r="42" spans="1:15" ht="23.25" customHeight="1">
      <c r="F42" s="8"/>
      <c r="I42" s="15"/>
      <c r="K42" s="15"/>
      <c r="L42" s="12"/>
      <c r="N42" s="12"/>
    </row>
    <row r="43" spans="1:15" ht="21.2" customHeight="1">
      <c r="A43" s="8" t="s">
        <v>19</v>
      </c>
      <c r="F43" s="8"/>
      <c r="G43" s="8"/>
      <c r="H43" s="8"/>
      <c r="I43" s="8"/>
      <c r="J43" s="8"/>
      <c r="K43" s="8"/>
      <c r="L43" s="8"/>
      <c r="M43" s="8"/>
      <c r="N43" s="9"/>
      <c r="O43" s="8"/>
    </row>
    <row r="44" spans="1:15" ht="21.2" customHeight="1">
      <c r="F44" s="8"/>
      <c r="G44" s="8"/>
      <c r="H44" s="8"/>
      <c r="I44" s="8"/>
      <c r="J44" s="8"/>
      <c r="K44" s="8"/>
      <c r="L44" s="8"/>
      <c r="M44" s="8"/>
      <c r="N44" s="9"/>
      <c r="O44" s="8"/>
    </row>
    <row r="45" spans="1:15" ht="19.5" customHeight="1">
      <c r="F45" s="8"/>
      <c r="G45" s="8"/>
      <c r="H45" s="8"/>
      <c r="I45" s="8"/>
      <c r="J45" s="8"/>
      <c r="K45" s="8"/>
      <c r="L45" s="8"/>
      <c r="M45" s="8"/>
      <c r="N45" s="9"/>
      <c r="O45" s="8"/>
    </row>
    <row r="46" spans="1:15" ht="21.95" customHeight="1">
      <c r="A46" s="16" t="s">
        <v>181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7"/>
      <c r="O46" s="16"/>
    </row>
    <row r="47" spans="1:15" s="1" customFormat="1" ht="21.2" customHeight="1">
      <c r="A47" s="1" t="str">
        <f>A1</f>
        <v>บริษัท อินเตอร์ลิ้งค์ เทเลคอม จำกัด (มหาชน)</v>
      </c>
      <c r="F47" s="2"/>
      <c r="G47" s="3"/>
      <c r="H47" s="3"/>
      <c r="I47" s="3"/>
      <c r="J47" s="3"/>
      <c r="K47" s="3"/>
      <c r="L47" s="4"/>
      <c r="M47" s="4"/>
      <c r="N47" s="4"/>
      <c r="O47" s="4"/>
    </row>
    <row r="48" spans="1:15" s="1" customFormat="1" ht="21.2" customHeight="1">
      <c r="A48" s="1" t="s">
        <v>1</v>
      </c>
      <c r="F48" s="2"/>
      <c r="G48" s="3"/>
      <c r="H48" s="3"/>
      <c r="I48" s="3"/>
      <c r="J48" s="3"/>
      <c r="K48" s="3"/>
      <c r="L48" s="4"/>
      <c r="M48" s="4"/>
      <c r="N48" s="4"/>
      <c r="O48" s="4"/>
    </row>
    <row r="49" spans="1:15" s="1" customFormat="1" ht="21.2" customHeight="1">
      <c r="A49" s="5" t="str">
        <f>A3</f>
        <v>ณ วันที่ 31 ธันวาคม พ.ศ. 2563</v>
      </c>
      <c r="B49" s="5"/>
      <c r="C49" s="5"/>
      <c r="D49" s="5"/>
      <c r="E49" s="5"/>
      <c r="F49" s="5"/>
      <c r="G49" s="6"/>
      <c r="H49" s="6"/>
      <c r="I49" s="6"/>
      <c r="J49" s="6"/>
      <c r="K49" s="6"/>
      <c r="L49" s="153"/>
      <c r="M49" s="153"/>
      <c r="N49" s="153"/>
      <c r="O49" s="153"/>
    </row>
    <row r="50" spans="1:15" s="1" customFormat="1" ht="21.2" customHeight="1">
      <c r="G50" s="3"/>
      <c r="H50" s="3"/>
      <c r="I50" s="3"/>
      <c r="J50" s="3"/>
      <c r="K50" s="3"/>
      <c r="L50" s="4"/>
      <c r="M50" s="4"/>
      <c r="N50" s="4"/>
      <c r="O50" s="4"/>
    </row>
    <row r="51" spans="1:15" s="1" customFormat="1" ht="21.2" customHeight="1">
      <c r="G51" s="3"/>
      <c r="H51" s="3"/>
      <c r="I51" s="155" t="s">
        <v>2</v>
      </c>
      <c r="J51" s="155"/>
      <c r="K51" s="155"/>
      <c r="L51" s="4"/>
      <c r="M51" s="4"/>
      <c r="N51" s="4"/>
      <c r="O51" s="4"/>
    </row>
    <row r="52" spans="1:15" s="1" customFormat="1" ht="21.2" customHeight="1">
      <c r="F52" s="2"/>
      <c r="G52" s="3"/>
      <c r="H52" s="3"/>
      <c r="I52" s="156" t="s">
        <v>3</v>
      </c>
      <c r="J52" s="156"/>
      <c r="K52" s="156"/>
      <c r="L52" s="4"/>
      <c r="M52" s="157" t="s">
        <v>4</v>
      </c>
      <c r="N52" s="157"/>
      <c r="O52" s="157"/>
    </row>
    <row r="53" spans="1:15" s="1" customFormat="1" ht="21.2" customHeight="1">
      <c r="F53" s="2"/>
      <c r="G53" s="3"/>
      <c r="H53" s="3"/>
      <c r="I53" s="4" t="s">
        <v>140</v>
      </c>
      <c r="J53" s="4"/>
      <c r="K53" s="4" t="s">
        <v>117</v>
      </c>
      <c r="L53" s="4"/>
      <c r="M53" s="4" t="s">
        <v>140</v>
      </c>
      <c r="N53" s="3"/>
      <c r="O53" s="4" t="s">
        <v>117</v>
      </c>
    </row>
    <row r="54" spans="1:15" s="1" customFormat="1" ht="21.2" customHeight="1">
      <c r="F54" s="2"/>
      <c r="G54" s="6" t="s">
        <v>5</v>
      </c>
      <c r="H54" s="3"/>
      <c r="I54" s="153" t="s">
        <v>6</v>
      </c>
      <c r="J54" s="3"/>
      <c r="K54" s="153" t="s">
        <v>6</v>
      </c>
      <c r="L54" s="3"/>
      <c r="M54" s="153" t="s">
        <v>6</v>
      </c>
      <c r="N54" s="4"/>
      <c r="O54" s="153" t="s">
        <v>6</v>
      </c>
    </row>
    <row r="55" spans="1:15" ht="21.2" customHeight="1">
      <c r="A55" s="1" t="s">
        <v>20</v>
      </c>
      <c r="F55" s="8"/>
      <c r="I55" s="92"/>
      <c r="K55" s="125"/>
      <c r="L55" s="9"/>
      <c r="M55" s="92"/>
      <c r="O55" s="125"/>
    </row>
    <row r="56" spans="1:15" ht="8.1" customHeight="1">
      <c r="A56" s="1"/>
      <c r="F56" s="8"/>
      <c r="I56" s="92"/>
      <c r="K56" s="125"/>
      <c r="L56" s="9"/>
      <c r="M56" s="92"/>
      <c r="O56" s="125"/>
    </row>
    <row r="57" spans="1:15" ht="21.2" customHeight="1">
      <c r="A57" s="1" t="s">
        <v>21</v>
      </c>
      <c r="F57" s="8"/>
      <c r="I57" s="92"/>
      <c r="K57" s="125"/>
      <c r="L57" s="9"/>
      <c r="M57" s="92"/>
      <c r="O57" s="125"/>
    </row>
    <row r="58" spans="1:15" ht="8.1" customHeight="1">
      <c r="A58" s="1"/>
      <c r="F58" s="8"/>
      <c r="I58" s="93"/>
      <c r="K58" s="122"/>
      <c r="L58" s="9"/>
      <c r="M58" s="93"/>
      <c r="O58" s="122"/>
    </row>
    <row r="59" spans="1:15" ht="21.2" customHeight="1">
      <c r="A59" s="8" t="s">
        <v>116</v>
      </c>
      <c r="F59" s="8"/>
      <c r="G59" s="11">
        <v>20</v>
      </c>
      <c r="H59" s="11"/>
      <c r="I59" s="94">
        <v>2175174406</v>
      </c>
      <c r="J59" s="11"/>
      <c r="K59" s="121">
        <v>2052979102</v>
      </c>
      <c r="L59" s="11"/>
      <c r="M59" s="94">
        <v>2175174406</v>
      </c>
      <c r="N59" s="11"/>
      <c r="O59" s="121">
        <v>2052979102</v>
      </c>
    </row>
    <row r="60" spans="1:15" ht="21.2" customHeight="1">
      <c r="A60" s="8" t="s">
        <v>22</v>
      </c>
      <c r="F60" s="8"/>
      <c r="G60" s="11">
        <v>21</v>
      </c>
      <c r="H60" s="11"/>
      <c r="I60" s="94">
        <v>800776587</v>
      </c>
      <c r="J60" s="11"/>
      <c r="K60" s="121">
        <v>808826122</v>
      </c>
      <c r="L60" s="11"/>
      <c r="M60" s="94">
        <v>800776587</v>
      </c>
      <c r="N60" s="11"/>
      <c r="O60" s="121">
        <v>808826122</v>
      </c>
    </row>
    <row r="61" spans="1:15" ht="21.2" customHeight="1">
      <c r="A61" s="8" t="s">
        <v>143</v>
      </c>
      <c r="F61" s="8"/>
      <c r="G61" s="11"/>
      <c r="H61" s="11"/>
      <c r="I61" s="94"/>
      <c r="J61" s="11"/>
      <c r="K61" s="121"/>
      <c r="L61" s="11"/>
      <c r="M61" s="94"/>
      <c r="N61" s="11"/>
      <c r="O61" s="121"/>
    </row>
    <row r="62" spans="1:15" ht="21.2" customHeight="1">
      <c r="B62" s="8" t="s">
        <v>128</v>
      </c>
      <c r="F62" s="8"/>
      <c r="G62" s="11">
        <v>22</v>
      </c>
      <c r="H62" s="11"/>
      <c r="I62" s="94">
        <v>98151405</v>
      </c>
      <c r="J62" s="11"/>
      <c r="K62" s="121">
        <v>26957257</v>
      </c>
      <c r="L62" s="11"/>
      <c r="M62" s="94">
        <v>98151405</v>
      </c>
      <c r="N62" s="11"/>
      <c r="O62" s="121">
        <v>26957257</v>
      </c>
    </row>
    <row r="63" spans="1:15" ht="21.2" customHeight="1">
      <c r="A63" s="8" t="s">
        <v>127</v>
      </c>
      <c r="F63" s="8"/>
      <c r="G63" s="11"/>
      <c r="H63" s="11"/>
      <c r="I63" s="94"/>
      <c r="J63" s="11"/>
      <c r="K63" s="121"/>
      <c r="L63" s="11"/>
      <c r="M63" s="94"/>
      <c r="N63" s="11"/>
      <c r="O63" s="121"/>
    </row>
    <row r="64" spans="1:15" ht="21.2" customHeight="1">
      <c r="B64" s="8" t="s">
        <v>128</v>
      </c>
      <c r="F64" s="8"/>
      <c r="G64" s="11">
        <v>23</v>
      </c>
      <c r="H64" s="11"/>
      <c r="I64" s="95">
        <v>348847298</v>
      </c>
      <c r="J64" s="11"/>
      <c r="K64" s="20">
        <v>404154214</v>
      </c>
      <c r="L64" s="11"/>
      <c r="M64" s="95">
        <v>348847298</v>
      </c>
      <c r="N64" s="11"/>
      <c r="O64" s="20">
        <v>404154214</v>
      </c>
    </row>
    <row r="65" spans="1:15" ht="21.2" customHeight="1">
      <c r="A65" s="8" t="s">
        <v>132</v>
      </c>
      <c r="F65" s="8"/>
      <c r="G65" s="9">
        <v>14.3</v>
      </c>
      <c r="H65" s="11"/>
      <c r="I65" s="96">
        <v>20104485</v>
      </c>
      <c r="J65" s="11"/>
      <c r="K65" s="127">
        <v>21903183</v>
      </c>
      <c r="L65" s="11"/>
      <c r="M65" s="96">
        <v>20104485</v>
      </c>
      <c r="N65" s="11"/>
      <c r="O65" s="127">
        <v>21903183</v>
      </c>
    </row>
    <row r="66" spans="1:15" ht="21.2" customHeight="1">
      <c r="A66" s="8" t="s">
        <v>23</v>
      </c>
      <c r="F66" s="8"/>
      <c r="G66" s="11"/>
      <c r="H66" s="11"/>
      <c r="I66" s="96">
        <v>1714152</v>
      </c>
      <c r="J66" s="11"/>
      <c r="K66" s="127">
        <v>913498</v>
      </c>
      <c r="L66" s="11"/>
      <c r="M66" s="96">
        <v>1714152</v>
      </c>
      <c r="N66" s="11"/>
      <c r="O66" s="127">
        <v>913498</v>
      </c>
    </row>
    <row r="67" spans="1:15" ht="21.2" customHeight="1">
      <c r="A67" s="8" t="s">
        <v>24</v>
      </c>
      <c r="F67" s="8"/>
      <c r="G67" s="11"/>
      <c r="H67" s="11"/>
      <c r="I67" s="98">
        <v>36765110</v>
      </c>
      <c r="J67" s="11"/>
      <c r="K67" s="129">
        <v>23178576</v>
      </c>
      <c r="L67" s="11"/>
      <c r="M67" s="98">
        <v>36765110</v>
      </c>
      <c r="N67" s="11"/>
      <c r="O67" s="129">
        <v>23178576</v>
      </c>
    </row>
    <row r="68" spans="1:15" ht="8.1" customHeight="1">
      <c r="A68" s="1"/>
      <c r="F68" s="8"/>
      <c r="I68" s="92"/>
      <c r="K68" s="125"/>
      <c r="L68" s="9"/>
      <c r="M68" s="92"/>
      <c r="N68" s="9"/>
      <c r="O68" s="125"/>
    </row>
    <row r="69" spans="1:15" ht="21.2" customHeight="1">
      <c r="A69" s="1" t="s">
        <v>25</v>
      </c>
      <c r="F69" s="8"/>
      <c r="G69" s="11"/>
      <c r="H69" s="11"/>
      <c r="I69" s="99">
        <f>SUM(I59:I67)</f>
        <v>3481533443</v>
      </c>
      <c r="J69" s="11"/>
      <c r="K69" s="130">
        <f>SUM(K59:K67)</f>
        <v>3338911952</v>
      </c>
      <c r="L69" s="11"/>
      <c r="M69" s="99">
        <f>SUM(M59:M67)</f>
        <v>3481533443</v>
      </c>
      <c r="N69" s="11"/>
      <c r="O69" s="130">
        <f>SUM(O59:O67)</f>
        <v>3338911952</v>
      </c>
    </row>
    <row r="70" spans="1:15" ht="21.2" customHeight="1">
      <c r="F70" s="8"/>
      <c r="G70" s="11"/>
      <c r="H70" s="11"/>
      <c r="I70" s="94"/>
      <c r="J70" s="11"/>
      <c r="K70" s="121"/>
      <c r="L70" s="11"/>
      <c r="M70" s="94"/>
      <c r="N70" s="11"/>
      <c r="O70" s="121"/>
    </row>
    <row r="71" spans="1:15" ht="21.2" customHeight="1">
      <c r="A71" s="1" t="s">
        <v>26</v>
      </c>
      <c r="F71" s="8"/>
      <c r="I71" s="94"/>
      <c r="K71" s="121"/>
      <c r="L71" s="9"/>
      <c r="M71" s="94"/>
      <c r="N71" s="9"/>
      <c r="O71" s="121"/>
    </row>
    <row r="72" spans="1:15" ht="8.1" customHeight="1">
      <c r="A72" s="1"/>
      <c r="F72" s="8"/>
      <c r="I72" s="94"/>
      <c r="K72" s="121"/>
      <c r="L72" s="9"/>
      <c r="M72" s="94"/>
      <c r="N72" s="9"/>
      <c r="O72" s="121"/>
    </row>
    <row r="73" spans="1:15" ht="21.2" customHeight="1">
      <c r="A73" s="8" t="s">
        <v>158</v>
      </c>
      <c r="F73" s="8"/>
      <c r="G73" s="9">
        <v>22</v>
      </c>
      <c r="I73" s="94">
        <v>214647809</v>
      </c>
      <c r="K73" s="121">
        <v>40324549</v>
      </c>
      <c r="L73" s="9"/>
      <c r="M73" s="94">
        <v>214647809</v>
      </c>
      <c r="N73" s="9"/>
      <c r="O73" s="121">
        <v>40324549</v>
      </c>
    </row>
    <row r="74" spans="1:15" ht="21.2" customHeight="1">
      <c r="A74" s="8" t="s">
        <v>27</v>
      </c>
      <c r="F74" s="8"/>
      <c r="G74" s="9">
        <v>23</v>
      </c>
      <c r="I74" s="94">
        <v>1461295672</v>
      </c>
      <c r="K74" s="121">
        <v>1507578969</v>
      </c>
      <c r="L74" s="9"/>
      <c r="M74" s="94">
        <v>1461295672</v>
      </c>
      <c r="N74" s="9"/>
      <c r="O74" s="121">
        <v>1507578969</v>
      </c>
    </row>
    <row r="75" spans="1:15" ht="21.2" customHeight="1">
      <c r="A75" s="8" t="s">
        <v>156</v>
      </c>
      <c r="F75" s="8"/>
      <c r="G75" s="9">
        <v>19</v>
      </c>
      <c r="I75" s="94">
        <v>8705497</v>
      </c>
      <c r="K75" s="121">
        <v>0</v>
      </c>
      <c r="L75" s="9"/>
      <c r="M75" s="94">
        <v>8705497</v>
      </c>
      <c r="N75" s="9"/>
      <c r="O75" s="121">
        <v>0</v>
      </c>
    </row>
    <row r="76" spans="1:15" ht="21.2" customHeight="1">
      <c r="A76" s="8" t="s">
        <v>130</v>
      </c>
      <c r="F76" s="8"/>
      <c r="G76" s="9">
        <v>14.3</v>
      </c>
      <c r="I76" s="104">
        <v>5060202</v>
      </c>
      <c r="K76" s="10">
        <v>11526044</v>
      </c>
      <c r="L76" s="9"/>
      <c r="M76" s="104">
        <v>5060202</v>
      </c>
      <c r="N76" s="9"/>
      <c r="O76" s="10">
        <v>11526044</v>
      </c>
    </row>
    <row r="77" spans="1:15" ht="21.2" customHeight="1">
      <c r="A77" s="8" t="s">
        <v>165</v>
      </c>
      <c r="F77" s="8"/>
      <c r="G77" s="9">
        <v>24</v>
      </c>
      <c r="I77" s="105">
        <v>14954420</v>
      </c>
      <c r="K77" s="90">
        <v>11825397</v>
      </c>
      <c r="L77" s="9"/>
      <c r="M77" s="105">
        <v>14954420</v>
      </c>
      <c r="N77" s="9"/>
      <c r="O77" s="90">
        <v>11825397</v>
      </c>
    </row>
    <row r="78" spans="1:15" ht="8.1" customHeight="1">
      <c r="A78" s="1"/>
      <c r="F78" s="8"/>
      <c r="I78" s="93"/>
      <c r="K78" s="122"/>
      <c r="L78" s="9"/>
      <c r="M78" s="93"/>
      <c r="N78" s="9"/>
      <c r="O78" s="122"/>
    </row>
    <row r="79" spans="1:15" ht="21.2" customHeight="1">
      <c r="A79" s="1" t="s">
        <v>28</v>
      </c>
      <c r="F79" s="8"/>
      <c r="G79" s="11"/>
      <c r="H79" s="11"/>
      <c r="I79" s="100">
        <f>SUM(I73:I77)</f>
        <v>1704663600</v>
      </c>
      <c r="J79" s="11"/>
      <c r="K79" s="126">
        <f>SUM(K73:K77)</f>
        <v>1571254959</v>
      </c>
      <c r="L79" s="11"/>
      <c r="M79" s="100">
        <f>SUM(M73:M77)</f>
        <v>1704663600</v>
      </c>
      <c r="N79" s="11"/>
      <c r="O79" s="126">
        <f>SUM(O73:O77)</f>
        <v>1571254959</v>
      </c>
    </row>
    <row r="80" spans="1:15" ht="8.1" customHeight="1">
      <c r="A80" s="1"/>
      <c r="F80" s="8"/>
      <c r="I80" s="96"/>
      <c r="K80" s="127"/>
      <c r="L80" s="9"/>
      <c r="M80" s="96"/>
      <c r="N80" s="9"/>
      <c r="O80" s="127"/>
    </row>
    <row r="81" spans="1:15" ht="21.2" customHeight="1">
      <c r="A81" s="1" t="s">
        <v>29</v>
      </c>
      <c r="F81" s="8"/>
      <c r="G81" s="11"/>
      <c r="H81" s="11"/>
      <c r="I81" s="97">
        <f>I79+I69</f>
        <v>5186197043</v>
      </c>
      <c r="J81" s="11"/>
      <c r="K81" s="131">
        <f>K79+K69</f>
        <v>4910166911</v>
      </c>
      <c r="L81" s="11"/>
      <c r="M81" s="97">
        <f>M79+M69</f>
        <v>5186197043</v>
      </c>
      <c r="N81" s="11"/>
      <c r="O81" s="131">
        <f>O79+O69</f>
        <v>4910166911</v>
      </c>
    </row>
    <row r="82" spans="1:15" ht="21.2" customHeight="1">
      <c r="F82" s="8"/>
      <c r="G82" s="11"/>
      <c r="H82" s="11"/>
      <c r="I82" s="10"/>
      <c r="J82" s="11"/>
      <c r="K82" s="10"/>
      <c r="L82" s="11"/>
    </row>
    <row r="83" spans="1:15" ht="21.2" customHeight="1">
      <c r="F83" s="8"/>
      <c r="G83" s="11"/>
      <c r="H83" s="11"/>
      <c r="I83" s="11"/>
      <c r="J83" s="11"/>
      <c r="K83" s="11"/>
      <c r="L83" s="11"/>
    </row>
    <row r="84" spans="1:15" ht="21.2" customHeight="1">
      <c r="F84" s="8"/>
      <c r="G84" s="11"/>
      <c r="H84" s="11"/>
      <c r="I84" s="11"/>
      <c r="J84" s="11"/>
      <c r="K84" s="11"/>
      <c r="L84" s="11"/>
    </row>
    <row r="85" spans="1:15" ht="21.2" customHeight="1">
      <c r="F85" s="8"/>
      <c r="G85" s="11"/>
      <c r="H85" s="11"/>
      <c r="I85" s="11"/>
      <c r="J85" s="11"/>
      <c r="K85" s="11"/>
      <c r="L85" s="11"/>
    </row>
    <row r="86" spans="1:15" ht="21.2" customHeight="1">
      <c r="F86" s="8"/>
      <c r="G86" s="11"/>
      <c r="H86" s="11"/>
      <c r="I86" s="11"/>
      <c r="J86" s="11"/>
      <c r="K86" s="11"/>
      <c r="L86" s="11"/>
    </row>
    <row r="87" spans="1:15" ht="21.2" customHeight="1">
      <c r="F87" s="8"/>
      <c r="G87" s="11"/>
      <c r="H87" s="11"/>
      <c r="I87" s="11"/>
      <c r="J87" s="11"/>
      <c r="K87" s="11"/>
      <c r="L87" s="11"/>
    </row>
    <row r="88" spans="1:15" ht="21.2" customHeight="1">
      <c r="F88" s="8"/>
      <c r="G88" s="11"/>
      <c r="H88" s="11"/>
      <c r="I88" s="11"/>
      <c r="J88" s="11"/>
      <c r="K88" s="11"/>
      <c r="L88" s="11"/>
    </row>
    <row r="89" spans="1:15" ht="21.2" customHeight="1">
      <c r="F89" s="8"/>
      <c r="G89" s="11"/>
      <c r="H89" s="11"/>
      <c r="I89" s="11"/>
      <c r="J89" s="11"/>
      <c r="K89" s="11"/>
      <c r="L89" s="11"/>
    </row>
    <row r="90" spans="1:15" ht="21.2" customHeight="1">
      <c r="F90" s="8"/>
      <c r="G90" s="11"/>
      <c r="H90" s="11"/>
      <c r="I90" s="11"/>
      <c r="J90" s="11"/>
      <c r="K90" s="11"/>
      <c r="L90" s="11"/>
    </row>
    <row r="91" spans="1:15" ht="21.2" customHeight="1">
      <c r="F91" s="8"/>
      <c r="G91" s="11"/>
      <c r="H91" s="11"/>
      <c r="I91" s="11"/>
      <c r="J91" s="11"/>
      <c r="K91" s="11"/>
      <c r="L91" s="11"/>
    </row>
    <row r="92" spans="1:15" ht="4.5" customHeight="1">
      <c r="F92" s="8"/>
      <c r="G92" s="11"/>
      <c r="H92" s="11"/>
      <c r="I92" s="11"/>
      <c r="J92" s="11"/>
      <c r="K92" s="11"/>
      <c r="L92" s="11"/>
    </row>
    <row r="93" spans="1:15" ht="21.95" customHeight="1">
      <c r="A93" s="16" t="str">
        <f>+A46</f>
        <v>หมายเหตุประกอบงบการเงินในหน้า 14 ถึง 78 เป็นส่วนหนึ่งของงบการเงินนี้</v>
      </c>
      <c r="B93" s="16"/>
      <c r="C93" s="16"/>
      <c r="D93" s="16"/>
      <c r="E93" s="16"/>
      <c r="F93" s="16"/>
      <c r="G93" s="18"/>
      <c r="H93" s="18"/>
      <c r="I93" s="18"/>
      <c r="J93" s="18"/>
      <c r="K93" s="18"/>
      <c r="L93" s="14"/>
      <c r="M93" s="14"/>
      <c r="N93" s="14"/>
      <c r="O93" s="14"/>
    </row>
    <row r="94" spans="1:15" s="1" customFormat="1" ht="21.2" customHeight="1">
      <c r="A94" s="1" t="str">
        <f>+A1</f>
        <v>บริษัท อินเตอร์ลิ้งค์ เทเลคอม จำกัด (มหาชน)</v>
      </c>
      <c r="F94" s="2"/>
      <c r="G94" s="3"/>
      <c r="H94" s="3"/>
      <c r="I94" s="3"/>
      <c r="J94" s="3"/>
      <c r="K94" s="3"/>
      <c r="L94" s="4"/>
      <c r="M94" s="4"/>
      <c r="N94" s="4"/>
      <c r="O94" s="4"/>
    </row>
    <row r="95" spans="1:15" s="1" customFormat="1" ht="21.2" customHeight="1">
      <c r="A95" s="1" t="s">
        <v>1</v>
      </c>
      <c r="F95" s="2"/>
      <c r="G95" s="3"/>
      <c r="H95" s="3"/>
      <c r="I95" s="3"/>
      <c r="J95" s="3"/>
      <c r="K95" s="3"/>
      <c r="L95" s="4"/>
      <c r="M95" s="4"/>
      <c r="N95" s="4"/>
      <c r="O95" s="4"/>
    </row>
    <row r="96" spans="1:15" s="1" customFormat="1" ht="21.2" customHeight="1">
      <c r="A96" s="5" t="str">
        <f>+A49</f>
        <v>ณ วันที่ 31 ธันวาคม พ.ศ. 2563</v>
      </c>
      <c r="B96" s="5"/>
      <c r="C96" s="5"/>
      <c r="D96" s="5"/>
      <c r="E96" s="5"/>
      <c r="F96" s="5"/>
      <c r="G96" s="6"/>
      <c r="H96" s="6"/>
      <c r="I96" s="6"/>
      <c r="J96" s="6"/>
      <c r="K96" s="6"/>
      <c r="L96" s="153"/>
      <c r="M96" s="153"/>
      <c r="N96" s="153"/>
      <c r="O96" s="153"/>
    </row>
    <row r="97" spans="1:15" s="1" customFormat="1" ht="21.2" customHeight="1">
      <c r="G97" s="3"/>
      <c r="H97" s="3"/>
      <c r="I97" s="3"/>
      <c r="J97" s="3"/>
      <c r="K97" s="3"/>
      <c r="L97" s="4"/>
      <c r="M97" s="4"/>
      <c r="N97" s="4"/>
      <c r="O97" s="4"/>
    </row>
    <row r="98" spans="1:15" s="1" customFormat="1" ht="21.2" customHeight="1">
      <c r="F98" s="2"/>
      <c r="G98" s="3"/>
      <c r="H98" s="3"/>
      <c r="I98" s="155" t="s">
        <v>2</v>
      </c>
      <c r="J98" s="155"/>
      <c r="K98" s="155"/>
      <c r="L98" s="4"/>
    </row>
    <row r="99" spans="1:15" s="1" customFormat="1" ht="21.2" customHeight="1">
      <c r="F99" s="2"/>
      <c r="G99" s="3"/>
      <c r="H99" s="3"/>
      <c r="I99" s="156" t="s">
        <v>3</v>
      </c>
      <c r="J99" s="156"/>
      <c r="K99" s="156"/>
      <c r="L99" s="4"/>
      <c r="M99" s="157" t="s">
        <v>4</v>
      </c>
      <c r="N99" s="157"/>
      <c r="O99" s="157"/>
    </row>
    <row r="100" spans="1:15" s="1" customFormat="1" ht="21.2" customHeight="1">
      <c r="F100" s="2"/>
      <c r="G100" s="3"/>
      <c r="H100" s="3"/>
      <c r="I100" s="4" t="s">
        <v>140</v>
      </c>
      <c r="J100" s="4"/>
      <c r="K100" s="4" t="s">
        <v>117</v>
      </c>
      <c r="L100" s="4"/>
      <c r="M100" s="4" t="s">
        <v>140</v>
      </c>
      <c r="N100" s="3"/>
      <c r="O100" s="4" t="s">
        <v>117</v>
      </c>
    </row>
    <row r="101" spans="1:15" s="1" customFormat="1" ht="21.2" customHeight="1">
      <c r="F101" s="2"/>
      <c r="G101" s="6" t="s">
        <v>5</v>
      </c>
      <c r="H101" s="3"/>
      <c r="I101" s="153" t="s">
        <v>6</v>
      </c>
      <c r="J101" s="3"/>
      <c r="K101" s="153" t="s">
        <v>6</v>
      </c>
      <c r="L101" s="3"/>
      <c r="M101" s="153" t="s">
        <v>6</v>
      </c>
      <c r="N101" s="4"/>
      <c r="O101" s="153" t="s">
        <v>6</v>
      </c>
    </row>
    <row r="102" spans="1:15" ht="21.2" customHeight="1">
      <c r="A102" s="1" t="s">
        <v>119</v>
      </c>
      <c r="F102" s="8"/>
      <c r="I102" s="107"/>
      <c r="K102" s="132"/>
      <c r="L102" s="9"/>
      <c r="M102" s="107"/>
      <c r="O102" s="132"/>
    </row>
    <row r="103" spans="1:15" ht="8.1" customHeight="1">
      <c r="A103" s="1"/>
      <c r="F103" s="8"/>
      <c r="I103" s="107"/>
      <c r="K103" s="132"/>
      <c r="L103" s="9"/>
      <c r="M103" s="107"/>
      <c r="O103" s="132"/>
    </row>
    <row r="104" spans="1:15" ht="21.2" customHeight="1">
      <c r="A104" s="1" t="s">
        <v>30</v>
      </c>
      <c r="F104" s="8"/>
      <c r="I104" s="107"/>
      <c r="K104" s="132"/>
      <c r="L104" s="9"/>
      <c r="M104" s="107"/>
      <c r="N104" s="12"/>
      <c r="O104" s="132"/>
    </row>
    <row r="105" spans="1:15" ht="8.1" customHeight="1">
      <c r="A105" s="1"/>
      <c r="F105" s="8"/>
      <c r="I105" s="107"/>
      <c r="K105" s="132"/>
      <c r="L105" s="9"/>
      <c r="M105" s="107"/>
      <c r="N105" s="12"/>
      <c r="O105" s="132"/>
    </row>
    <row r="106" spans="1:15" ht="21.2" customHeight="1">
      <c r="A106" s="8" t="s">
        <v>31</v>
      </c>
      <c r="F106" s="8"/>
      <c r="I106" s="107"/>
      <c r="K106" s="132"/>
      <c r="L106" s="9"/>
      <c r="M106" s="107"/>
      <c r="N106" s="12"/>
      <c r="O106" s="132"/>
    </row>
    <row r="107" spans="1:15" ht="21.2" customHeight="1">
      <c r="B107" s="8" t="s">
        <v>32</v>
      </c>
      <c r="F107" s="8"/>
      <c r="I107" s="107"/>
      <c r="K107" s="132"/>
      <c r="L107" s="9"/>
      <c r="M107" s="107"/>
      <c r="N107" s="8"/>
      <c r="O107" s="132"/>
    </row>
    <row r="108" spans="1:15" ht="21.2" customHeight="1">
      <c r="C108" s="8" t="s">
        <v>144</v>
      </c>
      <c r="F108" s="8"/>
      <c r="I108" s="108"/>
      <c r="K108" s="133"/>
      <c r="L108" s="9"/>
      <c r="M108" s="108"/>
      <c r="N108" s="8"/>
      <c r="O108" s="133"/>
    </row>
    <row r="109" spans="1:15" ht="21.2" customHeight="1">
      <c r="D109" s="139" t="s">
        <v>107</v>
      </c>
      <c r="F109" s="8"/>
      <c r="I109" s="108"/>
      <c r="K109" s="133"/>
      <c r="L109" s="9"/>
      <c r="M109" s="108"/>
      <c r="N109" s="8"/>
      <c r="O109" s="133"/>
    </row>
    <row r="110" spans="1:15" ht="21.2" customHeight="1">
      <c r="D110" s="139" t="s">
        <v>145</v>
      </c>
      <c r="F110" s="8"/>
      <c r="I110" s="108"/>
      <c r="K110" s="133"/>
      <c r="L110" s="9"/>
      <c r="M110" s="108"/>
      <c r="N110" s="8"/>
      <c r="O110" s="133"/>
    </row>
    <row r="111" spans="1:15" ht="21.2" customHeight="1" thickBot="1">
      <c r="D111" s="139" t="s">
        <v>146</v>
      </c>
      <c r="F111" s="8"/>
      <c r="G111" s="9">
        <v>25</v>
      </c>
      <c r="I111" s="140">
        <v>750000000</v>
      </c>
      <c r="K111" s="134">
        <v>625000000</v>
      </c>
      <c r="L111" s="9"/>
      <c r="M111" s="140">
        <v>750000000</v>
      </c>
      <c r="N111" s="9"/>
      <c r="O111" s="134">
        <v>625000000</v>
      </c>
    </row>
    <row r="112" spans="1:15" ht="8.1" customHeight="1" thickTop="1">
      <c r="A112" s="1"/>
      <c r="F112" s="8"/>
      <c r="I112" s="107"/>
      <c r="K112" s="132"/>
      <c r="L112" s="9"/>
      <c r="M112" s="107"/>
      <c r="N112" s="9"/>
      <c r="O112" s="132"/>
    </row>
    <row r="113" spans="1:15" ht="21.2" customHeight="1">
      <c r="B113" s="8" t="s">
        <v>33</v>
      </c>
      <c r="F113" s="8"/>
      <c r="I113" s="107"/>
      <c r="K113" s="132"/>
      <c r="L113" s="9"/>
      <c r="M113" s="107"/>
      <c r="N113" s="9"/>
      <c r="O113" s="132"/>
    </row>
    <row r="114" spans="1:15" ht="21.2" customHeight="1">
      <c r="C114" s="8" t="s">
        <v>106</v>
      </c>
      <c r="F114" s="8"/>
      <c r="I114" s="107"/>
      <c r="K114" s="132"/>
      <c r="L114" s="9"/>
      <c r="M114" s="107"/>
      <c r="N114" s="9"/>
      <c r="O114" s="132"/>
    </row>
    <row r="115" spans="1:15" ht="21.2" customHeight="1">
      <c r="D115" s="8" t="s">
        <v>135</v>
      </c>
      <c r="F115" s="8"/>
      <c r="G115" s="9">
        <v>25</v>
      </c>
      <c r="I115" s="107">
        <v>500000000</v>
      </c>
      <c r="K115" s="132">
        <v>500000000</v>
      </c>
      <c r="L115" s="9"/>
      <c r="M115" s="107">
        <v>500000000</v>
      </c>
      <c r="N115" s="9"/>
      <c r="O115" s="132">
        <v>500000000</v>
      </c>
    </row>
    <row r="116" spans="1:15" ht="21.2" customHeight="1">
      <c r="A116" s="8" t="s">
        <v>34</v>
      </c>
      <c r="F116" s="8"/>
      <c r="G116" s="9">
        <v>25</v>
      </c>
      <c r="I116" s="107">
        <v>814942915</v>
      </c>
      <c r="K116" s="132">
        <v>814942915</v>
      </c>
      <c r="L116" s="9"/>
      <c r="M116" s="107">
        <v>814942915</v>
      </c>
      <c r="N116" s="9"/>
      <c r="O116" s="132">
        <v>814942915</v>
      </c>
    </row>
    <row r="117" spans="1:15" ht="21.2" customHeight="1">
      <c r="A117" s="8" t="s">
        <v>35</v>
      </c>
      <c r="F117" s="8"/>
      <c r="I117" s="107"/>
      <c r="K117" s="132"/>
      <c r="L117" s="9"/>
      <c r="M117" s="107"/>
      <c r="N117" s="9"/>
      <c r="O117" s="132"/>
    </row>
    <row r="118" spans="1:15" ht="21.2" customHeight="1">
      <c r="B118" s="8" t="s">
        <v>36</v>
      </c>
      <c r="F118" s="8"/>
      <c r="G118" s="9">
        <v>27</v>
      </c>
      <c r="I118" s="107">
        <v>35670000</v>
      </c>
      <c r="K118" s="132">
        <v>26110000</v>
      </c>
      <c r="L118" s="9"/>
      <c r="M118" s="107">
        <v>35670000</v>
      </c>
      <c r="N118" s="9"/>
      <c r="O118" s="132">
        <v>26110000</v>
      </c>
    </row>
    <row r="119" spans="1:15" ht="21.2" customHeight="1">
      <c r="B119" s="8" t="s">
        <v>37</v>
      </c>
      <c r="F119" s="8"/>
      <c r="G119" s="11"/>
      <c r="H119" s="11"/>
      <c r="I119" s="110">
        <v>542109082</v>
      </c>
      <c r="J119" s="11"/>
      <c r="K119" s="135">
        <v>370646892</v>
      </c>
      <c r="L119" s="11"/>
      <c r="M119" s="110">
        <v>581405149</v>
      </c>
      <c r="N119" s="11"/>
      <c r="O119" s="135">
        <v>402624016</v>
      </c>
    </row>
    <row r="120" spans="1:15" ht="8.1" customHeight="1">
      <c r="A120" s="1"/>
      <c r="F120" s="8"/>
      <c r="I120" s="107"/>
      <c r="K120" s="132"/>
      <c r="L120" s="9"/>
      <c r="M120" s="107"/>
      <c r="N120" s="9"/>
      <c r="O120" s="132"/>
    </row>
    <row r="121" spans="1:15" ht="21.2" customHeight="1">
      <c r="A121" s="1" t="s">
        <v>38</v>
      </c>
      <c r="F121" s="8"/>
      <c r="G121" s="11"/>
      <c r="H121" s="11"/>
      <c r="I121" s="110">
        <f>SUM(I114:I119)</f>
        <v>1892721997</v>
      </c>
      <c r="J121" s="11"/>
      <c r="K121" s="135">
        <f>SUM(K114:K119)</f>
        <v>1711699807</v>
      </c>
      <c r="L121" s="11"/>
      <c r="M121" s="110">
        <f>SUM(M114:M119)</f>
        <v>1932018064</v>
      </c>
      <c r="N121" s="11"/>
      <c r="O121" s="135">
        <f>SUM(O114:O119)</f>
        <v>1743676931</v>
      </c>
    </row>
    <row r="122" spans="1:15" ht="8.1" customHeight="1">
      <c r="A122" s="1"/>
      <c r="F122" s="8"/>
      <c r="I122" s="107"/>
      <c r="K122" s="132"/>
      <c r="L122" s="9"/>
      <c r="M122" s="107"/>
      <c r="N122" s="9"/>
      <c r="O122" s="132"/>
    </row>
    <row r="123" spans="1:15" ht="21.2" customHeight="1" thickBot="1">
      <c r="A123" s="1" t="s">
        <v>39</v>
      </c>
      <c r="F123" s="8"/>
      <c r="I123" s="109">
        <f>I121+I81</f>
        <v>7078919040</v>
      </c>
      <c r="K123" s="134">
        <f>K121+K81</f>
        <v>6621866718</v>
      </c>
      <c r="L123" s="9"/>
      <c r="M123" s="109">
        <f>M121+M81</f>
        <v>7118215107</v>
      </c>
      <c r="N123" s="9"/>
      <c r="O123" s="134">
        <f>O121+O81</f>
        <v>6653843842</v>
      </c>
    </row>
    <row r="124" spans="1:15" ht="21.2" customHeight="1" thickTop="1">
      <c r="A124" s="1"/>
      <c r="F124" s="8"/>
      <c r="I124" s="10"/>
      <c r="K124" s="10"/>
      <c r="L124" s="9"/>
      <c r="N124" s="9"/>
    </row>
    <row r="125" spans="1:15" ht="21.2" customHeight="1">
      <c r="A125" s="1"/>
      <c r="F125" s="8"/>
      <c r="I125" s="10"/>
      <c r="K125" s="10"/>
      <c r="L125" s="9"/>
      <c r="N125" s="9"/>
    </row>
    <row r="126" spans="1:15" ht="21.2" customHeight="1">
      <c r="A126" s="1"/>
      <c r="F126" s="8"/>
      <c r="I126" s="10"/>
      <c r="K126" s="10"/>
      <c r="L126" s="9"/>
      <c r="N126" s="9"/>
    </row>
    <row r="127" spans="1:15" ht="21.2" customHeight="1">
      <c r="A127" s="1"/>
      <c r="F127" s="8"/>
      <c r="I127" s="10"/>
      <c r="K127" s="10"/>
      <c r="L127" s="9"/>
      <c r="N127" s="9"/>
    </row>
    <row r="128" spans="1:15" ht="21.2" customHeight="1">
      <c r="A128" s="1"/>
      <c r="F128" s="8"/>
      <c r="I128" s="10"/>
      <c r="K128" s="10"/>
      <c r="L128" s="9"/>
      <c r="N128" s="9"/>
    </row>
    <row r="129" spans="1:15" ht="21.2" customHeight="1">
      <c r="A129" s="1"/>
      <c r="F129" s="8"/>
      <c r="I129" s="10"/>
      <c r="K129" s="10"/>
      <c r="L129" s="9"/>
      <c r="N129" s="9"/>
    </row>
    <row r="130" spans="1:15" ht="21.2" customHeight="1">
      <c r="A130" s="1"/>
      <c r="F130" s="8"/>
      <c r="I130" s="10"/>
      <c r="K130" s="10"/>
      <c r="L130" s="9"/>
      <c r="N130" s="9"/>
    </row>
    <row r="131" spans="1:15" ht="21.2" customHeight="1">
      <c r="A131" s="1"/>
      <c r="F131" s="8"/>
      <c r="I131" s="10"/>
      <c r="K131" s="10"/>
      <c r="L131" s="9"/>
      <c r="N131" s="9"/>
    </row>
    <row r="132" spans="1:15" ht="21.2" customHeight="1">
      <c r="A132" s="1"/>
      <c r="F132" s="8"/>
      <c r="I132" s="10"/>
      <c r="K132" s="10"/>
      <c r="L132" s="9"/>
      <c r="N132" s="9"/>
    </row>
    <row r="133" spans="1:15" ht="21.2" customHeight="1">
      <c r="A133" s="1"/>
      <c r="F133" s="8"/>
      <c r="I133" s="10"/>
      <c r="K133" s="10"/>
      <c r="L133" s="9"/>
      <c r="N133" s="9"/>
    </row>
    <row r="134" spans="1:15" ht="21.2" customHeight="1">
      <c r="A134" s="1"/>
      <c r="F134" s="8"/>
      <c r="I134" s="10"/>
      <c r="K134" s="10"/>
      <c r="L134" s="9"/>
      <c r="N134" s="9"/>
    </row>
    <row r="135" spans="1:15" ht="21.2" customHeight="1">
      <c r="A135" s="1"/>
      <c r="F135" s="8"/>
      <c r="I135" s="10"/>
      <c r="K135" s="10"/>
      <c r="L135" s="9"/>
      <c r="N135" s="9"/>
    </row>
    <row r="136" spans="1:15" ht="21.2" customHeight="1">
      <c r="A136" s="1"/>
      <c r="F136" s="8"/>
      <c r="I136" s="10"/>
      <c r="K136" s="10"/>
      <c r="L136" s="9"/>
    </row>
    <row r="137" spans="1:15" ht="21.2" customHeight="1">
      <c r="A137" s="1"/>
      <c r="F137" s="8"/>
      <c r="I137" s="10"/>
      <c r="K137" s="10"/>
      <c r="L137" s="9"/>
    </row>
    <row r="138" spans="1:15" ht="12.75" customHeight="1">
      <c r="A138" s="1"/>
      <c r="F138" s="8"/>
      <c r="I138" s="15"/>
      <c r="K138" s="15"/>
      <c r="L138" s="9"/>
      <c r="M138" s="15"/>
      <c r="N138" s="12"/>
      <c r="O138" s="15"/>
    </row>
    <row r="139" spans="1:15" ht="21.95" customHeight="1">
      <c r="A139" s="16" t="str">
        <f>A46</f>
        <v>หมายเหตุประกอบงบการเงินในหน้า 14 ถึง 78 เป็นส่วนหนึ่งของงบการเงินนี้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58"/>
      <c r="N139" s="158"/>
      <c r="O139" s="158"/>
    </row>
  </sheetData>
  <mergeCells count="10">
    <mergeCell ref="I98:K98"/>
    <mergeCell ref="I99:K99"/>
    <mergeCell ref="M99:O99"/>
    <mergeCell ref="M139:O139"/>
    <mergeCell ref="I5:K5"/>
    <mergeCell ref="I6:K6"/>
    <mergeCell ref="M6:O6"/>
    <mergeCell ref="I51:K51"/>
    <mergeCell ref="I52:K52"/>
    <mergeCell ref="M52:O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0" man="1"/>
    <brk id="9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topLeftCell="A49" zoomScaleNormal="100" zoomScaleSheetLayoutView="100" workbookViewId="0">
      <selection activeCell="I61" sqref="I61"/>
    </sheetView>
  </sheetViews>
  <sheetFormatPr defaultColWidth="9.140625" defaultRowHeight="20.100000000000001" customHeight="1"/>
  <cols>
    <col min="1" max="4" width="1.7109375" style="8" customWidth="1"/>
    <col min="5" max="5" width="3.5703125" style="8" customWidth="1"/>
    <col min="6" max="6" width="32.5703125" style="19" customWidth="1"/>
    <col min="7" max="7" width="7.7109375" style="9" customWidth="1"/>
    <col min="8" max="8" width="0.5703125" style="9" customWidth="1"/>
    <col min="9" max="9" width="14" style="10" customWidth="1"/>
    <col min="10" max="10" width="0.5703125" style="10" customWidth="1"/>
    <col min="11" max="11" width="14" style="10" customWidth="1"/>
    <col min="12" max="12" width="0.5703125" style="9" customWidth="1"/>
    <col min="13" max="13" width="14" style="10" customWidth="1"/>
    <col min="14" max="14" width="0.5703125" style="10" customWidth="1"/>
    <col min="15" max="15" width="14" style="10" customWidth="1"/>
    <col min="16" max="16384" width="9.140625" style="8"/>
  </cols>
  <sheetData>
    <row r="1" spans="1:15" s="1" customFormat="1" ht="21.75" customHeight="1">
      <c r="A1" s="1" t="str">
        <f>'6-8'!A1</f>
        <v>บริษัท อินเตอร์ลิ้งค์ เทเลคอม จำกัด (มหาชน)</v>
      </c>
      <c r="F1" s="2"/>
      <c r="G1" s="3"/>
      <c r="H1" s="3"/>
      <c r="I1" s="4"/>
      <c r="J1" s="4"/>
      <c r="K1" s="4"/>
      <c r="L1" s="3"/>
      <c r="M1" s="4"/>
      <c r="N1" s="4"/>
      <c r="O1" s="4"/>
    </row>
    <row r="2" spans="1:15" s="1" customFormat="1" ht="21.75" customHeight="1">
      <c r="A2" s="1" t="s">
        <v>40</v>
      </c>
      <c r="F2" s="2"/>
      <c r="G2" s="3"/>
      <c r="H2" s="3"/>
      <c r="I2" s="4"/>
      <c r="J2" s="4"/>
      <c r="K2" s="4"/>
      <c r="L2" s="3"/>
      <c r="M2" s="4"/>
      <c r="N2" s="4"/>
      <c r="O2" s="4"/>
    </row>
    <row r="3" spans="1:15" s="1" customFormat="1" ht="21.75" customHeight="1">
      <c r="A3" s="5" t="s">
        <v>141</v>
      </c>
      <c r="B3" s="5"/>
      <c r="C3" s="5"/>
      <c r="D3" s="5"/>
      <c r="E3" s="5"/>
      <c r="F3" s="5"/>
      <c r="G3" s="6"/>
      <c r="H3" s="6"/>
      <c r="I3" s="7"/>
      <c r="J3" s="7"/>
      <c r="K3" s="118"/>
      <c r="L3" s="6"/>
      <c r="M3" s="7"/>
      <c r="N3" s="7"/>
      <c r="O3" s="118"/>
    </row>
    <row r="4" spans="1:15" s="1" customFormat="1" ht="18.95" customHeight="1">
      <c r="G4" s="3"/>
      <c r="H4" s="3"/>
      <c r="I4" s="4"/>
      <c r="J4" s="4"/>
      <c r="K4" s="4"/>
      <c r="L4" s="3"/>
      <c r="M4" s="4"/>
      <c r="N4" s="4"/>
      <c r="O4" s="4"/>
    </row>
    <row r="5" spans="1:15" s="1" customFormat="1" ht="18.95" customHeight="1">
      <c r="G5" s="3"/>
      <c r="H5" s="3"/>
      <c r="I5" s="155" t="s">
        <v>2</v>
      </c>
      <c r="J5" s="155"/>
      <c r="K5" s="155"/>
      <c r="L5" s="4"/>
    </row>
    <row r="6" spans="1:15" s="1" customFormat="1" ht="18.95" customHeight="1">
      <c r="G6" s="3"/>
      <c r="H6" s="3"/>
      <c r="I6" s="156" t="s">
        <v>3</v>
      </c>
      <c r="J6" s="156"/>
      <c r="K6" s="156"/>
      <c r="L6" s="4"/>
      <c r="M6" s="157" t="s">
        <v>4</v>
      </c>
      <c r="N6" s="157"/>
      <c r="O6" s="157"/>
    </row>
    <row r="7" spans="1:15" s="1" customFormat="1" ht="18.95" customHeight="1">
      <c r="F7" s="2"/>
      <c r="G7" s="3"/>
      <c r="H7" s="3"/>
      <c r="I7" s="4" t="s">
        <v>140</v>
      </c>
      <c r="J7" s="4"/>
      <c r="K7" s="4" t="s">
        <v>117</v>
      </c>
      <c r="L7" s="4"/>
      <c r="M7" s="4" t="s">
        <v>140</v>
      </c>
      <c r="N7" s="3"/>
      <c r="O7" s="4" t="s">
        <v>117</v>
      </c>
    </row>
    <row r="8" spans="1:15" s="1" customFormat="1" ht="18.95" customHeight="1">
      <c r="F8" s="2"/>
      <c r="G8" s="6" t="s">
        <v>5</v>
      </c>
      <c r="H8" s="3"/>
      <c r="I8" s="7" t="s">
        <v>6</v>
      </c>
      <c r="J8" s="4"/>
      <c r="K8" s="118" t="s">
        <v>6</v>
      </c>
      <c r="L8" s="4"/>
      <c r="M8" s="7" t="s">
        <v>6</v>
      </c>
      <c r="N8" s="3"/>
      <c r="O8" s="118" t="s">
        <v>6</v>
      </c>
    </row>
    <row r="9" spans="1:15" s="1" customFormat="1" ht="6" customHeight="1">
      <c r="F9" s="2"/>
      <c r="G9" s="3"/>
      <c r="H9" s="3"/>
      <c r="I9" s="111"/>
      <c r="J9" s="4"/>
      <c r="K9" s="119"/>
      <c r="L9" s="4"/>
      <c r="M9" s="111"/>
      <c r="N9" s="3"/>
      <c r="O9" s="119"/>
    </row>
    <row r="10" spans="1:15" ht="18.95" customHeight="1">
      <c r="A10" s="8" t="s">
        <v>41</v>
      </c>
      <c r="F10" s="8"/>
      <c r="I10" s="111">
        <v>1111142371</v>
      </c>
      <c r="K10" s="119">
        <v>848859633</v>
      </c>
      <c r="L10" s="10"/>
      <c r="M10" s="111">
        <v>1111142371</v>
      </c>
      <c r="O10" s="119">
        <v>848859633</v>
      </c>
    </row>
    <row r="11" spans="1:15" ht="18.95" customHeight="1">
      <c r="A11" s="8" t="s">
        <v>42</v>
      </c>
      <c r="F11" s="8"/>
      <c r="I11" s="111">
        <v>823967278</v>
      </c>
      <c r="K11" s="119">
        <v>1387528653</v>
      </c>
      <c r="L11" s="10"/>
      <c r="M11" s="111">
        <v>823967278</v>
      </c>
      <c r="O11" s="119">
        <v>1387528653</v>
      </c>
    </row>
    <row r="12" spans="1:15" ht="18.95" customHeight="1">
      <c r="A12" s="8" t="s">
        <v>43</v>
      </c>
      <c r="F12" s="8"/>
      <c r="I12" s="111">
        <v>85420872</v>
      </c>
      <c r="K12" s="119">
        <v>93913543</v>
      </c>
      <c r="L12" s="10"/>
      <c r="M12" s="111">
        <v>85420872</v>
      </c>
      <c r="O12" s="119">
        <v>93913543</v>
      </c>
    </row>
    <row r="13" spans="1:15" ht="18.95" customHeight="1">
      <c r="A13" s="8" t="s">
        <v>159</v>
      </c>
      <c r="F13" s="8"/>
      <c r="G13" s="9">
        <v>23</v>
      </c>
      <c r="I13" s="111">
        <v>18677268</v>
      </c>
      <c r="K13" s="119">
        <v>0</v>
      </c>
      <c r="L13" s="10"/>
      <c r="M13" s="111">
        <v>18677268</v>
      </c>
      <c r="O13" s="119">
        <v>0</v>
      </c>
    </row>
    <row r="14" spans="1:15" ht="18.95" customHeight="1">
      <c r="A14" s="8" t="s">
        <v>44</v>
      </c>
      <c r="F14" s="8"/>
      <c r="I14" s="112">
        <v>19682886</v>
      </c>
      <c r="K14" s="136">
        <v>16291589</v>
      </c>
      <c r="L14" s="10"/>
      <c r="M14" s="112">
        <v>19682886</v>
      </c>
      <c r="O14" s="136">
        <v>16291589</v>
      </c>
    </row>
    <row r="15" spans="1:15" ht="6" customHeight="1">
      <c r="F15" s="8"/>
      <c r="I15" s="111"/>
      <c r="K15" s="119"/>
      <c r="L15" s="10"/>
      <c r="M15" s="111"/>
      <c r="O15" s="119"/>
    </row>
    <row r="16" spans="1:15" ht="18.95" customHeight="1">
      <c r="A16" s="1" t="s">
        <v>45</v>
      </c>
      <c r="F16" s="8"/>
      <c r="G16" s="9">
        <v>28</v>
      </c>
      <c r="I16" s="112">
        <f>SUM(I10:I14)</f>
        <v>2058890675</v>
      </c>
      <c r="K16" s="136">
        <f>SUM(K10:K14)</f>
        <v>2346593418</v>
      </c>
      <c r="L16" s="10"/>
      <c r="M16" s="112">
        <f>SUM(M10:M14)</f>
        <v>2058890675</v>
      </c>
      <c r="O16" s="136">
        <f>SUM(O10:O14)</f>
        <v>2346593418</v>
      </c>
    </row>
    <row r="17" spans="1:15" ht="18.95" customHeight="1">
      <c r="F17" s="8"/>
      <c r="I17" s="111"/>
      <c r="K17" s="119"/>
      <c r="L17" s="10"/>
      <c r="M17" s="111"/>
      <c r="O17" s="119"/>
    </row>
    <row r="18" spans="1:15" ht="18.95" customHeight="1">
      <c r="A18" s="8" t="s">
        <v>46</v>
      </c>
      <c r="F18" s="8"/>
      <c r="G18" s="11"/>
      <c r="H18" s="11"/>
      <c r="I18" s="111">
        <v>-800170504</v>
      </c>
      <c r="K18" s="119">
        <v>-649831757</v>
      </c>
      <c r="L18" s="10"/>
      <c r="M18" s="111">
        <v>-800170504</v>
      </c>
      <c r="O18" s="119">
        <v>-649831757</v>
      </c>
    </row>
    <row r="19" spans="1:15" ht="18.95" customHeight="1">
      <c r="A19" s="8" t="s">
        <v>47</v>
      </c>
      <c r="F19" s="8"/>
      <c r="G19" s="11"/>
      <c r="H19" s="11"/>
      <c r="I19" s="111">
        <v>-703838900</v>
      </c>
      <c r="K19" s="119">
        <v>-1153141747</v>
      </c>
      <c r="L19" s="10"/>
      <c r="M19" s="111">
        <v>-703838900</v>
      </c>
      <c r="O19" s="119">
        <v>-1153141747</v>
      </c>
    </row>
    <row r="20" spans="1:15" ht="18.95" customHeight="1">
      <c r="A20" s="8" t="s">
        <v>48</v>
      </c>
      <c r="F20" s="8"/>
      <c r="G20" s="11"/>
      <c r="H20" s="11"/>
      <c r="I20" s="111">
        <v>-54250458</v>
      </c>
      <c r="K20" s="119">
        <v>-58377334</v>
      </c>
      <c r="L20" s="10"/>
      <c r="M20" s="111">
        <v>-54250458</v>
      </c>
      <c r="O20" s="119">
        <v>-58377334</v>
      </c>
    </row>
    <row r="21" spans="1:15" ht="18.95" customHeight="1">
      <c r="A21" s="8" t="s">
        <v>49</v>
      </c>
      <c r="F21" s="8"/>
      <c r="G21" s="11"/>
      <c r="H21" s="11"/>
      <c r="I21" s="111">
        <v>-48828057</v>
      </c>
      <c r="K21" s="119">
        <v>-54191485</v>
      </c>
      <c r="L21" s="10"/>
      <c r="M21" s="111">
        <v>-48828057</v>
      </c>
      <c r="O21" s="119">
        <v>-54191485</v>
      </c>
    </row>
    <row r="22" spans="1:15" ht="18.95" customHeight="1">
      <c r="A22" s="8" t="s">
        <v>50</v>
      </c>
      <c r="F22" s="8"/>
      <c r="G22" s="11"/>
      <c r="H22" s="11"/>
      <c r="I22" s="111">
        <v>-58406211</v>
      </c>
      <c r="K22" s="119">
        <v>-61392902</v>
      </c>
      <c r="L22" s="10"/>
      <c r="M22" s="111">
        <v>-58406211</v>
      </c>
      <c r="O22" s="119">
        <v>-61392902</v>
      </c>
    </row>
    <row r="23" spans="1:15" ht="18.95" customHeight="1">
      <c r="A23" s="8" t="s">
        <v>51</v>
      </c>
      <c r="F23" s="8"/>
      <c r="G23" s="11"/>
      <c r="H23" s="11"/>
      <c r="I23" s="112">
        <v>-154233212</v>
      </c>
      <c r="K23" s="136">
        <v>-130810594</v>
      </c>
      <c r="L23" s="10"/>
      <c r="M23" s="112">
        <v>-154233212</v>
      </c>
      <c r="O23" s="136">
        <v>-130810594</v>
      </c>
    </row>
    <row r="24" spans="1:15" ht="6" customHeight="1">
      <c r="A24" s="1"/>
      <c r="F24" s="8"/>
      <c r="I24" s="111"/>
      <c r="K24" s="119"/>
      <c r="L24" s="10"/>
      <c r="M24" s="111"/>
      <c r="O24" s="119"/>
    </row>
    <row r="25" spans="1:15" ht="18.95" customHeight="1">
      <c r="A25" s="1" t="s">
        <v>53</v>
      </c>
      <c r="F25" s="8"/>
      <c r="I25" s="112">
        <f>SUM(I18:I24)</f>
        <v>-1819727342</v>
      </c>
      <c r="K25" s="136">
        <f>SUM(K18:K24)</f>
        <v>-2107745819</v>
      </c>
      <c r="L25" s="10"/>
      <c r="M25" s="112">
        <f>SUM(M18:M24)</f>
        <v>-1819727342</v>
      </c>
      <c r="O25" s="136">
        <f>SUM(O18:O24)</f>
        <v>-2107745819</v>
      </c>
    </row>
    <row r="26" spans="1:15" ht="18.95" customHeight="1">
      <c r="A26" s="1"/>
      <c r="F26" s="8"/>
      <c r="I26" s="111"/>
      <c r="K26" s="119"/>
      <c r="L26" s="10"/>
      <c r="M26" s="111"/>
      <c r="O26" s="119"/>
    </row>
    <row r="27" spans="1:15" ht="18.95" customHeight="1">
      <c r="A27" s="21" t="s">
        <v>166</v>
      </c>
      <c r="F27" s="8"/>
      <c r="I27" s="111"/>
      <c r="K27" s="119"/>
      <c r="L27" s="10"/>
      <c r="M27" s="111"/>
      <c r="O27" s="119"/>
    </row>
    <row r="28" spans="1:15" ht="18.95" customHeight="1">
      <c r="A28" s="21"/>
      <c r="B28" s="21" t="s">
        <v>133</v>
      </c>
      <c r="F28" s="8"/>
      <c r="I28" s="111">
        <f>+I16+I25</f>
        <v>239163333</v>
      </c>
      <c r="K28" s="119">
        <f>+K16+K25</f>
        <v>238847599</v>
      </c>
      <c r="L28" s="10"/>
      <c r="M28" s="111">
        <f>+M16+M25</f>
        <v>239163333</v>
      </c>
      <c r="O28" s="119">
        <f>+O16+O25</f>
        <v>238847599</v>
      </c>
    </row>
    <row r="29" spans="1:15" ht="18.95" customHeight="1">
      <c r="A29" s="8" t="s">
        <v>52</v>
      </c>
      <c r="F29" s="8"/>
      <c r="G29" s="9">
        <v>15</v>
      </c>
      <c r="I29" s="112">
        <v>-7318943</v>
      </c>
      <c r="J29" s="12"/>
      <c r="K29" s="136">
        <v>-10086874</v>
      </c>
      <c r="L29" s="12"/>
      <c r="M29" s="112">
        <v>0</v>
      </c>
      <c r="N29" s="12"/>
      <c r="O29" s="136">
        <v>0</v>
      </c>
    </row>
    <row r="30" spans="1:15" ht="6" customHeight="1">
      <c r="A30" s="1"/>
      <c r="F30" s="8"/>
      <c r="I30" s="111"/>
      <c r="K30" s="119"/>
      <c r="L30" s="10"/>
      <c r="M30" s="111"/>
      <c r="O30" s="119"/>
    </row>
    <row r="31" spans="1:15" ht="18.95" customHeight="1">
      <c r="A31" s="21" t="s">
        <v>54</v>
      </c>
      <c r="F31" s="8"/>
      <c r="G31" s="9">
        <v>30</v>
      </c>
      <c r="I31" s="111">
        <f>SUM(I27:I29)</f>
        <v>231844390</v>
      </c>
      <c r="K31" s="119">
        <f>SUM(K27:K29)</f>
        <v>228760725</v>
      </c>
      <c r="L31" s="10"/>
      <c r="M31" s="111">
        <f>SUM(M27:M29)</f>
        <v>239163333</v>
      </c>
      <c r="O31" s="119">
        <f>SUM(O27:O29)</f>
        <v>238847599</v>
      </c>
    </row>
    <row r="32" spans="1:15" ht="18.95" customHeight="1">
      <c r="A32" s="8" t="s">
        <v>55</v>
      </c>
      <c r="F32" s="8"/>
      <c r="G32" s="9">
        <v>30</v>
      </c>
      <c r="I32" s="112">
        <v>-48112012</v>
      </c>
      <c r="J32" s="12"/>
      <c r="K32" s="136">
        <v>-47760635</v>
      </c>
      <c r="L32" s="12"/>
      <c r="M32" s="112">
        <v>-48112012</v>
      </c>
      <c r="N32" s="12"/>
      <c r="O32" s="136">
        <v>-47760635</v>
      </c>
    </row>
    <row r="33" spans="1:15" ht="6" customHeight="1">
      <c r="A33" s="1"/>
      <c r="F33" s="8"/>
      <c r="I33" s="111"/>
      <c r="K33" s="119"/>
      <c r="L33" s="10"/>
      <c r="M33" s="111"/>
      <c r="O33" s="119"/>
    </row>
    <row r="34" spans="1:15" ht="18.95" customHeight="1">
      <c r="A34" s="1" t="s">
        <v>120</v>
      </c>
      <c r="F34" s="8"/>
      <c r="I34" s="112">
        <f>SUM(I31:I32)</f>
        <v>183732378</v>
      </c>
      <c r="K34" s="136">
        <f>SUM(K31:K32)</f>
        <v>181000090</v>
      </c>
      <c r="L34" s="10"/>
      <c r="M34" s="112">
        <f>M31+M32</f>
        <v>191051321</v>
      </c>
      <c r="O34" s="136">
        <f>O31+O32</f>
        <v>191086964</v>
      </c>
    </row>
    <row r="35" spans="1:15" ht="18.95" customHeight="1">
      <c r="I35" s="111"/>
      <c r="K35" s="119"/>
      <c r="L35" s="10"/>
      <c r="M35" s="111"/>
      <c r="O35" s="119"/>
    </row>
    <row r="36" spans="1:15" s="1" customFormat="1" ht="18.95" customHeight="1">
      <c r="A36" s="22" t="s">
        <v>122</v>
      </c>
      <c r="G36" s="9"/>
      <c r="H36" s="3"/>
      <c r="I36" s="111"/>
      <c r="J36" s="10"/>
      <c r="K36" s="119"/>
      <c r="L36" s="10"/>
      <c r="M36" s="111"/>
      <c r="N36" s="10"/>
      <c r="O36" s="119"/>
    </row>
    <row r="37" spans="1:15" ht="18.95" customHeight="1">
      <c r="A37" s="23" t="s">
        <v>56</v>
      </c>
      <c r="F37" s="8"/>
      <c r="I37" s="111"/>
      <c r="K37" s="119"/>
      <c r="L37" s="10"/>
      <c r="M37" s="111"/>
      <c r="O37" s="119"/>
    </row>
    <row r="38" spans="1:15" ht="18.95" customHeight="1">
      <c r="A38" s="23"/>
      <c r="B38" s="1" t="s">
        <v>57</v>
      </c>
      <c r="F38" s="8"/>
      <c r="I38" s="111"/>
      <c r="K38" s="119"/>
      <c r="L38" s="10"/>
      <c r="M38" s="111"/>
      <c r="O38" s="119"/>
    </row>
    <row r="39" spans="1:15" ht="18.95" customHeight="1">
      <c r="A39" s="24"/>
      <c r="B39" s="25" t="s">
        <v>58</v>
      </c>
      <c r="F39" s="8"/>
      <c r="I39" s="111"/>
      <c r="K39" s="119"/>
      <c r="L39" s="10"/>
      <c r="M39" s="111"/>
      <c r="O39" s="119"/>
    </row>
    <row r="40" spans="1:15" ht="18.95" customHeight="1">
      <c r="C40" s="8" t="s">
        <v>167</v>
      </c>
      <c r="F40" s="8"/>
      <c r="G40" s="9">
        <v>30</v>
      </c>
      <c r="I40" s="112">
        <v>0</v>
      </c>
      <c r="K40" s="136">
        <v>-2232638</v>
      </c>
      <c r="L40" s="10"/>
      <c r="M40" s="112">
        <v>0</v>
      </c>
      <c r="O40" s="136">
        <v>-2232638</v>
      </c>
    </row>
    <row r="41" spans="1:15" ht="6" customHeight="1">
      <c r="F41" s="8"/>
      <c r="G41" s="11"/>
      <c r="H41" s="11"/>
      <c r="I41" s="111"/>
      <c r="K41" s="119"/>
      <c r="L41" s="10"/>
      <c r="M41" s="111"/>
      <c r="O41" s="119"/>
    </row>
    <row r="42" spans="1:15" ht="18.95" customHeight="1">
      <c r="A42" s="22" t="s">
        <v>110</v>
      </c>
      <c r="F42" s="8"/>
      <c r="I42" s="112">
        <f>SUM(I40:I41)</f>
        <v>0</v>
      </c>
      <c r="K42" s="136">
        <f>SUM(K40:K41)</f>
        <v>-2232638</v>
      </c>
      <c r="L42" s="10"/>
      <c r="M42" s="112">
        <f>SUM(M40:M41)</f>
        <v>0</v>
      </c>
      <c r="O42" s="136">
        <f>SUM(O40:O41)</f>
        <v>-2232638</v>
      </c>
    </row>
    <row r="43" spans="1:15" ht="6" customHeight="1">
      <c r="F43" s="8"/>
      <c r="G43" s="11"/>
      <c r="H43" s="11"/>
      <c r="I43" s="111"/>
      <c r="K43" s="119"/>
      <c r="L43" s="10"/>
      <c r="M43" s="111"/>
      <c r="O43" s="119"/>
    </row>
    <row r="44" spans="1:15" ht="18.95" customHeight="1" thickBot="1">
      <c r="A44" s="1" t="s">
        <v>59</v>
      </c>
      <c r="F44" s="8"/>
      <c r="I44" s="113">
        <f>SUM(I34,I42)</f>
        <v>183732378</v>
      </c>
      <c r="J44" s="12"/>
      <c r="K44" s="137">
        <f>SUM(K34,K42)</f>
        <v>178767452</v>
      </c>
      <c r="L44" s="12"/>
      <c r="M44" s="113">
        <f>SUM(M34,M42)</f>
        <v>191051321</v>
      </c>
      <c r="N44" s="12"/>
      <c r="O44" s="137">
        <f>SUM(O34,O42)</f>
        <v>188854326</v>
      </c>
    </row>
    <row r="45" spans="1:15" ht="18.95" customHeight="1" thickTop="1">
      <c r="F45" s="8"/>
      <c r="I45" s="111"/>
      <c r="K45" s="119"/>
      <c r="L45" s="10"/>
      <c r="M45" s="111"/>
      <c r="O45" s="119"/>
    </row>
    <row r="46" spans="1:15" ht="18.95" customHeight="1">
      <c r="A46" s="26" t="s">
        <v>60</v>
      </c>
      <c r="B46" s="27"/>
      <c r="C46" s="27"/>
      <c r="F46" s="8"/>
      <c r="G46" s="11"/>
      <c r="H46" s="11"/>
      <c r="I46" s="111"/>
      <c r="K46" s="119"/>
      <c r="L46" s="10"/>
      <c r="M46" s="111"/>
      <c r="O46" s="119"/>
    </row>
    <row r="47" spans="1:15" ht="6" customHeight="1">
      <c r="A47" s="26"/>
      <c r="B47" s="27"/>
      <c r="C47" s="27"/>
      <c r="F47" s="8"/>
      <c r="G47" s="11"/>
      <c r="H47" s="11"/>
      <c r="I47" s="111"/>
      <c r="K47" s="119"/>
      <c r="L47" s="10"/>
      <c r="M47" s="111"/>
      <c r="O47" s="119"/>
    </row>
    <row r="48" spans="1:15" ht="18.95" customHeight="1">
      <c r="A48" s="27" t="s">
        <v>136</v>
      </c>
      <c r="C48" s="27"/>
      <c r="F48" s="8"/>
      <c r="G48" s="11">
        <v>31</v>
      </c>
      <c r="H48" s="11"/>
      <c r="I48" s="114">
        <v>0.183732378</v>
      </c>
      <c r="J48" s="12"/>
      <c r="K48" s="138">
        <v>0.18</v>
      </c>
      <c r="L48" s="12"/>
      <c r="M48" s="114">
        <v>0.191051321</v>
      </c>
      <c r="N48" s="12"/>
      <c r="O48" s="138">
        <v>0.19</v>
      </c>
    </row>
    <row r="49" spans="1:15" ht="18.95" customHeight="1">
      <c r="A49" s="27" t="s">
        <v>137</v>
      </c>
      <c r="C49" s="27"/>
      <c r="F49" s="8"/>
      <c r="G49" s="11">
        <v>31</v>
      </c>
      <c r="H49" s="11"/>
      <c r="I49" s="114">
        <v>0.18</v>
      </c>
      <c r="J49" s="12"/>
      <c r="K49" s="138">
        <v>0.18</v>
      </c>
      <c r="L49" s="12"/>
      <c r="M49" s="114">
        <v>0.19</v>
      </c>
      <c r="N49" s="12"/>
      <c r="O49" s="138">
        <v>0.19</v>
      </c>
    </row>
    <row r="50" spans="1:15" ht="20.100000000000001" customHeight="1">
      <c r="A50" s="27"/>
      <c r="C50" s="27"/>
      <c r="F50" s="8"/>
      <c r="G50" s="11"/>
      <c r="H50" s="11"/>
      <c r="I50" s="28"/>
      <c r="J50" s="12"/>
      <c r="K50" s="28"/>
      <c r="L50" s="12"/>
      <c r="M50" s="28"/>
      <c r="N50" s="11"/>
      <c r="O50" s="28"/>
    </row>
    <row r="51" spans="1:15" ht="20.100000000000001" customHeight="1">
      <c r="A51" s="27"/>
      <c r="C51" s="27"/>
      <c r="F51" s="8"/>
      <c r="G51" s="11"/>
      <c r="H51" s="11"/>
      <c r="I51" s="28"/>
      <c r="J51" s="12"/>
      <c r="K51" s="28"/>
      <c r="L51" s="12"/>
      <c r="M51" s="28"/>
      <c r="N51" s="11"/>
      <c r="O51" s="28"/>
    </row>
    <row r="52" spans="1:15" ht="5.25" customHeight="1">
      <c r="F52" s="8"/>
      <c r="G52" s="8"/>
      <c r="H52" s="8"/>
      <c r="I52" s="8"/>
      <c r="J52" s="8"/>
      <c r="K52" s="8"/>
      <c r="L52" s="8"/>
      <c r="M52" s="8"/>
      <c r="N52" s="91"/>
      <c r="O52" s="8"/>
    </row>
    <row r="53" spans="1:15" ht="21.95" customHeight="1">
      <c r="A53" s="16" t="str">
        <f>'6-8'!A46</f>
        <v>หมายเหตุประกอบงบการเงินในหน้า 14 ถึง 78 เป็นส่วนหนึ่งของงบการเงินนี้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7"/>
      <c r="O53" s="16"/>
    </row>
  </sheetData>
  <mergeCells count="3">
    <mergeCell ref="I5:K5"/>
    <mergeCell ref="I6:K6"/>
    <mergeCell ref="M6:O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7"/>
  <sheetViews>
    <sheetView topLeftCell="A34" zoomScale="85" zoomScaleNormal="85" zoomScaleSheetLayoutView="100" workbookViewId="0">
      <selection activeCell="C47" sqref="C47"/>
    </sheetView>
  </sheetViews>
  <sheetFormatPr defaultColWidth="9.140625" defaultRowHeight="21.75" customHeight="1"/>
  <cols>
    <col min="1" max="2" width="1.7109375" style="32" customWidth="1"/>
    <col min="3" max="3" width="50.28515625" style="32" customWidth="1"/>
    <col min="4" max="4" width="8" style="30" customWidth="1"/>
    <col min="5" max="5" width="1.28515625" style="31" customWidth="1"/>
    <col min="6" max="6" width="14.42578125" style="30" customWidth="1"/>
    <col min="7" max="7" width="1.28515625" style="30" customWidth="1"/>
    <col min="8" max="8" width="14.28515625" style="30" customWidth="1"/>
    <col min="9" max="9" width="1.28515625" style="31" customWidth="1"/>
    <col min="10" max="10" width="16.7109375" style="31" customWidth="1"/>
    <col min="11" max="11" width="1.28515625" style="31" customWidth="1"/>
    <col min="12" max="12" width="14.7109375" style="31" customWidth="1"/>
    <col min="13" max="13" width="1.28515625" style="31" customWidth="1"/>
    <col min="14" max="14" width="15.42578125" style="34" customWidth="1"/>
    <col min="15" max="16384" width="9.140625" style="34"/>
  </cols>
  <sheetData>
    <row r="1" spans="1:14" ht="21" customHeight="1">
      <c r="A1" s="29" t="str">
        <f>'9'!A1</f>
        <v>บริษัท อินเตอร์ลิ้งค์ เทเลคอม จำกัด (มหาชน)</v>
      </c>
      <c r="B1" s="29"/>
      <c r="C1" s="29"/>
      <c r="J1" s="32"/>
      <c r="L1" s="32"/>
      <c r="N1" s="33"/>
    </row>
    <row r="2" spans="1:14" ht="21" customHeight="1">
      <c r="A2" s="29" t="s">
        <v>61</v>
      </c>
      <c r="B2" s="29"/>
      <c r="C2" s="29"/>
      <c r="J2" s="32"/>
      <c r="L2" s="32"/>
      <c r="N2" s="29"/>
    </row>
    <row r="3" spans="1:14" ht="21" customHeight="1">
      <c r="A3" s="35" t="str">
        <f>+'9'!A3</f>
        <v>สำหรับปีสิ้นสุดวันที่ 31 ธันวาคม พ.ศ. 2563</v>
      </c>
      <c r="B3" s="36"/>
      <c r="C3" s="36"/>
      <c r="D3" s="37"/>
      <c r="E3" s="38"/>
      <c r="F3" s="37"/>
      <c r="G3" s="37"/>
      <c r="H3" s="37"/>
      <c r="I3" s="38"/>
      <c r="J3" s="39"/>
      <c r="K3" s="38"/>
      <c r="L3" s="39"/>
      <c r="M3" s="38"/>
      <c r="N3" s="36"/>
    </row>
    <row r="4" spans="1:14" ht="12" customHeight="1">
      <c r="B4" s="47"/>
      <c r="F4" s="42"/>
      <c r="G4" s="42"/>
      <c r="H4" s="42"/>
      <c r="I4" s="48"/>
      <c r="J4" s="42"/>
      <c r="K4" s="48"/>
      <c r="L4" s="42"/>
      <c r="M4" s="48"/>
      <c r="N4" s="42"/>
    </row>
    <row r="5" spans="1:14" ht="18.600000000000001" customHeight="1">
      <c r="A5" s="29"/>
      <c r="D5" s="40"/>
      <c r="E5" s="41"/>
      <c r="F5" s="159" t="s">
        <v>62</v>
      </c>
      <c r="G5" s="159"/>
      <c r="H5" s="159"/>
      <c r="I5" s="159"/>
      <c r="J5" s="159"/>
      <c r="K5" s="159"/>
      <c r="L5" s="159"/>
      <c r="M5" s="159"/>
      <c r="N5" s="159"/>
    </row>
    <row r="6" spans="1:14" ht="18.600000000000001" customHeight="1">
      <c r="A6" s="29"/>
      <c r="D6" s="40"/>
      <c r="E6" s="41"/>
      <c r="F6" s="43"/>
      <c r="G6" s="43"/>
      <c r="H6" s="43"/>
      <c r="I6" s="43"/>
      <c r="J6" s="160" t="s">
        <v>35</v>
      </c>
      <c r="K6" s="160"/>
      <c r="L6" s="160"/>
      <c r="M6" s="43"/>
      <c r="N6" s="43"/>
    </row>
    <row r="7" spans="1:14" ht="18.600000000000001" customHeight="1">
      <c r="A7" s="29"/>
      <c r="F7" s="41" t="s">
        <v>63</v>
      </c>
      <c r="G7" s="41"/>
      <c r="H7" s="41" t="s">
        <v>64</v>
      </c>
      <c r="I7" s="41"/>
      <c r="J7" s="41" t="s">
        <v>154</v>
      </c>
      <c r="K7" s="41"/>
      <c r="L7" s="41"/>
      <c r="M7" s="41"/>
      <c r="N7" s="41"/>
    </row>
    <row r="8" spans="1:14" ht="18.600000000000001" customHeight="1">
      <c r="A8" s="29"/>
      <c r="F8" s="41" t="s">
        <v>65</v>
      </c>
      <c r="G8" s="41"/>
      <c r="H8" s="41" t="s">
        <v>66</v>
      </c>
      <c r="I8" s="41"/>
      <c r="J8" s="41" t="s">
        <v>67</v>
      </c>
      <c r="K8" s="41"/>
      <c r="L8" s="41" t="s">
        <v>37</v>
      </c>
      <c r="M8" s="41"/>
      <c r="N8" s="41" t="s">
        <v>68</v>
      </c>
    </row>
    <row r="9" spans="1:14" ht="18.600000000000001" customHeight="1">
      <c r="A9" s="29"/>
      <c r="D9" s="44" t="s">
        <v>5</v>
      </c>
      <c r="F9" s="45" t="s">
        <v>6</v>
      </c>
      <c r="G9" s="46"/>
      <c r="H9" s="45" t="s">
        <v>6</v>
      </c>
      <c r="I9" s="41"/>
      <c r="J9" s="45" t="s">
        <v>6</v>
      </c>
      <c r="K9" s="41"/>
      <c r="L9" s="45" t="s">
        <v>6</v>
      </c>
      <c r="M9" s="41"/>
      <c r="N9" s="45" t="s">
        <v>6</v>
      </c>
    </row>
    <row r="10" spans="1:14" ht="5.0999999999999996" customHeight="1">
      <c r="A10" s="29"/>
      <c r="F10" s="32"/>
      <c r="G10" s="32"/>
      <c r="H10" s="32"/>
    </row>
    <row r="11" spans="1:14" ht="18.600000000000001" customHeight="1">
      <c r="A11" s="29" t="s">
        <v>147</v>
      </c>
      <c r="B11" s="47"/>
      <c r="F11" s="42">
        <v>500000000</v>
      </c>
      <c r="G11" s="42"/>
      <c r="H11" s="42">
        <v>814942915</v>
      </c>
      <c r="I11" s="48"/>
      <c r="J11" s="42">
        <v>16510000</v>
      </c>
      <c r="K11" s="48"/>
      <c r="L11" s="42">
        <v>266920532.68000001</v>
      </c>
      <c r="M11" s="48"/>
      <c r="N11" s="42">
        <f>SUM(F11:L11)</f>
        <v>1598373447.6800001</v>
      </c>
    </row>
    <row r="12" spans="1:14" ht="18.600000000000001" customHeight="1">
      <c r="A12" s="32" t="s">
        <v>148</v>
      </c>
      <c r="B12" s="47"/>
      <c r="F12" s="42"/>
      <c r="G12" s="42"/>
      <c r="H12" s="42"/>
      <c r="I12" s="48"/>
      <c r="J12" s="42"/>
      <c r="K12" s="48"/>
      <c r="L12" s="42"/>
      <c r="M12" s="48"/>
      <c r="N12" s="42"/>
    </row>
    <row r="13" spans="1:14" ht="18.600000000000001" customHeight="1">
      <c r="B13" s="47" t="s">
        <v>149</v>
      </c>
      <c r="F13" s="52">
        <v>0</v>
      </c>
      <c r="G13" s="42"/>
      <c r="H13" s="52">
        <v>0</v>
      </c>
      <c r="I13" s="48"/>
      <c r="J13" s="52">
        <v>0</v>
      </c>
      <c r="K13" s="48"/>
      <c r="L13" s="52">
        <v>-8443288</v>
      </c>
      <c r="M13" s="48"/>
      <c r="N13" s="52">
        <f>SUM(L13,H13,J13,F13)</f>
        <v>-8443288</v>
      </c>
    </row>
    <row r="14" spans="1:14" ht="5.0999999999999996" customHeight="1">
      <c r="B14" s="47"/>
      <c r="F14" s="119"/>
      <c r="G14" s="31"/>
      <c r="H14" s="119"/>
      <c r="J14" s="119"/>
      <c r="L14" s="119"/>
      <c r="N14" s="119"/>
    </row>
    <row r="15" spans="1:14" ht="18.600000000000001" customHeight="1">
      <c r="A15" s="29" t="s">
        <v>150</v>
      </c>
      <c r="B15" s="47"/>
      <c r="F15" s="42">
        <f>SUM(F11:F13)</f>
        <v>500000000</v>
      </c>
      <c r="G15" s="42"/>
      <c r="H15" s="42">
        <f>SUM(H11:H13)</f>
        <v>814942915</v>
      </c>
      <c r="I15" s="48"/>
      <c r="J15" s="42">
        <f>SUM(J11:J13)</f>
        <v>16510000</v>
      </c>
      <c r="K15" s="48"/>
      <c r="L15" s="42">
        <f>SUM(L11:L13)</f>
        <v>258477244.68000001</v>
      </c>
      <c r="M15" s="48"/>
      <c r="N15" s="42">
        <f>SUM(N11:N13)</f>
        <v>1589930159.6800001</v>
      </c>
    </row>
    <row r="16" spans="1:14" ht="5.0999999999999996" customHeight="1">
      <c r="B16" s="47"/>
      <c r="F16" s="119"/>
      <c r="G16" s="31"/>
      <c r="H16" s="119"/>
      <c r="J16" s="119"/>
      <c r="L16" s="119"/>
      <c r="N16" s="119"/>
    </row>
    <row r="17" spans="1:14" ht="18.600000000000001" customHeight="1">
      <c r="A17" s="141" t="s">
        <v>168</v>
      </c>
      <c r="B17" s="47"/>
      <c r="F17" s="42"/>
      <c r="G17" s="42"/>
      <c r="H17" s="42"/>
      <c r="I17" s="48"/>
      <c r="J17" s="42"/>
      <c r="K17" s="48"/>
      <c r="L17" s="42"/>
      <c r="M17" s="48"/>
      <c r="N17" s="42"/>
    </row>
    <row r="18" spans="1:14" ht="18.600000000000001" customHeight="1">
      <c r="A18" s="32" t="s">
        <v>69</v>
      </c>
      <c r="B18" s="47"/>
      <c r="D18" s="30">
        <v>27</v>
      </c>
      <c r="F18" s="42">
        <v>0</v>
      </c>
      <c r="G18" s="42"/>
      <c r="H18" s="42">
        <v>0</v>
      </c>
      <c r="I18" s="48"/>
      <c r="J18" s="42">
        <v>9600000</v>
      </c>
      <c r="K18" s="48"/>
      <c r="L18" s="42">
        <v>-9600000</v>
      </c>
      <c r="M18" s="48"/>
      <c r="N18" s="42">
        <f>SUM(L18,H18,J18,F18)</f>
        <v>0</v>
      </c>
    </row>
    <row r="19" spans="1:14" ht="18.600000000000001" customHeight="1">
      <c r="A19" s="32" t="s">
        <v>121</v>
      </c>
      <c r="B19" s="47"/>
      <c r="F19" s="42">
        <v>0</v>
      </c>
      <c r="G19" s="42"/>
      <c r="H19" s="42">
        <v>0</v>
      </c>
      <c r="I19" s="48"/>
      <c r="J19" s="42">
        <v>0</v>
      </c>
      <c r="K19" s="48"/>
      <c r="L19" s="42">
        <v>-56997805</v>
      </c>
      <c r="M19" s="48"/>
      <c r="N19" s="42">
        <f>SUM(L19,H19,J19,F19)</f>
        <v>-56997805</v>
      </c>
    </row>
    <row r="20" spans="1:14" ht="18.600000000000001" customHeight="1">
      <c r="A20" s="32" t="s">
        <v>120</v>
      </c>
      <c r="B20" s="47"/>
      <c r="F20" s="42">
        <v>0</v>
      </c>
      <c r="G20" s="42"/>
      <c r="H20" s="42">
        <v>0</v>
      </c>
      <c r="I20" s="48"/>
      <c r="J20" s="42">
        <v>0</v>
      </c>
      <c r="K20" s="48"/>
      <c r="L20" s="42">
        <v>181000090</v>
      </c>
      <c r="M20" s="48"/>
      <c r="N20" s="42">
        <f>SUM(L20,H20,J20,F20)</f>
        <v>181000090</v>
      </c>
    </row>
    <row r="21" spans="1:14" ht="18.600000000000001" customHeight="1">
      <c r="A21" s="32" t="s">
        <v>129</v>
      </c>
      <c r="B21" s="47"/>
      <c r="D21" s="49"/>
      <c r="F21" s="52">
        <v>0</v>
      </c>
      <c r="G21" s="42"/>
      <c r="H21" s="52">
        <v>0</v>
      </c>
      <c r="I21" s="48"/>
      <c r="J21" s="52">
        <v>0</v>
      </c>
      <c r="K21" s="48"/>
      <c r="L21" s="52">
        <v>-2232638</v>
      </c>
      <c r="M21" s="48"/>
      <c r="N21" s="52">
        <f>SUM(L21,H21,J21,F21)</f>
        <v>-2232638</v>
      </c>
    </row>
    <row r="22" spans="1:14" ht="5.0999999999999996" customHeight="1">
      <c r="B22" s="47"/>
      <c r="F22" s="119"/>
      <c r="G22" s="31"/>
      <c r="H22" s="119"/>
      <c r="J22" s="119"/>
      <c r="L22" s="119"/>
      <c r="N22" s="119"/>
    </row>
    <row r="23" spans="1:14" ht="18.600000000000001" customHeight="1" thickBot="1">
      <c r="A23" s="29" t="s">
        <v>118</v>
      </c>
      <c r="B23" s="50"/>
      <c r="F23" s="120">
        <f>SUM(F15:F21)</f>
        <v>500000000</v>
      </c>
      <c r="G23" s="42"/>
      <c r="H23" s="120">
        <f>SUM(H15:H21)</f>
        <v>814942915</v>
      </c>
      <c r="I23" s="48"/>
      <c r="J23" s="120">
        <f>SUM(J15:J21)</f>
        <v>26110000</v>
      </c>
      <c r="K23" s="48"/>
      <c r="L23" s="120">
        <f>SUM(L15:L21)</f>
        <v>370646891.68000001</v>
      </c>
      <c r="M23" s="48"/>
      <c r="N23" s="120">
        <f>SUM(N15:N21)</f>
        <v>1711699806.6800001</v>
      </c>
    </row>
    <row r="24" spans="1:14" ht="12" customHeight="1" thickTop="1">
      <c r="A24" s="29"/>
      <c r="B24" s="50"/>
      <c r="F24" s="34"/>
      <c r="G24" s="34"/>
      <c r="H24" s="34"/>
      <c r="I24" s="34"/>
      <c r="J24" s="42"/>
      <c r="K24" s="34"/>
      <c r="L24" s="34"/>
      <c r="M24" s="34"/>
    </row>
    <row r="25" spans="1:14" ht="18.600000000000001" customHeight="1">
      <c r="A25" s="29" t="s">
        <v>151</v>
      </c>
      <c r="B25" s="47"/>
      <c r="F25" s="115">
        <v>500000000</v>
      </c>
      <c r="G25" s="42"/>
      <c r="H25" s="115">
        <v>814942915</v>
      </c>
      <c r="I25" s="48"/>
      <c r="J25" s="115">
        <v>26110000</v>
      </c>
      <c r="K25" s="48"/>
      <c r="L25" s="115">
        <v>370646892</v>
      </c>
      <c r="M25" s="48"/>
      <c r="N25" s="115">
        <v>1711699807</v>
      </c>
    </row>
    <row r="26" spans="1:14" ht="18.600000000000001" customHeight="1">
      <c r="A26" s="32" t="s">
        <v>148</v>
      </c>
      <c r="B26" s="47"/>
      <c r="F26" s="115"/>
      <c r="G26" s="42"/>
      <c r="H26" s="115"/>
      <c r="I26" s="48"/>
      <c r="J26" s="115"/>
      <c r="K26" s="48"/>
      <c r="L26" s="115"/>
      <c r="M26" s="48"/>
      <c r="N26" s="115"/>
    </row>
    <row r="27" spans="1:14" ht="18.600000000000001" customHeight="1">
      <c r="B27" s="47" t="s">
        <v>152</v>
      </c>
      <c r="D27" s="30">
        <v>5</v>
      </c>
      <c r="F27" s="116">
        <v>0</v>
      </c>
      <c r="G27" s="42"/>
      <c r="H27" s="116">
        <v>0</v>
      </c>
      <c r="I27" s="48"/>
      <c r="J27" s="116">
        <v>0</v>
      </c>
      <c r="K27" s="48"/>
      <c r="L27" s="116">
        <v>-2710188</v>
      </c>
      <c r="M27" s="48"/>
      <c r="N27" s="116">
        <f>SUM(L27,H27,J27,F27)</f>
        <v>-2710188</v>
      </c>
    </row>
    <row r="28" spans="1:14" ht="5.0999999999999996" customHeight="1">
      <c r="B28" s="47"/>
      <c r="F28" s="111"/>
      <c r="G28" s="31"/>
      <c r="H28" s="111"/>
      <c r="J28" s="111"/>
      <c r="L28" s="111"/>
      <c r="N28" s="111"/>
    </row>
    <row r="29" spans="1:14" ht="18.600000000000001" customHeight="1">
      <c r="A29" s="29" t="s">
        <v>150</v>
      </c>
      <c r="B29" s="47"/>
      <c r="F29" s="115">
        <f>SUM(F25:F27)</f>
        <v>500000000</v>
      </c>
      <c r="G29" s="42"/>
      <c r="H29" s="115">
        <f>SUM(H25:H27)</f>
        <v>814942915</v>
      </c>
      <c r="I29" s="48"/>
      <c r="J29" s="115">
        <f>SUM(J25:J27)</f>
        <v>26110000</v>
      </c>
      <c r="K29" s="48"/>
      <c r="L29" s="115">
        <f>SUM(L25:L27)</f>
        <v>367936704</v>
      </c>
      <c r="M29" s="48"/>
      <c r="N29" s="115">
        <f>SUM(N25:N27)</f>
        <v>1708989619</v>
      </c>
    </row>
    <row r="30" spans="1:14" ht="5.0999999999999996" customHeight="1">
      <c r="B30" s="47"/>
      <c r="F30" s="111"/>
      <c r="G30" s="31"/>
      <c r="H30" s="111"/>
      <c r="J30" s="111"/>
      <c r="L30" s="111"/>
      <c r="N30" s="111"/>
    </row>
    <row r="31" spans="1:14" ht="18.600000000000001" customHeight="1">
      <c r="A31" s="141" t="s">
        <v>168</v>
      </c>
      <c r="B31" s="47"/>
      <c r="F31" s="115"/>
      <c r="G31" s="42"/>
      <c r="H31" s="115"/>
      <c r="I31" s="48"/>
      <c r="J31" s="115"/>
      <c r="K31" s="48"/>
      <c r="L31" s="115"/>
      <c r="M31" s="48"/>
      <c r="N31" s="115"/>
    </row>
    <row r="32" spans="1:14" ht="18.600000000000001" customHeight="1">
      <c r="A32" s="32" t="s">
        <v>69</v>
      </c>
      <c r="B32" s="47"/>
      <c r="D32" s="30">
        <v>27</v>
      </c>
      <c r="F32" s="115">
        <v>0</v>
      </c>
      <c r="G32" s="42"/>
      <c r="H32" s="115">
        <v>0</v>
      </c>
      <c r="I32" s="48"/>
      <c r="J32" s="115">
        <v>9560000</v>
      </c>
      <c r="K32" s="48"/>
      <c r="L32" s="115">
        <v>-9560000</v>
      </c>
      <c r="M32" s="48"/>
      <c r="N32" s="115">
        <f>SUM(L32,H32,J32,F32)</f>
        <v>0</v>
      </c>
    </row>
    <row r="33" spans="1:14" ht="18.600000000000001" customHeight="1">
      <c r="A33" s="32" t="s">
        <v>120</v>
      </c>
      <c r="B33" s="47"/>
      <c r="D33" s="49"/>
      <c r="F33" s="116">
        <v>0</v>
      </c>
      <c r="G33" s="42"/>
      <c r="H33" s="116">
        <v>0</v>
      </c>
      <c r="I33" s="48"/>
      <c r="J33" s="116">
        <v>0</v>
      </c>
      <c r="K33" s="48"/>
      <c r="L33" s="116">
        <v>183732378</v>
      </c>
      <c r="M33" s="48"/>
      <c r="N33" s="116">
        <f>SUM(L33,H33,J33,F33)</f>
        <v>183732378</v>
      </c>
    </row>
    <row r="34" spans="1:14" ht="5.0999999999999996" customHeight="1">
      <c r="B34" s="47"/>
      <c r="F34" s="111"/>
      <c r="G34" s="31"/>
      <c r="H34" s="111"/>
      <c r="J34" s="111"/>
      <c r="L34" s="111"/>
      <c r="N34" s="111"/>
    </row>
    <row r="35" spans="1:14" ht="18.600000000000001" customHeight="1" thickBot="1">
      <c r="A35" s="29" t="s">
        <v>138</v>
      </c>
      <c r="B35" s="50"/>
      <c r="F35" s="117">
        <f>SUM(F29:F33)</f>
        <v>500000000</v>
      </c>
      <c r="G35" s="42"/>
      <c r="H35" s="117">
        <f>SUM(H29:H33)</f>
        <v>814942915</v>
      </c>
      <c r="I35" s="48"/>
      <c r="J35" s="117">
        <f>SUM(J29:J33)</f>
        <v>35670000</v>
      </c>
      <c r="K35" s="48"/>
      <c r="L35" s="117">
        <f>SUM(L29:L33)</f>
        <v>542109082</v>
      </c>
      <c r="M35" s="48"/>
      <c r="N35" s="117">
        <f>SUM(N29:N33)</f>
        <v>1892721997</v>
      </c>
    </row>
    <row r="36" spans="1:14" ht="4.5" customHeight="1" thickTop="1">
      <c r="A36" s="29"/>
      <c r="B36" s="50"/>
      <c r="F36" s="34"/>
      <c r="G36" s="34"/>
      <c r="H36" s="34"/>
      <c r="I36" s="34"/>
      <c r="J36" s="42"/>
      <c r="K36" s="34"/>
      <c r="L36" s="34"/>
      <c r="M36" s="34"/>
    </row>
    <row r="37" spans="1:14" ht="21.95" customHeight="1">
      <c r="A37" s="39" t="str">
        <f>'6-8'!A139:M139</f>
        <v>หมายเหตุประกอบงบการเงินในหน้า 14 ถึง 78 เป็นส่วนหนึ่งของงบการเงินนี้</v>
      </c>
      <c r="B37" s="39"/>
      <c r="C37" s="39"/>
      <c r="D37" s="37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 count="2">
    <mergeCell ref="F5:N5"/>
    <mergeCell ref="J6:L6"/>
  </mergeCells>
  <pageMargins left="1" right="1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7"/>
  <sheetViews>
    <sheetView topLeftCell="A31" zoomScaleNormal="100" zoomScaleSheetLayoutView="101" workbookViewId="0">
      <selection activeCell="C46" sqref="C46"/>
    </sheetView>
  </sheetViews>
  <sheetFormatPr defaultColWidth="9.140625" defaultRowHeight="21.75" customHeight="1"/>
  <cols>
    <col min="1" max="2" width="1.7109375" style="32" customWidth="1"/>
    <col min="3" max="3" width="49.28515625" style="32" customWidth="1"/>
    <col min="4" max="4" width="8" style="30" customWidth="1"/>
    <col min="5" max="5" width="1.28515625" style="31" customWidth="1"/>
    <col min="6" max="6" width="14.42578125" style="30" customWidth="1"/>
    <col min="7" max="7" width="1.28515625" style="30" customWidth="1"/>
    <col min="8" max="8" width="14.85546875" style="30" customWidth="1"/>
    <col min="9" max="9" width="1.140625" style="30" customWidth="1"/>
    <col min="10" max="10" width="17.85546875" style="30" customWidth="1"/>
    <col min="11" max="11" width="1.28515625" style="31" customWidth="1"/>
    <col min="12" max="12" width="15" style="31" customWidth="1"/>
    <col min="13" max="13" width="1.28515625" style="31" customWidth="1"/>
    <col min="14" max="14" width="14.5703125" style="34" customWidth="1"/>
    <col min="15" max="16384" width="9.140625" style="34"/>
  </cols>
  <sheetData>
    <row r="1" spans="1:14" ht="21" customHeight="1">
      <c r="A1" s="29" t="str">
        <f>'9'!A1</f>
        <v>บริษัท อินเตอร์ลิ้งค์ เทเลคอม จำกัด (มหาชน)</v>
      </c>
      <c r="B1" s="29"/>
      <c r="C1" s="29"/>
      <c r="L1" s="32"/>
      <c r="N1" s="33"/>
    </row>
    <row r="2" spans="1:14" ht="21" customHeight="1">
      <c r="A2" s="29" t="s">
        <v>61</v>
      </c>
      <c r="B2" s="29"/>
      <c r="C2" s="29"/>
      <c r="L2" s="32"/>
      <c r="N2" s="29"/>
    </row>
    <row r="3" spans="1:14" ht="21" customHeight="1">
      <c r="A3" s="35" t="str">
        <f>+'9'!A3</f>
        <v>สำหรับปีสิ้นสุดวันที่ 31 ธันวาคม พ.ศ. 2563</v>
      </c>
      <c r="B3" s="36"/>
      <c r="C3" s="36"/>
      <c r="D3" s="37"/>
      <c r="E3" s="38"/>
      <c r="F3" s="37"/>
      <c r="G3" s="37"/>
      <c r="H3" s="37"/>
      <c r="I3" s="37"/>
      <c r="J3" s="37"/>
      <c r="K3" s="38"/>
      <c r="L3" s="39"/>
      <c r="M3" s="38"/>
      <c r="N3" s="36"/>
    </row>
    <row r="4" spans="1:14" ht="9.9499999999999993" customHeight="1">
      <c r="A4" s="143"/>
      <c r="B4" s="142"/>
      <c r="F4" s="42"/>
      <c r="G4" s="42"/>
      <c r="H4" s="42"/>
      <c r="I4" s="48"/>
      <c r="J4" s="42"/>
      <c r="K4" s="48"/>
      <c r="L4" s="42"/>
      <c r="M4" s="48"/>
      <c r="N4" s="42"/>
    </row>
    <row r="5" spans="1:14" ht="18.600000000000001" customHeight="1">
      <c r="A5" s="29"/>
      <c r="D5" s="40"/>
      <c r="E5" s="41"/>
      <c r="F5" s="159" t="s">
        <v>4</v>
      </c>
      <c r="G5" s="159"/>
      <c r="H5" s="159"/>
      <c r="I5" s="159"/>
      <c r="J5" s="159"/>
      <c r="K5" s="159"/>
      <c r="L5" s="159"/>
      <c r="M5" s="159"/>
      <c r="N5" s="159"/>
    </row>
    <row r="6" spans="1:14" ht="18.600000000000001" customHeight="1">
      <c r="J6" s="160" t="s">
        <v>35</v>
      </c>
      <c r="K6" s="160"/>
      <c r="L6" s="160"/>
      <c r="N6" s="41"/>
    </row>
    <row r="7" spans="1:14" ht="18.600000000000001" customHeight="1">
      <c r="A7" s="29"/>
      <c r="F7" s="41" t="s">
        <v>63</v>
      </c>
      <c r="G7" s="41"/>
      <c r="H7" s="41" t="s">
        <v>64</v>
      </c>
      <c r="I7" s="41"/>
      <c r="J7" s="41" t="s">
        <v>154</v>
      </c>
      <c r="K7" s="41"/>
      <c r="L7" s="41"/>
      <c r="M7" s="41"/>
      <c r="N7" s="41"/>
    </row>
    <row r="8" spans="1:14" ht="18.600000000000001" customHeight="1">
      <c r="A8" s="29"/>
      <c r="F8" s="41" t="s">
        <v>65</v>
      </c>
      <c r="G8" s="41"/>
      <c r="H8" s="41" t="s">
        <v>66</v>
      </c>
      <c r="I8" s="41"/>
      <c r="J8" s="41" t="s">
        <v>67</v>
      </c>
      <c r="K8" s="41"/>
      <c r="L8" s="41" t="s">
        <v>37</v>
      </c>
      <c r="M8" s="41"/>
      <c r="N8" s="41" t="s">
        <v>68</v>
      </c>
    </row>
    <row r="9" spans="1:14" ht="18.600000000000001" customHeight="1">
      <c r="A9" s="29"/>
      <c r="D9" s="44" t="s">
        <v>5</v>
      </c>
      <c r="F9" s="45" t="s">
        <v>6</v>
      </c>
      <c r="G9" s="46"/>
      <c r="H9" s="45" t="s">
        <v>6</v>
      </c>
      <c r="I9" s="46"/>
      <c r="J9" s="45" t="s">
        <v>6</v>
      </c>
      <c r="K9" s="41"/>
      <c r="L9" s="45" t="s">
        <v>6</v>
      </c>
      <c r="M9" s="41"/>
      <c r="N9" s="45" t="s">
        <v>6</v>
      </c>
    </row>
    <row r="10" spans="1:14" ht="5.0999999999999996" customHeight="1">
      <c r="A10" s="29"/>
      <c r="D10" s="152"/>
      <c r="F10" s="46"/>
      <c r="G10" s="46"/>
      <c r="H10" s="46"/>
      <c r="I10" s="46"/>
      <c r="J10" s="46"/>
      <c r="K10" s="41"/>
      <c r="L10" s="46"/>
      <c r="M10" s="41"/>
      <c r="N10" s="46"/>
    </row>
    <row r="11" spans="1:14" ht="18.600000000000001" customHeight="1">
      <c r="A11" s="141" t="s">
        <v>147</v>
      </c>
      <c r="B11" s="142"/>
      <c r="F11" s="42">
        <v>500000000</v>
      </c>
      <c r="G11" s="42"/>
      <c r="H11" s="42">
        <v>814942915</v>
      </c>
      <c r="I11" s="48"/>
      <c r="J11" s="42">
        <v>16510000</v>
      </c>
      <c r="K11" s="48"/>
      <c r="L11" s="42">
        <v>288810782.68000001</v>
      </c>
      <c r="M11" s="48"/>
      <c r="N11" s="42">
        <f>F11+H11+J11+L11</f>
        <v>1620263697.6800001</v>
      </c>
    </row>
    <row r="12" spans="1:14" ht="18.600000000000001" customHeight="1">
      <c r="A12" s="143" t="s">
        <v>148</v>
      </c>
      <c r="B12" s="142"/>
      <c r="F12" s="42"/>
      <c r="G12" s="42"/>
      <c r="H12" s="42"/>
      <c r="I12" s="48"/>
      <c r="J12" s="42"/>
      <c r="K12" s="48"/>
      <c r="L12" s="42"/>
      <c r="M12" s="48"/>
      <c r="N12" s="42"/>
    </row>
    <row r="13" spans="1:14" ht="18.600000000000001" customHeight="1">
      <c r="A13" s="144"/>
      <c r="B13" s="142" t="s">
        <v>149</v>
      </c>
      <c r="F13" s="52">
        <v>0</v>
      </c>
      <c r="G13" s="42"/>
      <c r="H13" s="52">
        <v>0</v>
      </c>
      <c r="I13" s="48"/>
      <c r="J13" s="52">
        <v>0</v>
      </c>
      <c r="K13" s="48"/>
      <c r="L13" s="52">
        <v>-8443288</v>
      </c>
      <c r="M13" s="48"/>
      <c r="N13" s="52">
        <f>F13+H13+J13+L13</f>
        <v>-8443288</v>
      </c>
    </row>
    <row r="14" spans="1:14" ht="5.0999999999999996" customHeight="1">
      <c r="A14" s="143"/>
      <c r="B14" s="142"/>
      <c r="F14" s="119"/>
      <c r="G14" s="31"/>
      <c r="H14" s="119"/>
      <c r="I14" s="31"/>
      <c r="J14" s="119"/>
      <c r="L14" s="119"/>
      <c r="N14" s="119"/>
    </row>
    <row r="15" spans="1:14" ht="18.600000000000001" customHeight="1">
      <c r="A15" s="141" t="s">
        <v>150</v>
      </c>
      <c r="B15" s="142"/>
      <c r="F15" s="42">
        <f>SUM(F11:F13)</f>
        <v>500000000</v>
      </c>
      <c r="G15" s="42"/>
      <c r="H15" s="42">
        <f>SUM(H11:H13)</f>
        <v>814942915</v>
      </c>
      <c r="I15" s="48"/>
      <c r="J15" s="42">
        <f>SUM(J11:J13)</f>
        <v>16510000</v>
      </c>
      <c r="K15" s="48"/>
      <c r="L15" s="42">
        <f>SUM(L11:L13)</f>
        <v>280367494.68000001</v>
      </c>
      <c r="M15" s="48"/>
      <c r="N15" s="42">
        <f>SUM(N11:N13)</f>
        <v>1611820409.6800001</v>
      </c>
    </row>
    <row r="16" spans="1:14" ht="5.0999999999999996" customHeight="1">
      <c r="A16" s="143"/>
      <c r="B16" s="142"/>
      <c r="F16" s="119"/>
      <c r="G16" s="31"/>
      <c r="H16" s="119"/>
      <c r="I16" s="31"/>
      <c r="J16" s="119"/>
      <c r="L16" s="119"/>
      <c r="N16" s="119"/>
    </row>
    <row r="17" spans="1:14" ht="18.600000000000001" customHeight="1">
      <c r="A17" s="141" t="s">
        <v>168</v>
      </c>
      <c r="B17" s="142"/>
      <c r="F17" s="42"/>
      <c r="G17" s="42"/>
      <c r="H17" s="42"/>
      <c r="I17" s="48"/>
      <c r="J17" s="42"/>
      <c r="K17" s="48"/>
      <c r="L17" s="42"/>
      <c r="M17" s="48"/>
      <c r="N17" s="42"/>
    </row>
    <row r="18" spans="1:14" ht="18.600000000000001" customHeight="1">
      <c r="A18" s="32" t="s">
        <v>69</v>
      </c>
      <c r="B18" s="47"/>
      <c r="D18" s="30">
        <v>27</v>
      </c>
      <c r="F18" s="42">
        <v>0</v>
      </c>
      <c r="G18" s="42"/>
      <c r="H18" s="42">
        <v>0</v>
      </c>
      <c r="I18" s="48"/>
      <c r="J18" s="42">
        <v>9600000</v>
      </c>
      <c r="K18" s="48"/>
      <c r="L18" s="42">
        <v>-9600000</v>
      </c>
      <c r="M18" s="48"/>
      <c r="N18" s="42">
        <f>F18+H18+J18+L18</f>
        <v>0</v>
      </c>
    </row>
    <row r="19" spans="1:14" ht="18.600000000000001" customHeight="1">
      <c r="A19" s="32" t="s">
        <v>121</v>
      </c>
      <c r="B19" s="47"/>
      <c r="F19" s="42">
        <v>0</v>
      </c>
      <c r="G19" s="42"/>
      <c r="H19" s="42">
        <v>0</v>
      </c>
      <c r="I19" s="48"/>
      <c r="J19" s="42">
        <v>0</v>
      </c>
      <c r="K19" s="48"/>
      <c r="L19" s="42">
        <v>-56997805</v>
      </c>
      <c r="M19" s="48"/>
      <c r="N19" s="42">
        <f>F19+H19+J19+L19</f>
        <v>-56997805</v>
      </c>
    </row>
    <row r="20" spans="1:14" ht="18.600000000000001" customHeight="1">
      <c r="A20" s="32" t="s">
        <v>120</v>
      </c>
      <c r="B20" s="47"/>
      <c r="F20" s="42">
        <v>0</v>
      </c>
      <c r="G20" s="42"/>
      <c r="H20" s="42">
        <v>0</v>
      </c>
      <c r="I20" s="48"/>
      <c r="J20" s="42">
        <v>0</v>
      </c>
      <c r="K20" s="48"/>
      <c r="L20" s="42">
        <v>191086964</v>
      </c>
      <c r="M20" s="48"/>
      <c r="N20" s="42">
        <f>F20+H20+J20+L20</f>
        <v>191086964</v>
      </c>
    </row>
    <row r="21" spans="1:14" ht="18.600000000000001" customHeight="1">
      <c r="A21" s="32" t="s">
        <v>129</v>
      </c>
      <c r="B21" s="47"/>
      <c r="D21" s="49"/>
      <c r="F21" s="52">
        <v>0</v>
      </c>
      <c r="G21" s="42"/>
      <c r="H21" s="52">
        <v>0</v>
      </c>
      <c r="I21" s="48"/>
      <c r="J21" s="52">
        <v>0</v>
      </c>
      <c r="K21" s="48"/>
      <c r="L21" s="52">
        <v>-2232638</v>
      </c>
      <c r="M21" s="48"/>
      <c r="N21" s="52">
        <f>F21+H21+J21+L21</f>
        <v>-2232638</v>
      </c>
    </row>
    <row r="22" spans="1:14" ht="5.0999999999999996" customHeight="1">
      <c r="B22" s="47"/>
      <c r="F22" s="119"/>
      <c r="G22" s="31"/>
      <c r="H22" s="119"/>
      <c r="I22" s="31"/>
      <c r="J22" s="119"/>
      <c r="L22" s="119"/>
      <c r="N22" s="119"/>
    </row>
    <row r="23" spans="1:14" ht="18.600000000000001" customHeight="1" thickBot="1">
      <c r="A23" s="29" t="s">
        <v>118</v>
      </c>
      <c r="B23" s="50"/>
      <c r="F23" s="120">
        <f>SUM(F15:F21)</f>
        <v>500000000</v>
      </c>
      <c r="G23" s="42"/>
      <c r="H23" s="120">
        <f>SUM(H15:H21)</f>
        <v>814942915</v>
      </c>
      <c r="I23" s="48"/>
      <c r="J23" s="120">
        <f>SUM(J15:J21)</f>
        <v>26110000</v>
      </c>
      <c r="K23" s="48"/>
      <c r="L23" s="120">
        <f>SUM(L15:L21)</f>
        <v>402624015.68000001</v>
      </c>
      <c r="M23" s="48"/>
      <c r="N23" s="120">
        <f>SUM(N15:N21)</f>
        <v>1743676930.6800001</v>
      </c>
    </row>
    <row r="24" spans="1:14" ht="9.9499999999999993" customHeight="1" thickTop="1">
      <c r="A24" s="29"/>
      <c r="B24" s="50"/>
      <c r="F24" s="42"/>
      <c r="G24" s="42"/>
      <c r="H24" s="42"/>
      <c r="I24" s="48"/>
      <c r="J24" s="42"/>
      <c r="K24" s="48"/>
      <c r="L24" s="42"/>
      <c r="M24" s="48"/>
      <c r="N24" s="42"/>
    </row>
    <row r="25" spans="1:14" ht="18.600000000000001" customHeight="1">
      <c r="A25" s="141" t="s">
        <v>151</v>
      </c>
      <c r="B25" s="142"/>
      <c r="F25" s="145">
        <v>500000000</v>
      </c>
      <c r="G25" s="146"/>
      <c r="H25" s="145">
        <v>814942915</v>
      </c>
      <c r="I25" s="147"/>
      <c r="J25" s="148">
        <v>26110000</v>
      </c>
      <c r="K25" s="147"/>
      <c r="L25" s="145">
        <v>402624016</v>
      </c>
      <c r="M25" s="149"/>
      <c r="N25" s="148">
        <f>SUM(F25:L25)</f>
        <v>1743676931</v>
      </c>
    </row>
    <row r="26" spans="1:14" ht="18.600000000000001" customHeight="1">
      <c r="A26" s="143" t="s">
        <v>148</v>
      </c>
      <c r="B26" s="142"/>
      <c r="F26" s="145"/>
      <c r="G26" s="146"/>
      <c r="H26" s="145"/>
      <c r="I26" s="147"/>
      <c r="J26" s="148"/>
      <c r="K26" s="147"/>
      <c r="L26" s="145"/>
      <c r="M26" s="149"/>
      <c r="N26" s="145"/>
    </row>
    <row r="27" spans="1:14" ht="18.600000000000001" customHeight="1">
      <c r="A27" s="144"/>
      <c r="B27" s="142" t="s">
        <v>152</v>
      </c>
      <c r="D27" s="30">
        <v>5</v>
      </c>
      <c r="F27" s="116">
        <v>0</v>
      </c>
      <c r="G27" s="146"/>
      <c r="H27" s="116">
        <v>0</v>
      </c>
      <c r="I27" s="147"/>
      <c r="J27" s="116">
        <v>0</v>
      </c>
      <c r="K27" s="147"/>
      <c r="L27" s="150">
        <v>-2710188</v>
      </c>
      <c r="M27" s="149"/>
      <c r="N27" s="116">
        <f>SUM(F27:L27)</f>
        <v>-2710188</v>
      </c>
    </row>
    <row r="28" spans="1:14" ht="5.0999999999999996" customHeight="1">
      <c r="A28" s="143"/>
      <c r="B28" s="142"/>
      <c r="F28" s="111"/>
      <c r="G28" s="31"/>
      <c r="H28" s="111"/>
      <c r="I28" s="31"/>
      <c r="J28" s="111"/>
      <c r="L28" s="111"/>
      <c r="N28" s="111"/>
    </row>
    <row r="29" spans="1:14" ht="18.600000000000001" customHeight="1">
      <c r="A29" s="141" t="s">
        <v>150</v>
      </c>
      <c r="B29" s="142"/>
      <c r="F29" s="115">
        <f>SUM(F25:F27)</f>
        <v>500000000</v>
      </c>
      <c r="G29" s="42"/>
      <c r="H29" s="115">
        <f>SUM(H25:H27)</f>
        <v>814942915</v>
      </c>
      <c r="I29" s="48"/>
      <c r="J29" s="115">
        <f>SUM(J25:J27)</f>
        <v>26110000</v>
      </c>
      <c r="K29" s="48"/>
      <c r="L29" s="115">
        <f>SUM(L25:L27)</f>
        <v>399913828</v>
      </c>
      <c r="M29" s="48"/>
      <c r="N29" s="115">
        <f>SUM(N25:N27)</f>
        <v>1740966743</v>
      </c>
    </row>
    <row r="30" spans="1:14" ht="5.0999999999999996" customHeight="1">
      <c r="B30" s="47"/>
      <c r="F30" s="111"/>
      <c r="G30" s="31"/>
      <c r="H30" s="111"/>
      <c r="I30" s="31"/>
      <c r="J30" s="111"/>
      <c r="L30" s="111"/>
      <c r="N30" s="111"/>
    </row>
    <row r="31" spans="1:14" ht="18.600000000000001" customHeight="1">
      <c r="A31" s="141" t="s">
        <v>168</v>
      </c>
      <c r="B31" s="47"/>
      <c r="F31" s="145"/>
      <c r="G31" s="42"/>
      <c r="H31" s="145"/>
      <c r="I31" s="48"/>
      <c r="J31" s="145"/>
      <c r="K31" s="48"/>
      <c r="L31" s="145"/>
      <c r="M31" s="48"/>
      <c r="N31" s="145"/>
    </row>
    <row r="32" spans="1:14" ht="18.600000000000001" customHeight="1">
      <c r="A32" s="32" t="s">
        <v>69</v>
      </c>
      <c r="B32" s="47"/>
      <c r="D32" s="30">
        <v>27</v>
      </c>
      <c r="F32" s="115">
        <v>0</v>
      </c>
      <c r="G32" s="42"/>
      <c r="H32" s="115">
        <v>0</v>
      </c>
      <c r="I32" s="48"/>
      <c r="J32" s="115">
        <v>9560000</v>
      </c>
      <c r="K32" s="48"/>
      <c r="L32" s="115">
        <v>-9560000</v>
      </c>
      <c r="M32" s="48"/>
      <c r="N32" s="115">
        <f>F32+H32+J32+L32</f>
        <v>0</v>
      </c>
    </row>
    <row r="33" spans="1:14" ht="18.600000000000001" customHeight="1">
      <c r="A33" s="32" t="s">
        <v>120</v>
      </c>
      <c r="B33" s="47"/>
      <c r="D33" s="49"/>
      <c r="F33" s="116">
        <v>0</v>
      </c>
      <c r="G33" s="42"/>
      <c r="H33" s="116">
        <v>0</v>
      </c>
      <c r="I33" s="48"/>
      <c r="J33" s="116">
        <v>0</v>
      </c>
      <c r="K33" s="48"/>
      <c r="L33" s="116">
        <v>191051321</v>
      </c>
      <c r="M33" s="48"/>
      <c r="N33" s="116">
        <f>F33+H33+J33+L33</f>
        <v>191051321</v>
      </c>
    </row>
    <row r="34" spans="1:14" ht="5.0999999999999996" customHeight="1">
      <c r="B34" s="47"/>
      <c r="F34" s="111"/>
      <c r="G34" s="31"/>
      <c r="H34" s="111"/>
      <c r="I34" s="31"/>
      <c r="J34" s="111"/>
      <c r="L34" s="111"/>
      <c r="N34" s="111"/>
    </row>
    <row r="35" spans="1:14" ht="18.600000000000001" customHeight="1" thickBot="1">
      <c r="A35" s="29" t="s">
        <v>138</v>
      </c>
      <c r="B35" s="50"/>
      <c r="F35" s="117">
        <f>SUM(F29:F33)</f>
        <v>500000000</v>
      </c>
      <c r="G35" s="42"/>
      <c r="H35" s="117">
        <f>SUM(H29:H33)</f>
        <v>814942915</v>
      </c>
      <c r="I35" s="48"/>
      <c r="J35" s="117">
        <f>SUM(J29:J33)</f>
        <v>35670000</v>
      </c>
      <c r="K35" s="48"/>
      <c r="L35" s="117">
        <f>SUM(L29:L33)</f>
        <v>581405149</v>
      </c>
      <c r="M35" s="48"/>
      <c r="N35" s="117">
        <f>SUM(N29:N33)</f>
        <v>1932018064</v>
      </c>
    </row>
    <row r="36" spans="1:14" ht="9.75" customHeight="1" thickTop="1">
      <c r="A36" s="29"/>
      <c r="B36" s="50"/>
      <c r="F36" s="34"/>
      <c r="G36" s="34"/>
      <c r="H36" s="34"/>
      <c r="I36" s="34"/>
      <c r="J36" s="42"/>
      <c r="K36" s="34"/>
      <c r="L36" s="34"/>
      <c r="M36" s="34"/>
    </row>
    <row r="37" spans="1:14" ht="22.15" customHeight="1">
      <c r="A37" s="39" t="str">
        <f>'6-8'!A139:M139</f>
        <v>หมายเหตุประกอบงบการเงินในหน้า 14 ถึง 78 เป็นส่วนหนึ่งของงบการเงินนี้</v>
      </c>
      <c r="B37" s="39"/>
      <c r="C37" s="39"/>
      <c r="D37" s="37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 count="2">
    <mergeCell ref="F5:N5"/>
    <mergeCell ref="J6:L6"/>
  </mergeCells>
  <pageMargins left="1" right="1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tabSelected="1" topLeftCell="A91" zoomScale="85" zoomScaleNormal="85" zoomScaleSheetLayoutView="110" workbookViewId="0">
      <selection activeCell="D102" sqref="D102"/>
    </sheetView>
  </sheetViews>
  <sheetFormatPr defaultColWidth="13.42578125" defaultRowHeight="21.75" customHeight="1"/>
  <cols>
    <col min="1" max="3" width="1.7109375" style="55" customWidth="1"/>
    <col min="4" max="4" width="40.85546875" style="55" customWidth="1"/>
    <col min="5" max="5" width="7.5703125" style="54" customWidth="1"/>
    <col min="6" max="6" width="0.5703125" style="55" customWidth="1"/>
    <col min="7" max="7" width="13.28515625" style="56" customWidth="1"/>
    <col min="8" max="8" width="0.5703125" style="55" customWidth="1"/>
    <col min="9" max="9" width="13.28515625" style="56" customWidth="1"/>
    <col min="10" max="10" width="0.5703125" style="55" customWidth="1"/>
    <col min="11" max="11" width="13.28515625" style="56" customWidth="1"/>
    <col min="12" max="12" width="0.5703125" style="55" customWidth="1"/>
    <col min="13" max="13" width="13.28515625" style="56" customWidth="1"/>
    <col min="14" max="16384" width="13.42578125" style="58"/>
  </cols>
  <sheetData>
    <row r="1" spans="1:13" ht="18.95" customHeight="1">
      <c r="A1" s="53" t="str">
        <f>'10'!A1</f>
        <v>บริษัท อินเตอร์ลิ้งค์ เทเลคอม จำกัด (มหาชน)</v>
      </c>
      <c r="B1" s="53"/>
      <c r="C1" s="53"/>
      <c r="D1" s="53"/>
      <c r="H1" s="57"/>
      <c r="L1" s="57"/>
    </row>
    <row r="2" spans="1:13" ht="18.95" customHeight="1">
      <c r="A2" s="53" t="s">
        <v>70</v>
      </c>
      <c r="B2" s="53"/>
      <c r="C2" s="53"/>
      <c r="D2" s="53"/>
      <c r="H2" s="57"/>
      <c r="L2" s="57"/>
    </row>
    <row r="3" spans="1:13" ht="21" customHeight="1">
      <c r="A3" s="59" t="str">
        <f>+'9'!A3</f>
        <v>สำหรับปีสิ้นสุดวันที่ 31 ธันวาคม พ.ศ. 2563</v>
      </c>
      <c r="B3" s="59"/>
      <c r="C3" s="59"/>
      <c r="D3" s="59"/>
      <c r="E3" s="60"/>
      <c r="F3" s="61"/>
      <c r="G3" s="62"/>
      <c r="H3" s="63"/>
      <c r="I3" s="62"/>
      <c r="J3" s="61"/>
      <c r="K3" s="62"/>
      <c r="L3" s="63"/>
      <c r="M3" s="62"/>
    </row>
    <row r="4" spans="1:13" ht="18.95" customHeight="1">
      <c r="H4" s="57"/>
      <c r="L4" s="57"/>
    </row>
    <row r="5" spans="1:13" ht="20.100000000000001" customHeight="1">
      <c r="G5" s="155" t="s">
        <v>2</v>
      </c>
      <c r="H5" s="155"/>
      <c r="I5" s="155"/>
      <c r="J5" s="4"/>
      <c r="K5" s="1"/>
      <c r="L5" s="1"/>
      <c r="M5" s="1"/>
    </row>
    <row r="6" spans="1:13" ht="20.100000000000001" customHeight="1">
      <c r="G6" s="156" t="s">
        <v>3</v>
      </c>
      <c r="H6" s="156"/>
      <c r="I6" s="156"/>
      <c r="J6" s="4"/>
      <c r="K6" s="157" t="s">
        <v>4</v>
      </c>
      <c r="L6" s="157"/>
      <c r="M6" s="157"/>
    </row>
    <row r="7" spans="1:13" ht="20.100000000000001" customHeight="1">
      <c r="E7" s="64"/>
      <c r="F7" s="53"/>
      <c r="G7" s="4" t="s">
        <v>140</v>
      </c>
      <c r="H7" s="4"/>
      <c r="I7" s="4" t="s">
        <v>117</v>
      </c>
      <c r="J7" s="4"/>
      <c r="K7" s="4" t="s">
        <v>140</v>
      </c>
      <c r="L7" s="3"/>
      <c r="M7" s="4" t="s">
        <v>117</v>
      </c>
    </row>
    <row r="8" spans="1:13" ht="20.100000000000001" customHeight="1">
      <c r="E8" s="65" t="s">
        <v>5</v>
      </c>
      <c r="F8" s="53"/>
      <c r="G8" s="153" t="s">
        <v>6</v>
      </c>
      <c r="H8" s="4"/>
      <c r="I8" s="153" t="s">
        <v>6</v>
      </c>
      <c r="J8" s="4"/>
      <c r="K8" s="153" t="s">
        <v>6</v>
      </c>
      <c r="L8" s="3"/>
      <c r="M8" s="153" t="s">
        <v>6</v>
      </c>
    </row>
    <row r="9" spans="1:13" ht="20.100000000000001" customHeight="1">
      <c r="A9" s="53" t="s">
        <v>71</v>
      </c>
      <c r="G9" s="111"/>
      <c r="H9" s="57"/>
      <c r="I9" s="119"/>
      <c r="J9" s="57"/>
      <c r="K9" s="111"/>
      <c r="M9" s="119"/>
    </row>
    <row r="10" spans="1:13" ht="20.100000000000001" customHeight="1">
      <c r="A10" s="55" t="s">
        <v>54</v>
      </c>
      <c r="G10" s="111">
        <f>'9'!I31</f>
        <v>231844390</v>
      </c>
      <c r="H10" s="66"/>
      <c r="I10" s="119">
        <f>'9'!K31</f>
        <v>228760725</v>
      </c>
      <c r="J10" s="66"/>
      <c r="K10" s="111">
        <f>'9'!M31</f>
        <v>239163333</v>
      </c>
      <c r="L10" s="66"/>
      <c r="M10" s="119">
        <f>'9'!O31</f>
        <v>238847599</v>
      </c>
    </row>
    <row r="11" spans="1:13" ht="20.100000000000001" customHeight="1">
      <c r="A11" s="55" t="s">
        <v>72</v>
      </c>
      <c r="G11" s="111"/>
      <c r="H11" s="66"/>
      <c r="I11" s="119"/>
      <c r="J11" s="66"/>
      <c r="K11" s="111"/>
      <c r="L11" s="66"/>
      <c r="M11" s="119"/>
    </row>
    <row r="12" spans="1:13" ht="20.100000000000001" customHeight="1">
      <c r="A12" s="55" t="s">
        <v>73</v>
      </c>
      <c r="G12" s="111"/>
      <c r="H12" s="66"/>
      <c r="I12" s="119"/>
      <c r="J12" s="66"/>
      <c r="K12" s="111"/>
      <c r="L12" s="66"/>
      <c r="M12" s="119"/>
    </row>
    <row r="13" spans="1:13" ht="20.100000000000001" customHeight="1">
      <c r="A13" s="55" t="s">
        <v>74</v>
      </c>
      <c r="B13" s="67" t="s">
        <v>75</v>
      </c>
      <c r="E13" s="54" t="s">
        <v>176</v>
      </c>
      <c r="G13" s="111">
        <v>299343737</v>
      </c>
      <c r="H13" s="66"/>
      <c r="I13" s="119">
        <v>226364413</v>
      </c>
      <c r="J13" s="66"/>
      <c r="K13" s="111">
        <v>299343737</v>
      </c>
      <c r="L13" s="66"/>
      <c r="M13" s="119">
        <v>226364413</v>
      </c>
    </row>
    <row r="14" spans="1:13" ht="20.100000000000001" customHeight="1">
      <c r="A14" s="55" t="s">
        <v>74</v>
      </c>
      <c r="B14" s="67" t="s">
        <v>76</v>
      </c>
      <c r="G14" s="111">
        <v>27676630</v>
      </c>
      <c r="H14" s="66"/>
      <c r="I14" s="119">
        <v>22376996</v>
      </c>
      <c r="J14" s="66"/>
      <c r="K14" s="111">
        <v>27676630</v>
      </c>
      <c r="L14" s="66"/>
      <c r="M14" s="119">
        <v>22376996</v>
      </c>
    </row>
    <row r="15" spans="1:13" ht="20.100000000000001" customHeight="1">
      <c r="B15" s="67" t="s">
        <v>77</v>
      </c>
      <c r="E15" s="54">
        <v>15</v>
      </c>
      <c r="G15" s="111">
        <v>7318943</v>
      </c>
      <c r="H15" s="66"/>
      <c r="I15" s="119">
        <v>10086874</v>
      </c>
      <c r="J15" s="66"/>
      <c r="K15" s="111">
        <v>0</v>
      </c>
      <c r="L15" s="66"/>
      <c r="M15" s="119">
        <v>0</v>
      </c>
    </row>
    <row r="16" spans="1:13" ht="20.100000000000001" customHeight="1">
      <c r="B16" s="151" t="s">
        <v>169</v>
      </c>
      <c r="G16" s="111">
        <v>-48755</v>
      </c>
      <c r="H16" s="66"/>
      <c r="I16" s="119">
        <v>91873</v>
      </c>
      <c r="J16" s="66"/>
      <c r="K16" s="111">
        <v>-48755</v>
      </c>
      <c r="L16" s="66"/>
      <c r="M16" s="119">
        <v>91873</v>
      </c>
    </row>
    <row r="17" spans="1:13" ht="20.100000000000001" customHeight="1">
      <c r="B17" s="151" t="s">
        <v>171</v>
      </c>
      <c r="G17" s="111"/>
      <c r="H17" s="66"/>
      <c r="I17" s="119"/>
      <c r="J17" s="66"/>
      <c r="K17" s="111"/>
      <c r="L17" s="66"/>
      <c r="M17" s="119"/>
    </row>
    <row r="18" spans="1:13" ht="20.100000000000001" customHeight="1">
      <c r="B18" s="151"/>
      <c r="C18" s="55" t="s">
        <v>172</v>
      </c>
      <c r="E18" s="54">
        <v>12</v>
      </c>
      <c r="G18" s="111">
        <v>-1695251</v>
      </c>
      <c r="H18" s="66"/>
      <c r="I18" s="119">
        <v>712302</v>
      </c>
      <c r="J18" s="66"/>
      <c r="K18" s="111">
        <v>-1695251</v>
      </c>
      <c r="L18" s="66"/>
      <c r="M18" s="119">
        <v>712302</v>
      </c>
    </row>
    <row r="19" spans="1:13" ht="20.100000000000001" customHeight="1">
      <c r="B19" s="67" t="s">
        <v>108</v>
      </c>
      <c r="G19" s="111">
        <v>0</v>
      </c>
      <c r="H19" s="66"/>
      <c r="I19" s="119">
        <v>-58324</v>
      </c>
      <c r="J19" s="66"/>
      <c r="K19" s="111">
        <v>0</v>
      </c>
      <c r="L19" s="66"/>
      <c r="M19" s="119">
        <v>-58324</v>
      </c>
    </row>
    <row r="20" spans="1:13" ht="20.100000000000001" customHeight="1">
      <c r="A20" s="55" t="s">
        <v>74</v>
      </c>
      <c r="B20" s="67" t="s">
        <v>78</v>
      </c>
      <c r="E20" s="68"/>
      <c r="G20" s="111">
        <v>-648786</v>
      </c>
      <c r="H20" s="66"/>
      <c r="I20" s="119">
        <v>-501175</v>
      </c>
      <c r="J20" s="66"/>
      <c r="K20" s="111">
        <v>-648786</v>
      </c>
      <c r="L20" s="66"/>
      <c r="M20" s="119">
        <v>-501175</v>
      </c>
    </row>
    <row r="21" spans="1:13" ht="20.100000000000001" customHeight="1">
      <c r="B21" s="67" t="s">
        <v>79</v>
      </c>
      <c r="E21" s="68"/>
      <c r="G21" s="111">
        <v>154233212</v>
      </c>
      <c r="H21" s="66"/>
      <c r="I21" s="119">
        <v>130810594</v>
      </c>
      <c r="J21" s="66"/>
      <c r="K21" s="111">
        <v>154233212</v>
      </c>
      <c r="L21" s="66"/>
      <c r="M21" s="119">
        <v>130810594</v>
      </c>
    </row>
    <row r="22" spans="1:13" ht="20.100000000000001" customHeight="1">
      <c r="A22" s="55" t="s">
        <v>74</v>
      </c>
      <c r="B22" s="67" t="s">
        <v>177</v>
      </c>
      <c r="E22" s="54">
        <v>24</v>
      </c>
      <c r="G22" s="111">
        <v>3129023</v>
      </c>
      <c r="H22" s="66"/>
      <c r="I22" s="119">
        <v>3212092</v>
      </c>
      <c r="J22" s="66"/>
      <c r="K22" s="111">
        <v>3129023</v>
      </c>
      <c r="L22" s="66"/>
      <c r="M22" s="119">
        <v>3212092</v>
      </c>
    </row>
    <row r="23" spans="1:13" ht="20.100000000000001" customHeight="1">
      <c r="A23" s="55" t="s">
        <v>74</v>
      </c>
      <c r="B23" s="67" t="s">
        <v>178</v>
      </c>
      <c r="E23" s="54">
        <v>23</v>
      </c>
      <c r="G23" s="112">
        <v>-18677268</v>
      </c>
      <c r="H23" s="66"/>
      <c r="I23" s="136">
        <v>0</v>
      </c>
      <c r="J23" s="66"/>
      <c r="K23" s="112">
        <v>-18677268</v>
      </c>
      <c r="L23" s="66"/>
      <c r="M23" s="136">
        <v>0</v>
      </c>
    </row>
    <row r="24" spans="1:13" ht="6" customHeight="1">
      <c r="G24" s="111"/>
      <c r="H24" s="69"/>
      <c r="I24" s="119"/>
      <c r="J24" s="69"/>
      <c r="K24" s="111"/>
      <c r="L24" s="69"/>
      <c r="M24" s="119"/>
    </row>
    <row r="25" spans="1:13" ht="20.100000000000001" customHeight="1">
      <c r="A25" s="58"/>
      <c r="B25" s="55" t="s">
        <v>80</v>
      </c>
      <c r="G25" s="111"/>
      <c r="H25" s="58"/>
      <c r="I25" s="119"/>
      <c r="J25" s="58"/>
      <c r="K25" s="111"/>
      <c r="L25" s="58"/>
      <c r="M25" s="119"/>
    </row>
    <row r="26" spans="1:13" ht="20.100000000000001" customHeight="1">
      <c r="C26" s="55" t="s">
        <v>81</v>
      </c>
      <c r="G26" s="111">
        <f>SUM(G10:G23)</f>
        <v>702475875</v>
      </c>
      <c r="H26" s="70"/>
      <c r="I26" s="119">
        <f>SUM(I10:I23)</f>
        <v>621856370</v>
      </c>
      <c r="J26" s="70"/>
      <c r="K26" s="111">
        <f>SUM(K10:K23)</f>
        <v>702475875</v>
      </c>
      <c r="L26" s="70"/>
      <c r="M26" s="119">
        <f>SUM(M10:M23)</f>
        <v>621856370</v>
      </c>
    </row>
    <row r="27" spans="1:13" ht="20.100000000000001" customHeight="1">
      <c r="B27" s="55" t="s">
        <v>82</v>
      </c>
      <c r="E27" s="64"/>
      <c r="F27" s="53"/>
      <c r="G27" s="111"/>
      <c r="H27" s="26"/>
      <c r="I27" s="119"/>
      <c r="J27" s="26"/>
      <c r="K27" s="111"/>
      <c r="L27" s="26"/>
      <c r="M27" s="119"/>
    </row>
    <row r="28" spans="1:13" ht="20.100000000000001" customHeight="1">
      <c r="B28" s="58"/>
      <c r="C28" s="67" t="s">
        <v>83</v>
      </c>
      <c r="E28" s="64"/>
      <c r="F28" s="53"/>
      <c r="G28" s="111">
        <v>-266197516</v>
      </c>
      <c r="H28" s="26"/>
      <c r="I28" s="119">
        <v>-63535035</v>
      </c>
      <c r="J28" s="26"/>
      <c r="K28" s="111">
        <v>-266197516</v>
      </c>
      <c r="L28" s="26"/>
      <c r="M28" s="119">
        <v>-63535035</v>
      </c>
    </row>
    <row r="29" spans="1:13" ht="20.100000000000001" customHeight="1">
      <c r="C29" s="67" t="s">
        <v>125</v>
      </c>
      <c r="G29" s="111">
        <v>58325992</v>
      </c>
      <c r="I29" s="119">
        <v>-114795853</v>
      </c>
      <c r="K29" s="111">
        <v>58325992</v>
      </c>
      <c r="M29" s="119">
        <v>-114795853</v>
      </c>
    </row>
    <row r="30" spans="1:13" ht="20.100000000000001" customHeight="1">
      <c r="B30" s="58"/>
      <c r="C30" s="67" t="s">
        <v>134</v>
      </c>
      <c r="E30" s="64"/>
      <c r="F30" s="53"/>
      <c r="G30" s="111">
        <v>154549217</v>
      </c>
      <c r="H30" s="26"/>
      <c r="I30" s="119">
        <v>-551083630</v>
      </c>
      <c r="J30" s="26"/>
      <c r="K30" s="111">
        <v>154549217</v>
      </c>
      <c r="L30" s="26"/>
      <c r="M30" s="119">
        <v>-551083630</v>
      </c>
    </row>
    <row r="31" spans="1:13" ht="20.100000000000001" customHeight="1">
      <c r="B31" s="58"/>
      <c r="C31" s="67" t="s">
        <v>160</v>
      </c>
      <c r="E31" s="64"/>
      <c r="F31" s="53"/>
      <c r="G31" s="111">
        <v>9889424</v>
      </c>
      <c r="H31" s="26"/>
      <c r="I31" s="119">
        <v>6931452</v>
      </c>
      <c r="J31" s="26"/>
      <c r="K31" s="111">
        <v>9889424</v>
      </c>
      <c r="L31" s="26"/>
      <c r="M31" s="119">
        <v>6931452</v>
      </c>
    </row>
    <row r="32" spans="1:13" s="72" customFormat="1" ht="20.100000000000001" customHeight="1">
      <c r="A32" s="55"/>
      <c r="B32" s="58"/>
      <c r="C32" s="67" t="s">
        <v>84</v>
      </c>
      <c r="E32" s="64"/>
      <c r="F32" s="53"/>
      <c r="G32" s="111">
        <v>31977019</v>
      </c>
      <c r="H32" s="26"/>
      <c r="I32" s="119">
        <v>-39243476</v>
      </c>
      <c r="J32" s="26"/>
      <c r="K32" s="111">
        <v>31977019</v>
      </c>
      <c r="L32" s="26"/>
      <c r="M32" s="119">
        <v>-39243476</v>
      </c>
    </row>
    <row r="33" spans="1:13" ht="20.100000000000001" customHeight="1">
      <c r="B33" s="58"/>
      <c r="C33" s="67" t="s">
        <v>111</v>
      </c>
      <c r="E33" s="64"/>
      <c r="F33" s="53"/>
      <c r="G33" s="111">
        <v>-324963246</v>
      </c>
      <c r="H33" s="26"/>
      <c r="I33" s="119">
        <v>-148733567</v>
      </c>
      <c r="J33" s="26"/>
      <c r="K33" s="111">
        <v>-324963246</v>
      </c>
      <c r="L33" s="26"/>
      <c r="M33" s="119">
        <v>-148733567</v>
      </c>
    </row>
    <row r="34" spans="1:13" s="72" customFormat="1" ht="20.100000000000001" customHeight="1">
      <c r="A34" s="55"/>
      <c r="B34" s="58"/>
      <c r="C34" s="67" t="s">
        <v>85</v>
      </c>
      <c r="E34" s="64"/>
      <c r="F34" s="53"/>
      <c r="G34" s="111">
        <v>8724220</v>
      </c>
      <c r="H34" s="26"/>
      <c r="I34" s="119">
        <v>-12731370</v>
      </c>
      <c r="J34" s="26"/>
      <c r="K34" s="111">
        <v>8724220</v>
      </c>
      <c r="L34" s="26"/>
      <c r="M34" s="119">
        <v>-12731370</v>
      </c>
    </row>
    <row r="35" spans="1:13" s="72" customFormat="1" ht="20.100000000000001" customHeight="1">
      <c r="A35" s="55"/>
      <c r="B35" s="58"/>
      <c r="C35" s="67" t="s">
        <v>86</v>
      </c>
      <c r="E35" s="64"/>
      <c r="F35" s="53"/>
      <c r="G35" s="111">
        <v>22766559</v>
      </c>
      <c r="H35" s="26"/>
      <c r="I35" s="119">
        <v>-7790765</v>
      </c>
      <c r="J35" s="26"/>
      <c r="K35" s="111">
        <v>22766559</v>
      </c>
      <c r="L35" s="26"/>
      <c r="M35" s="119">
        <v>-7790765</v>
      </c>
    </row>
    <row r="36" spans="1:13" s="72" customFormat="1" ht="20.100000000000001" customHeight="1">
      <c r="A36" s="55"/>
      <c r="B36" s="58"/>
      <c r="C36" s="67" t="s">
        <v>87</v>
      </c>
      <c r="E36" s="64"/>
      <c r="F36" s="53"/>
      <c r="G36" s="111">
        <v>-8264540</v>
      </c>
      <c r="H36" s="26"/>
      <c r="I36" s="119">
        <v>7597619</v>
      </c>
      <c r="J36" s="26"/>
      <c r="K36" s="111">
        <v>-8264540</v>
      </c>
      <c r="L36" s="26"/>
      <c r="M36" s="119">
        <v>7597619</v>
      </c>
    </row>
    <row r="37" spans="1:13" s="72" customFormat="1" ht="20.100000000000001" customHeight="1">
      <c r="A37" s="55"/>
      <c r="B37" s="58"/>
      <c r="C37" s="67" t="s">
        <v>88</v>
      </c>
      <c r="E37" s="64"/>
      <c r="F37" s="53"/>
      <c r="G37" s="112">
        <v>13586534</v>
      </c>
      <c r="H37" s="26"/>
      <c r="I37" s="136">
        <v>6205063</v>
      </c>
      <c r="J37" s="26"/>
      <c r="K37" s="112">
        <v>13586534</v>
      </c>
      <c r="L37" s="26"/>
      <c r="M37" s="136">
        <v>6205063</v>
      </c>
    </row>
    <row r="38" spans="1:13" s="72" customFormat="1" ht="6" customHeight="1">
      <c r="A38" s="58"/>
      <c r="B38" s="55"/>
      <c r="C38" s="55"/>
      <c r="D38" s="55"/>
      <c r="E38" s="64"/>
      <c r="F38" s="53"/>
      <c r="G38" s="111"/>
      <c r="H38" s="26"/>
      <c r="I38" s="119"/>
      <c r="J38" s="26"/>
      <c r="K38" s="111"/>
      <c r="L38" s="26"/>
      <c r="M38" s="119"/>
    </row>
    <row r="39" spans="1:13" s="72" customFormat="1" ht="20.100000000000001" customHeight="1">
      <c r="A39" s="58"/>
      <c r="B39" s="55" t="s">
        <v>182</v>
      </c>
      <c r="C39" s="55"/>
      <c r="D39" s="55"/>
      <c r="E39" s="64"/>
      <c r="F39" s="53"/>
      <c r="G39" s="111">
        <f>SUM(G26:G37)</f>
        <v>402869538</v>
      </c>
      <c r="H39" s="26"/>
      <c r="I39" s="119">
        <f>SUM(I26:I37)</f>
        <v>-295323192</v>
      </c>
      <c r="J39" s="26"/>
      <c r="K39" s="111">
        <f>SUM(K26:K37)</f>
        <v>402869538</v>
      </c>
      <c r="L39" s="26"/>
      <c r="M39" s="119">
        <f>SUM(M26:M37)</f>
        <v>-295323192</v>
      </c>
    </row>
    <row r="40" spans="1:13" s="72" customFormat="1" ht="20.100000000000001" customHeight="1">
      <c r="A40" s="58"/>
      <c r="C40" s="67" t="s">
        <v>89</v>
      </c>
      <c r="E40" s="64"/>
      <c r="F40" s="53"/>
      <c r="G40" s="112">
        <v>-35609252</v>
      </c>
      <c r="H40" s="26"/>
      <c r="I40" s="136">
        <v>-34458865</v>
      </c>
      <c r="J40" s="26"/>
      <c r="K40" s="112">
        <v>-35609252</v>
      </c>
      <c r="L40" s="26"/>
      <c r="M40" s="136">
        <v>-34458865</v>
      </c>
    </row>
    <row r="41" spans="1:13" s="72" customFormat="1" ht="6" customHeight="1">
      <c r="A41" s="58"/>
      <c r="B41" s="55"/>
      <c r="C41" s="55"/>
      <c r="D41" s="55"/>
      <c r="E41" s="64"/>
      <c r="F41" s="53"/>
      <c r="G41" s="111"/>
      <c r="H41" s="26"/>
      <c r="I41" s="119"/>
      <c r="J41" s="26"/>
      <c r="K41" s="111"/>
      <c r="L41" s="26"/>
      <c r="M41" s="119"/>
    </row>
    <row r="42" spans="1:13" s="72" customFormat="1" ht="20.100000000000001" customHeight="1">
      <c r="A42" s="53" t="s">
        <v>126</v>
      </c>
      <c r="B42" s="58"/>
      <c r="C42" s="58"/>
      <c r="E42" s="64"/>
      <c r="F42" s="53"/>
      <c r="G42" s="112">
        <f>SUM(G39:G40)</f>
        <v>367260286</v>
      </c>
      <c r="H42" s="26"/>
      <c r="I42" s="136">
        <f>SUM(I39:I40)</f>
        <v>-329782057</v>
      </c>
      <c r="J42" s="26"/>
      <c r="K42" s="112">
        <f>SUM(K39:K40)</f>
        <v>367260286</v>
      </c>
      <c r="L42" s="26"/>
      <c r="M42" s="136">
        <f>SUM(M39:M40)</f>
        <v>-329782057</v>
      </c>
    </row>
    <row r="43" spans="1:13" s="72" customFormat="1" ht="20.100000000000001" customHeight="1">
      <c r="A43" s="53"/>
      <c r="B43" s="58"/>
      <c r="C43" s="58"/>
      <c r="E43" s="64"/>
      <c r="F43" s="53"/>
      <c r="G43" s="71"/>
      <c r="H43" s="26"/>
      <c r="I43" s="71"/>
      <c r="J43" s="26"/>
      <c r="K43" s="71"/>
      <c r="L43" s="53"/>
      <c r="M43" s="71"/>
    </row>
    <row r="44" spans="1:13" s="72" customFormat="1" ht="20.100000000000001" customHeight="1">
      <c r="A44" s="53"/>
      <c r="B44" s="58"/>
      <c r="C44" s="58"/>
      <c r="E44" s="64"/>
      <c r="F44" s="53"/>
      <c r="G44" s="71"/>
      <c r="H44" s="26"/>
      <c r="I44" s="71"/>
      <c r="J44" s="26"/>
      <c r="K44" s="71"/>
      <c r="L44" s="53"/>
      <c r="M44" s="71"/>
    </row>
    <row r="45" spans="1:13" s="72" customFormat="1" ht="20.100000000000001" customHeight="1">
      <c r="A45" s="53"/>
      <c r="B45" s="58"/>
      <c r="C45" s="58"/>
      <c r="E45" s="64"/>
      <c r="F45" s="53"/>
      <c r="G45" s="71"/>
      <c r="H45" s="26"/>
      <c r="I45" s="71"/>
      <c r="J45" s="26"/>
      <c r="K45" s="71"/>
      <c r="L45" s="53"/>
      <c r="M45" s="71"/>
    </row>
    <row r="46" spans="1:13" s="72" customFormat="1" ht="21" customHeight="1">
      <c r="A46" s="53"/>
      <c r="B46" s="58"/>
      <c r="C46" s="58"/>
      <c r="E46" s="64"/>
      <c r="F46" s="53"/>
      <c r="G46" s="71"/>
      <c r="H46" s="26"/>
      <c r="I46" s="71"/>
      <c r="J46" s="26"/>
      <c r="K46" s="71"/>
      <c r="L46" s="53"/>
      <c r="M46" s="71"/>
    </row>
    <row r="47" spans="1:13" ht="21.95" customHeight="1">
      <c r="A47" s="161" t="str">
        <f>'6-8'!A139:M139</f>
        <v>หมายเหตุประกอบงบการเงินในหน้า 14 ถึง 78 เป็นส่วนหนึ่งของงบการเงินนี้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  <row r="48" spans="1:13" ht="18.75" customHeight="1">
      <c r="A48" s="53" t="str">
        <f>A1</f>
        <v>บริษัท อินเตอร์ลิ้งค์ เทเลคอม จำกัด (มหาชน)</v>
      </c>
      <c r="B48" s="53"/>
      <c r="C48" s="53"/>
      <c r="D48" s="53"/>
      <c r="H48" s="57"/>
      <c r="L48" s="57"/>
    </row>
    <row r="49" spans="1:13" ht="18.75" customHeight="1">
      <c r="A49" s="53" t="s">
        <v>70</v>
      </c>
      <c r="B49" s="53"/>
      <c r="C49" s="53"/>
      <c r="D49" s="53"/>
      <c r="H49" s="57"/>
      <c r="L49" s="57"/>
    </row>
    <row r="50" spans="1:13" ht="21" customHeight="1">
      <c r="A50" s="59" t="str">
        <f>+A3</f>
        <v>สำหรับปีสิ้นสุดวันที่ 31 ธันวาคม พ.ศ. 2563</v>
      </c>
      <c r="B50" s="59"/>
      <c r="C50" s="59"/>
      <c r="D50" s="59"/>
      <c r="E50" s="60"/>
      <c r="F50" s="61"/>
      <c r="G50" s="62"/>
      <c r="H50" s="63"/>
      <c r="I50" s="62"/>
      <c r="J50" s="61"/>
      <c r="K50" s="62"/>
      <c r="L50" s="63"/>
      <c r="M50" s="62"/>
    </row>
    <row r="51" spans="1:13" ht="20.100000000000001" customHeight="1">
      <c r="H51" s="57"/>
      <c r="L51" s="57"/>
    </row>
    <row r="52" spans="1:13" s="77" customFormat="1" ht="20.100000000000001" customHeight="1">
      <c r="A52" s="73"/>
      <c r="B52" s="73"/>
      <c r="C52" s="73"/>
      <c r="D52" s="73"/>
      <c r="E52" s="74"/>
      <c r="F52" s="73"/>
      <c r="G52" s="162" t="s">
        <v>2</v>
      </c>
      <c r="H52" s="162"/>
      <c r="I52" s="162"/>
      <c r="J52" s="75"/>
      <c r="K52" s="76"/>
      <c r="L52" s="76"/>
      <c r="M52" s="76"/>
    </row>
    <row r="53" spans="1:13" s="77" customFormat="1" ht="20.100000000000001" customHeight="1">
      <c r="A53" s="73"/>
      <c r="B53" s="73"/>
      <c r="C53" s="73"/>
      <c r="D53" s="73"/>
      <c r="E53" s="74"/>
      <c r="F53" s="73"/>
      <c r="G53" s="163" t="s">
        <v>3</v>
      </c>
      <c r="H53" s="163"/>
      <c r="I53" s="163"/>
      <c r="J53" s="75"/>
      <c r="K53" s="164" t="s">
        <v>4</v>
      </c>
      <c r="L53" s="164"/>
      <c r="M53" s="164"/>
    </row>
    <row r="54" spans="1:13" s="77" customFormat="1" ht="20.100000000000001" customHeight="1">
      <c r="A54" s="73"/>
      <c r="B54" s="73"/>
      <c r="C54" s="73"/>
      <c r="D54" s="73"/>
      <c r="E54" s="78"/>
      <c r="F54" s="79"/>
      <c r="G54" s="4" t="s">
        <v>140</v>
      </c>
      <c r="H54" s="75"/>
      <c r="I54" s="75" t="s">
        <v>117</v>
      </c>
      <c r="J54" s="75"/>
      <c r="K54" s="4" t="s">
        <v>140</v>
      </c>
      <c r="L54" s="80"/>
      <c r="M54" s="75" t="s">
        <v>117</v>
      </c>
    </row>
    <row r="55" spans="1:13" s="77" customFormat="1" ht="20.100000000000001" customHeight="1">
      <c r="A55" s="73"/>
      <c r="B55" s="73"/>
      <c r="C55" s="73"/>
      <c r="D55" s="73"/>
      <c r="E55" s="81" t="s">
        <v>5</v>
      </c>
      <c r="F55" s="79"/>
      <c r="G55" s="154" t="s">
        <v>6</v>
      </c>
      <c r="H55" s="75"/>
      <c r="I55" s="154" t="s">
        <v>6</v>
      </c>
      <c r="J55" s="75"/>
      <c r="K55" s="154" t="s">
        <v>6</v>
      </c>
      <c r="L55" s="80"/>
      <c r="M55" s="154" t="s">
        <v>6</v>
      </c>
    </row>
    <row r="56" spans="1:13" s="84" customFormat="1" ht="20.100000000000001" customHeight="1">
      <c r="A56" s="79" t="s">
        <v>90</v>
      </c>
      <c r="B56" s="73"/>
      <c r="C56" s="73"/>
      <c r="D56" s="73"/>
      <c r="E56" s="78"/>
      <c r="F56" s="79"/>
      <c r="G56" s="111"/>
      <c r="H56" s="83"/>
      <c r="I56" s="119"/>
      <c r="J56" s="83"/>
      <c r="K56" s="111"/>
      <c r="L56" s="79"/>
      <c r="M56" s="119"/>
    </row>
    <row r="57" spans="1:13" s="84" customFormat="1" ht="20.100000000000001" customHeight="1">
      <c r="A57" s="73"/>
      <c r="B57" s="85" t="s">
        <v>170</v>
      </c>
      <c r="C57" s="73"/>
      <c r="D57" s="73"/>
      <c r="E57" s="86"/>
      <c r="F57" s="79"/>
      <c r="G57" s="111">
        <v>-50490755</v>
      </c>
      <c r="H57" s="83"/>
      <c r="I57" s="119">
        <v>-2000</v>
      </c>
      <c r="J57" s="83"/>
      <c r="K57" s="111">
        <v>-50490755</v>
      </c>
      <c r="L57" s="83"/>
      <c r="M57" s="119">
        <v>-2000</v>
      </c>
    </row>
    <row r="58" spans="1:13" s="84" customFormat="1" ht="20.100000000000001" customHeight="1">
      <c r="A58" s="73"/>
      <c r="B58" s="85" t="s">
        <v>179</v>
      </c>
      <c r="C58" s="73"/>
      <c r="D58" s="73"/>
      <c r="E58" s="86"/>
      <c r="F58" s="79"/>
      <c r="G58" s="111">
        <v>-2000000</v>
      </c>
      <c r="H58" s="83"/>
      <c r="I58" s="119">
        <v>0</v>
      </c>
      <c r="J58" s="83"/>
      <c r="K58" s="111">
        <v>-2000000</v>
      </c>
      <c r="L58" s="83"/>
      <c r="M58" s="119">
        <v>0</v>
      </c>
    </row>
    <row r="59" spans="1:13" s="84" customFormat="1" ht="20.100000000000001" customHeight="1">
      <c r="A59" s="73"/>
      <c r="B59" s="85" t="s">
        <v>91</v>
      </c>
      <c r="C59" s="73"/>
      <c r="D59" s="73"/>
      <c r="E59" s="74"/>
      <c r="F59" s="79"/>
      <c r="G59" s="111"/>
      <c r="H59" s="83"/>
      <c r="I59" s="119"/>
      <c r="J59" s="83"/>
      <c r="K59" s="111"/>
      <c r="L59" s="83"/>
      <c r="M59" s="119"/>
    </row>
    <row r="60" spans="1:13" s="84" customFormat="1" ht="20.100000000000001" customHeight="1">
      <c r="A60" s="73"/>
      <c r="B60" s="73"/>
      <c r="C60" s="73" t="s">
        <v>109</v>
      </c>
      <c r="D60" s="73"/>
      <c r="E60" s="74"/>
      <c r="F60" s="79"/>
      <c r="G60" s="111">
        <v>-326525443</v>
      </c>
      <c r="H60" s="83"/>
      <c r="I60" s="119">
        <v>-607079885</v>
      </c>
      <c r="J60" s="83"/>
      <c r="K60" s="111">
        <v>-326525443</v>
      </c>
      <c r="L60" s="83"/>
      <c r="M60" s="119">
        <v>-607079885</v>
      </c>
    </row>
    <row r="61" spans="1:13" s="84" customFormat="1" ht="20.100000000000001" customHeight="1">
      <c r="A61" s="73"/>
      <c r="B61" s="73" t="s">
        <v>103</v>
      </c>
      <c r="C61" s="73"/>
      <c r="D61" s="73"/>
      <c r="E61" s="74"/>
      <c r="F61" s="79"/>
      <c r="G61" s="111"/>
      <c r="H61" s="83"/>
      <c r="I61" s="119"/>
      <c r="J61" s="83"/>
      <c r="K61" s="111"/>
      <c r="L61" s="83"/>
      <c r="M61" s="119"/>
    </row>
    <row r="62" spans="1:13" s="84" customFormat="1" ht="20.100000000000001" customHeight="1">
      <c r="A62" s="73"/>
      <c r="B62" s="73"/>
      <c r="C62" s="73" t="s">
        <v>104</v>
      </c>
      <c r="D62" s="73"/>
      <c r="E62" s="74"/>
      <c r="F62" s="79"/>
      <c r="G62" s="111">
        <v>-12441000</v>
      </c>
      <c r="H62" s="83"/>
      <c r="I62" s="119">
        <v>-14352197</v>
      </c>
      <c r="J62" s="83"/>
      <c r="K62" s="111">
        <v>-12441000</v>
      </c>
      <c r="L62" s="83"/>
      <c r="M62" s="119">
        <v>-14352197</v>
      </c>
    </row>
    <row r="63" spans="1:13" s="84" customFormat="1" ht="20.100000000000001" customHeight="1">
      <c r="A63" s="73"/>
      <c r="B63" s="85" t="s">
        <v>92</v>
      </c>
      <c r="C63" s="73"/>
      <c r="D63" s="73"/>
      <c r="E63" s="74"/>
      <c r="F63" s="79"/>
      <c r="G63" s="111">
        <v>-2090000</v>
      </c>
      <c r="H63" s="83"/>
      <c r="I63" s="119">
        <v>-2110000</v>
      </c>
      <c r="J63" s="83"/>
      <c r="K63" s="111">
        <v>-2090000</v>
      </c>
      <c r="L63" s="83"/>
      <c r="M63" s="119">
        <v>-2110000</v>
      </c>
    </row>
    <row r="64" spans="1:13" s="84" customFormat="1" ht="20.100000000000001" customHeight="1">
      <c r="A64" s="73"/>
      <c r="B64" s="85" t="s">
        <v>180</v>
      </c>
      <c r="C64" s="73"/>
      <c r="D64" s="73"/>
      <c r="E64" s="74"/>
      <c r="F64" s="79"/>
      <c r="G64" s="112">
        <v>648786</v>
      </c>
      <c r="H64" s="83"/>
      <c r="I64" s="136">
        <v>501175</v>
      </c>
      <c r="J64" s="83"/>
      <c r="K64" s="112">
        <v>648786</v>
      </c>
      <c r="L64" s="83"/>
      <c r="M64" s="136">
        <v>501175</v>
      </c>
    </row>
    <row r="65" spans="1:13" s="84" customFormat="1" ht="6" customHeight="1">
      <c r="A65" s="73"/>
      <c r="B65" s="73"/>
      <c r="C65" s="73"/>
      <c r="D65" s="73"/>
      <c r="E65" s="74"/>
      <c r="F65" s="79"/>
      <c r="G65" s="111"/>
      <c r="H65" s="83"/>
      <c r="I65" s="119"/>
      <c r="J65" s="83"/>
      <c r="K65" s="111"/>
      <c r="L65" s="83"/>
      <c r="M65" s="119"/>
    </row>
    <row r="66" spans="1:13" s="84" customFormat="1" ht="20.100000000000001" customHeight="1">
      <c r="A66" s="79" t="s">
        <v>93</v>
      </c>
      <c r="B66" s="73"/>
      <c r="C66" s="73"/>
      <c r="E66" s="74"/>
      <c r="F66" s="79"/>
      <c r="G66" s="112">
        <f>SUM(G57:G64)</f>
        <v>-392898412</v>
      </c>
      <c r="H66" s="83"/>
      <c r="I66" s="136">
        <f>SUM(I57:I64)</f>
        <v>-623042907</v>
      </c>
      <c r="J66" s="83"/>
      <c r="K66" s="112">
        <f>SUM(K57:K64)</f>
        <v>-392898412</v>
      </c>
      <c r="L66" s="83"/>
      <c r="M66" s="136">
        <f>SUM(M57:M64)</f>
        <v>-623042907</v>
      </c>
    </row>
    <row r="67" spans="1:13" s="84" customFormat="1" ht="20.100000000000001" customHeight="1">
      <c r="A67" s="73"/>
      <c r="B67" s="73"/>
      <c r="C67" s="73"/>
      <c r="D67" s="73"/>
      <c r="E67" s="74"/>
      <c r="F67" s="79"/>
      <c r="G67" s="111"/>
      <c r="H67" s="83"/>
      <c r="I67" s="119"/>
      <c r="J67" s="83"/>
      <c r="K67" s="111"/>
      <c r="L67" s="83"/>
      <c r="M67" s="119"/>
    </row>
    <row r="68" spans="1:13" s="84" customFormat="1" ht="20.100000000000001" customHeight="1">
      <c r="A68" s="79" t="s">
        <v>94</v>
      </c>
      <c r="B68" s="73"/>
      <c r="C68" s="73"/>
      <c r="D68" s="73"/>
      <c r="E68" s="74"/>
      <c r="F68" s="79"/>
      <c r="G68" s="111"/>
      <c r="H68" s="83"/>
      <c r="I68" s="119"/>
      <c r="J68" s="83"/>
      <c r="K68" s="111"/>
      <c r="L68" s="83"/>
      <c r="M68" s="119"/>
    </row>
    <row r="69" spans="1:13" s="84" customFormat="1" ht="20.100000000000001" customHeight="1">
      <c r="A69" s="73"/>
      <c r="B69" s="85" t="s">
        <v>95</v>
      </c>
      <c r="C69" s="73"/>
      <c r="D69" s="73"/>
      <c r="E69" s="74">
        <v>20</v>
      </c>
      <c r="F69" s="79"/>
      <c r="G69" s="111">
        <v>1899266273</v>
      </c>
      <c r="H69" s="83"/>
      <c r="I69" s="119">
        <v>2285951276</v>
      </c>
      <c r="J69" s="83"/>
      <c r="K69" s="111">
        <v>1899266273</v>
      </c>
      <c r="L69" s="83"/>
      <c r="M69" s="119">
        <v>2285951276</v>
      </c>
    </row>
    <row r="70" spans="1:13" s="84" customFormat="1" ht="20.100000000000001" customHeight="1">
      <c r="A70" s="73"/>
      <c r="B70" s="85" t="s">
        <v>114</v>
      </c>
      <c r="C70" s="73"/>
      <c r="D70" s="73"/>
      <c r="E70" s="74">
        <v>20</v>
      </c>
      <c r="F70" s="79"/>
      <c r="G70" s="111">
        <v>-1777479050</v>
      </c>
      <c r="H70" s="83"/>
      <c r="I70" s="119">
        <v>-1269070000</v>
      </c>
      <c r="J70" s="83"/>
      <c r="K70" s="111">
        <v>-1777479050</v>
      </c>
      <c r="L70" s="83"/>
      <c r="M70" s="119">
        <v>-1269070000</v>
      </c>
    </row>
    <row r="71" spans="1:13" s="84" customFormat="1" ht="20.100000000000001" customHeight="1">
      <c r="A71" s="73"/>
      <c r="B71" s="85" t="s">
        <v>112</v>
      </c>
      <c r="C71" s="73"/>
      <c r="D71" s="73"/>
      <c r="E71" s="74"/>
      <c r="F71" s="79"/>
      <c r="G71" s="111"/>
      <c r="H71" s="83"/>
      <c r="I71" s="119"/>
      <c r="J71" s="83"/>
      <c r="K71" s="111"/>
      <c r="L71" s="83"/>
      <c r="M71" s="119"/>
    </row>
    <row r="72" spans="1:13" s="84" customFormat="1" ht="20.100000000000001" customHeight="1">
      <c r="A72" s="73"/>
      <c r="B72" s="85"/>
      <c r="C72" s="73" t="s">
        <v>163</v>
      </c>
      <c r="D72" s="73"/>
      <c r="E72" s="74">
        <v>20</v>
      </c>
      <c r="F72" s="79"/>
      <c r="G72" s="111">
        <v>-616250</v>
      </c>
      <c r="H72" s="83"/>
      <c r="I72" s="119">
        <v>-1897000</v>
      </c>
      <c r="J72" s="83"/>
      <c r="K72" s="111">
        <v>-616250</v>
      </c>
      <c r="L72" s="83"/>
      <c r="M72" s="119">
        <v>-1897000</v>
      </c>
    </row>
    <row r="73" spans="1:13" s="84" customFormat="1" ht="20.100000000000001" customHeight="1">
      <c r="A73" s="79"/>
      <c r="B73" s="85" t="s">
        <v>153</v>
      </c>
      <c r="C73" s="73"/>
      <c r="D73" s="73"/>
      <c r="E73" s="74">
        <v>22</v>
      </c>
      <c r="F73" s="79"/>
      <c r="G73" s="111">
        <v>-79589594</v>
      </c>
      <c r="H73" s="83"/>
      <c r="I73" s="119">
        <v>-29173860</v>
      </c>
      <c r="J73" s="83"/>
      <c r="K73" s="111">
        <v>-79589594</v>
      </c>
      <c r="L73" s="83"/>
      <c r="M73" s="119">
        <v>-29173860</v>
      </c>
    </row>
    <row r="74" spans="1:13" s="84" customFormat="1" ht="20.100000000000001" customHeight="1">
      <c r="A74" s="73"/>
      <c r="B74" s="85" t="s">
        <v>96</v>
      </c>
      <c r="C74" s="73"/>
      <c r="D74" s="73"/>
      <c r="E74" s="74">
        <v>23</v>
      </c>
      <c r="F74" s="79"/>
      <c r="G74" s="111">
        <v>65337000</v>
      </c>
      <c r="H74" s="83"/>
      <c r="I74" s="119">
        <v>583500000</v>
      </c>
      <c r="J74" s="83"/>
      <c r="K74" s="111">
        <v>65337000</v>
      </c>
      <c r="L74" s="83"/>
      <c r="M74" s="119">
        <v>583500000</v>
      </c>
    </row>
    <row r="75" spans="1:13" s="84" customFormat="1" ht="20.100000000000001" customHeight="1">
      <c r="A75" s="73"/>
      <c r="B75" s="85" t="s">
        <v>98</v>
      </c>
      <c r="D75" s="73"/>
      <c r="E75" s="74">
        <v>23</v>
      </c>
      <c r="F75" s="79"/>
      <c r="G75" s="111">
        <v>-147829720</v>
      </c>
      <c r="H75" s="83"/>
      <c r="I75" s="119">
        <v>-380387954</v>
      </c>
      <c r="J75" s="83"/>
      <c r="K75" s="111">
        <v>-147829720</v>
      </c>
      <c r="L75" s="83"/>
      <c r="M75" s="119">
        <v>-380387954</v>
      </c>
    </row>
    <row r="76" spans="1:13" s="84" customFormat="1" ht="20.100000000000001" customHeight="1">
      <c r="A76" s="73"/>
      <c r="B76" s="85" t="s">
        <v>97</v>
      </c>
      <c r="C76" s="73"/>
      <c r="D76" s="73"/>
      <c r="E76" s="74"/>
      <c r="F76" s="79"/>
      <c r="G76" s="111"/>
      <c r="H76" s="83"/>
      <c r="I76" s="119"/>
      <c r="J76" s="83"/>
      <c r="K76" s="111"/>
      <c r="L76" s="83"/>
      <c r="M76" s="119"/>
    </row>
    <row r="77" spans="1:13" s="84" customFormat="1" ht="20.100000000000001" customHeight="1">
      <c r="A77" s="73"/>
      <c r="B77" s="85"/>
      <c r="C77" s="73" t="s">
        <v>163</v>
      </c>
      <c r="D77" s="73"/>
      <c r="E77" s="74">
        <v>23</v>
      </c>
      <c r="F77" s="79"/>
      <c r="G77" s="111">
        <v>0</v>
      </c>
      <c r="H77" s="83"/>
      <c r="I77" s="119">
        <v>-1810000</v>
      </c>
      <c r="J77" s="83"/>
      <c r="K77" s="111">
        <v>0</v>
      </c>
      <c r="L77" s="83"/>
      <c r="M77" s="119">
        <v>-1810000</v>
      </c>
    </row>
    <row r="78" spans="1:13" s="84" customFormat="1" ht="20.100000000000001" customHeight="1">
      <c r="A78" s="73"/>
      <c r="B78" s="85" t="s">
        <v>99</v>
      </c>
      <c r="C78" s="73"/>
      <c r="D78" s="73"/>
      <c r="E78" s="74"/>
      <c r="F78" s="79"/>
      <c r="G78" s="111">
        <v>-150739951</v>
      </c>
      <c r="H78" s="83"/>
      <c r="I78" s="119">
        <v>-129468172</v>
      </c>
      <c r="J78" s="83"/>
      <c r="K78" s="111">
        <v>-150739951</v>
      </c>
      <c r="L78" s="83"/>
      <c r="M78" s="119">
        <v>-129468172</v>
      </c>
    </row>
    <row r="79" spans="1:13" s="84" customFormat="1" ht="20.100000000000001" customHeight="1">
      <c r="A79" s="73"/>
      <c r="B79" s="85" t="s">
        <v>113</v>
      </c>
      <c r="C79" s="73"/>
      <c r="D79" s="73"/>
      <c r="E79" s="74"/>
      <c r="F79" s="79"/>
      <c r="G79" s="112">
        <v>0</v>
      </c>
      <c r="H79" s="83"/>
      <c r="I79" s="136">
        <v>-56997805</v>
      </c>
      <c r="J79" s="83"/>
      <c r="K79" s="112">
        <v>0</v>
      </c>
      <c r="L79" s="83"/>
      <c r="M79" s="136">
        <v>-56997805</v>
      </c>
    </row>
    <row r="80" spans="1:13" s="84" customFormat="1" ht="6" customHeight="1">
      <c r="A80" s="73"/>
      <c r="B80" s="73"/>
      <c r="C80" s="73"/>
      <c r="D80" s="73"/>
      <c r="E80" s="78"/>
      <c r="F80" s="79"/>
      <c r="G80" s="111"/>
      <c r="H80" s="83"/>
      <c r="I80" s="119"/>
      <c r="J80" s="83"/>
      <c r="K80" s="111"/>
      <c r="L80" s="83"/>
      <c r="M80" s="119"/>
    </row>
    <row r="81" spans="1:13" s="84" customFormat="1" ht="20.100000000000001" customHeight="1">
      <c r="A81" s="79" t="s">
        <v>161</v>
      </c>
      <c r="B81" s="73"/>
      <c r="C81" s="73"/>
      <c r="E81" s="78"/>
      <c r="F81" s="79"/>
      <c r="G81" s="112">
        <f>SUM(G68:G80)</f>
        <v>-191651292</v>
      </c>
      <c r="H81" s="83"/>
      <c r="I81" s="136">
        <f>SUM(I68:I80)</f>
        <v>1000646485</v>
      </c>
      <c r="J81" s="83"/>
      <c r="K81" s="112">
        <f>SUM(K68:K80)</f>
        <v>-191651292</v>
      </c>
      <c r="L81" s="83"/>
      <c r="M81" s="136">
        <f>SUM(M68:M80)</f>
        <v>1000646485</v>
      </c>
    </row>
    <row r="82" spans="1:13" s="84" customFormat="1" ht="6" customHeight="1">
      <c r="A82" s="73"/>
      <c r="B82" s="73"/>
      <c r="C82" s="73"/>
      <c r="D82" s="73"/>
      <c r="E82" s="78"/>
      <c r="F82" s="79"/>
      <c r="G82" s="111"/>
      <c r="H82" s="88"/>
      <c r="I82" s="119"/>
      <c r="J82" s="88"/>
      <c r="K82" s="111"/>
      <c r="L82" s="88"/>
      <c r="M82" s="119"/>
    </row>
    <row r="83" spans="1:13" s="84" customFormat="1" ht="20.100000000000001" customHeight="1">
      <c r="A83" s="79" t="s">
        <v>162</v>
      </c>
      <c r="B83" s="73"/>
      <c r="C83" s="73"/>
      <c r="D83" s="73"/>
      <c r="E83" s="78"/>
      <c r="F83" s="79"/>
      <c r="G83" s="111">
        <f>SUM(G42,G66,G81)</f>
        <v>-217289418</v>
      </c>
      <c r="H83" s="88"/>
      <c r="I83" s="119">
        <f>SUM(I42,I66,I81)</f>
        <v>47821521</v>
      </c>
      <c r="J83" s="88"/>
      <c r="K83" s="111">
        <f>SUM(K42,K66,K81)</f>
        <v>-217289418</v>
      </c>
      <c r="L83" s="88"/>
      <c r="M83" s="119">
        <f>SUM(M42,M66,M81)</f>
        <v>47821521</v>
      </c>
    </row>
    <row r="84" spans="1:13" s="84" customFormat="1" ht="20.100000000000001" customHeight="1">
      <c r="A84" s="73" t="s">
        <v>100</v>
      </c>
      <c r="B84" s="73"/>
      <c r="C84" s="73"/>
      <c r="D84" s="73"/>
      <c r="E84" s="78"/>
      <c r="F84" s="79"/>
      <c r="G84" s="112">
        <v>287560458</v>
      </c>
      <c r="H84" s="83"/>
      <c r="I84" s="136">
        <v>239738937</v>
      </c>
      <c r="J84" s="83"/>
      <c r="K84" s="112">
        <v>287560458</v>
      </c>
      <c r="L84" s="83"/>
      <c r="M84" s="136">
        <v>239738937</v>
      </c>
    </row>
    <row r="85" spans="1:13" s="84" customFormat="1" ht="6" customHeight="1">
      <c r="A85" s="73"/>
      <c r="B85" s="73"/>
      <c r="C85" s="73"/>
      <c r="D85" s="73"/>
      <c r="E85" s="78"/>
      <c r="F85" s="79"/>
      <c r="G85" s="111"/>
      <c r="H85" s="83"/>
      <c r="I85" s="119"/>
      <c r="J85" s="83"/>
      <c r="K85" s="111"/>
      <c r="L85" s="83"/>
      <c r="M85" s="119"/>
    </row>
    <row r="86" spans="1:13" s="84" customFormat="1" ht="20.100000000000001" customHeight="1" thickBot="1">
      <c r="A86" s="79" t="s">
        <v>101</v>
      </c>
      <c r="B86" s="73"/>
      <c r="C86" s="73"/>
      <c r="D86" s="73"/>
      <c r="E86" s="74">
        <v>11</v>
      </c>
      <c r="F86" s="79"/>
      <c r="G86" s="113">
        <f>SUM(G83:G85)</f>
        <v>70271040</v>
      </c>
      <c r="H86" s="83"/>
      <c r="I86" s="137">
        <f>SUM(I83:I85)</f>
        <v>287560458</v>
      </c>
      <c r="J86" s="83"/>
      <c r="K86" s="113">
        <f>SUM(K83:K85)</f>
        <v>70271040</v>
      </c>
      <c r="L86" s="83"/>
      <c r="M86" s="137">
        <f>SUM(M83:M85)</f>
        <v>287560458</v>
      </c>
    </row>
    <row r="87" spans="1:13" s="84" customFormat="1" ht="20.100000000000001" customHeight="1" thickTop="1">
      <c r="A87" s="73"/>
      <c r="B87" s="73"/>
      <c r="C87" s="73"/>
      <c r="D87" s="73"/>
      <c r="E87" s="78"/>
      <c r="F87" s="79"/>
      <c r="G87" s="111"/>
      <c r="H87" s="83"/>
      <c r="I87" s="119"/>
      <c r="J87" s="83"/>
      <c r="K87" s="111"/>
      <c r="L87" s="83"/>
      <c r="M87" s="119"/>
    </row>
    <row r="88" spans="1:13" s="84" customFormat="1" ht="20.100000000000001" customHeight="1">
      <c r="A88" s="79" t="s">
        <v>102</v>
      </c>
      <c r="B88" s="73"/>
      <c r="C88" s="73"/>
      <c r="D88" s="73"/>
      <c r="E88" s="78"/>
      <c r="F88" s="79"/>
      <c r="G88" s="111"/>
      <c r="H88" s="82"/>
      <c r="I88" s="119"/>
      <c r="J88" s="82"/>
      <c r="K88" s="111"/>
      <c r="L88" s="82"/>
      <c r="M88" s="119"/>
    </row>
    <row r="89" spans="1:13" s="84" customFormat="1" ht="20.100000000000001" customHeight="1">
      <c r="A89" s="79"/>
      <c r="B89" s="77" t="s">
        <v>105</v>
      </c>
      <c r="C89" s="77"/>
      <c r="D89" s="77"/>
      <c r="E89" s="78"/>
      <c r="F89" s="79"/>
      <c r="G89" s="111">
        <v>168483148.36000001</v>
      </c>
      <c r="H89" s="88"/>
      <c r="I89" s="119">
        <v>202183485</v>
      </c>
      <c r="J89" s="88"/>
      <c r="K89" s="111">
        <v>168483148.36000001</v>
      </c>
      <c r="L89" s="88"/>
      <c r="M89" s="119">
        <v>202183485</v>
      </c>
    </row>
    <row r="90" spans="1:13" s="84" customFormat="1" ht="20.100000000000001" customHeight="1">
      <c r="A90" s="73"/>
      <c r="B90" s="89" t="s">
        <v>173</v>
      </c>
      <c r="C90" s="77"/>
      <c r="D90" s="77"/>
      <c r="E90" s="78"/>
      <c r="F90" s="79"/>
      <c r="G90" s="111"/>
      <c r="H90" s="82"/>
      <c r="I90" s="119"/>
      <c r="J90" s="82"/>
      <c r="K90" s="111"/>
      <c r="L90" s="82"/>
      <c r="M90" s="119"/>
    </row>
    <row r="91" spans="1:13" s="84" customFormat="1" ht="20.100000000000001" customHeight="1">
      <c r="A91" s="73"/>
      <c r="B91" s="89"/>
      <c r="C91" s="77" t="s">
        <v>174</v>
      </c>
      <c r="D91" s="77"/>
      <c r="E91" s="78"/>
      <c r="F91" s="79"/>
      <c r="G91" s="111">
        <v>168592933</v>
      </c>
      <c r="H91" s="88"/>
      <c r="I91" s="119">
        <v>53372887</v>
      </c>
      <c r="J91" s="88"/>
      <c r="K91" s="111">
        <v>168592933</v>
      </c>
      <c r="L91" s="88"/>
      <c r="M91" s="119">
        <v>53372887</v>
      </c>
    </row>
    <row r="92" spans="1:13" s="84" customFormat="1" ht="20.100000000000001" customHeight="1">
      <c r="A92" s="73"/>
      <c r="B92" s="89"/>
      <c r="C92" s="77"/>
      <c r="D92" s="77"/>
      <c r="E92" s="78"/>
      <c r="F92" s="79"/>
      <c r="G92" s="87"/>
      <c r="H92" s="88"/>
      <c r="I92" s="87"/>
      <c r="J92" s="88"/>
      <c r="K92" s="87"/>
      <c r="L92" s="88"/>
      <c r="M92" s="87"/>
    </row>
    <row r="93" spans="1:13" s="84" customFormat="1" ht="20.100000000000001" customHeight="1">
      <c r="A93" s="73"/>
      <c r="B93" s="89"/>
      <c r="C93" s="77"/>
      <c r="D93" s="77"/>
      <c r="E93" s="78"/>
      <c r="F93" s="79"/>
      <c r="G93" s="87"/>
      <c r="H93" s="88"/>
      <c r="I93" s="87"/>
      <c r="J93" s="88"/>
      <c r="K93" s="87"/>
      <c r="L93" s="88"/>
      <c r="M93" s="87"/>
    </row>
    <row r="94" spans="1:13" s="84" customFormat="1" ht="12.75" customHeight="1">
      <c r="A94" s="73"/>
      <c r="B94" s="89"/>
      <c r="C94" s="77"/>
      <c r="D94" s="77"/>
      <c r="E94" s="78"/>
      <c r="F94" s="79"/>
      <c r="G94" s="87"/>
      <c r="H94" s="88"/>
      <c r="I94" s="87"/>
      <c r="J94" s="88"/>
      <c r="K94" s="87"/>
      <c r="L94" s="88"/>
      <c r="M94" s="87"/>
    </row>
    <row r="95" spans="1:13" ht="21.95" customHeight="1">
      <c r="A95" s="161" t="str">
        <f>+A47</f>
        <v>หมายเหตุประกอบงบการเงินในหน้า 14 ถึง 78 เป็นส่วนหนึ่งของงบการเงินนี้</v>
      </c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</row>
  </sheetData>
  <mergeCells count="8">
    <mergeCell ref="A95:M95"/>
    <mergeCell ref="G5:I5"/>
    <mergeCell ref="G6:I6"/>
    <mergeCell ref="K6:M6"/>
    <mergeCell ref="A47:M47"/>
    <mergeCell ref="G52:I52"/>
    <mergeCell ref="G53:I53"/>
    <mergeCell ref="K53:M53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</vt:lpstr>
      <vt:lpstr>10</vt:lpstr>
      <vt:lpstr>11</vt:lpstr>
      <vt:lpstr>12-13</vt:lpstr>
      <vt:lpstr>'10'!Print_Area</vt:lpstr>
      <vt:lpstr>'11'!Print_Area</vt:lpstr>
      <vt:lpstr>'6-8'!Print_Area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2021-02-24T12:06:18Z</cp:lastPrinted>
  <dcterms:created xsi:type="dcterms:W3CDTF">2001-07-25T01:57:19Z</dcterms:created>
  <dcterms:modified xsi:type="dcterms:W3CDTF">2021-02-24T12:06:21Z</dcterms:modified>
</cp:coreProperties>
</file>