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Dec20\"/>
    </mc:Choice>
  </mc:AlternateContent>
  <xr:revisionPtr revIDLastSave="0" documentId="13_ncr:1_{CC9E386B-A8EB-4354-9632-B84BC98645E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5-6" sheetId="1" r:id="rId1"/>
    <sheet name="7" sheetId="2" r:id="rId2"/>
    <sheet name="8" sheetId="3" r:id="rId3"/>
    <sheet name="9" sheetId="4" r:id="rId4"/>
    <sheet name="10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5" i="5" l="1"/>
  <c r="M29" i="5"/>
  <c r="K29" i="5"/>
  <c r="K42" i="5" s="1"/>
  <c r="I29" i="5"/>
  <c r="G29" i="5"/>
  <c r="G42" i="5" s="1"/>
  <c r="I78" i="1"/>
  <c r="I37" i="1"/>
  <c r="M23" i="1"/>
  <c r="A55" i="5" l="1"/>
  <c r="M95" i="5" l="1"/>
  <c r="M76" i="5"/>
  <c r="M42" i="5"/>
  <c r="M45" i="5" s="1"/>
  <c r="I95" i="5"/>
  <c r="I76" i="5"/>
  <c r="I42" i="5"/>
  <c r="I45" i="5" s="1"/>
  <c r="O44" i="2"/>
  <c r="O26" i="2"/>
  <c r="O17" i="2"/>
  <c r="K44" i="2"/>
  <c r="K26" i="2"/>
  <c r="K17" i="2"/>
  <c r="O111" i="1"/>
  <c r="O90" i="1"/>
  <c r="O78" i="1"/>
  <c r="O37" i="1"/>
  <c r="O23" i="1"/>
  <c r="K111" i="1"/>
  <c r="K90" i="1"/>
  <c r="K78" i="1"/>
  <c r="K37" i="1"/>
  <c r="K23" i="1"/>
  <c r="N36" i="3"/>
  <c r="N35" i="3"/>
  <c r="N30" i="3"/>
  <c r="N13" i="3"/>
  <c r="N36" i="4"/>
  <c r="N35" i="4"/>
  <c r="N30" i="4"/>
  <c r="N13" i="4"/>
  <c r="K29" i="2" l="1"/>
  <c r="O29" i="2"/>
  <c r="O39" i="1"/>
  <c r="O92" i="1"/>
  <c r="O113" i="1" s="1"/>
  <c r="K92" i="1"/>
  <c r="K113" i="1" s="1"/>
  <c r="K39" i="1"/>
  <c r="M97" i="5"/>
  <c r="M100" i="5" s="1"/>
  <c r="I97" i="5"/>
  <c r="I100" i="5" s="1"/>
  <c r="L17" i="4"/>
  <c r="J17" i="4"/>
  <c r="J25" i="4" s="1"/>
  <c r="J28" i="4" s="1"/>
  <c r="J32" i="4" s="1"/>
  <c r="J38" i="4" s="1"/>
  <c r="H17" i="4"/>
  <c r="H25" i="4" s="1"/>
  <c r="H28" i="4" s="1"/>
  <c r="H32" i="4" s="1"/>
  <c r="H38" i="4" s="1"/>
  <c r="F17" i="4"/>
  <c r="F25" i="4" s="1"/>
  <c r="F28" i="4" s="1"/>
  <c r="L17" i="3"/>
  <c r="L25" i="3" s="1"/>
  <c r="L28" i="3" s="1"/>
  <c r="L32" i="3" s="1"/>
  <c r="L38" i="3" s="1"/>
  <c r="J17" i="3"/>
  <c r="J25" i="3" s="1"/>
  <c r="J28" i="3" s="1"/>
  <c r="J32" i="3" s="1"/>
  <c r="J38" i="3" s="1"/>
  <c r="H17" i="3"/>
  <c r="H25" i="3" s="1"/>
  <c r="H28" i="3" s="1"/>
  <c r="H32" i="3" s="1"/>
  <c r="H38" i="3" s="1"/>
  <c r="F17" i="3"/>
  <c r="F25" i="3" s="1"/>
  <c r="F28" i="3" s="1"/>
  <c r="K62" i="5"/>
  <c r="G62" i="5"/>
  <c r="M7" i="2"/>
  <c r="I7" i="2"/>
  <c r="M60" i="1"/>
  <c r="I60" i="1"/>
  <c r="N23" i="4"/>
  <c r="N23" i="3"/>
  <c r="N22" i="3"/>
  <c r="N15" i="3"/>
  <c r="N17" i="3" s="1"/>
  <c r="M111" i="1"/>
  <c r="I111" i="1"/>
  <c r="K76" i="5"/>
  <c r="N15" i="4"/>
  <c r="N17" i="4" s="1"/>
  <c r="A3" i="5"/>
  <c r="A58" i="5" s="1"/>
  <c r="A110" i="5"/>
  <c r="G76" i="5"/>
  <c r="K95" i="5"/>
  <c r="A3" i="4"/>
  <c r="N20" i="4"/>
  <c r="N21" i="4"/>
  <c r="A41" i="4"/>
  <c r="A3" i="3"/>
  <c r="N20" i="3"/>
  <c r="N21" i="3"/>
  <c r="A40" i="3"/>
  <c r="I17" i="2"/>
  <c r="M17" i="2"/>
  <c r="I26" i="2"/>
  <c r="M26" i="2"/>
  <c r="I44" i="2"/>
  <c r="M44" i="2"/>
  <c r="A54" i="2"/>
  <c r="I23" i="1"/>
  <c r="M37" i="1"/>
  <c r="A54" i="1"/>
  <c r="A55" i="1"/>
  <c r="A56" i="1"/>
  <c r="M78" i="1"/>
  <c r="I90" i="1"/>
  <c r="M90" i="1"/>
  <c r="A115" i="1"/>
  <c r="G45" i="5"/>
  <c r="K45" i="5"/>
  <c r="O32" i="2" l="1"/>
  <c r="O35" i="2" s="1"/>
  <c r="O46" i="2" s="1"/>
  <c r="K32" i="2"/>
  <c r="K35" i="2" s="1"/>
  <c r="K46" i="2" s="1"/>
  <c r="F32" i="4"/>
  <c r="F38" i="4" s="1"/>
  <c r="F32" i="3"/>
  <c r="F38" i="3" s="1"/>
  <c r="N28" i="3"/>
  <c r="N32" i="3" s="1"/>
  <c r="N38" i="3" s="1"/>
  <c r="K97" i="5"/>
  <c r="K100" i="5" s="1"/>
  <c r="G97" i="5"/>
  <c r="G100" i="5" s="1"/>
  <c r="M29" i="2"/>
  <c r="I29" i="2"/>
  <c r="N25" i="3"/>
  <c r="I39" i="1"/>
  <c r="I92" i="1"/>
  <c r="I113" i="1" s="1"/>
  <c r="M39" i="1"/>
  <c r="M92" i="1"/>
  <c r="M113" i="1" s="1"/>
  <c r="I32" i="2" l="1"/>
  <c r="I35" i="2" s="1"/>
  <c r="I46" i="2" s="1"/>
  <c r="M32" i="2"/>
  <c r="M35" i="2" s="1"/>
  <c r="L25" i="4"/>
  <c r="L28" i="4" s="1"/>
  <c r="N22" i="4" l="1"/>
  <c r="N25" i="4" s="1"/>
  <c r="M46" i="2"/>
  <c r="L32" i="4"/>
  <c r="L38" i="4" s="1"/>
  <c r="N28" i="4"/>
  <c r="N32" i="4" s="1"/>
  <c r="N38" i="4" s="1"/>
</calcChain>
</file>

<file path=xl/sharedStrings.xml><?xml version="1.0" encoding="utf-8"?>
<sst xmlns="http://schemas.openxmlformats.org/spreadsheetml/2006/main" count="338" uniqueCount="193">
  <si>
    <t>Interlink Telecom Public Company Limited</t>
  </si>
  <si>
    <t>Statement of Financial Position</t>
  </si>
  <si>
    <t>Equity Method</t>
  </si>
  <si>
    <t>Notes</t>
  </si>
  <si>
    <t>Baht</t>
  </si>
  <si>
    <t>Assets</t>
  </si>
  <si>
    <t>Current assets</t>
  </si>
  <si>
    <t>Cash and cash equivalents</t>
  </si>
  <si>
    <t>Trade and other receivables, net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</si>
  <si>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</si>
  <si>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</si>
  <si>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</si>
  <si>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</si>
  <si>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</si>
  <si>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</si>
  <si>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</si>
  <si>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</si>
  <si>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</si>
  <si>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</si>
  <si>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</si>
  <si>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</si>
  <si>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</si>
  <si>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</si>
  <si>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</si>
  <si>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</si>
  <si>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</si>
  <si>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</si>
  <si>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</si>
  <si>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</si>
  <si>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</si>
  <si>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</si>
  <si>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</si>
  <si>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</si>
  <si>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</si>
  <si>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</si>
  <si>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</si>
  <si>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</si>
  <si>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</si>
  <si>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</si>
  <si>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</si>
  <si>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</si>
  <si>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</si>
  <si>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</si>
  <si>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</si>
  <si>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</si>
  <si>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</si>
  <si>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</si>
  <si>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</si>
  <si>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</si>
  <si>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</t>
  </si>
  <si>
    <t xml:space="preserve">Profit before income tax </t>
  </si>
  <si>
    <t xml:space="preserve">Income tax </t>
  </si>
  <si>
    <t>Item that will not be reclassified to profit or loss</t>
  </si>
  <si>
    <t>obligations, net of tax</t>
  </si>
  <si>
    <t>Total comprehensive income for the year</t>
  </si>
  <si>
    <t>Earnings per share</t>
  </si>
  <si>
    <t>Statement of Changes in Equity</t>
  </si>
  <si>
    <t>Issued and</t>
  </si>
  <si>
    <t>Premium on</t>
  </si>
  <si>
    <t>paid-up</t>
  </si>
  <si>
    <t>legal reserve</t>
  </si>
  <si>
    <t>Total</t>
  </si>
  <si>
    <t>Legal reserve</t>
  </si>
  <si>
    <t>Statement of Cash Flows</t>
  </si>
  <si>
    <t>Cash flows from operating activities</t>
  </si>
  <si>
    <t>Adjustments to reconcile profit before</t>
  </si>
  <si>
    <t xml:space="preserve">   </t>
  </si>
  <si>
    <t>income tax to net cash from operations:</t>
  </si>
  <si>
    <t>- Depreciation and amortisation</t>
  </si>
  <si>
    <t>- Amortisation of prepaid expenses</t>
  </si>
  <si>
    <t>- Interest income</t>
  </si>
  <si>
    <t>- Finance costs</t>
  </si>
  <si>
    <t>Cash flows before changes in operating assets</t>
  </si>
  <si>
    <t>and liabilities</t>
  </si>
  <si>
    <t>Changes in operating assets and liabilities:</t>
  </si>
  <si>
    <t>- Trade and other receivables</t>
  </si>
  <si>
    <t>- Other current assets</t>
  </si>
  <si>
    <t>- Other non-current assets</t>
  </si>
  <si>
    <t>- Trade and other payables</t>
  </si>
  <si>
    <t>- Advance received from network installation service</t>
  </si>
  <si>
    <t>- Other current liabilities</t>
  </si>
  <si>
    <t>- Income tax paid</t>
  </si>
  <si>
    <t>Cash flows from investing activities</t>
  </si>
  <si>
    <t>telecommunication networks</t>
  </si>
  <si>
    <t>- Payments for purchases of intangible assets</t>
  </si>
  <si>
    <t>Cash flows from financing activities</t>
  </si>
  <si>
    <t>financial institutions</t>
  </si>
  <si>
    <t>- Interest paid</t>
  </si>
  <si>
    <t>Beginning balance</t>
  </si>
  <si>
    <t>Ending balance</t>
  </si>
  <si>
    <t>Non-cash transactions</t>
  </si>
  <si>
    <t>Separate</t>
  </si>
  <si>
    <t xml:space="preserve">- Account payable - purchases of fixed assets and </t>
  </si>
  <si>
    <t xml:space="preserve">- Reversal of warranty of engineering </t>
  </si>
  <si>
    <t>service expenses</t>
  </si>
  <si>
    <t>Investment in a joint venture</t>
  </si>
  <si>
    <t>share capital</t>
  </si>
  <si>
    <t>Accrued revenue from network rendering</t>
  </si>
  <si>
    <t>- Dividend paid</t>
  </si>
  <si>
    <t>- Accrued revenue from network rendering</t>
  </si>
  <si>
    <t>Closing balance as at 31 December 2019</t>
  </si>
  <si>
    <t>Net profit for the year</t>
  </si>
  <si>
    <t>Dividend paid</t>
  </si>
  <si>
    <t>Other comprehensive loss, net of tax</t>
  </si>
  <si>
    <t>Other comprehensive income (loss)</t>
  </si>
  <si>
    <t>Profit before income tax</t>
  </si>
  <si>
    <t>- Payments for purchase of fixed assets and</t>
  </si>
  <si>
    <t xml:space="preserve">- Payments for deferred financing fee </t>
  </si>
  <si>
    <t>- Payments for deferred financing fee</t>
  </si>
  <si>
    <t xml:space="preserve">Opening balance as at 1 January 2019 </t>
  </si>
  <si>
    <t>Work in process</t>
  </si>
  <si>
    <t>- Work in process</t>
  </si>
  <si>
    <t>Cash generated from (used in) operations</t>
  </si>
  <si>
    <t>Net cash used in investing activities</t>
  </si>
  <si>
    <t>- Employee benefit expenses</t>
  </si>
  <si>
    <t>investment in a joint venture and income tax</t>
  </si>
  <si>
    <t>Current portion of long-term borrowings</t>
  </si>
  <si>
    <t>- Proceeds from short-term borrowings from</t>
  </si>
  <si>
    <t>- Payments for short-term borrowings from</t>
  </si>
  <si>
    <t>financial statements</t>
  </si>
  <si>
    <t>Equity Method financial statements</t>
  </si>
  <si>
    <t>Separate financial statements</t>
  </si>
  <si>
    <t>- Accrued revenue from network installation service</t>
  </si>
  <si>
    <t>Basic earnings per share</t>
  </si>
  <si>
    <t>Diluted earnings per share</t>
  </si>
  <si>
    <t>- Unrealised (gain) loss on exchange rate</t>
  </si>
  <si>
    <t xml:space="preserve">Accrued revenue from network </t>
  </si>
  <si>
    <t xml:space="preserve">   installation service</t>
  </si>
  <si>
    <t xml:space="preserve">Advance received from network </t>
  </si>
  <si>
    <t>installation service</t>
  </si>
  <si>
    <t xml:space="preserve">Long-term borrowings </t>
  </si>
  <si>
    <t xml:space="preserve">Short-term borrowings </t>
  </si>
  <si>
    <t>from financial institutions, net</t>
  </si>
  <si>
    <t xml:space="preserve">Fixed assets and telecommunication </t>
  </si>
  <si>
    <t xml:space="preserve">   networks, net</t>
  </si>
  <si>
    <t xml:space="preserve">Advance received from long-term network </t>
  </si>
  <si>
    <t>Opening balance as at 1 January 2020</t>
  </si>
  <si>
    <t>Closing balance as at 31 December 2020</t>
  </si>
  <si>
    <t>As at 31 December 2020</t>
  </si>
  <si>
    <t>For the year ended 31 December 2020</t>
  </si>
  <si>
    <t>Right-of-use assets, net</t>
  </si>
  <si>
    <t>Current portion of lease liabilities, net</t>
  </si>
  <si>
    <t>Lease liabilities, net</t>
  </si>
  <si>
    <t>Retrospective adjustments from changes in accounting policy</t>
  </si>
  <si>
    <t>effective on 1 January 2019</t>
  </si>
  <si>
    <t>Balance after adjustment</t>
  </si>
  <si>
    <t>effective on 1 January 2020</t>
  </si>
  <si>
    <t>- Payments for lease liabilities</t>
  </si>
  <si>
    <t>-</t>
  </si>
  <si>
    <t>Gain on long-term borrowings modification</t>
  </si>
  <si>
    <t>- Gain on long-term borrowings modification</t>
  </si>
  <si>
    <t>at par value of Baht 0.50 each</t>
  </si>
  <si>
    <t>(2019: 1,250,000,000 ordinary shares</t>
  </si>
  <si>
    <t>at par value of Baht 0.50 each)</t>
  </si>
  <si>
    <t>2020</t>
  </si>
  <si>
    <t>2019</t>
  </si>
  <si>
    <t>Restricted cash at financial institutions</t>
  </si>
  <si>
    <t>Deferred tax liabilities, net</t>
  </si>
  <si>
    <t>- Payments for short-term borrowings to a joint venture</t>
  </si>
  <si>
    <t>Net cash generated from (used in) operating activities</t>
  </si>
  <si>
    <t>Short-term borrowings to a joint venture</t>
  </si>
  <si>
    <t>Retention receivables</t>
  </si>
  <si>
    <t>from a financial institution, net</t>
  </si>
  <si>
    <t>1,500,000,000 ordinary shares</t>
  </si>
  <si>
    <t>at paid-up of Baht 0.50 each</t>
  </si>
  <si>
    <t>1,000,000,000 ordinary shares</t>
  </si>
  <si>
    <t>Profit before share of losses from</t>
  </si>
  <si>
    <t>Share of losses from investment in a joint venture</t>
  </si>
  <si>
    <t xml:space="preserve">- Remeasurements of employee benefit </t>
  </si>
  <si>
    <t>subsequently</t>
  </si>
  <si>
    <t>Changes in equity for the year</t>
  </si>
  <si>
    <t>Other comprehensive loss for the year</t>
  </si>
  <si>
    <t>Appropriated -</t>
  </si>
  <si>
    <t>- Share of losses from investment in a joint venture</t>
  </si>
  <si>
    <t>- Retention receivables</t>
  </si>
  <si>
    <t>- Payments for borrowing cost capitalisation of</t>
  </si>
  <si>
    <t>fixed assets and telecommunication networks</t>
  </si>
  <si>
    <t>of short-term borrowings from financial institutions</t>
  </si>
  <si>
    <t>of long-term borrowings from a financial institution</t>
  </si>
  <si>
    <t>Net cash generated from (used in) financing activities</t>
  </si>
  <si>
    <t>Net increased (decreased) in cash and cash equivalents</t>
  </si>
  <si>
    <t>- Interest received</t>
  </si>
  <si>
    <t>- Payments for restricted cash at financial institutions</t>
  </si>
  <si>
    <t>(2019: doubtbul accounts under TAS 101)</t>
  </si>
  <si>
    <t>- (Reversal) expected credit losses</t>
  </si>
  <si>
    <t>- Purchases of fixed assets and telecommunication</t>
  </si>
  <si>
    <t>financial institution</t>
  </si>
  <si>
    <t>- Proceeds from long-term borrowings from a</t>
  </si>
  <si>
    <t>- Payments for long-term borrowings from a</t>
  </si>
  <si>
    <t>networks under lease contracts</t>
  </si>
  <si>
    <t>16, 17, 18</t>
  </si>
  <si>
    <t>The notes to the financial statements on pages 12 to 60 are an integral part of this financial statements.</t>
  </si>
  <si>
    <t>Revenue Department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</si>
</sst>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"/>
    <numFmt numFmtId="168" formatCode="#,##0;\(#,##0\);\-"/>
    <numFmt numFmtId="169" formatCode="#,##0.0;\(#,##0.0\)"/>
    <numFmt numFmtId="170" formatCode="_(* #,##0_);_(* \(#,##0\);_(* &quot;-&quot;_);_(@_)"/>
    <numFmt numFmtId="171" formatCode="#,##0.0"/>
    <numFmt numFmtId="172" formatCode="#,##0.00;\(#,##0.00\);&quot;-&quot;;@"/>
  </numFmts>
  <fonts count="29" x14ac:knownFonts="1">
    <font>
      <sz val="14"/>
      <name val="Cordia New"/>
      <charset val="222"/>
    </font>
    <font>
      <sz val="11"/>
      <color indexed="8"/>
      <name val="Calibri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Browallia New"/>
      <family val="2"/>
    </font>
    <font>
      <sz val="1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5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4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51" applyFont="1" applyFill="1" applyBorder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Border="1" applyAlignment="1">
      <alignment horizontal="center" vertical="center"/>
    </xf>
    <xf numFmtId="166" fontId="8" fillId="0" borderId="0" xfId="51" applyNumberFormat="1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0" fontId="6" fillId="0" borderId="0" xfId="5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0" fontId="7" fillId="0" borderId="0" xfId="51" applyFont="1" applyFill="1" applyBorder="1" applyAlignment="1">
      <alignment horizontal="center" vertical="center"/>
    </xf>
    <xf numFmtId="166" fontId="7" fillId="0" borderId="0" xfId="51" applyNumberFormat="1" applyFont="1" applyFill="1" applyBorder="1" applyAlignment="1">
      <alignment horizontal="right" vertical="center"/>
    </xf>
    <xf numFmtId="0" fontId="6" fillId="0" borderId="1" xfId="51" applyFont="1" applyFill="1" applyBorder="1" applyAlignment="1">
      <alignment vertical="center"/>
    </xf>
    <xf numFmtId="0" fontId="7" fillId="0" borderId="1" xfId="51" applyFont="1" applyFill="1" applyBorder="1" applyAlignment="1">
      <alignment vertical="center"/>
    </xf>
    <xf numFmtId="0" fontId="7" fillId="0" borderId="1" xfId="51" applyFont="1" applyFill="1" applyBorder="1" applyAlignment="1">
      <alignment horizontal="center" vertical="center"/>
    </xf>
    <xf numFmtId="166" fontId="7" fillId="0" borderId="1" xfId="51" applyNumberFormat="1" applyFont="1" applyFill="1" applyBorder="1" applyAlignment="1">
      <alignment horizontal="right" vertical="center"/>
    </xf>
    <xf numFmtId="0" fontId="7" fillId="0" borderId="0" xfId="5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3" fontId="8" fillId="0" borderId="0" xfId="5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right" vertical="center"/>
    </xf>
    <xf numFmtId="166" fontId="8" fillId="0" borderId="0" xfId="51" applyNumberFormat="1" applyFont="1" applyFill="1" applyBorder="1" applyAlignment="1">
      <alignment vertical="center"/>
    </xf>
    <xf numFmtId="166" fontId="8" fillId="0" borderId="2" xfId="51" applyNumberFormat="1" applyFont="1" applyFill="1" applyBorder="1" applyAlignment="1">
      <alignment horizontal="right" vertical="center"/>
    </xf>
    <xf numFmtId="0" fontId="4" fillId="0" borderId="1" xfId="51" applyFont="1" applyFill="1" applyBorder="1" applyAlignment="1">
      <alignment vertical="center"/>
    </xf>
    <xf numFmtId="166" fontId="8" fillId="0" borderId="1" xfId="51" applyNumberFormat="1" applyFont="1" applyFill="1" applyBorder="1" applyAlignment="1">
      <alignment vertical="center"/>
    </xf>
    <xf numFmtId="0" fontId="8" fillId="0" borderId="0" xfId="51" quotePrefix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51" applyNumberFormat="1" applyFont="1" applyFill="1" applyAlignment="1">
      <alignment horizontal="left" vertical="center"/>
    </xf>
    <xf numFmtId="167" fontId="7" fillId="0" borderId="0" xfId="51" applyNumberFormat="1" applyFont="1" applyFill="1" applyAlignment="1">
      <alignment vertical="center"/>
    </xf>
    <xf numFmtId="165" fontId="7" fillId="0" borderId="0" xfId="52" applyNumberFormat="1" applyFont="1" applyFill="1" applyBorder="1" applyAlignment="1">
      <alignment horizontal="left" vertical="center"/>
    </xf>
    <xf numFmtId="0" fontId="7" fillId="0" borderId="0" xfId="51" quotePrefix="1" applyFont="1" applyFill="1" applyBorder="1" applyAlignment="1">
      <alignment vertical="center"/>
    </xf>
    <xf numFmtId="165" fontId="7" fillId="0" borderId="0" xfId="47" applyNumberFormat="1" applyFont="1" applyFill="1" applyBorder="1" applyAlignment="1">
      <alignment horizontal="left" vertical="center"/>
    </xf>
    <xf numFmtId="165" fontId="8" fillId="0" borderId="0" xfId="47" applyNumberFormat="1" applyFont="1" applyFill="1" applyBorder="1" applyAlignment="1">
      <alignment horizontal="left" vertical="center"/>
    </xf>
    <xf numFmtId="167" fontId="8" fillId="0" borderId="0" xfId="51" applyNumberFormat="1" applyFont="1" applyFill="1" applyBorder="1" applyAlignment="1">
      <alignment vertical="center"/>
    </xf>
    <xf numFmtId="0" fontId="4" fillId="0" borderId="0" xfId="51" applyFont="1" applyFill="1" applyBorder="1" applyAlignment="1">
      <alignment vertical="center"/>
    </xf>
    <xf numFmtId="0" fontId="4" fillId="0" borderId="1" xfId="51" applyFont="1" applyFill="1" applyBorder="1" applyAlignment="1">
      <alignment horizontal="left" vertical="center"/>
    </xf>
    <xf numFmtId="165" fontId="6" fillId="0" borderId="0" xfId="45" applyNumberFormat="1" applyFont="1" applyFill="1" applyBorder="1" applyAlignment="1">
      <alignment horizontal="left" vertical="center"/>
    </xf>
    <xf numFmtId="165" fontId="6" fillId="0" borderId="1" xfId="54" applyNumberFormat="1" applyFont="1" applyFill="1" applyBorder="1" applyAlignment="1">
      <alignment horizontal="left" vertical="center"/>
    </xf>
    <xf numFmtId="165" fontId="4" fillId="0" borderId="1" xfId="45" applyNumberFormat="1" applyFont="1" applyFill="1" applyBorder="1" applyAlignment="1">
      <alignment horizontal="left" vertical="center"/>
    </xf>
    <xf numFmtId="165" fontId="4" fillId="0" borderId="0" xfId="45" applyNumberFormat="1" applyFont="1" applyFill="1" applyBorder="1" applyAlignment="1">
      <alignment vertical="center"/>
    </xf>
    <xf numFmtId="165" fontId="4" fillId="0" borderId="0" xfId="45" applyNumberFormat="1" applyFont="1" applyFill="1" applyBorder="1" applyAlignment="1">
      <alignment horizontal="center" vertical="center"/>
    </xf>
    <xf numFmtId="165" fontId="4" fillId="0" borderId="0" xfId="45" applyNumberFormat="1" applyFont="1" applyFill="1" applyBorder="1" applyAlignment="1">
      <alignment horizontal="right" vertical="center"/>
    </xf>
    <xf numFmtId="165" fontId="4" fillId="0" borderId="0" xfId="45" applyNumberFormat="1" applyFont="1" applyFill="1" applyBorder="1" applyAlignment="1">
      <alignment horizontal="left" vertical="center"/>
    </xf>
    <xf numFmtId="165" fontId="6" fillId="0" borderId="1" xfId="45" applyNumberFormat="1" applyFont="1" applyFill="1" applyBorder="1" applyAlignment="1">
      <alignment horizontal="left" vertical="center"/>
    </xf>
    <xf numFmtId="165" fontId="4" fillId="0" borderId="1" xfId="45" applyNumberFormat="1" applyFont="1" applyFill="1" applyBorder="1" applyAlignment="1">
      <alignment horizontal="center" vertical="center"/>
    </xf>
    <xf numFmtId="165" fontId="4" fillId="0" borderId="1" xfId="45" applyNumberFormat="1" applyFont="1" applyFill="1" applyBorder="1" applyAlignment="1">
      <alignment horizontal="right" vertical="center"/>
    </xf>
    <xf numFmtId="165" fontId="8" fillId="0" borderId="0" xfId="44" applyNumberFormat="1" applyFont="1" applyFill="1" applyBorder="1" applyAlignment="1">
      <alignment vertical="center"/>
    </xf>
    <xf numFmtId="165" fontId="8" fillId="0" borderId="0" xfId="44" applyNumberFormat="1" applyFont="1" applyFill="1" applyBorder="1" applyAlignment="1">
      <alignment horizontal="left" vertical="center"/>
    </xf>
    <xf numFmtId="165" fontId="8" fillId="0" borderId="0" xfId="44" applyNumberFormat="1" applyFont="1" applyFill="1" applyBorder="1" applyAlignment="1">
      <alignment horizontal="center" vertical="center"/>
    </xf>
    <xf numFmtId="165" fontId="6" fillId="0" borderId="0" xfId="44" applyNumberFormat="1" applyFont="1" applyFill="1" applyBorder="1" applyAlignment="1">
      <alignment horizontal="left" vertical="center"/>
    </xf>
    <xf numFmtId="165" fontId="7" fillId="0" borderId="0" xfId="44" applyNumberFormat="1" applyFont="1" applyFill="1" applyBorder="1" applyAlignment="1">
      <alignment horizontal="left" vertical="center"/>
    </xf>
    <xf numFmtId="170" fontId="8" fillId="0" borderId="0" xfId="44" applyNumberFormat="1" applyFont="1" applyFill="1" applyBorder="1" applyAlignment="1">
      <alignment horizontal="left" vertical="center"/>
    </xf>
    <xf numFmtId="165" fontId="6" fillId="0" borderId="1" xfId="44" applyNumberFormat="1" applyFont="1" applyFill="1" applyBorder="1" applyAlignment="1">
      <alignment horizontal="left" vertical="center"/>
    </xf>
    <xf numFmtId="165" fontId="4" fillId="0" borderId="1" xfId="44" applyNumberFormat="1" applyFont="1" applyFill="1" applyBorder="1" applyAlignment="1">
      <alignment horizontal="left" vertical="center"/>
    </xf>
    <xf numFmtId="168" fontId="4" fillId="0" borderId="0" xfId="45" applyNumberFormat="1" applyFont="1" applyFill="1" applyBorder="1" applyAlignment="1">
      <alignment horizontal="center" vertical="center"/>
    </xf>
    <xf numFmtId="165" fontId="6" fillId="0" borderId="0" xfId="45" applyNumberFormat="1" applyFont="1" applyFill="1" applyBorder="1" applyAlignment="1">
      <alignment horizontal="right" vertical="center"/>
    </xf>
    <xf numFmtId="168" fontId="4" fillId="0" borderId="0" xfId="4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1" xfId="45" applyNumberFormat="1" applyFont="1" applyFill="1" applyBorder="1" applyAlignment="1">
      <alignment horizontal="center" vertical="center"/>
    </xf>
    <xf numFmtId="168" fontId="6" fillId="0" borderId="0" xfId="29" applyNumberFormat="1" applyFont="1" applyFill="1" applyBorder="1" applyAlignment="1">
      <alignment horizontal="right" vertical="center" wrapText="1"/>
    </xf>
    <xf numFmtId="3" fontId="4" fillId="0" borderId="0" xfId="45" applyNumberFormat="1" applyFont="1" applyFill="1" applyBorder="1" applyAlignment="1">
      <alignment horizontal="right" vertical="center"/>
    </xf>
    <xf numFmtId="165" fontId="4" fillId="0" borderId="1" xfId="45" applyNumberFormat="1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6" fillId="0" borderId="0" xfId="53" applyFont="1" applyFill="1" applyBorder="1" applyAlignment="1">
      <alignment vertical="center"/>
    </xf>
    <xf numFmtId="169" fontId="4" fillId="0" borderId="0" xfId="45" applyNumberFormat="1" applyFont="1" applyFill="1" applyBorder="1" applyAlignment="1">
      <alignment horizontal="center" vertical="center"/>
    </xf>
    <xf numFmtId="0" fontId="6" fillId="0" borderId="0" xfId="51" applyFont="1" applyFill="1" applyAlignment="1">
      <alignment vertical="center"/>
    </xf>
    <xf numFmtId="0" fontId="6" fillId="0" borderId="0" xfId="51" applyFont="1" applyFill="1" applyBorder="1" applyAlignment="1">
      <alignment horizontal="center" vertical="center"/>
    </xf>
    <xf numFmtId="166" fontId="6" fillId="0" borderId="0" xfId="51" applyNumberFormat="1" applyFont="1" applyFill="1" applyBorder="1" applyAlignment="1">
      <alignment horizontal="right" vertical="center"/>
    </xf>
    <xf numFmtId="0" fontId="6" fillId="0" borderId="1" xfId="51" applyFont="1" applyFill="1" applyBorder="1" applyAlignment="1">
      <alignment horizontal="center" vertical="center"/>
    </xf>
    <xf numFmtId="166" fontId="6" fillId="0" borderId="1" xfId="51" applyNumberFormat="1" applyFont="1" applyFill="1" applyBorder="1" applyAlignment="1">
      <alignment horizontal="right" vertical="center"/>
    </xf>
    <xf numFmtId="0" fontId="4" fillId="0" borderId="0" xfId="51" applyFont="1" applyFill="1" applyBorder="1" applyAlignment="1">
      <alignment horizontal="center" vertical="center"/>
    </xf>
    <xf numFmtId="166" fontId="4" fillId="0" borderId="0" xfId="51" applyNumberFormat="1" applyFont="1" applyFill="1" applyBorder="1" applyAlignment="1">
      <alignment horizontal="right" vertical="center"/>
    </xf>
    <xf numFmtId="166" fontId="4" fillId="0" borderId="0" xfId="51" applyNumberFormat="1" applyFont="1" applyFill="1" applyBorder="1" applyAlignment="1">
      <alignment vertical="center"/>
    </xf>
    <xf numFmtId="0" fontId="4" fillId="0" borderId="0" xfId="51" applyFont="1" applyFill="1" applyAlignment="1">
      <alignment vertical="center"/>
    </xf>
    <xf numFmtId="165" fontId="7" fillId="0" borderId="0" xfId="44" applyNumberFormat="1" applyFont="1" applyFill="1" applyBorder="1" applyAlignment="1">
      <alignment horizontal="center" vertical="center"/>
    </xf>
    <xf numFmtId="0" fontId="7" fillId="0" borderId="0" xfId="47" applyNumberFormat="1" applyFont="1" applyFill="1" applyBorder="1" applyAlignment="1">
      <alignment horizontal="left" vertical="center"/>
    </xf>
    <xf numFmtId="165" fontId="7" fillId="0" borderId="1" xfId="44" applyNumberFormat="1" applyFont="1" applyFill="1" applyBorder="1" applyAlignment="1">
      <alignment horizontal="center" vertical="center"/>
    </xf>
    <xf numFmtId="165" fontId="8" fillId="0" borderId="0" xfId="44" quotePrefix="1" applyNumberFormat="1" applyFont="1" applyFill="1" applyBorder="1" applyAlignment="1">
      <alignment horizontal="left" vertical="center"/>
    </xf>
    <xf numFmtId="169" fontId="8" fillId="0" borderId="0" xfId="44" applyNumberFormat="1" applyFont="1" applyFill="1" applyBorder="1" applyAlignment="1">
      <alignment horizontal="center" vertical="center"/>
    </xf>
    <xf numFmtId="165" fontId="8" fillId="0" borderId="0" xfId="44" applyNumberFormat="1" applyFont="1" applyFill="1" applyBorder="1" applyAlignment="1">
      <alignment horizontal="right" vertical="center"/>
    </xf>
    <xf numFmtId="0" fontId="8" fillId="0" borderId="1" xfId="51" applyFont="1" applyFill="1" applyBorder="1" applyAlignment="1">
      <alignment horizontal="left" vertical="center"/>
    </xf>
    <xf numFmtId="165" fontId="8" fillId="0" borderId="1" xfId="44" applyNumberFormat="1" applyFont="1" applyFill="1" applyBorder="1" applyAlignment="1">
      <alignment horizontal="center" vertical="center"/>
    </xf>
    <xf numFmtId="165" fontId="8" fillId="0" borderId="1" xfId="44" applyNumberFormat="1" applyFont="1" applyFill="1" applyBorder="1" applyAlignment="1">
      <alignment horizontal="left" vertical="center"/>
    </xf>
    <xf numFmtId="170" fontId="8" fillId="0" borderId="1" xfId="44" applyNumberFormat="1" applyFont="1" applyFill="1" applyBorder="1" applyAlignment="1">
      <alignment horizontal="left" vertical="center"/>
    </xf>
    <xf numFmtId="166" fontId="8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33" borderId="0" xfId="51" applyNumberFormat="1" applyFont="1" applyFill="1" applyBorder="1" applyAlignment="1">
      <alignment vertical="center"/>
    </xf>
    <xf numFmtId="166" fontId="8" fillId="33" borderId="1" xfId="0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8" fillId="33" borderId="2" xfId="51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vertical="center"/>
    </xf>
    <xf numFmtId="166" fontId="8" fillId="33" borderId="3" xfId="51" applyNumberFormat="1" applyFont="1" applyFill="1" applyBorder="1" applyAlignment="1">
      <alignment horizontal="right" vertical="center"/>
    </xf>
    <xf numFmtId="166" fontId="7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Border="1" applyAlignment="1">
      <alignment horizontal="right" vertical="center"/>
    </xf>
    <xf numFmtId="166" fontId="8" fillId="0" borderId="3" xfId="51" applyNumberFormat="1" applyFont="1" applyFill="1" applyBorder="1" applyAlignment="1">
      <alignment horizontal="right" vertical="center"/>
    </xf>
    <xf numFmtId="165" fontId="6" fillId="0" borderId="0" xfId="45" applyNumberFormat="1" applyFont="1" applyFill="1" applyBorder="1" applyAlignment="1">
      <alignment vertical="center"/>
    </xf>
    <xf numFmtId="166" fontId="8" fillId="33" borderId="3" xfId="0" applyNumberFormat="1" applyFont="1" applyFill="1" applyBorder="1" applyAlignment="1">
      <alignment horizontal="right" vertical="center"/>
    </xf>
    <xf numFmtId="3" fontId="4" fillId="0" borderId="0" xfId="45" applyNumberFormat="1" applyFont="1" applyFill="1" applyBorder="1" applyAlignment="1">
      <alignment vertical="center"/>
    </xf>
    <xf numFmtId="170" fontId="8" fillId="0" borderId="0" xfId="44" applyNumberFormat="1" applyFont="1" applyFill="1" applyAlignment="1">
      <alignment horizontal="right" vertical="center"/>
    </xf>
    <xf numFmtId="170" fontId="8" fillId="0" borderId="0" xfId="44" applyNumberFormat="1" applyFont="1" applyFill="1" applyBorder="1" applyAlignment="1">
      <alignment horizontal="right" vertical="center"/>
    </xf>
    <xf numFmtId="170" fontId="8" fillId="0" borderId="0" xfId="44" applyNumberFormat="1" applyFont="1" applyFill="1" applyBorder="1" applyAlignment="1">
      <alignment horizontal="center" vertical="center"/>
    </xf>
    <xf numFmtId="165" fontId="8" fillId="0" borderId="1" xfId="44" applyNumberFormat="1" applyFont="1" applyFill="1" applyBorder="1" applyAlignment="1">
      <alignment vertical="center"/>
    </xf>
    <xf numFmtId="166" fontId="7" fillId="0" borderId="0" xfId="51" applyNumberFormat="1" applyFont="1" applyFill="1" applyBorder="1" applyAlignment="1">
      <alignment horizontal="right" vertical="center"/>
    </xf>
    <xf numFmtId="0" fontId="27" fillId="0" borderId="0" xfId="51" applyFont="1" applyAlignment="1">
      <alignment horizontal="center" vertical="center"/>
    </xf>
    <xf numFmtId="166" fontId="7" fillId="0" borderId="0" xfId="51" applyNumberFormat="1" applyFont="1" applyFill="1" applyBorder="1" applyAlignment="1">
      <alignment horizontal="right" vertical="center"/>
    </xf>
    <xf numFmtId="165" fontId="6" fillId="0" borderId="0" xfId="54" applyNumberFormat="1" applyFont="1" applyFill="1" applyBorder="1" applyAlignment="1">
      <alignment horizontal="left" vertical="center"/>
    </xf>
    <xf numFmtId="166" fontId="4" fillId="0" borderId="1" xfId="51" applyNumberFormat="1" applyFont="1" applyFill="1" applyBorder="1" applyAlignment="1">
      <alignment vertical="center"/>
    </xf>
    <xf numFmtId="166" fontId="8" fillId="0" borderId="0" xfId="51" applyNumberFormat="1" applyFont="1" applyFill="1" applyBorder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left" vertical="center"/>
    </xf>
    <xf numFmtId="166" fontId="4" fillId="0" borderId="0" xfId="45" applyNumberFormat="1" applyFont="1" applyFill="1" applyBorder="1" applyAlignment="1">
      <alignment horizontal="center" vertical="center"/>
    </xf>
    <xf numFmtId="166" fontId="4" fillId="0" borderId="1" xfId="45" applyNumberFormat="1" applyFont="1" applyFill="1" applyBorder="1" applyAlignment="1">
      <alignment horizontal="center" vertical="center"/>
    </xf>
    <xf numFmtId="166" fontId="4" fillId="0" borderId="0" xfId="45" applyNumberFormat="1" applyFont="1" applyFill="1" applyBorder="1" applyAlignment="1">
      <alignment horizontal="right" vertical="center"/>
    </xf>
    <xf numFmtId="166" fontId="6" fillId="0" borderId="0" xfId="45" applyNumberFormat="1" applyFont="1" applyFill="1" applyBorder="1" applyAlignment="1">
      <alignment horizontal="right" vertical="center"/>
    </xf>
    <xf numFmtId="166" fontId="6" fillId="0" borderId="1" xfId="29" applyNumberFormat="1" applyFont="1" applyFill="1" applyBorder="1" applyAlignment="1">
      <alignment horizontal="right" vertical="center" wrapText="1"/>
    </xf>
    <xf numFmtId="166" fontId="4" fillId="0" borderId="0" xfId="45" applyNumberFormat="1" applyFont="1" applyFill="1" applyBorder="1" applyAlignment="1">
      <alignment vertical="center"/>
    </xf>
    <xf numFmtId="166" fontId="4" fillId="0" borderId="3" xfId="45" applyNumberFormat="1" applyFont="1" applyFill="1" applyBorder="1" applyAlignment="1">
      <alignment horizontal="right" vertical="center"/>
    </xf>
    <xf numFmtId="166" fontId="4" fillId="0" borderId="2" xfId="45" applyNumberFormat="1" applyFont="1" applyFill="1" applyBorder="1" applyAlignment="1">
      <alignment vertical="center"/>
    </xf>
    <xf numFmtId="166" fontId="4" fillId="33" borderId="0" xfId="45" applyNumberFormat="1" applyFont="1" applyFill="1" applyBorder="1" applyAlignment="1">
      <alignment horizontal="right" vertical="center"/>
    </xf>
    <xf numFmtId="166" fontId="4" fillId="33" borderId="3" xfId="45" applyNumberFormat="1" applyFont="1" applyFill="1" applyBorder="1" applyAlignment="1">
      <alignment horizontal="right" vertical="center"/>
    </xf>
    <xf numFmtId="166" fontId="4" fillId="33" borderId="0" xfId="45" applyNumberFormat="1" applyFont="1" applyFill="1" applyBorder="1" applyAlignment="1">
      <alignment vertical="center"/>
    </xf>
    <xf numFmtId="166" fontId="4" fillId="33" borderId="2" xfId="45" applyNumberFormat="1" applyFont="1" applyFill="1" applyBorder="1" applyAlignment="1">
      <alignment vertical="center"/>
    </xf>
    <xf numFmtId="166" fontId="4" fillId="0" borderId="1" xfId="45" applyNumberFormat="1" applyFont="1" applyFill="1" applyBorder="1" applyAlignment="1">
      <alignment vertical="center"/>
    </xf>
    <xf numFmtId="166" fontId="4" fillId="0" borderId="0" xfId="45" applyNumberFormat="1" applyFont="1" applyFill="1" applyBorder="1" applyAlignment="1">
      <alignment horizontal="left" vertical="center"/>
    </xf>
    <xf numFmtId="166" fontId="4" fillId="0" borderId="1" xfId="45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43" applyNumberFormat="1" applyFont="1" applyFill="1" applyBorder="1" applyAlignment="1">
      <alignment horizontal="right" vertical="center"/>
    </xf>
    <xf numFmtId="166" fontId="6" fillId="0" borderId="0" xfId="45" applyNumberFormat="1" applyFont="1" applyFill="1" applyBorder="1" applyAlignment="1">
      <alignment horizontal="left" vertical="center"/>
    </xf>
    <xf numFmtId="166" fontId="6" fillId="0" borderId="1" xfId="45" applyNumberFormat="1" applyFont="1" applyFill="1" applyBorder="1" applyAlignment="1">
      <alignment horizontal="left" vertical="center"/>
    </xf>
    <xf numFmtId="166" fontId="4" fillId="0" borderId="3" xfId="45" applyNumberFormat="1" applyFont="1" applyFill="1" applyBorder="1" applyAlignment="1">
      <alignment vertical="center"/>
    </xf>
    <xf numFmtId="166" fontId="4" fillId="33" borderId="3" xfId="45" applyNumberFormat="1" applyFont="1" applyFill="1" applyBorder="1" applyAlignment="1">
      <alignment vertical="center"/>
    </xf>
    <xf numFmtId="166" fontId="8" fillId="0" borderId="0" xfId="44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right" vertical="center"/>
    </xf>
    <xf numFmtId="166" fontId="7" fillId="0" borderId="1" xfId="47" applyNumberFormat="1" applyFont="1" applyFill="1" applyBorder="1" applyAlignment="1">
      <alignment horizontal="right" vertical="center"/>
    </xf>
    <xf numFmtId="166" fontId="8" fillId="33" borderId="0" xfId="44" applyNumberFormat="1" applyFont="1" applyFill="1" applyBorder="1" applyAlignment="1">
      <alignment horizontal="right" vertical="center"/>
    </xf>
    <xf numFmtId="166" fontId="8" fillId="33" borderId="0" xfId="44" applyNumberFormat="1" applyFont="1" applyFill="1" applyAlignment="1">
      <alignment horizontal="right" vertical="center"/>
    </xf>
    <xf numFmtId="166" fontId="8" fillId="33" borderId="3" xfId="44" applyNumberFormat="1" applyFont="1" applyFill="1" applyBorder="1" applyAlignment="1">
      <alignment horizontal="right" vertical="center"/>
    </xf>
    <xf numFmtId="166" fontId="7" fillId="33" borderId="0" xfId="47" applyNumberFormat="1" applyFont="1" applyFill="1" applyBorder="1" applyAlignment="1">
      <alignment horizontal="right" vertical="center"/>
    </xf>
    <xf numFmtId="166" fontId="8" fillId="33" borderId="0" xfId="47" applyNumberFormat="1" applyFont="1" applyFill="1" applyBorder="1" applyAlignment="1">
      <alignment horizontal="right" vertical="center"/>
    </xf>
    <xf numFmtId="166" fontId="8" fillId="33" borderId="1" xfId="47" applyNumberFormat="1" applyFont="1" applyFill="1" applyBorder="1" applyAlignment="1">
      <alignment horizontal="right" vertical="center"/>
    </xf>
    <xf numFmtId="166" fontId="8" fillId="0" borderId="0" xfId="47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left" vertical="center"/>
    </xf>
    <xf numFmtId="166" fontId="8" fillId="33" borderId="2" xfId="47" applyNumberFormat="1" applyFont="1" applyFill="1" applyBorder="1" applyAlignment="1">
      <alignment horizontal="right" vertical="center"/>
    </xf>
    <xf numFmtId="166" fontId="7" fillId="0" borderId="0" xfId="47" applyNumberFormat="1" applyFont="1" applyFill="1" applyBorder="1" applyAlignment="1">
      <alignment horizontal="right" vertical="center"/>
    </xf>
    <xf numFmtId="166" fontId="8" fillId="0" borderId="0" xfId="44" applyNumberFormat="1" applyFont="1" applyFill="1" applyAlignment="1">
      <alignment horizontal="right" vertical="center"/>
    </xf>
    <xf numFmtId="166" fontId="8" fillId="0" borderId="3" xfId="44" applyNumberFormat="1" applyFont="1" applyFill="1" applyBorder="1" applyAlignment="1">
      <alignment horizontal="right" vertical="center"/>
    </xf>
    <xf numFmtId="166" fontId="8" fillId="0" borderId="1" xfId="47" applyNumberFormat="1" applyFont="1" applyFill="1" applyBorder="1" applyAlignment="1">
      <alignment horizontal="right" vertical="center"/>
    </xf>
    <xf numFmtId="166" fontId="8" fillId="0" borderId="2" xfId="47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vertical="center"/>
    </xf>
    <xf numFmtId="166" fontId="8" fillId="33" borderId="3" xfId="47" applyNumberFormat="1" applyFont="1" applyFill="1" applyBorder="1" applyAlignment="1">
      <alignment horizontal="right" vertical="center"/>
    </xf>
    <xf numFmtId="166" fontId="7" fillId="0" borderId="0" xfId="51" applyNumberFormat="1" applyFont="1" applyFill="1" applyBorder="1" applyAlignment="1">
      <alignment horizontal="right" vertical="center"/>
    </xf>
    <xf numFmtId="166" fontId="7" fillId="0" borderId="0" xfId="51" quotePrefix="1" applyNumberFormat="1" applyFont="1" applyFill="1" applyBorder="1" applyAlignment="1">
      <alignment horizontal="right" vertical="center"/>
    </xf>
    <xf numFmtId="171" fontId="8" fillId="0" borderId="0" xfId="51" applyNumberFormat="1" applyFont="1" applyFill="1" applyBorder="1" applyAlignment="1">
      <alignment horizontal="center" vertical="center"/>
    </xf>
    <xf numFmtId="172" fontId="8" fillId="33" borderId="0" xfId="51" applyNumberFormat="1" applyFont="1" applyFill="1" applyBorder="1" applyAlignment="1">
      <alignment horizontal="right" vertical="center"/>
    </xf>
    <xf numFmtId="172" fontId="8" fillId="0" borderId="0" xfId="51" applyNumberFormat="1" applyFont="1" applyFill="1" applyBorder="1" applyAlignment="1">
      <alignment vertical="center"/>
    </xf>
    <xf numFmtId="172" fontId="8" fillId="0" borderId="0" xfId="28" applyNumberFormat="1" applyFont="1" applyFill="1" applyBorder="1" applyAlignment="1">
      <alignment horizontal="right" vertical="center"/>
    </xf>
    <xf numFmtId="172" fontId="8" fillId="33" borderId="0" xfId="0" applyNumberFormat="1" applyFont="1" applyFill="1" applyBorder="1" applyAlignment="1">
      <alignment horizontal="right" vertical="center"/>
    </xf>
    <xf numFmtId="166" fontId="7" fillId="0" borderId="0" xfId="52" quotePrefix="1" applyNumberFormat="1" applyFont="1" applyFill="1" applyBorder="1" applyAlignment="1">
      <alignment horizontal="right" vertical="center"/>
    </xf>
    <xf numFmtId="165" fontId="28" fillId="0" borderId="0" xfId="44" applyNumberFormat="1" applyFont="1" applyAlignment="1">
      <alignment horizontal="center" vertical="center"/>
    </xf>
    <xf numFmtId="0" fontId="7" fillId="0" borderId="3" xfId="51" applyFont="1" applyFill="1" applyBorder="1" applyAlignment="1">
      <alignment horizontal="right" vertical="center"/>
    </xf>
    <xf numFmtId="166" fontId="7" fillId="0" borderId="0" xfId="51" applyNumberFormat="1" applyFont="1" applyFill="1" applyBorder="1" applyAlignment="1">
      <alignment horizontal="right" vertical="center"/>
    </xf>
    <xf numFmtId="166" fontId="6" fillId="0" borderId="1" xfId="45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168" fontId="6" fillId="0" borderId="1" xfId="45" applyNumberFormat="1" applyFont="1" applyFill="1" applyBorder="1" applyAlignment="1">
      <alignment horizontal="right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30" xr:uid="{00000000-0005-0000-0000-00001D000000}"/>
    <cellStyle name="Comma 12 2 2 2 2" xfId="63" xr:uid="{A00C39CD-01A9-4657-962E-AA1FBF8AAB6A}"/>
    <cellStyle name="Comma 12 2 2 3" xfId="31" xr:uid="{00000000-0005-0000-0000-00001E000000}"/>
    <cellStyle name="Comma 12 2 2 3 2" xfId="62" xr:uid="{8C4F7099-F739-43AA-B8ED-E9AD0A232683}"/>
    <cellStyle name="Comma 2" xfId="32" xr:uid="{00000000-0005-0000-0000-00001F000000}"/>
    <cellStyle name="Comma 2 2" xfId="61" xr:uid="{F72DAB3D-3B9A-4906-A5BC-B75CC3D73A67}"/>
    <cellStyle name="Comma 3" xfId="60" xr:uid="{7E4DA45C-896D-4223-AFAE-2A6C60C7FCD6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0" xfId="42" xr:uid="{00000000-0005-0000-0000-00002A000000}"/>
    <cellStyle name="Normal 10 4" xfId="43" xr:uid="{00000000-0005-0000-0000-00002B000000}"/>
    <cellStyle name="Normal 2" xfId="44" xr:uid="{00000000-0005-0000-0000-00002C000000}"/>
    <cellStyle name="Normal 2 13" xfId="45" xr:uid="{00000000-0005-0000-0000-00002D000000}"/>
    <cellStyle name="Normal 2 2" xfId="46" xr:uid="{00000000-0005-0000-0000-00002E000000}"/>
    <cellStyle name="Normal 3" xfId="47" xr:uid="{00000000-0005-0000-0000-00002F000000}"/>
    <cellStyle name="Normal 4" xfId="48" xr:uid="{00000000-0005-0000-0000-000030000000}"/>
    <cellStyle name="Normal 4 2" xfId="49" xr:uid="{00000000-0005-0000-0000-000031000000}"/>
    <cellStyle name="Normal 5" xfId="50" xr:uid="{00000000-0005-0000-0000-000032000000}"/>
    <cellStyle name="Normal_Book4" xfId="51" xr:uid="{00000000-0005-0000-0000-000033000000}"/>
    <cellStyle name="Normal_EGCO_June10 TE" xfId="52" xr:uid="{00000000-0005-0000-0000-000034000000}"/>
    <cellStyle name="Normal_KEGCO_2002" xfId="53" xr:uid="{00000000-0005-0000-0000-000035000000}"/>
    <cellStyle name="Normal_Sheet7 2" xfId="54" xr:uid="{00000000-0005-0000-0000-000036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"/>
  <sheetViews>
    <sheetView tabSelected="1" topLeftCell="A97" zoomScaleNormal="100" zoomScaleSheetLayoutView="100" workbookViewId="0">
      <selection activeCell="I123" sqref="I123"/>
    </sheetView>
  </sheetViews>
  <sheetFormatPr defaultRowHeight="16.5" customHeight="1" x14ac:dyDescent="0.5"/>
  <cols>
    <col min="1" max="5" width="1.42578125" style="32" customWidth="1"/>
    <col min="6" max="6" width="31.85546875" style="71" customWidth="1"/>
    <col min="7" max="7" width="6.7109375" style="68" customWidth="1"/>
    <col min="8" max="8" width="0.7109375" style="68" customWidth="1"/>
    <col min="9" max="9" width="13.28515625" style="69" customWidth="1"/>
    <col min="10" max="10" width="0.7109375" style="69" customWidth="1"/>
    <col min="11" max="11" width="13.7109375" style="69" customWidth="1"/>
    <col min="12" max="12" width="0.7109375" style="69" customWidth="1"/>
    <col min="13" max="13" width="13.5703125" style="69" customWidth="1"/>
    <col min="14" max="14" width="0.7109375" style="69" customWidth="1"/>
    <col min="15" max="15" width="13.7109375" style="69" customWidth="1"/>
    <col min="16" max="16384" width="9.140625" style="32"/>
  </cols>
  <sheetData>
    <row r="1" spans="1:15" s="6" customFormat="1" ht="16.5" customHeight="1" x14ac:dyDescent="0.5">
      <c r="A1" s="6" t="s">
        <v>0</v>
      </c>
      <c r="F1" s="63"/>
      <c r="G1" s="64"/>
      <c r="H1" s="64"/>
      <c r="I1" s="65"/>
      <c r="J1" s="65"/>
      <c r="K1" s="65"/>
      <c r="L1" s="65"/>
      <c r="M1" s="65"/>
      <c r="N1" s="65"/>
      <c r="O1" s="65"/>
    </row>
    <row r="2" spans="1:15" s="6" customFormat="1" ht="16.5" customHeight="1" x14ac:dyDescent="0.5">
      <c r="A2" s="6" t="s">
        <v>1</v>
      </c>
      <c r="F2" s="63"/>
      <c r="G2" s="64"/>
      <c r="H2" s="64"/>
      <c r="I2" s="65"/>
      <c r="J2" s="65"/>
      <c r="K2" s="65"/>
      <c r="L2" s="65"/>
      <c r="M2" s="65"/>
      <c r="N2" s="65"/>
      <c r="O2" s="65"/>
    </row>
    <row r="3" spans="1:15" s="6" customFormat="1" ht="16.5" customHeight="1" x14ac:dyDescent="0.5">
      <c r="A3" s="10" t="s">
        <v>138</v>
      </c>
      <c r="B3" s="10"/>
      <c r="C3" s="10"/>
      <c r="D3" s="10"/>
      <c r="E3" s="10"/>
      <c r="F3" s="10"/>
      <c r="G3" s="66"/>
      <c r="H3" s="66"/>
      <c r="I3" s="67"/>
      <c r="J3" s="67"/>
      <c r="K3" s="67"/>
      <c r="L3" s="67"/>
      <c r="M3" s="67"/>
      <c r="N3" s="67"/>
      <c r="O3" s="67"/>
    </row>
    <row r="4" spans="1:15" s="6" customFormat="1" ht="16.5" customHeight="1" x14ac:dyDescent="0.5">
      <c r="F4" s="63"/>
      <c r="G4" s="64"/>
      <c r="H4" s="64"/>
      <c r="I4" s="65"/>
      <c r="J4" s="65"/>
      <c r="K4" s="65"/>
      <c r="L4" s="65"/>
      <c r="M4" s="65"/>
      <c r="N4" s="65"/>
      <c r="O4" s="65"/>
    </row>
    <row r="5" spans="1:15" s="6" customFormat="1" ht="16.5" customHeight="1" x14ac:dyDescent="0.5">
      <c r="F5" s="63"/>
      <c r="G5" s="64"/>
      <c r="H5" s="64"/>
      <c r="I5" s="65"/>
      <c r="J5" s="65"/>
      <c r="K5" s="65"/>
      <c r="L5" s="65"/>
      <c r="M5" s="65"/>
      <c r="N5" s="65"/>
      <c r="O5" s="65"/>
    </row>
    <row r="6" spans="1:15" s="5" customFormat="1" ht="16.5" customHeight="1" x14ac:dyDescent="0.5">
      <c r="F6" s="7"/>
      <c r="G6" s="8"/>
      <c r="H6" s="8"/>
      <c r="I6" s="158" t="s">
        <v>2</v>
      </c>
      <c r="J6" s="158"/>
      <c r="K6" s="158"/>
      <c r="L6" s="9"/>
      <c r="M6" s="158" t="s">
        <v>91</v>
      </c>
      <c r="N6" s="158"/>
      <c r="O6" s="158"/>
    </row>
    <row r="7" spans="1:15" s="5" customFormat="1" ht="16.5" customHeight="1" x14ac:dyDescent="0.5">
      <c r="F7" s="7"/>
      <c r="G7" s="8"/>
      <c r="H7" s="8"/>
      <c r="I7" s="157" t="s">
        <v>119</v>
      </c>
      <c r="J7" s="157"/>
      <c r="K7" s="157"/>
      <c r="L7" s="9"/>
      <c r="M7" s="157" t="s">
        <v>119</v>
      </c>
      <c r="N7" s="157"/>
      <c r="O7" s="157"/>
    </row>
    <row r="8" spans="1:15" s="5" customFormat="1" ht="16.5" customHeight="1" x14ac:dyDescent="0.5">
      <c r="F8" s="7"/>
      <c r="G8" s="8"/>
      <c r="H8" s="8"/>
      <c r="I8" s="149" t="s">
        <v>154</v>
      </c>
      <c r="J8" s="9"/>
      <c r="K8" s="149" t="s">
        <v>155</v>
      </c>
      <c r="L8" s="9"/>
      <c r="M8" s="149" t="s">
        <v>154</v>
      </c>
      <c r="N8" s="148"/>
      <c r="O8" s="149" t="s">
        <v>155</v>
      </c>
    </row>
    <row r="9" spans="1:15" s="5" customFormat="1" ht="16.5" customHeight="1" x14ac:dyDescent="0.5">
      <c r="F9" s="7"/>
      <c r="G9" s="12" t="s">
        <v>3</v>
      </c>
      <c r="H9" s="8"/>
      <c r="I9" s="13" t="s">
        <v>4</v>
      </c>
      <c r="J9" s="9"/>
      <c r="K9" s="13" t="s">
        <v>4</v>
      </c>
      <c r="L9" s="9"/>
      <c r="M9" s="13" t="s">
        <v>4</v>
      </c>
      <c r="N9" s="9"/>
      <c r="O9" s="13" t="s">
        <v>4</v>
      </c>
    </row>
    <row r="10" spans="1:15" s="1" customFormat="1" ht="16.5" customHeight="1" x14ac:dyDescent="0.5">
      <c r="A10" s="5" t="s">
        <v>5</v>
      </c>
      <c r="G10" s="3"/>
      <c r="H10" s="3"/>
      <c r="I10" s="82"/>
      <c r="J10" s="4"/>
      <c r="K10" s="4"/>
      <c r="L10" s="4"/>
      <c r="M10" s="82"/>
      <c r="N10" s="4"/>
      <c r="O10" s="4"/>
    </row>
    <row r="11" spans="1:15" s="1" customFormat="1" ht="16.5" customHeight="1" x14ac:dyDescent="0.5">
      <c r="A11" s="5"/>
      <c r="G11" s="3"/>
      <c r="H11" s="3"/>
      <c r="I11" s="82"/>
      <c r="J11" s="4"/>
      <c r="K11" s="4"/>
      <c r="L11" s="4"/>
      <c r="M11" s="82"/>
      <c r="N11" s="4"/>
      <c r="O11" s="4"/>
    </row>
    <row r="12" spans="1:15" s="1" customFormat="1" ht="16.5" customHeight="1" x14ac:dyDescent="0.5">
      <c r="A12" s="5" t="s">
        <v>6</v>
      </c>
      <c r="G12" s="3"/>
      <c r="H12" s="3"/>
      <c r="I12" s="82"/>
      <c r="J12" s="4"/>
      <c r="K12" s="4"/>
      <c r="L12" s="4"/>
      <c r="M12" s="82"/>
      <c r="N12" s="4"/>
      <c r="O12" s="4"/>
    </row>
    <row r="13" spans="1:15" s="1" customFormat="1" ht="16.5" customHeight="1" x14ac:dyDescent="0.5">
      <c r="A13" s="5"/>
      <c r="G13" s="3"/>
      <c r="H13" s="3"/>
      <c r="I13" s="82"/>
      <c r="J13" s="4"/>
      <c r="K13" s="4"/>
      <c r="L13" s="4"/>
      <c r="M13" s="82"/>
      <c r="N13" s="4"/>
      <c r="O13" s="4"/>
    </row>
    <row r="14" spans="1:15" s="1" customFormat="1" ht="16.5" customHeight="1" x14ac:dyDescent="0.5">
      <c r="A14" s="1" t="s">
        <v>7</v>
      </c>
      <c r="G14" s="3">
        <v>11</v>
      </c>
      <c r="H14" s="3"/>
      <c r="I14" s="83">
        <v>70271040</v>
      </c>
      <c r="J14" s="3"/>
      <c r="K14" s="15">
        <v>287560458</v>
      </c>
      <c r="L14" s="3"/>
      <c r="M14" s="83">
        <v>70271040</v>
      </c>
      <c r="N14" s="3"/>
      <c r="O14" s="15">
        <v>287560458</v>
      </c>
    </row>
    <row r="15" spans="1:15" s="1" customFormat="1" ht="16.5" customHeight="1" x14ac:dyDescent="0.5">
      <c r="A15" s="1" t="s">
        <v>8</v>
      </c>
      <c r="G15" s="3">
        <v>12</v>
      </c>
      <c r="H15" s="3"/>
      <c r="I15" s="83">
        <v>641458780</v>
      </c>
      <c r="J15" s="3"/>
      <c r="K15" s="15">
        <v>405092912</v>
      </c>
      <c r="L15" s="3"/>
      <c r="M15" s="83">
        <v>641458780</v>
      </c>
      <c r="N15" s="3"/>
      <c r="O15" s="15">
        <v>405092912</v>
      </c>
    </row>
    <row r="16" spans="1:15" s="1" customFormat="1" ht="16.5" customHeight="1" x14ac:dyDescent="0.5">
      <c r="A16" s="1" t="s">
        <v>110</v>
      </c>
      <c r="G16" s="3"/>
      <c r="H16" s="3"/>
      <c r="I16" s="83">
        <v>157661102</v>
      </c>
      <c r="J16" s="3"/>
      <c r="K16" s="15">
        <v>215987094</v>
      </c>
      <c r="L16" s="3"/>
      <c r="M16" s="83">
        <v>157661102</v>
      </c>
      <c r="N16" s="3"/>
      <c r="O16" s="15">
        <v>215987094</v>
      </c>
    </row>
    <row r="17" spans="1:15" s="1" customFormat="1" ht="16.5" customHeight="1" x14ac:dyDescent="0.5">
      <c r="A17" s="1" t="s">
        <v>160</v>
      </c>
      <c r="G17" s="101">
        <v>32.6</v>
      </c>
      <c r="H17" s="3"/>
      <c r="I17" s="83">
        <v>2000000</v>
      </c>
      <c r="J17" s="3"/>
      <c r="K17" s="15" t="s">
        <v>148</v>
      </c>
      <c r="L17" s="3"/>
      <c r="M17" s="83">
        <v>2000000</v>
      </c>
      <c r="N17" s="3"/>
      <c r="O17" s="15" t="s">
        <v>148</v>
      </c>
    </row>
    <row r="18" spans="1:15" s="1" customFormat="1" ht="16.5" customHeight="1" x14ac:dyDescent="0.5">
      <c r="A18" s="1" t="s">
        <v>126</v>
      </c>
      <c r="G18" s="3"/>
      <c r="H18" s="3"/>
      <c r="I18" s="82"/>
      <c r="J18" s="3"/>
      <c r="K18" s="15"/>
      <c r="L18" s="3"/>
      <c r="M18" s="83"/>
      <c r="N18" s="3"/>
      <c r="O18" s="15"/>
    </row>
    <row r="19" spans="1:15" s="1" customFormat="1" ht="16.5" customHeight="1" x14ac:dyDescent="0.5">
      <c r="A19" s="1" t="s">
        <v>127</v>
      </c>
      <c r="G19" s="150">
        <v>14.1</v>
      </c>
      <c r="H19" s="16"/>
      <c r="I19" s="83">
        <v>1216503522</v>
      </c>
      <c r="J19" s="16"/>
      <c r="K19" s="19">
        <v>1371052739</v>
      </c>
      <c r="L19" s="16"/>
      <c r="M19" s="84">
        <v>1216503522</v>
      </c>
      <c r="N19" s="16"/>
      <c r="O19" s="19">
        <v>1371052739</v>
      </c>
    </row>
    <row r="20" spans="1:15" s="1" customFormat="1" ht="16.5" customHeight="1" x14ac:dyDescent="0.5">
      <c r="A20" s="1" t="s">
        <v>161</v>
      </c>
      <c r="G20" s="16"/>
      <c r="H20" s="16"/>
      <c r="I20" s="84">
        <v>11466650</v>
      </c>
      <c r="J20" s="16"/>
      <c r="K20" s="15">
        <v>21356074</v>
      </c>
      <c r="L20" s="16"/>
      <c r="M20" s="83">
        <v>11466650</v>
      </c>
      <c r="N20" s="16"/>
      <c r="O20" s="15">
        <v>21356074</v>
      </c>
    </row>
    <row r="21" spans="1:15" s="1" customFormat="1" ht="16.5" customHeight="1" x14ac:dyDescent="0.5">
      <c r="A21" s="1" t="s">
        <v>192</v>
      </c>
      <c r="G21" s="16"/>
      <c r="H21" s="16"/>
      <c r="I21" s="94">
        <v>146534928</v>
      </c>
      <c r="J21" s="16"/>
      <c r="K21" s="17">
        <v>179664071</v>
      </c>
      <c r="L21" s="16"/>
      <c r="M21" s="85">
        <v>146534928</v>
      </c>
      <c r="N21" s="16"/>
      <c r="O21" s="17">
        <v>179664071</v>
      </c>
    </row>
    <row r="22" spans="1:15" s="1" customFormat="1" ht="16.5" customHeight="1" x14ac:dyDescent="0.5">
      <c r="A22" s="5"/>
      <c r="G22" s="3"/>
      <c r="H22" s="3"/>
      <c r="I22" s="82"/>
      <c r="J22" s="4"/>
      <c r="K22" s="4"/>
      <c r="L22" s="4"/>
      <c r="M22" s="82"/>
      <c r="N22" s="4"/>
      <c r="O22" s="4"/>
    </row>
    <row r="23" spans="1:15" s="1" customFormat="1" ht="16.5" customHeight="1" x14ac:dyDescent="0.5">
      <c r="A23" s="5" t="s">
        <v>9</v>
      </c>
      <c r="G23" s="16"/>
      <c r="H23" s="16"/>
      <c r="I23" s="86">
        <f>SUM(I14:I22)</f>
        <v>2245896022</v>
      </c>
      <c r="J23" s="19"/>
      <c r="K23" s="18">
        <f>SUM(K14:K22)</f>
        <v>2480713348</v>
      </c>
      <c r="L23" s="19"/>
      <c r="M23" s="86">
        <f>SUM(M14:M22)</f>
        <v>2245896022</v>
      </c>
      <c r="N23" s="19"/>
      <c r="O23" s="18">
        <f>SUM(O14:O22)</f>
        <v>2480713348</v>
      </c>
    </row>
    <row r="24" spans="1:15" s="1" customFormat="1" ht="16.5" customHeight="1" x14ac:dyDescent="0.5">
      <c r="G24" s="16"/>
      <c r="H24" s="16"/>
      <c r="I24" s="82"/>
      <c r="J24" s="19"/>
      <c r="K24" s="4"/>
      <c r="L24" s="19"/>
      <c r="M24" s="82"/>
      <c r="N24" s="19"/>
      <c r="O24" s="4"/>
    </row>
    <row r="25" spans="1:15" s="1" customFormat="1" ht="16.5" customHeight="1" x14ac:dyDescent="0.5">
      <c r="A25" s="5" t="s">
        <v>10</v>
      </c>
      <c r="G25" s="3"/>
      <c r="H25" s="3"/>
      <c r="I25" s="82"/>
      <c r="J25" s="19"/>
      <c r="K25" s="4"/>
      <c r="L25" s="19"/>
      <c r="M25" s="82"/>
      <c r="N25" s="19"/>
      <c r="O25" s="4"/>
    </row>
    <row r="26" spans="1:15" s="1" customFormat="1" ht="16.5" customHeight="1" x14ac:dyDescent="0.5">
      <c r="A26" s="5"/>
      <c r="G26" s="3"/>
      <c r="H26" s="3"/>
      <c r="I26" s="82"/>
      <c r="J26" s="4"/>
      <c r="K26" s="4"/>
      <c r="L26" s="4"/>
      <c r="M26" s="82"/>
      <c r="N26" s="4"/>
      <c r="O26" s="4"/>
    </row>
    <row r="27" spans="1:15" s="1" customFormat="1" ht="16.5" customHeight="1" x14ac:dyDescent="0.5">
      <c r="A27" s="1" t="s">
        <v>156</v>
      </c>
      <c r="G27" s="3"/>
      <c r="H27" s="3"/>
      <c r="I27" s="84">
        <v>50592755</v>
      </c>
      <c r="K27" s="19">
        <v>102000</v>
      </c>
      <c r="M27" s="84">
        <v>50592755</v>
      </c>
      <c r="O27" s="19">
        <v>102000</v>
      </c>
    </row>
    <row r="28" spans="1:15" s="1" customFormat="1" ht="16.5" customHeight="1" x14ac:dyDescent="0.5">
      <c r="A28" s="1" t="s">
        <v>97</v>
      </c>
      <c r="G28" s="150">
        <v>14.1</v>
      </c>
      <c r="H28" s="16"/>
      <c r="I28" s="83">
        <v>506298009.20999998</v>
      </c>
      <c r="K28" s="15">
        <v>181334763</v>
      </c>
      <c r="M28" s="83">
        <v>506298009.20999998</v>
      </c>
      <c r="O28" s="15">
        <v>181334763</v>
      </c>
    </row>
    <row r="29" spans="1:15" s="1" customFormat="1" ht="16.5" customHeight="1" x14ac:dyDescent="0.5">
      <c r="A29" s="1" t="s">
        <v>95</v>
      </c>
      <c r="G29" s="3">
        <v>15</v>
      </c>
      <c r="H29" s="3"/>
      <c r="I29" s="84">
        <v>30703833</v>
      </c>
      <c r="K29" s="19">
        <v>38022776</v>
      </c>
      <c r="M29" s="84">
        <v>69999900</v>
      </c>
      <c r="O29" s="19">
        <v>69999900</v>
      </c>
    </row>
    <row r="30" spans="1:15" s="1" customFormat="1" ht="16.5" customHeight="1" x14ac:dyDescent="0.5">
      <c r="A30" s="1" t="s">
        <v>133</v>
      </c>
      <c r="G30" s="3"/>
      <c r="H30" s="3"/>
      <c r="I30" s="84"/>
      <c r="K30" s="19"/>
      <c r="M30" s="84"/>
      <c r="O30" s="19"/>
    </row>
    <row r="31" spans="1:15" s="1" customFormat="1" ht="16.5" customHeight="1" x14ac:dyDescent="0.5">
      <c r="A31" s="1" t="s">
        <v>134</v>
      </c>
      <c r="G31" s="3">
        <v>16</v>
      </c>
      <c r="H31" s="3"/>
      <c r="I31" s="84">
        <v>3838986899</v>
      </c>
      <c r="J31" s="3"/>
      <c r="K31" s="19">
        <v>3859597709</v>
      </c>
      <c r="L31" s="3"/>
      <c r="M31" s="84">
        <v>3838986899</v>
      </c>
      <c r="N31" s="3"/>
      <c r="O31" s="19">
        <v>3859597709</v>
      </c>
    </row>
    <row r="32" spans="1:15" s="1" customFormat="1" ht="16.5" customHeight="1" x14ac:dyDescent="0.5">
      <c r="A32" s="1" t="s">
        <v>11</v>
      </c>
      <c r="G32" s="3">
        <v>18</v>
      </c>
      <c r="H32" s="3"/>
      <c r="I32" s="82">
        <v>25452426</v>
      </c>
      <c r="J32" s="3"/>
      <c r="K32" s="4">
        <v>25856180</v>
      </c>
      <c r="L32" s="3"/>
      <c r="M32" s="82">
        <v>25452426</v>
      </c>
      <c r="N32" s="3"/>
      <c r="O32" s="4">
        <v>25856180</v>
      </c>
    </row>
    <row r="33" spans="1:15" s="1" customFormat="1" ht="16.5" customHeight="1" x14ac:dyDescent="0.5">
      <c r="A33" s="1" t="s">
        <v>140</v>
      </c>
      <c r="G33" s="3">
        <v>17</v>
      </c>
      <c r="H33" s="3"/>
      <c r="I33" s="82">
        <v>355961227</v>
      </c>
      <c r="J33" s="3"/>
      <c r="K33" s="4">
        <v>0</v>
      </c>
      <c r="L33" s="3"/>
      <c r="M33" s="82">
        <v>355961227</v>
      </c>
      <c r="N33" s="3"/>
      <c r="O33" s="4">
        <v>0</v>
      </c>
    </row>
    <row r="34" spans="1:15" s="1" customFormat="1" ht="16.5" customHeight="1" x14ac:dyDescent="0.5">
      <c r="A34" s="1" t="s">
        <v>12</v>
      </c>
      <c r="G34" s="3">
        <v>19</v>
      </c>
      <c r="H34" s="3"/>
      <c r="I34" s="82">
        <v>0</v>
      </c>
      <c r="J34" s="3"/>
      <c r="K34" s="4">
        <v>2487853</v>
      </c>
      <c r="L34" s="3"/>
      <c r="M34" s="82">
        <v>0</v>
      </c>
      <c r="N34" s="3"/>
      <c r="O34" s="4">
        <v>2487853</v>
      </c>
    </row>
    <row r="35" spans="1:15" s="1" customFormat="1" ht="16.5" customHeight="1" x14ac:dyDescent="0.5">
      <c r="A35" s="1" t="s">
        <v>13</v>
      </c>
      <c r="G35" s="16"/>
      <c r="H35" s="16"/>
      <c r="I35" s="86">
        <v>25027869</v>
      </c>
      <c r="J35" s="16"/>
      <c r="K35" s="18">
        <v>33752089</v>
      </c>
      <c r="L35" s="16"/>
      <c r="M35" s="86">
        <v>25027869</v>
      </c>
      <c r="N35" s="16"/>
      <c r="O35" s="18">
        <v>33752089</v>
      </c>
    </row>
    <row r="36" spans="1:15" s="1" customFormat="1" ht="16.5" customHeight="1" x14ac:dyDescent="0.5">
      <c r="A36" s="5"/>
      <c r="G36" s="3"/>
      <c r="H36" s="3"/>
      <c r="I36" s="82"/>
      <c r="J36" s="4"/>
      <c r="K36" s="4"/>
      <c r="L36" s="4"/>
      <c r="M36" s="82"/>
      <c r="N36" s="4"/>
      <c r="O36" s="4"/>
    </row>
    <row r="37" spans="1:15" s="1" customFormat="1" ht="16.5" customHeight="1" x14ac:dyDescent="0.5">
      <c r="A37" s="5" t="s">
        <v>14</v>
      </c>
      <c r="G37" s="16"/>
      <c r="H37" s="16"/>
      <c r="I37" s="86">
        <f>SUM(I27:I36)</f>
        <v>4833023018.21</v>
      </c>
      <c r="J37" s="19"/>
      <c r="K37" s="18">
        <f>SUM(K27:K36)</f>
        <v>4141153370</v>
      </c>
      <c r="L37" s="19"/>
      <c r="M37" s="86">
        <f>SUM(M27:M36)</f>
        <v>4872319085.21</v>
      </c>
      <c r="N37" s="19"/>
      <c r="O37" s="18">
        <f>SUM(O27:O36)</f>
        <v>4173130494</v>
      </c>
    </row>
    <row r="38" spans="1:15" s="1" customFormat="1" ht="16.5" customHeight="1" x14ac:dyDescent="0.5">
      <c r="A38" s="5"/>
      <c r="G38" s="3"/>
      <c r="H38" s="3"/>
      <c r="I38" s="82"/>
      <c r="J38" s="4"/>
      <c r="K38" s="4"/>
      <c r="L38" s="4"/>
      <c r="M38" s="82"/>
      <c r="N38" s="4"/>
      <c r="O38" s="4"/>
    </row>
    <row r="39" spans="1:15" s="1" customFormat="1" ht="16.5" customHeight="1" thickBot="1" x14ac:dyDescent="0.55000000000000004">
      <c r="A39" s="5" t="s">
        <v>15</v>
      </c>
      <c r="G39" s="16"/>
      <c r="H39" s="16"/>
      <c r="I39" s="87">
        <f>I37+I23</f>
        <v>7078919040.21</v>
      </c>
      <c r="J39" s="19"/>
      <c r="K39" s="20">
        <f>K37+K23</f>
        <v>6621866718</v>
      </c>
      <c r="L39" s="19"/>
      <c r="M39" s="87">
        <f>M37+M23</f>
        <v>7118215107.21</v>
      </c>
      <c r="N39" s="19"/>
      <c r="O39" s="20">
        <f>O37+O23</f>
        <v>6653843842</v>
      </c>
    </row>
    <row r="40" spans="1:15" s="1" customFormat="1" ht="16.5" customHeight="1" thickTop="1" x14ac:dyDescent="0.5">
      <c r="G40" s="3"/>
      <c r="H40" s="3"/>
      <c r="I40" s="4"/>
      <c r="J40" s="19"/>
      <c r="K40" s="4"/>
      <c r="L40" s="19"/>
      <c r="M40" s="4"/>
      <c r="N40" s="19"/>
      <c r="O40" s="4"/>
    </row>
    <row r="41" spans="1:15" s="1" customFormat="1" ht="16.5" customHeight="1" x14ac:dyDescent="0.5">
      <c r="G41" s="3"/>
      <c r="H41" s="3"/>
      <c r="I41" s="4"/>
      <c r="J41" s="19"/>
      <c r="K41" s="4"/>
      <c r="L41" s="19"/>
      <c r="M41" s="4"/>
      <c r="N41" s="19"/>
      <c r="O41" s="4"/>
    </row>
    <row r="42" spans="1:15" s="1" customFormat="1" ht="16.5" customHeight="1" x14ac:dyDescent="0.5">
      <c r="G42" s="3"/>
      <c r="H42" s="3"/>
      <c r="I42" s="4"/>
      <c r="J42" s="19"/>
      <c r="K42" s="4"/>
      <c r="L42" s="19"/>
      <c r="M42" s="4"/>
      <c r="N42" s="19"/>
      <c r="O42" s="4"/>
    </row>
    <row r="43" spans="1:15" s="1" customFormat="1" ht="15.75" customHeight="1" x14ac:dyDescent="0.5">
      <c r="G43" s="3"/>
      <c r="H43" s="3"/>
      <c r="I43" s="4"/>
      <c r="J43" s="19"/>
      <c r="K43" s="4"/>
      <c r="L43" s="19"/>
      <c r="M43" s="4"/>
      <c r="N43" s="19"/>
      <c r="O43" s="4"/>
    </row>
    <row r="44" spans="1:15" s="1" customFormat="1" ht="8.25" customHeight="1" x14ac:dyDescent="0.5">
      <c r="G44" s="3"/>
      <c r="H44" s="3"/>
      <c r="I44" s="4"/>
      <c r="J44" s="19"/>
      <c r="K44" s="4"/>
      <c r="L44" s="19"/>
      <c r="M44" s="4"/>
      <c r="N44" s="19"/>
      <c r="O44" s="4"/>
    </row>
    <row r="45" spans="1:15" ht="16.5" customHeight="1" x14ac:dyDescent="0.5">
      <c r="F45" s="32"/>
      <c r="J45" s="70"/>
      <c r="L45" s="70"/>
      <c r="N45" s="70"/>
    </row>
    <row r="46" spans="1:15" ht="16.5" customHeight="1" x14ac:dyDescent="0.5">
      <c r="F46" s="32"/>
      <c r="J46" s="70"/>
      <c r="L46" s="70"/>
      <c r="N46" s="70"/>
    </row>
    <row r="47" spans="1:15" ht="16.5" customHeight="1" x14ac:dyDescent="0.5">
      <c r="A47" s="32" t="s">
        <v>16</v>
      </c>
      <c r="F47" s="32"/>
      <c r="G47" s="32"/>
      <c r="H47" s="32"/>
      <c r="I47" s="70"/>
      <c r="J47" s="32"/>
      <c r="K47" s="70"/>
      <c r="L47" s="32"/>
      <c r="M47" s="70"/>
      <c r="N47" s="32"/>
      <c r="O47" s="70"/>
    </row>
    <row r="48" spans="1:15" ht="16.5" customHeight="1" x14ac:dyDescent="0.5">
      <c r="F48" s="32"/>
      <c r="G48" s="32"/>
      <c r="H48" s="32"/>
      <c r="I48" s="70"/>
      <c r="J48" s="32"/>
      <c r="K48" s="70"/>
      <c r="L48" s="32"/>
      <c r="M48" s="70"/>
      <c r="N48" s="32"/>
      <c r="O48" s="70"/>
    </row>
    <row r="49" spans="1:15" ht="16.5" customHeight="1" x14ac:dyDescent="0.5">
      <c r="F49" s="32"/>
      <c r="G49" s="32"/>
      <c r="H49" s="32"/>
      <c r="I49" s="70"/>
      <c r="J49" s="32"/>
      <c r="K49" s="70"/>
      <c r="L49" s="32"/>
      <c r="M49" s="70"/>
      <c r="N49" s="32"/>
      <c r="O49" s="70"/>
    </row>
    <row r="50" spans="1:15" ht="16.5" customHeight="1" x14ac:dyDescent="0.5">
      <c r="F50" s="32"/>
      <c r="G50" s="32"/>
      <c r="H50" s="32"/>
      <c r="I50" s="70"/>
      <c r="J50" s="32"/>
      <c r="K50" s="70"/>
      <c r="L50" s="32"/>
      <c r="M50" s="70"/>
      <c r="N50" s="32"/>
      <c r="O50" s="70"/>
    </row>
    <row r="51" spans="1:15" ht="16.5" customHeight="1" x14ac:dyDescent="0.5">
      <c r="F51" s="32"/>
      <c r="G51" s="32"/>
      <c r="H51" s="32"/>
      <c r="I51" s="70"/>
      <c r="J51" s="32"/>
      <c r="K51" s="70"/>
      <c r="L51" s="32"/>
      <c r="M51" s="70"/>
      <c r="N51" s="32"/>
      <c r="O51" s="70"/>
    </row>
    <row r="52" spans="1:15" ht="1.5" customHeight="1" x14ac:dyDescent="0.5">
      <c r="F52" s="32"/>
      <c r="G52" s="32"/>
      <c r="H52" s="32"/>
      <c r="I52" s="70"/>
      <c r="J52" s="32"/>
      <c r="K52" s="70"/>
      <c r="L52" s="32"/>
      <c r="M52" s="70"/>
      <c r="N52" s="32"/>
      <c r="O52" s="70"/>
    </row>
    <row r="53" spans="1:15" ht="21.95" customHeight="1" x14ac:dyDescent="0.5">
      <c r="A53" s="21" t="s">
        <v>191</v>
      </c>
      <c r="B53" s="21"/>
      <c r="C53" s="21"/>
      <c r="D53" s="21"/>
      <c r="E53" s="21"/>
      <c r="F53" s="21"/>
      <c r="G53" s="21"/>
      <c r="H53" s="21"/>
      <c r="I53" s="104"/>
      <c r="J53" s="21"/>
      <c r="K53" s="104"/>
      <c r="L53" s="33"/>
      <c r="M53" s="104"/>
      <c r="N53" s="21"/>
      <c r="O53" s="104"/>
    </row>
    <row r="54" spans="1:15" s="6" customFormat="1" ht="16.5" customHeight="1" x14ac:dyDescent="0.5">
      <c r="A54" s="6" t="str">
        <f>A1</f>
        <v>Interlink Telecom Public Company Limited</v>
      </c>
      <c r="F54" s="63"/>
      <c r="G54" s="64"/>
      <c r="H54" s="64"/>
      <c r="I54" s="65"/>
      <c r="J54" s="65"/>
      <c r="K54" s="65"/>
      <c r="L54" s="65"/>
      <c r="M54" s="65"/>
      <c r="N54" s="65"/>
      <c r="O54" s="65"/>
    </row>
    <row r="55" spans="1:15" s="6" customFormat="1" ht="16.5" customHeight="1" x14ac:dyDescent="0.5">
      <c r="A55" s="6" t="str">
        <f>A2</f>
        <v>Statement of Financial Position</v>
      </c>
      <c r="F55" s="63"/>
      <c r="G55" s="64"/>
      <c r="H55" s="64"/>
      <c r="I55" s="65"/>
      <c r="J55" s="65"/>
      <c r="K55" s="65"/>
      <c r="L55" s="65"/>
      <c r="M55" s="65"/>
      <c r="N55" s="65"/>
      <c r="O55" s="65"/>
    </row>
    <row r="56" spans="1:15" s="6" customFormat="1" ht="16.5" customHeight="1" x14ac:dyDescent="0.5">
      <c r="A56" s="10" t="str">
        <f>A3</f>
        <v>As at 31 December 2020</v>
      </c>
      <c r="B56" s="10"/>
      <c r="C56" s="10"/>
      <c r="D56" s="10"/>
      <c r="E56" s="10"/>
      <c r="F56" s="10"/>
      <c r="G56" s="66"/>
      <c r="H56" s="66"/>
      <c r="I56" s="67"/>
      <c r="J56" s="67"/>
      <c r="K56" s="67"/>
      <c r="L56" s="67"/>
      <c r="M56" s="67"/>
      <c r="N56" s="67"/>
      <c r="O56" s="67"/>
    </row>
    <row r="57" spans="1:15" s="6" customFormat="1" ht="12" customHeight="1" x14ac:dyDescent="0.5">
      <c r="G57" s="64"/>
      <c r="H57" s="64"/>
      <c r="I57" s="65"/>
      <c r="J57" s="65"/>
      <c r="K57" s="65"/>
      <c r="L57" s="65"/>
      <c r="M57" s="65"/>
      <c r="N57" s="65"/>
      <c r="O57" s="65"/>
    </row>
    <row r="58" spans="1:15" s="6" customFormat="1" ht="12" customHeight="1" x14ac:dyDescent="0.5">
      <c r="F58" s="63"/>
      <c r="G58" s="64"/>
      <c r="H58" s="64"/>
      <c r="I58" s="65"/>
      <c r="J58" s="65"/>
      <c r="K58" s="65"/>
      <c r="L58" s="65"/>
      <c r="M58" s="65"/>
      <c r="N58" s="65"/>
      <c r="O58" s="65"/>
    </row>
    <row r="59" spans="1:15" s="5" customFormat="1" ht="15.6" customHeight="1" x14ac:dyDescent="0.5">
      <c r="F59" s="7"/>
      <c r="G59" s="8"/>
      <c r="H59" s="8"/>
      <c r="I59" s="158" t="s">
        <v>2</v>
      </c>
      <c r="J59" s="158"/>
      <c r="K59" s="158"/>
      <c r="L59" s="9"/>
      <c r="M59" s="158" t="s">
        <v>91</v>
      </c>
      <c r="N59" s="158"/>
      <c r="O59" s="158"/>
    </row>
    <row r="60" spans="1:15" s="5" customFormat="1" ht="15.6" customHeight="1" x14ac:dyDescent="0.5">
      <c r="F60" s="7"/>
      <c r="G60" s="8"/>
      <c r="H60" s="8"/>
      <c r="I60" s="157" t="str">
        <f>I7</f>
        <v>financial statements</v>
      </c>
      <c r="J60" s="157"/>
      <c r="K60" s="157"/>
      <c r="L60" s="9"/>
      <c r="M60" s="157" t="str">
        <f>M7</f>
        <v>financial statements</v>
      </c>
      <c r="N60" s="157"/>
      <c r="O60" s="157"/>
    </row>
    <row r="61" spans="1:15" s="5" customFormat="1" ht="15.6" customHeight="1" x14ac:dyDescent="0.5">
      <c r="F61" s="7"/>
      <c r="G61" s="8"/>
      <c r="H61" s="8"/>
      <c r="I61" s="149" t="s">
        <v>154</v>
      </c>
      <c r="J61" s="148"/>
      <c r="K61" s="149" t="s">
        <v>155</v>
      </c>
      <c r="L61" s="148"/>
      <c r="M61" s="149" t="s">
        <v>154</v>
      </c>
      <c r="N61" s="148"/>
      <c r="O61" s="149" t="s">
        <v>155</v>
      </c>
    </row>
    <row r="62" spans="1:15" s="5" customFormat="1" ht="15.6" customHeight="1" x14ac:dyDescent="0.5">
      <c r="F62" s="7"/>
      <c r="G62" s="12" t="s">
        <v>3</v>
      </c>
      <c r="H62" s="8"/>
      <c r="I62" s="13" t="s">
        <v>4</v>
      </c>
      <c r="J62" s="9"/>
      <c r="K62" s="13" t="s">
        <v>4</v>
      </c>
      <c r="L62" s="9"/>
      <c r="M62" s="13" t="s">
        <v>4</v>
      </c>
      <c r="N62" s="9"/>
      <c r="O62" s="13" t="s">
        <v>4</v>
      </c>
    </row>
    <row r="63" spans="1:15" s="1" customFormat="1" ht="15.6" customHeight="1" x14ac:dyDescent="0.5">
      <c r="A63" s="5" t="s">
        <v>17</v>
      </c>
      <c r="G63" s="3"/>
      <c r="H63" s="3"/>
      <c r="I63" s="82"/>
      <c r="J63" s="4"/>
      <c r="K63" s="4"/>
      <c r="L63" s="4"/>
      <c r="M63" s="82"/>
      <c r="N63" s="4"/>
      <c r="O63" s="4"/>
    </row>
    <row r="64" spans="1:15" s="1" customFormat="1" ht="5.0999999999999996" customHeight="1" x14ac:dyDescent="0.5">
      <c r="A64" s="5"/>
      <c r="G64" s="3"/>
      <c r="H64" s="3"/>
      <c r="I64" s="82"/>
      <c r="J64" s="4"/>
      <c r="K64" s="4"/>
      <c r="L64" s="4"/>
      <c r="M64" s="82"/>
      <c r="N64" s="4"/>
      <c r="O64" s="4"/>
    </row>
    <row r="65" spans="1:15" s="1" customFormat="1" ht="15.6" customHeight="1" x14ac:dyDescent="0.5">
      <c r="A65" s="5" t="s">
        <v>18</v>
      </c>
      <c r="G65" s="3"/>
      <c r="H65" s="3"/>
      <c r="I65" s="82"/>
      <c r="J65" s="4"/>
      <c r="K65" s="4"/>
      <c r="L65" s="4"/>
      <c r="M65" s="82"/>
      <c r="N65" s="4"/>
      <c r="O65" s="4"/>
    </row>
    <row r="66" spans="1:15" s="1" customFormat="1" ht="5.0999999999999996" customHeight="1" x14ac:dyDescent="0.5">
      <c r="A66" s="5"/>
      <c r="G66" s="3"/>
      <c r="H66" s="3"/>
      <c r="I66" s="82"/>
      <c r="J66" s="4"/>
      <c r="K66" s="4"/>
      <c r="L66" s="4"/>
      <c r="M66" s="82"/>
      <c r="N66" s="4"/>
      <c r="O66" s="4"/>
    </row>
    <row r="67" spans="1:15" s="1" customFormat="1" ht="15.6" customHeight="1" x14ac:dyDescent="0.5">
      <c r="A67" s="1" t="s">
        <v>131</v>
      </c>
      <c r="I67" s="84"/>
      <c r="K67" s="19"/>
      <c r="M67" s="84"/>
      <c r="O67" s="19"/>
    </row>
    <row r="68" spans="1:15" s="1" customFormat="1" ht="15.6" customHeight="1" x14ac:dyDescent="0.5">
      <c r="B68" s="1" t="s">
        <v>132</v>
      </c>
      <c r="G68" s="3">
        <v>20</v>
      </c>
      <c r="H68" s="3"/>
      <c r="I68" s="82">
        <v>2175174406</v>
      </c>
      <c r="J68" s="16"/>
      <c r="K68" s="4">
        <v>2052979102</v>
      </c>
      <c r="L68" s="16"/>
      <c r="M68" s="82">
        <v>2175174406</v>
      </c>
      <c r="N68" s="16"/>
      <c r="O68" s="4">
        <v>2052979102</v>
      </c>
    </row>
    <row r="69" spans="1:15" s="1" customFormat="1" ht="15.6" customHeight="1" x14ac:dyDescent="0.5">
      <c r="A69" s="1" t="s">
        <v>19</v>
      </c>
      <c r="G69" s="16">
        <v>21</v>
      </c>
      <c r="H69" s="16"/>
      <c r="I69" s="82">
        <v>800776587</v>
      </c>
      <c r="J69" s="16"/>
      <c r="K69" s="4">
        <v>808826122</v>
      </c>
      <c r="L69" s="16"/>
      <c r="M69" s="82">
        <v>800776587</v>
      </c>
      <c r="N69" s="16"/>
      <c r="O69" s="4">
        <v>808826122</v>
      </c>
    </row>
    <row r="70" spans="1:15" s="1" customFormat="1" ht="15.6" customHeight="1" x14ac:dyDescent="0.5">
      <c r="A70" s="1" t="s">
        <v>141</v>
      </c>
      <c r="G70" s="16">
        <v>22</v>
      </c>
      <c r="H70" s="16"/>
      <c r="I70" s="82">
        <v>98151405</v>
      </c>
      <c r="J70" s="16"/>
      <c r="K70" s="4">
        <v>26957257</v>
      </c>
      <c r="L70" s="16"/>
      <c r="M70" s="82">
        <v>98151405</v>
      </c>
      <c r="N70" s="16"/>
      <c r="O70" s="4">
        <v>26957257</v>
      </c>
    </row>
    <row r="71" spans="1:15" s="1" customFormat="1" ht="15.6" customHeight="1" x14ac:dyDescent="0.5">
      <c r="A71" s="1" t="s">
        <v>116</v>
      </c>
      <c r="G71" s="16"/>
      <c r="H71" s="16"/>
      <c r="I71" s="82"/>
      <c r="J71" s="16"/>
      <c r="K71" s="4"/>
      <c r="L71" s="16"/>
      <c r="M71" s="82"/>
      <c r="N71" s="16"/>
      <c r="O71" s="4"/>
    </row>
    <row r="72" spans="1:15" s="1" customFormat="1" ht="15.6" customHeight="1" x14ac:dyDescent="0.5">
      <c r="B72" s="1" t="s">
        <v>162</v>
      </c>
      <c r="G72" s="16">
        <v>23</v>
      </c>
      <c r="H72" s="16"/>
      <c r="I72" s="82">
        <v>348847298</v>
      </c>
      <c r="J72" s="16"/>
      <c r="K72" s="4">
        <v>404154214</v>
      </c>
      <c r="L72" s="16"/>
      <c r="M72" s="82">
        <v>348847298</v>
      </c>
      <c r="N72" s="16"/>
      <c r="O72" s="4">
        <v>404154214</v>
      </c>
    </row>
    <row r="73" spans="1:15" s="1" customFormat="1" ht="15.6" customHeight="1" x14ac:dyDescent="0.5">
      <c r="A73" s="1" t="s">
        <v>128</v>
      </c>
      <c r="G73" s="16"/>
      <c r="H73" s="16"/>
      <c r="I73" s="82"/>
      <c r="J73" s="16"/>
      <c r="K73" s="4"/>
      <c r="L73" s="16"/>
      <c r="M73" s="82"/>
      <c r="N73" s="16"/>
      <c r="O73" s="4"/>
    </row>
    <row r="74" spans="1:15" s="1" customFormat="1" ht="15.6" customHeight="1" x14ac:dyDescent="0.5">
      <c r="A74" s="1" t="s">
        <v>66</v>
      </c>
      <c r="B74" s="1" t="s">
        <v>129</v>
      </c>
      <c r="G74" s="150">
        <v>14.3</v>
      </c>
      <c r="H74" s="16"/>
      <c r="I74" s="82">
        <v>20104485</v>
      </c>
      <c r="J74" s="16"/>
      <c r="K74" s="4">
        <v>21903183</v>
      </c>
      <c r="L74" s="16"/>
      <c r="M74" s="82">
        <v>20104485</v>
      </c>
      <c r="N74" s="16"/>
      <c r="O74" s="4">
        <v>21903183</v>
      </c>
    </row>
    <row r="75" spans="1:15" s="1" customFormat="1" ht="15.6" customHeight="1" x14ac:dyDescent="0.5">
      <c r="A75" s="1" t="s">
        <v>20</v>
      </c>
      <c r="G75" s="16"/>
      <c r="H75" s="16"/>
      <c r="I75" s="82">
        <v>1714152</v>
      </c>
      <c r="J75" s="16"/>
      <c r="K75" s="4">
        <v>913498</v>
      </c>
      <c r="L75" s="16"/>
      <c r="M75" s="82">
        <v>1714152</v>
      </c>
      <c r="N75" s="16"/>
      <c r="O75" s="4">
        <v>913498</v>
      </c>
    </row>
    <row r="76" spans="1:15" s="1" customFormat="1" ht="15.6" customHeight="1" x14ac:dyDescent="0.5">
      <c r="A76" s="1" t="s">
        <v>21</v>
      </c>
      <c r="G76" s="16"/>
      <c r="H76" s="16"/>
      <c r="I76" s="86">
        <v>36765110</v>
      </c>
      <c r="J76" s="16"/>
      <c r="K76" s="18">
        <v>23178576</v>
      </c>
      <c r="L76" s="16"/>
      <c r="M76" s="86">
        <v>36765110</v>
      </c>
      <c r="N76" s="16"/>
      <c r="O76" s="18">
        <v>23178576</v>
      </c>
    </row>
    <row r="77" spans="1:15" s="1" customFormat="1" ht="6" customHeight="1" x14ac:dyDescent="0.5">
      <c r="A77" s="5"/>
      <c r="G77" s="3"/>
      <c r="H77" s="3"/>
      <c r="I77" s="82"/>
      <c r="J77" s="4"/>
      <c r="K77" s="4"/>
      <c r="L77" s="4"/>
      <c r="M77" s="82"/>
      <c r="N77" s="4"/>
      <c r="O77" s="4"/>
    </row>
    <row r="78" spans="1:15" s="1" customFormat="1" ht="15.6" customHeight="1" x14ac:dyDescent="0.5">
      <c r="A78" s="5" t="s">
        <v>22</v>
      </c>
      <c r="G78" s="16"/>
      <c r="H78" s="16"/>
      <c r="I78" s="86">
        <f>SUM(I68:I76)</f>
        <v>3481533443</v>
      </c>
      <c r="J78" s="4"/>
      <c r="K78" s="18">
        <f>SUM(K68:K76)</f>
        <v>3338911952</v>
      </c>
      <c r="L78" s="4"/>
      <c r="M78" s="86">
        <f>SUM(M68:M76)</f>
        <v>3481533443</v>
      </c>
      <c r="N78" s="4"/>
      <c r="O78" s="18">
        <f>SUM(O68:O76)</f>
        <v>3338911952</v>
      </c>
    </row>
    <row r="79" spans="1:15" s="1" customFormat="1" ht="9.9499999999999993" customHeight="1" x14ac:dyDescent="0.5">
      <c r="G79" s="16"/>
      <c r="H79" s="16"/>
      <c r="I79" s="82"/>
      <c r="J79" s="4"/>
      <c r="K79" s="4"/>
      <c r="L79" s="4"/>
      <c r="M79" s="82"/>
      <c r="N79" s="4"/>
      <c r="O79" s="4"/>
    </row>
    <row r="80" spans="1:15" s="1" customFormat="1" ht="15.6" customHeight="1" x14ac:dyDescent="0.5">
      <c r="A80" s="5" t="s">
        <v>23</v>
      </c>
      <c r="G80" s="3"/>
      <c r="H80" s="3"/>
      <c r="I80" s="82"/>
      <c r="J80" s="4"/>
      <c r="K80" s="4"/>
      <c r="L80" s="4"/>
      <c r="M80" s="82"/>
      <c r="N80" s="4"/>
      <c r="O80" s="4"/>
    </row>
    <row r="81" spans="1:15" s="1" customFormat="1" ht="6" customHeight="1" x14ac:dyDescent="0.5">
      <c r="A81" s="5"/>
      <c r="G81" s="3"/>
      <c r="H81" s="3"/>
      <c r="I81" s="82"/>
      <c r="J81" s="4"/>
      <c r="K81" s="4"/>
      <c r="L81" s="4"/>
      <c r="M81" s="82"/>
      <c r="N81" s="4"/>
      <c r="O81" s="4"/>
    </row>
    <row r="82" spans="1:15" s="1" customFormat="1" ht="15.6" customHeight="1" x14ac:dyDescent="0.5">
      <c r="A82" s="1" t="s">
        <v>142</v>
      </c>
      <c r="G82" s="16">
        <v>22</v>
      </c>
      <c r="H82" s="3"/>
      <c r="I82" s="82">
        <v>214647809</v>
      </c>
      <c r="J82" s="3"/>
      <c r="K82" s="4">
        <v>40324549</v>
      </c>
      <c r="L82" s="3"/>
      <c r="M82" s="82">
        <v>214647809</v>
      </c>
      <c r="N82" s="3"/>
      <c r="O82" s="4">
        <v>40324549</v>
      </c>
    </row>
    <row r="83" spans="1:15" s="1" customFormat="1" ht="15.6" customHeight="1" x14ac:dyDescent="0.5">
      <c r="A83" s="1" t="s">
        <v>130</v>
      </c>
      <c r="G83" s="16"/>
      <c r="H83" s="3"/>
      <c r="I83" s="82"/>
      <c r="J83" s="3"/>
      <c r="K83" s="4"/>
      <c r="L83" s="3"/>
      <c r="M83" s="82"/>
      <c r="N83" s="3"/>
      <c r="O83" s="4"/>
    </row>
    <row r="84" spans="1:15" s="1" customFormat="1" ht="15.6" customHeight="1" x14ac:dyDescent="0.5">
      <c r="B84" s="1" t="s">
        <v>162</v>
      </c>
      <c r="G84" s="16">
        <v>23</v>
      </c>
      <c r="H84" s="3"/>
      <c r="I84" s="82">
        <v>1461295672</v>
      </c>
      <c r="J84" s="3"/>
      <c r="K84" s="4">
        <v>1507578969</v>
      </c>
      <c r="L84" s="3"/>
      <c r="M84" s="82">
        <v>1461295672</v>
      </c>
      <c r="N84" s="3"/>
      <c r="O84" s="4">
        <v>1507578969</v>
      </c>
    </row>
    <row r="85" spans="1:15" s="1" customFormat="1" ht="15.6" customHeight="1" x14ac:dyDescent="0.5">
      <c r="A85" s="1" t="s">
        <v>157</v>
      </c>
      <c r="G85" s="16">
        <v>19</v>
      </c>
      <c r="H85" s="3"/>
      <c r="I85" s="82">
        <v>8705497</v>
      </c>
      <c r="J85" s="3"/>
      <c r="K85" s="4" t="s">
        <v>148</v>
      </c>
      <c r="L85" s="3"/>
      <c r="M85" s="82">
        <v>8705497</v>
      </c>
      <c r="N85" s="3"/>
      <c r="O85" s="4" t="s">
        <v>148</v>
      </c>
    </row>
    <row r="86" spans="1:15" s="1" customFormat="1" ht="15.6" customHeight="1" x14ac:dyDescent="0.5">
      <c r="A86" s="1" t="s">
        <v>135</v>
      </c>
      <c r="G86" s="16"/>
      <c r="H86" s="3"/>
      <c r="I86" s="82"/>
      <c r="J86" s="3"/>
      <c r="K86" s="4"/>
      <c r="L86" s="3"/>
      <c r="M86" s="82"/>
      <c r="N86" s="3"/>
      <c r="O86" s="4"/>
    </row>
    <row r="87" spans="1:15" s="1" customFormat="1" ht="15.6" customHeight="1" x14ac:dyDescent="0.5">
      <c r="B87" s="1" t="s">
        <v>129</v>
      </c>
      <c r="G87" s="150">
        <v>14.3</v>
      </c>
      <c r="H87" s="3"/>
      <c r="I87" s="82">
        <v>5060202</v>
      </c>
      <c r="J87" s="3"/>
      <c r="K87" s="4">
        <v>11526044</v>
      </c>
      <c r="L87" s="3"/>
      <c r="M87" s="82">
        <v>5060202</v>
      </c>
      <c r="N87" s="3"/>
      <c r="O87" s="4">
        <v>11526044</v>
      </c>
    </row>
    <row r="88" spans="1:15" s="1" customFormat="1" ht="15.6" customHeight="1" x14ac:dyDescent="0.5">
      <c r="A88" s="1" t="s">
        <v>24</v>
      </c>
      <c r="G88" s="16">
        <v>24</v>
      </c>
      <c r="H88" s="3"/>
      <c r="I88" s="89">
        <v>14954420</v>
      </c>
      <c r="J88" s="3"/>
      <c r="K88" s="92">
        <v>11825397</v>
      </c>
      <c r="L88" s="3"/>
      <c r="M88" s="89">
        <v>14954420</v>
      </c>
      <c r="N88" s="3"/>
      <c r="O88" s="92">
        <v>11825397</v>
      </c>
    </row>
    <row r="89" spans="1:15" s="1" customFormat="1" ht="6" customHeight="1" x14ac:dyDescent="0.5">
      <c r="A89" s="5"/>
      <c r="G89" s="3"/>
      <c r="H89" s="3"/>
      <c r="I89" s="82"/>
      <c r="J89" s="4"/>
      <c r="K89" s="4"/>
      <c r="L89" s="4"/>
      <c r="M89" s="82"/>
      <c r="N89" s="4"/>
      <c r="O89" s="4"/>
    </row>
    <row r="90" spans="1:15" s="1" customFormat="1" ht="15.6" customHeight="1" x14ac:dyDescent="0.5">
      <c r="A90" s="5" t="s">
        <v>25</v>
      </c>
      <c r="G90" s="16"/>
      <c r="H90" s="16"/>
      <c r="I90" s="86">
        <f>SUM(I82:I89)</f>
        <v>1704663600</v>
      </c>
      <c r="J90" s="4"/>
      <c r="K90" s="18">
        <f>SUM(K82:K89)</f>
        <v>1571254959</v>
      </c>
      <c r="L90" s="4"/>
      <c r="M90" s="86">
        <f>SUM(M82:M89)</f>
        <v>1704663600</v>
      </c>
      <c r="N90" s="4"/>
      <c r="O90" s="18">
        <f>SUM(O82:O89)</f>
        <v>1571254959</v>
      </c>
    </row>
    <row r="91" spans="1:15" s="1" customFormat="1" ht="6" customHeight="1" x14ac:dyDescent="0.5">
      <c r="A91" s="5"/>
      <c r="G91" s="3"/>
      <c r="H91" s="3"/>
      <c r="I91" s="82"/>
      <c r="J91" s="4"/>
      <c r="K91" s="4"/>
      <c r="L91" s="4"/>
      <c r="M91" s="82"/>
      <c r="N91" s="4"/>
      <c r="O91" s="4"/>
    </row>
    <row r="92" spans="1:15" s="1" customFormat="1" ht="15.6" customHeight="1" x14ac:dyDescent="0.5">
      <c r="A92" s="5" t="s">
        <v>26</v>
      </c>
      <c r="G92" s="16"/>
      <c r="H92" s="16"/>
      <c r="I92" s="88">
        <f>I90+I78</f>
        <v>5186197043</v>
      </c>
      <c r="J92" s="4"/>
      <c r="K92" s="22">
        <f>K90+K78</f>
        <v>4910166911</v>
      </c>
      <c r="L92" s="4"/>
      <c r="M92" s="88">
        <f>M90+M78</f>
        <v>5186197043</v>
      </c>
      <c r="N92" s="4"/>
      <c r="O92" s="22">
        <f>O90+O78</f>
        <v>4910166911</v>
      </c>
    </row>
    <row r="93" spans="1:15" s="1" customFormat="1" ht="9.9499999999999993" customHeight="1" x14ac:dyDescent="0.5">
      <c r="A93" s="5"/>
      <c r="G93" s="16"/>
      <c r="H93" s="16"/>
      <c r="I93" s="84"/>
      <c r="J93" s="4"/>
      <c r="K93" s="19"/>
      <c r="L93" s="4"/>
      <c r="M93" s="84"/>
      <c r="N93" s="4"/>
      <c r="O93" s="19"/>
    </row>
    <row r="94" spans="1:15" s="1" customFormat="1" ht="15.6" customHeight="1" x14ac:dyDescent="0.5">
      <c r="A94" s="5" t="s">
        <v>27</v>
      </c>
      <c r="G94" s="3"/>
      <c r="H94" s="3"/>
      <c r="I94" s="82"/>
      <c r="J94" s="19"/>
      <c r="K94" s="4"/>
      <c r="L94" s="19"/>
      <c r="M94" s="82"/>
      <c r="N94" s="19"/>
      <c r="O94" s="4"/>
    </row>
    <row r="95" spans="1:15" s="1" customFormat="1" ht="6" customHeight="1" x14ac:dyDescent="0.5">
      <c r="A95" s="5"/>
      <c r="G95" s="3"/>
      <c r="H95" s="3"/>
      <c r="I95" s="82"/>
      <c r="J95" s="19"/>
      <c r="K95" s="4"/>
      <c r="L95" s="19"/>
      <c r="M95" s="82"/>
      <c r="N95" s="19"/>
      <c r="O95" s="4"/>
    </row>
    <row r="96" spans="1:15" s="1" customFormat="1" ht="15.6" customHeight="1" x14ac:dyDescent="0.5">
      <c r="A96" s="1" t="s">
        <v>28</v>
      </c>
      <c r="G96" s="3"/>
      <c r="H96" s="3"/>
      <c r="I96" s="82"/>
      <c r="J96" s="19"/>
      <c r="K96" s="4"/>
      <c r="L96" s="19"/>
      <c r="M96" s="82"/>
      <c r="N96" s="19"/>
      <c r="O96" s="4"/>
    </row>
    <row r="97" spans="1:15" s="1" customFormat="1" ht="15.6" customHeight="1" x14ac:dyDescent="0.5">
      <c r="B97" s="1" t="s">
        <v>29</v>
      </c>
      <c r="G97" s="3"/>
      <c r="H97" s="3"/>
      <c r="I97" s="84"/>
      <c r="K97" s="19"/>
      <c r="M97" s="84"/>
      <c r="O97" s="19"/>
    </row>
    <row r="98" spans="1:15" s="1" customFormat="1" ht="15.6" customHeight="1" x14ac:dyDescent="0.5">
      <c r="C98" s="23" t="s">
        <v>163</v>
      </c>
      <c r="G98" s="3"/>
      <c r="H98" s="3"/>
      <c r="I98" s="84"/>
      <c r="K98" s="19"/>
      <c r="M98" s="84"/>
      <c r="O98" s="19"/>
    </row>
    <row r="99" spans="1:15" s="1" customFormat="1" ht="15.6" customHeight="1" x14ac:dyDescent="0.5">
      <c r="C99" s="23"/>
      <c r="D99" s="1" t="s">
        <v>151</v>
      </c>
      <c r="G99" s="3"/>
      <c r="H99" s="3"/>
      <c r="I99" s="84"/>
      <c r="K99" s="19"/>
      <c r="M99" s="84"/>
      <c r="O99" s="19"/>
    </row>
    <row r="100" spans="1:15" s="1" customFormat="1" ht="15.6" customHeight="1" x14ac:dyDescent="0.5">
      <c r="C100" s="23"/>
      <c r="D100" s="1" t="s">
        <v>152</v>
      </c>
      <c r="G100" s="3"/>
      <c r="H100" s="3"/>
      <c r="I100" s="84"/>
      <c r="K100" s="19"/>
      <c r="M100" s="84"/>
      <c r="O100" s="19"/>
    </row>
    <row r="101" spans="1:15" s="1" customFormat="1" ht="15.6" customHeight="1" thickBot="1" x14ac:dyDescent="0.55000000000000004">
      <c r="C101" s="23"/>
      <c r="D101" s="1" t="s">
        <v>153</v>
      </c>
      <c r="G101" s="3">
        <v>25</v>
      </c>
      <c r="H101" s="3"/>
      <c r="I101" s="87">
        <v>750000000</v>
      </c>
      <c r="J101" s="3"/>
      <c r="K101" s="20">
        <v>625000000</v>
      </c>
      <c r="L101" s="4"/>
      <c r="M101" s="87">
        <v>750000000</v>
      </c>
      <c r="N101" s="3"/>
      <c r="O101" s="20">
        <v>625000000</v>
      </c>
    </row>
    <row r="102" spans="1:15" s="1" customFormat="1" ht="6" customHeight="1" thickTop="1" x14ac:dyDescent="0.5">
      <c r="A102" s="5"/>
      <c r="G102" s="3"/>
      <c r="H102" s="3"/>
      <c r="I102" s="82"/>
      <c r="J102" s="4"/>
      <c r="K102" s="4"/>
      <c r="L102" s="4"/>
      <c r="M102" s="82"/>
      <c r="N102" s="4"/>
      <c r="O102" s="4"/>
    </row>
    <row r="103" spans="1:15" s="1" customFormat="1" ht="15.6" customHeight="1" x14ac:dyDescent="0.5">
      <c r="B103" s="1" t="s">
        <v>30</v>
      </c>
      <c r="G103" s="3"/>
      <c r="H103" s="3"/>
      <c r="I103" s="82"/>
      <c r="J103" s="19"/>
      <c r="K103" s="4"/>
      <c r="L103" s="19"/>
      <c r="M103" s="82"/>
      <c r="N103" s="19"/>
      <c r="O103" s="4"/>
    </row>
    <row r="104" spans="1:15" s="1" customFormat="1" ht="15.6" customHeight="1" x14ac:dyDescent="0.5">
      <c r="C104" s="23" t="s">
        <v>165</v>
      </c>
      <c r="G104" s="3"/>
      <c r="H104" s="3"/>
      <c r="I104" s="82"/>
      <c r="K104" s="19"/>
      <c r="M104" s="82"/>
      <c r="O104" s="19"/>
    </row>
    <row r="105" spans="1:15" s="1" customFormat="1" ht="15.6" customHeight="1" x14ac:dyDescent="0.5">
      <c r="C105" s="1" t="s">
        <v>164</v>
      </c>
      <c r="G105" s="3">
        <v>25</v>
      </c>
      <c r="H105" s="3"/>
      <c r="I105" s="82">
        <v>500000000</v>
      </c>
      <c r="J105" s="3"/>
      <c r="K105" s="4">
        <v>500000000</v>
      </c>
      <c r="L105" s="3"/>
      <c r="M105" s="82">
        <v>500000000</v>
      </c>
      <c r="N105" s="3"/>
      <c r="O105" s="4">
        <v>500000000</v>
      </c>
    </row>
    <row r="106" spans="1:15" s="1" customFormat="1" ht="15.6" customHeight="1" x14ac:dyDescent="0.5">
      <c r="A106" s="1" t="s">
        <v>31</v>
      </c>
      <c r="G106" s="3">
        <v>25</v>
      </c>
      <c r="H106" s="3"/>
      <c r="I106" s="82">
        <v>814942915</v>
      </c>
      <c r="J106" s="3"/>
      <c r="K106" s="4">
        <v>814942915</v>
      </c>
      <c r="L106" s="3"/>
      <c r="M106" s="82">
        <v>814942915</v>
      </c>
      <c r="N106" s="3"/>
      <c r="O106" s="4">
        <v>814942915</v>
      </c>
    </row>
    <row r="107" spans="1:15" s="1" customFormat="1" ht="15.6" customHeight="1" x14ac:dyDescent="0.5">
      <c r="A107" s="1" t="s">
        <v>32</v>
      </c>
      <c r="G107" s="3"/>
      <c r="H107" s="3"/>
      <c r="I107" s="82"/>
      <c r="J107" s="3"/>
      <c r="K107" s="105"/>
      <c r="L107" s="3"/>
      <c r="M107" s="82"/>
      <c r="N107" s="3"/>
      <c r="O107" s="4"/>
    </row>
    <row r="108" spans="1:15" s="1" customFormat="1" ht="15.6" customHeight="1" x14ac:dyDescent="0.5">
      <c r="B108" s="1" t="s">
        <v>33</v>
      </c>
      <c r="G108" s="3">
        <v>27</v>
      </c>
      <c r="H108" s="3"/>
      <c r="I108" s="82">
        <v>35670000</v>
      </c>
      <c r="J108" s="3"/>
      <c r="K108" s="4">
        <v>26110000</v>
      </c>
      <c r="L108" s="3"/>
      <c r="M108" s="82">
        <v>35670000</v>
      </c>
      <c r="N108" s="3"/>
      <c r="O108" s="4">
        <v>26110000</v>
      </c>
    </row>
    <row r="109" spans="1:15" s="1" customFormat="1" ht="15.6" customHeight="1" x14ac:dyDescent="0.5">
      <c r="B109" s="1" t="s">
        <v>34</v>
      </c>
      <c r="G109" s="16"/>
      <c r="H109" s="16"/>
      <c r="I109" s="89">
        <v>542109082</v>
      </c>
      <c r="J109" s="16"/>
      <c r="K109" s="92">
        <v>370646892</v>
      </c>
      <c r="L109" s="16"/>
      <c r="M109" s="89">
        <v>581405149</v>
      </c>
      <c r="N109" s="16"/>
      <c r="O109" s="92">
        <v>402624016</v>
      </c>
    </row>
    <row r="110" spans="1:15" s="1" customFormat="1" ht="6" customHeight="1" x14ac:dyDescent="0.5">
      <c r="A110" s="5"/>
      <c r="G110" s="3"/>
      <c r="H110" s="3"/>
      <c r="I110" s="82"/>
      <c r="J110" s="4"/>
      <c r="K110" s="4"/>
      <c r="L110" s="4"/>
      <c r="M110" s="82"/>
      <c r="N110" s="4"/>
      <c r="O110" s="4"/>
    </row>
    <row r="111" spans="1:15" s="1" customFormat="1" ht="15.6" customHeight="1" x14ac:dyDescent="0.5">
      <c r="A111" s="5" t="s">
        <v>35</v>
      </c>
      <c r="G111" s="16"/>
      <c r="H111" s="16"/>
      <c r="I111" s="88">
        <f>SUM(I105:I109)</f>
        <v>1892721997</v>
      </c>
      <c r="J111" s="19"/>
      <c r="K111" s="22">
        <f>SUM(K105:K109)</f>
        <v>1711699807</v>
      </c>
      <c r="L111" s="19"/>
      <c r="M111" s="88">
        <f>SUM(M105:M109)</f>
        <v>1932018064</v>
      </c>
      <c r="N111" s="19"/>
      <c r="O111" s="22">
        <f>SUM(O105:O109)</f>
        <v>1743676931</v>
      </c>
    </row>
    <row r="112" spans="1:15" s="1" customFormat="1" ht="6" customHeight="1" x14ac:dyDescent="0.5">
      <c r="A112" s="5"/>
      <c r="G112" s="3"/>
      <c r="H112" s="3"/>
      <c r="I112" s="82"/>
      <c r="J112" s="4"/>
      <c r="K112" s="4"/>
      <c r="L112" s="4"/>
      <c r="M112" s="82"/>
      <c r="N112" s="4"/>
      <c r="O112" s="4"/>
    </row>
    <row r="113" spans="1:15" s="1" customFormat="1" ht="15.6" customHeight="1" thickBot="1" x14ac:dyDescent="0.55000000000000004">
      <c r="A113" s="5" t="s">
        <v>36</v>
      </c>
      <c r="G113" s="3"/>
      <c r="H113" s="3"/>
      <c r="I113" s="87">
        <f>I111+I92</f>
        <v>7078919040</v>
      </c>
      <c r="J113" s="19"/>
      <c r="K113" s="20">
        <f>K111+K92</f>
        <v>6621866718</v>
      </c>
      <c r="L113" s="19"/>
      <c r="M113" s="87">
        <f>M111+M92</f>
        <v>7118215107</v>
      </c>
      <c r="N113" s="19"/>
      <c r="O113" s="20">
        <f>O111+O92</f>
        <v>6653843842</v>
      </c>
    </row>
    <row r="114" spans="1:15" s="1" customFormat="1" ht="14.25" customHeight="1" thickTop="1" x14ac:dyDescent="0.5">
      <c r="A114" s="5"/>
      <c r="G114" s="3"/>
      <c r="H114" s="3"/>
      <c r="I114" s="4"/>
      <c r="J114" s="19"/>
      <c r="K114" s="4"/>
      <c r="L114" s="19"/>
      <c r="M114" s="4"/>
      <c r="N114" s="19"/>
      <c r="O114" s="4"/>
    </row>
    <row r="115" spans="1:15" ht="21.95" customHeight="1" x14ac:dyDescent="0.5">
      <c r="A115" s="21" t="str">
        <f>A53</f>
        <v>The notes to the financial statements on pages 12 to 60 are an integral part of this financial statements.</v>
      </c>
      <c r="B115" s="21"/>
      <c r="C115" s="21"/>
      <c r="D115" s="21"/>
      <c r="E115" s="21"/>
      <c r="F115" s="21"/>
      <c r="G115" s="21"/>
      <c r="H115" s="21"/>
      <c r="I115" s="104"/>
      <c r="J115" s="21"/>
      <c r="K115" s="104"/>
      <c r="L115" s="33"/>
      <c r="M115" s="104"/>
      <c r="N115" s="21"/>
      <c r="O115" s="104"/>
    </row>
  </sheetData>
  <mergeCells count="8">
    <mergeCell ref="I60:K60"/>
    <mergeCell ref="M60:O60"/>
    <mergeCell ref="I59:K59"/>
    <mergeCell ref="M59:O59"/>
    <mergeCell ref="I6:K6"/>
    <mergeCell ref="M6:O6"/>
    <mergeCell ref="I7:K7"/>
    <mergeCell ref="M7:O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topLeftCell="A39" zoomScale="85" zoomScaleNormal="85" zoomScaleSheetLayoutView="100" workbookViewId="0">
      <selection activeCell="F55" sqref="F55"/>
    </sheetView>
  </sheetViews>
  <sheetFormatPr defaultRowHeight="16.5" customHeight="1" x14ac:dyDescent="0.5"/>
  <cols>
    <col min="1" max="4" width="1.7109375" style="1" customWidth="1"/>
    <col min="5" max="5" width="3.5703125" style="1" customWidth="1"/>
    <col min="6" max="6" width="32.140625" style="2" customWidth="1"/>
    <col min="7" max="7" width="5.5703125" style="3" customWidth="1"/>
    <col min="8" max="8" width="0.85546875" style="3" customWidth="1"/>
    <col min="9" max="9" width="14" style="4" customWidth="1"/>
    <col min="10" max="10" width="0.85546875" style="4" customWidth="1"/>
    <col min="11" max="11" width="14" style="4" customWidth="1"/>
    <col min="12" max="12" width="0.85546875" style="3" customWidth="1"/>
    <col min="13" max="13" width="14" style="4" customWidth="1"/>
    <col min="14" max="14" width="0.85546875" style="4" customWidth="1"/>
    <col min="15" max="15" width="14" style="4" customWidth="1"/>
    <col min="16" max="16384" width="9.140625" style="1"/>
  </cols>
  <sheetData>
    <row r="1" spans="1:15" s="5" customFormat="1" ht="16.5" customHeight="1" x14ac:dyDescent="0.5">
      <c r="A1" s="5" t="s">
        <v>0</v>
      </c>
      <c r="F1" s="7"/>
      <c r="G1" s="8"/>
      <c r="H1" s="8"/>
      <c r="I1" s="102"/>
      <c r="J1" s="9"/>
      <c r="K1" s="102"/>
      <c r="L1" s="8"/>
      <c r="M1" s="102"/>
      <c r="N1" s="9"/>
      <c r="O1" s="102"/>
    </row>
    <row r="2" spans="1:15" s="5" customFormat="1" ht="16.5" customHeight="1" x14ac:dyDescent="0.5">
      <c r="A2" s="5" t="s">
        <v>37</v>
      </c>
      <c r="F2" s="7"/>
      <c r="G2" s="8"/>
      <c r="H2" s="8"/>
      <c r="I2" s="102"/>
      <c r="J2" s="9"/>
      <c r="K2" s="102"/>
      <c r="L2" s="8"/>
      <c r="M2" s="102"/>
      <c r="N2" s="9"/>
      <c r="O2" s="102"/>
    </row>
    <row r="3" spans="1:15" s="5" customFormat="1" ht="16.5" customHeight="1" x14ac:dyDescent="0.5">
      <c r="A3" s="11" t="s">
        <v>139</v>
      </c>
      <c r="B3" s="11"/>
      <c r="C3" s="11"/>
      <c r="D3" s="11"/>
      <c r="E3" s="11"/>
      <c r="F3" s="11"/>
      <c r="G3" s="12"/>
      <c r="H3" s="12"/>
      <c r="I3" s="13"/>
      <c r="J3" s="13"/>
      <c r="K3" s="13"/>
      <c r="L3" s="12"/>
      <c r="M3" s="13"/>
      <c r="N3" s="13"/>
      <c r="O3" s="13"/>
    </row>
    <row r="4" spans="1:15" s="5" customFormat="1" ht="16.5" customHeight="1" x14ac:dyDescent="0.5">
      <c r="G4" s="8"/>
      <c r="H4" s="8"/>
      <c r="I4" s="102"/>
      <c r="J4" s="9"/>
      <c r="K4" s="102"/>
      <c r="L4" s="8"/>
      <c r="M4" s="102"/>
      <c r="N4" s="9"/>
      <c r="O4" s="102"/>
    </row>
    <row r="5" spans="1:15" s="5" customFormat="1" ht="16.5" customHeight="1" x14ac:dyDescent="0.5">
      <c r="G5" s="8"/>
      <c r="H5" s="8"/>
      <c r="I5" s="102"/>
      <c r="J5" s="100"/>
      <c r="K5" s="102"/>
      <c r="L5" s="8"/>
      <c r="M5" s="102"/>
      <c r="N5" s="100"/>
      <c r="O5" s="102"/>
    </row>
    <row r="6" spans="1:15" s="5" customFormat="1" ht="16.5" customHeight="1" x14ac:dyDescent="0.5">
      <c r="G6" s="8"/>
      <c r="H6" s="8"/>
      <c r="I6" s="158" t="s">
        <v>2</v>
      </c>
      <c r="J6" s="158"/>
      <c r="K6" s="158"/>
      <c r="L6" s="9"/>
      <c r="M6" s="158" t="s">
        <v>91</v>
      </c>
      <c r="N6" s="158"/>
      <c r="O6" s="158"/>
    </row>
    <row r="7" spans="1:15" s="5" customFormat="1" ht="16.5" customHeight="1" x14ac:dyDescent="0.5">
      <c r="G7" s="8"/>
      <c r="H7" s="8"/>
      <c r="I7" s="157" t="str">
        <f>'5-6'!I7:K7</f>
        <v>financial statements</v>
      </c>
      <c r="J7" s="157"/>
      <c r="K7" s="157"/>
      <c r="L7" s="9"/>
      <c r="M7" s="157" t="str">
        <f>'5-6'!M7:O7</f>
        <v>financial statements</v>
      </c>
      <c r="N7" s="157"/>
      <c r="O7" s="157"/>
    </row>
    <row r="8" spans="1:15" s="5" customFormat="1" ht="16.5" customHeight="1" x14ac:dyDescent="0.5">
      <c r="F8" s="7"/>
      <c r="G8" s="8"/>
      <c r="H8" s="8"/>
      <c r="I8" s="149" t="s">
        <v>154</v>
      </c>
      <c r="J8" s="14"/>
      <c r="K8" s="149" t="s">
        <v>155</v>
      </c>
      <c r="L8" s="14"/>
      <c r="M8" s="149" t="s">
        <v>154</v>
      </c>
      <c r="N8" s="14"/>
      <c r="O8" s="149" t="s">
        <v>155</v>
      </c>
    </row>
    <row r="9" spans="1:15" s="5" customFormat="1" ht="16.5" customHeight="1" x14ac:dyDescent="0.5">
      <c r="F9" s="7"/>
      <c r="G9" s="12" t="s">
        <v>3</v>
      </c>
      <c r="H9" s="8"/>
      <c r="I9" s="13" t="s">
        <v>4</v>
      </c>
      <c r="J9" s="9"/>
      <c r="K9" s="13" t="s">
        <v>4</v>
      </c>
      <c r="L9" s="9"/>
      <c r="M9" s="13" t="s">
        <v>4</v>
      </c>
      <c r="N9" s="8"/>
      <c r="O9" s="13" t="s">
        <v>4</v>
      </c>
    </row>
    <row r="10" spans="1:15" s="5" customFormat="1" ht="16.5" customHeight="1" x14ac:dyDescent="0.5">
      <c r="F10" s="7"/>
      <c r="G10" s="8"/>
      <c r="H10" s="8"/>
      <c r="I10" s="90"/>
      <c r="J10" s="9"/>
      <c r="K10" s="102"/>
      <c r="L10" s="9"/>
      <c r="M10" s="90"/>
      <c r="N10" s="8"/>
      <c r="O10" s="102"/>
    </row>
    <row r="11" spans="1:15" ht="16.5" customHeight="1" x14ac:dyDescent="0.5">
      <c r="A11" s="1" t="s">
        <v>38</v>
      </c>
      <c r="F11" s="1"/>
      <c r="I11" s="82">
        <v>1111142371</v>
      </c>
      <c r="K11" s="4">
        <v>848859633</v>
      </c>
      <c r="L11" s="4"/>
      <c r="M11" s="82">
        <v>1111142371</v>
      </c>
      <c r="O11" s="4">
        <v>848859633</v>
      </c>
    </row>
    <row r="12" spans="1:15" ht="16.5" customHeight="1" x14ac:dyDescent="0.5">
      <c r="A12" s="1" t="s">
        <v>39</v>
      </c>
      <c r="F12" s="1"/>
      <c r="I12" s="82">
        <v>823967278</v>
      </c>
      <c r="K12" s="4">
        <v>1387528653</v>
      </c>
      <c r="L12" s="4"/>
      <c r="M12" s="82">
        <v>823967278</v>
      </c>
      <c r="O12" s="4">
        <v>1387528653</v>
      </c>
    </row>
    <row r="13" spans="1:15" ht="16.5" customHeight="1" x14ac:dyDescent="0.5">
      <c r="A13" s="1" t="s">
        <v>40</v>
      </c>
      <c r="F13" s="1"/>
      <c r="I13" s="82">
        <v>85420872</v>
      </c>
      <c r="K13" s="4">
        <v>93913543</v>
      </c>
      <c r="L13" s="4"/>
      <c r="M13" s="82">
        <v>85420872</v>
      </c>
      <c r="O13" s="4">
        <v>93913543</v>
      </c>
    </row>
    <row r="14" spans="1:15" ht="16.5" customHeight="1" x14ac:dyDescent="0.5">
      <c r="A14" s="1" t="s">
        <v>149</v>
      </c>
      <c r="F14" s="1"/>
      <c r="G14" s="3">
        <v>23</v>
      </c>
      <c r="I14" s="82">
        <v>18677268</v>
      </c>
      <c r="K14" s="4" t="s">
        <v>148</v>
      </c>
      <c r="L14" s="4"/>
      <c r="M14" s="82">
        <v>18677268</v>
      </c>
      <c r="O14" s="4">
        <v>0</v>
      </c>
    </row>
    <row r="15" spans="1:15" ht="16.5" customHeight="1" x14ac:dyDescent="0.5">
      <c r="A15" s="1" t="s">
        <v>41</v>
      </c>
      <c r="F15" s="1"/>
      <c r="I15" s="85">
        <v>19682886</v>
      </c>
      <c r="K15" s="17">
        <v>16291589</v>
      </c>
      <c r="L15" s="4"/>
      <c r="M15" s="85">
        <v>19682886</v>
      </c>
      <c r="O15" s="17">
        <v>16291589</v>
      </c>
    </row>
    <row r="16" spans="1:15" ht="16.5" customHeight="1" x14ac:dyDescent="0.5">
      <c r="F16" s="1"/>
      <c r="I16" s="82"/>
      <c r="L16" s="4"/>
      <c r="M16" s="82"/>
    </row>
    <row r="17" spans="1:15" ht="16.5" customHeight="1" x14ac:dyDescent="0.5">
      <c r="A17" s="5" t="s">
        <v>42</v>
      </c>
      <c r="F17" s="1"/>
      <c r="G17" s="3">
        <v>28</v>
      </c>
      <c r="I17" s="86">
        <f>SUM(I11:I15)</f>
        <v>2058890675</v>
      </c>
      <c r="K17" s="18">
        <f>SUM(K11:K15)</f>
        <v>2346593418</v>
      </c>
      <c r="L17" s="4"/>
      <c r="M17" s="86">
        <f>SUM(M11:M15)</f>
        <v>2058890675</v>
      </c>
      <c r="O17" s="18">
        <f>SUM(O11:O15)</f>
        <v>2346593418</v>
      </c>
    </row>
    <row r="18" spans="1:15" ht="16.5" customHeight="1" x14ac:dyDescent="0.5">
      <c r="F18" s="1"/>
      <c r="I18" s="82"/>
      <c r="L18" s="4"/>
      <c r="M18" s="82"/>
    </row>
    <row r="19" spans="1:15" ht="16.5" customHeight="1" x14ac:dyDescent="0.5">
      <c r="A19" s="1" t="s">
        <v>43</v>
      </c>
      <c r="F19" s="1"/>
      <c r="G19" s="16"/>
      <c r="H19" s="16"/>
      <c r="I19" s="91">
        <v>-800170504</v>
      </c>
      <c r="K19" s="24">
        <v>-649831757</v>
      </c>
      <c r="L19" s="4"/>
      <c r="M19" s="91">
        <v>-800170504</v>
      </c>
      <c r="O19" s="24">
        <v>-649831757</v>
      </c>
    </row>
    <row r="20" spans="1:15" ht="16.5" customHeight="1" x14ac:dyDescent="0.5">
      <c r="A20" s="1" t="s">
        <v>44</v>
      </c>
      <c r="F20" s="1"/>
      <c r="G20" s="16"/>
      <c r="H20" s="16"/>
      <c r="I20" s="91">
        <v>-703838900</v>
      </c>
      <c r="K20" s="24">
        <v>-1153141747</v>
      </c>
      <c r="L20" s="4"/>
      <c r="M20" s="91">
        <v>-703838900</v>
      </c>
      <c r="O20" s="24">
        <v>-1153141747</v>
      </c>
    </row>
    <row r="21" spans="1:15" ht="16.5" customHeight="1" x14ac:dyDescent="0.5">
      <c r="A21" s="1" t="s">
        <v>45</v>
      </c>
      <c r="F21" s="1"/>
      <c r="G21" s="16"/>
      <c r="H21" s="16"/>
      <c r="I21" s="91">
        <v>-54250458</v>
      </c>
      <c r="K21" s="24">
        <v>-58377334</v>
      </c>
      <c r="L21" s="4"/>
      <c r="M21" s="91">
        <v>-54250458</v>
      </c>
      <c r="O21" s="24">
        <v>-58377334</v>
      </c>
    </row>
    <row r="22" spans="1:15" ht="16.5" customHeight="1" x14ac:dyDescent="0.5">
      <c r="A22" s="1" t="s">
        <v>46</v>
      </c>
      <c r="F22" s="1"/>
      <c r="G22" s="16"/>
      <c r="H22" s="16"/>
      <c r="I22" s="91">
        <v>-48828057</v>
      </c>
      <c r="K22" s="24">
        <v>-54191485</v>
      </c>
      <c r="L22" s="4"/>
      <c r="M22" s="91">
        <v>-48828057</v>
      </c>
      <c r="O22" s="24">
        <v>-54191485</v>
      </c>
    </row>
    <row r="23" spans="1:15" ht="16.5" customHeight="1" x14ac:dyDescent="0.5">
      <c r="A23" s="1" t="s">
        <v>47</v>
      </c>
      <c r="F23" s="1"/>
      <c r="G23" s="16"/>
      <c r="H23" s="16"/>
      <c r="I23" s="91">
        <v>-58406211</v>
      </c>
      <c r="K23" s="24">
        <v>-61392902</v>
      </c>
      <c r="L23" s="4"/>
      <c r="M23" s="91">
        <v>-58406211</v>
      </c>
      <c r="O23" s="24">
        <v>-61392902</v>
      </c>
    </row>
    <row r="24" spans="1:15" ht="16.5" customHeight="1" x14ac:dyDescent="0.5">
      <c r="A24" s="25" t="s">
        <v>48</v>
      </c>
      <c r="F24" s="1"/>
      <c r="G24" s="16"/>
      <c r="H24" s="16"/>
      <c r="I24" s="85">
        <v>-154233212</v>
      </c>
      <c r="K24" s="17">
        <v>-130810594</v>
      </c>
      <c r="L24" s="4"/>
      <c r="M24" s="85">
        <v>-154233212</v>
      </c>
      <c r="O24" s="17">
        <v>-130810594</v>
      </c>
    </row>
    <row r="25" spans="1:15" ht="16.5" customHeight="1" x14ac:dyDescent="0.5">
      <c r="F25" s="1"/>
      <c r="I25" s="82"/>
      <c r="L25" s="4"/>
      <c r="M25" s="82"/>
    </row>
    <row r="26" spans="1:15" ht="16.5" customHeight="1" x14ac:dyDescent="0.5">
      <c r="A26" s="5" t="s">
        <v>49</v>
      </c>
      <c r="F26" s="1"/>
      <c r="I26" s="85">
        <f>SUM(I19:I25)</f>
        <v>-1819727342</v>
      </c>
      <c r="K26" s="17">
        <f>SUM(K19:K25)</f>
        <v>-2107745819</v>
      </c>
      <c r="L26" s="4"/>
      <c r="M26" s="85">
        <f>SUM(M19:M25)</f>
        <v>-1819727342</v>
      </c>
      <c r="O26" s="17">
        <f>SUM(O19:O25)</f>
        <v>-2107745819</v>
      </c>
    </row>
    <row r="27" spans="1:15" ht="16.5" customHeight="1" x14ac:dyDescent="0.5">
      <c r="A27" s="5"/>
      <c r="F27" s="1"/>
      <c r="I27" s="82"/>
      <c r="L27" s="4"/>
      <c r="M27" s="82"/>
    </row>
    <row r="28" spans="1:15" ht="16.5" customHeight="1" x14ac:dyDescent="0.5">
      <c r="A28" s="5" t="s">
        <v>166</v>
      </c>
      <c r="F28" s="1"/>
      <c r="I28" s="84"/>
      <c r="J28" s="1"/>
      <c r="K28" s="19"/>
      <c r="L28" s="1"/>
      <c r="M28" s="84"/>
      <c r="N28" s="1"/>
      <c r="O28" s="19"/>
    </row>
    <row r="29" spans="1:15" ht="16.5" customHeight="1" x14ac:dyDescent="0.5">
      <c r="A29" s="5"/>
      <c r="B29" s="5" t="s">
        <v>115</v>
      </c>
      <c r="F29" s="1"/>
      <c r="I29" s="82">
        <f>+I17+I26</f>
        <v>239163333</v>
      </c>
      <c r="K29" s="4">
        <f>+K17+K26</f>
        <v>238847599</v>
      </c>
      <c r="L29" s="4"/>
      <c r="M29" s="82">
        <f>+M17+M26</f>
        <v>239163333</v>
      </c>
      <c r="O29" s="4">
        <f>+O17+O26</f>
        <v>238847599</v>
      </c>
    </row>
    <row r="30" spans="1:15" ht="16.5" customHeight="1" x14ac:dyDescent="0.5">
      <c r="A30" s="1" t="s">
        <v>167</v>
      </c>
      <c r="F30" s="1"/>
      <c r="G30" s="3">
        <v>15</v>
      </c>
      <c r="I30" s="88">
        <v>-7318943</v>
      </c>
      <c r="J30" s="19"/>
      <c r="K30" s="22">
        <v>-10086874</v>
      </c>
      <c r="L30" s="19"/>
      <c r="M30" s="86" t="s">
        <v>148</v>
      </c>
      <c r="N30" s="19"/>
      <c r="O30" s="22">
        <v>0</v>
      </c>
    </row>
    <row r="31" spans="1:15" ht="16.5" customHeight="1" x14ac:dyDescent="0.5">
      <c r="A31" s="5"/>
      <c r="F31" s="1"/>
      <c r="I31" s="82"/>
      <c r="L31" s="4"/>
      <c r="M31" s="82"/>
    </row>
    <row r="32" spans="1:15" ht="16.5" customHeight="1" x14ac:dyDescent="0.5">
      <c r="A32" s="26" t="s">
        <v>50</v>
      </c>
      <c r="F32" s="1"/>
      <c r="G32" s="3">
        <v>30</v>
      </c>
      <c r="I32" s="82">
        <f>SUM(I29:I30)</f>
        <v>231844390</v>
      </c>
      <c r="K32" s="4">
        <f>SUM(K29:K30)</f>
        <v>228760725</v>
      </c>
      <c r="L32" s="4"/>
      <c r="M32" s="82">
        <f>SUM(M29:M30)</f>
        <v>239163333</v>
      </c>
      <c r="O32" s="4">
        <f>SUM(O29:O30)</f>
        <v>238847599</v>
      </c>
    </row>
    <row r="33" spans="1:15" ht="16.5" customHeight="1" x14ac:dyDescent="0.5">
      <c r="A33" s="1" t="s">
        <v>51</v>
      </c>
      <c r="F33" s="1"/>
      <c r="G33" s="3">
        <v>30</v>
      </c>
      <c r="I33" s="88">
        <v>-48112012</v>
      </c>
      <c r="J33" s="19"/>
      <c r="K33" s="22">
        <v>-47760635</v>
      </c>
      <c r="L33" s="19"/>
      <c r="M33" s="88">
        <v>-48112012</v>
      </c>
      <c r="N33" s="19"/>
      <c r="O33" s="22">
        <v>-47760635</v>
      </c>
    </row>
    <row r="34" spans="1:15" ht="16.5" customHeight="1" x14ac:dyDescent="0.5">
      <c r="A34" s="5"/>
      <c r="F34" s="1"/>
      <c r="I34" s="82"/>
      <c r="L34" s="4"/>
      <c r="M34" s="82"/>
    </row>
    <row r="35" spans="1:15" ht="16.5" customHeight="1" x14ac:dyDescent="0.5">
      <c r="A35" s="5" t="s">
        <v>101</v>
      </c>
      <c r="F35" s="1"/>
      <c r="I35" s="88">
        <f>I32+I33</f>
        <v>183732378</v>
      </c>
      <c r="K35" s="22">
        <f>K32+K33</f>
        <v>181000090</v>
      </c>
      <c r="L35" s="4"/>
      <c r="M35" s="88">
        <f>M32+M33</f>
        <v>191051321</v>
      </c>
      <c r="O35" s="22">
        <f>O32+O33</f>
        <v>191086964</v>
      </c>
    </row>
    <row r="36" spans="1:15" ht="16.5" customHeight="1" x14ac:dyDescent="0.5">
      <c r="I36" s="82"/>
      <c r="L36" s="4"/>
      <c r="M36" s="82"/>
    </row>
    <row r="37" spans="1:15" s="5" customFormat="1" ht="16.5" customHeight="1" x14ac:dyDescent="0.5">
      <c r="A37" s="27" t="s">
        <v>104</v>
      </c>
      <c r="G37" s="3"/>
      <c r="H37" s="8"/>
      <c r="I37" s="90"/>
      <c r="J37" s="9"/>
      <c r="K37" s="102"/>
      <c r="L37" s="9"/>
      <c r="M37" s="90"/>
      <c r="N37" s="9"/>
      <c r="O37" s="102"/>
    </row>
    <row r="38" spans="1:15" s="5" customFormat="1" ht="16.5" customHeight="1" x14ac:dyDescent="0.5">
      <c r="A38" s="1"/>
      <c r="G38" s="3"/>
      <c r="H38" s="8"/>
      <c r="I38" s="90"/>
      <c r="J38" s="9"/>
      <c r="K38" s="102"/>
      <c r="L38" s="9"/>
      <c r="M38" s="90"/>
      <c r="N38" s="9"/>
      <c r="O38" s="102"/>
    </row>
    <row r="39" spans="1:15" ht="16.5" customHeight="1" x14ac:dyDescent="0.5">
      <c r="A39" s="28" t="s">
        <v>52</v>
      </c>
      <c r="F39" s="1"/>
      <c r="I39" s="82"/>
      <c r="L39" s="4"/>
      <c r="M39" s="82"/>
    </row>
    <row r="40" spans="1:15" ht="16.5" customHeight="1" x14ac:dyDescent="0.5">
      <c r="A40" s="28"/>
      <c r="B40" s="5" t="s">
        <v>169</v>
      </c>
      <c r="F40" s="1"/>
      <c r="I40" s="82"/>
      <c r="L40" s="4"/>
      <c r="M40" s="82"/>
    </row>
    <row r="41" spans="1:15" ht="16.5" customHeight="1" x14ac:dyDescent="0.5">
      <c r="A41" s="5"/>
      <c r="B41" s="23" t="s">
        <v>168</v>
      </c>
      <c r="F41" s="1"/>
      <c r="I41" s="82"/>
      <c r="L41" s="4"/>
      <c r="M41" s="82"/>
    </row>
    <row r="42" spans="1:15" ht="16.5" customHeight="1" x14ac:dyDescent="0.5">
      <c r="D42" s="23" t="s">
        <v>53</v>
      </c>
      <c r="F42" s="1"/>
      <c r="G42" s="3">
        <v>30</v>
      </c>
      <c r="I42" s="85" t="s">
        <v>148</v>
      </c>
      <c r="K42" s="17">
        <v>-2232638</v>
      </c>
      <c r="L42" s="4"/>
      <c r="M42" s="85" t="s">
        <v>148</v>
      </c>
      <c r="O42" s="17">
        <v>-2232638</v>
      </c>
    </row>
    <row r="43" spans="1:15" ht="16.5" customHeight="1" x14ac:dyDescent="0.5">
      <c r="F43" s="1"/>
      <c r="G43" s="16"/>
      <c r="H43" s="16"/>
      <c r="I43" s="82"/>
      <c r="L43" s="4"/>
      <c r="M43" s="82"/>
    </row>
    <row r="44" spans="1:15" ht="16.5" customHeight="1" x14ac:dyDescent="0.5">
      <c r="A44" s="27" t="s">
        <v>103</v>
      </c>
      <c r="B44" s="27"/>
      <c r="F44" s="1"/>
      <c r="I44" s="88">
        <f>SUM(I42:I43)</f>
        <v>0</v>
      </c>
      <c r="K44" s="22">
        <f>SUM(K42:K43)</f>
        <v>-2232638</v>
      </c>
      <c r="L44" s="4"/>
      <c r="M44" s="88">
        <f>SUM(M42:M43)</f>
        <v>0</v>
      </c>
      <c r="O44" s="22">
        <f>SUM(O42:O43)</f>
        <v>-2232638</v>
      </c>
    </row>
    <row r="45" spans="1:15" ht="16.5" customHeight="1" x14ac:dyDescent="0.5">
      <c r="F45" s="1"/>
      <c r="G45" s="16"/>
      <c r="H45" s="16"/>
      <c r="I45" s="82"/>
      <c r="L45" s="4"/>
      <c r="M45" s="82"/>
    </row>
    <row r="46" spans="1:15" ht="16.5" customHeight="1" thickBot="1" x14ac:dyDescent="0.55000000000000004">
      <c r="A46" s="5" t="s">
        <v>54</v>
      </c>
      <c r="F46" s="1"/>
      <c r="I46" s="87">
        <f>SUM(I35,I44)</f>
        <v>183732378</v>
      </c>
      <c r="J46" s="19"/>
      <c r="K46" s="20">
        <f>SUM(K35,K44)</f>
        <v>178767452</v>
      </c>
      <c r="L46" s="19"/>
      <c r="M46" s="87">
        <f>SUM(M35,M44)</f>
        <v>191051321</v>
      </c>
      <c r="N46" s="19"/>
      <c r="O46" s="20">
        <f>SUM(O35,O44)</f>
        <v>188854326</v>
      </c>
    </row>
    <row r="47" spans="1:15" ht="16.5" customHeight="1" thickTop="1" x14ac:dyDescent="0.5">
      <c r="F47" s="1"/>
      <c r="I47" s="82"/>
      <c r="L47" s="4"/>
      <c r="M47" s="82"/>
    </row>
    <row r="48" spans="1:15" ht="8.1" customHeight="1" x14ac:dyDescent="0.5">
      <c r="F48" s="1"/>
      <c r="I48" s="82"/>
      <c r="L48" s="4"/>
      <c r="M48" s="82"/>
    </row>
    <row r="49" spans="1:15" ht="16.5" customHeight="1" x14ac:dyDescent="0.5">
      <c r="A49" s="29" t="s">
        <v>55</v>
      </c>
      <c r="B49" s="30"/>
      <c r="C49" s="30"/>
      <c r="F49" s="1"/>
      <c r="H49" s="16"/>
      <c r="I49" s="82"/>
      <c r="K49" s="24"/>
      <c r="L49" s="4"/>
      <c r="M49" s="91"/>
      <c r="O49" s="24"/>
    </row>
    <row r="50" spans="1:15" ht="16.5" customHeight="1" x14ac:dyDescent="0.5">
      <c r="A50" s="29"/>
      <c r="B50" s="30"/>
      <c r="C50" s="30"/>
      <c r="F50" s="1"/>
      <c r="H50" s="16"/>
      <c r="I50" s="82"/>
      <c r="K50" s="24"/>
      <c r="L50" s="4"/>
      <c r="M50" s="91"/>
      <c r="O50" s="24"/>
    </row>
    <row r="51" spans="1:15" ht="16.5" customHeight="1" x14ac:dyDescent="0.5">
      <c r="A51" s="30" t="s">
        <v>123</v>
      </c>
      <c r="C51" s="30"/>
      <c r="F51" s="1"/>
      <c r="G51" s="3">
        <v>31</v>
      </c>
      <c r="H51" s="16"/>
      <c r="I51" s="151">
        <v>0.18</v>
      </c>
      <c r="J51" s="152"/>
      <c r="K51" s="153">
        <v>0.18</v>
      </c>
      <c r="L51" s="152"/>
      <c r="M51" s="154">
        <v>0.19</v>
      </c>
      <c r="N51" s="152"/>
      <c r="O51" s="153">
        <v>0.19</v>
      </c>
    </row>
    <row r="52" spans="1:15" ht="16.5" customHeight="1" x14ac:dyDescent="0.5">
      <c r="A52" s="30" t="s">
        <v>124</v>
      </c>
      <c r="C52" s="30"/>
      <c r="F52" s="1"/>
      <c r="G52" s="3">
        <v>31</v>
      </c>
      <c r="H52" s="16"/>
      <c r="I52" s="151">
        <v>0.18</v>
      </c>
      <c r="J52" s="152"/>
      <c r="K52" s="153">
        <v>0.18</v>
      </c>
      <c r="L52" s="152"/>
      <c r="M52" s="154">
        <v>0.19</v>
      </c>
      <c r="N52" s="152"/>
      <c r="O52" s="153">
        <v>0.19</v>
      </c>
    </row>
    <row r="53" spans="1:15" ht="16.5" customHeight="1" x14ac:dyDescent="0.5">
      <c r="A53" s="30"/>
      <c r="C53" s="30"/>
      <c r="F53" s="1"/>
      <c r="H53" s="16"/>
      <c r="I53" s="106"/>
      <c r="J53" s="31"/>
      <c r="K53" s="106"/>
      <c r="L53" s="31"/>
      <c r="M53" s="106"/>
      <c r="N53" s="31"/>
      <c r="O53" s="106"/>
    </row>
    <row r="54" spans="1:15" ht="21.95" customHeight="1" x14ac:dyDescent="0.5">
      <c r="A54" s="78" t="str">
        <f>'5-6'!A53:K53</f>
        <v>The notes to the financial statements on pages 12 to 60 are an integral part of this financial statements.</v>
      </c>
      <c r="B54" s="78"/>
      <c r="C54" s="78"/>
      <c r="D54" s="78"/>
      <c r="E54" s="78"/>
      <c r="F54" s="78"/>
      <c r="G54" s="78"/>
      <c r="H54" s="78"/>
      <c r="I54" s="107"/>
      <c r="J54" s="78"/>
      <c r="K54" s="107"/>
      <c r="L54" s="78"/>
      <c r="M54" s="107"/>
      <c r="N54" s="78"/>
      <c r="O54" s="107"/>
    </row>
  </sheetData>
  <mergeCells count="4">
    <mergeCell ref="I7:K7"/>
    <mergeCell ref="M7:O7"/>
    <mergeCell ref="I6:K6"/>
    <mergeCell ref="M6:O6"/>
  </mergeCells>
  <pageMargins left="0.8" right="0.5" top="0.5" bottom="0.6" header="0.49" footer="0.4"/>
  <pageSetup paperSize="9" scale="91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topLeftCell="A37" zoomScale="85" zoomScaleNormal="85" zoomScaleSheetLayoutView="70" workbookViewId="0">
      <selection activeCell="C58" sqref="C58"/>
    </sheetView>
  </sheetViews>
  <sheetFormatPr defaultRowHeight="16.5" customHeight="1" x14ac:dyDescent="0.5"/>
  <cols>
    <col min="1" max="2" width="1.7109375" style="40" customWidth="1"/>
    <col min="3" max="3" width="57.7109375" style="40" customWidth="1"/>
    <col min="4" max="4" width="7.42578125" style="38" customWidth="1"/>
    <col min="5" max="5" width="1.7109375" style="39" customWidth="1"/>
    <col min="6" max="6" width="14.7109375" style="108" customWidth="1"/>
    <col min="7" max="7" width="1.7109375" style="39" customWidth="1"/>
    <col min="8" max="8" width="14.7109375" style="110" customWidth="1"/>
    <col min="9" max="9" width="1.7109375" style="39" customWidth="1"/>
    <col min="10" max="10" width="14.7109375" style="110" customWidth="1"/>
    <col min="11" max="11" width="1.7109375" style="39" customWidth="1"/>
    <col min="12" max="12" width="14.7109375" style="110" customWidth="1"/>
    <col min="13" max="13" width="1.7109375" style="39" customWidth="1"/>
    <col min="14" max="14" width="14.7109375" style="113" customWidth="1"/>
    <col min="15" max="16384" width="9.140625" style="37"/>
  </cols>
  <sheetData>
    <row r="1" spans="1:14" ht="16.5" customHeight="1" x14ac:dyDescent="0.5">
      <c r="A1" s="34" t="s">
        <v>0</v>
      </c>
      <c r="B1" s="34"/>
      <c r="C1" s="34"/>
      <c r="G1" s="34"/>
      <c r="H1" s="121"/>
      <c r="I1" s="40"/>
      <c r="J1" s="121"/>
      <c r="K1" s="34"/>
      <c r="L1" s="121"/>
      <c r="N1" s="124"/>
    </row>
    <row r="2" spans="1:14" ht="16.5" customHeight="1" x14ac:dyDescent="0.5">
      <c r="A2" s="34" t="s">
        <v>56</v>
      </c>
      <c r="B2" s="34"/>
      <c r="C2" s="34"/>
      <c r="G2" s="34"/>
      <c r="H2" s="121"/>
      <c r="I2" s="40"/>
      <c r="J2" s="121"/>
      <c r="K2" s="34"/>
      <c r="L2" s="121"/>
      <c r="N2" s="125"/>
    </row>
    <row r="3" spans="1:14" ht="16.5" customHeight="1" x14ac:dyDescent="0.5">
      <c r="A3" s="35" t="str">
        <f>+'7'!A3</f>
        <v>For the year ended 31 December 2020</v>
      </c>
      <c r="B3" s="41"/>
      <c r="C3" s="41"/>
      <c r="D3" s="42"/>
      <c r="E3" s="43"/>
      <c r="F3" s="109"/>
      <c r="G3" s="41"/>
      <c r="H3" s="122"/>
      <c r="I3" s="36"/>
      <c r="J3" s="122"/>
      <c r="K3" s="41"/>
      <c r="L3" s="122"/>
      <c r="M3" s="43"/>
      <c r="N3" s="126"/>
    </row>
    <row r="4" spans="1:14" ht="9.9499999999999993" customHeight="1" x14ac:dyDescent="0.5">
      <c r="A4" s="103"/>
      <c r="B4" s="34"/>
      <c r="C4" s="34"/>
      <c r="G4" s="34"/>
      <c r="H4" s="121"/>
      <c r="I4" s="40"/>
      <c r="J4" s="121"/>
      <c r="K4" s="34"/>
      <c r="L4" s="121"/>
      <c r="N4" s="125"/>
    </row>
    <row r="5" spans="1:14" ht="9.9499999999999993" customHeight="1" x14ac:dyDescent="0.5">
      <c r="A5" s="34"/>
      <c r="D5" s="52"/>
      <c r="E5" s="53"/>
      <c r="F5" s="110"/>
      <c r="G5" s="53"/>
      <c r="I5" s="54"/>
      <c r="K5" s="53"/>
      <c r="N5" s="110"/>
    </row>
    <row r="6" spans="1:14" ht="15" customHeight="1" x14ac:dyDescent="0.5">
      <c r="A6" s="34"/>
      <c r="D6" s="52"/>
      <c r="E6" s="53"/>
      <c r="F6" s="159" t="s">
        <v>120</v>
      </c>
      <c r="G6" s="159"/>
      <c r="H6" s="159"/>
      <c r="I6" s="159"/>
      <c r="J6" s="159"/>
      <c r="K6" s="159"/>
      <c r="L6" s="159"/>
      <c r="M6" s="159"/>
      <c r="N6" s="159"/>
    </row>
    <row r="7" spans="1:14" ht="15" customHeight="1" x14ac:dyDescent="0.5">
      <c r="A7" s="34"/>
      <c r="D7" s="52"/>
      <c r="E7" s="53"/>
      <c r="F7" s="111"/>
      <c r="G7" s="55"/>
      <c r="H7" s="123"/>
      <c r="I7" s="55"/>
      <c r="J7" s="160" t="s">
        <v>32</v>
      </c>
      <c r="K7" s="160"/>
      <c r="L7" s="160"/>
      <c r="M7" s="55"/>
      <c r="N7" s="123"/>
    </row>
    <row r="8" spans="1:14" ht="15" customHeight="1" x14ac:dyDescent="0.5">
      <c r="A8" s="34"/>
      <c r="F8" s="111" t="s">
        <v>57</v>
      </c>
      <c r="G8" s="53"/>
      <c r="H8" s="111" t="s">
        <v>58</v>
      </c>
      <c r="I8" s="53"/>
      <c r="J8" s="111"/>
      <c r="K8" s="53"/>
      <c r="L8" s="111"/>
      <c r="M8" s="53"/>
      <c r="N8" s="111"/>
    </row>
    <row r="9" spans="1:14" ht="15" customHeight="1" x14ac:dyDescent="0.5">
      <c r="A9" s="34"/>
      <c r="F9" s="111" t="s">
        <v>59</v>
      </c>
      <c r="G9" s="53"/>
      <c r="H9" s="111" t="s">
        <v>59</v>
      </c>
      <c r="I9" s="53"/>
      <c r="J9" s="111" t="s">
        <v>172</v>
      </c>
      <c r="K9" s="53"/>
      <c r="L9" s="111"/>
      <c r="M9" s="53"/>
      <c r="N9" s="111"/>
    </row>
    <row r="10" spans="1:14" ht="15" customHeight="1" x14ac:dyDescent="0.5">
      <c r="A10" s="34"/>
      <c r="F10" s="111" t="s">
        <v>96</v>
      </c>
      <c r="G10" s="53"/>
      <c r="H10" s="111" t="s">
        <v>96</v>
      </c>
      <c r="I10" s="53"/>
      <c r="J10" s="111" t="s">
        <v>60</v>
      </c>
      <c r="K10" s="53"/>
      <c r="L10" s="111" t="s">
        <v>34</v>
      </c>
      <c r="M10" s="53"/>
      <c r="N10" s="111" t="s">
        <v>61</v>
      </c>
    </row>
    <row r="11" spans="1:14" ht="15" customHeight="1" x14ac:dyDescent="0.5">
      <c r="A11" s="34"/>
      <c r="D11" s="56" t="s">
        <v>3</v>
      </c>
      <c r="F11" s="112" t="s">
        <v>4</v>
      </c>
      <c r="G11" s="53"/>
      <c r="H11" s="112" t="s">
        <v>4</v>
      </c>
      <c r="I11" s="57"/>
      <c r="J11" s="112" t="s">
        <v>4</v>
      </c>
      <c r="K11" s="53"/>
      <c r="L11" s="112" t="s">
        <v>4</v>
      </c>
      <c r="M11" s="53"/>
      <c r="N11" s="112" t="s">
        <v>4</v>
      </c>
    </row>
    <row r="12" spans="1:14" ht="9.9499999999999993" customHeight="1" x14ac:dyDescent="0.5">
      <c r="A12" s="34"/>
      <c r="F12" s="113"/>
      <c r="G12" s="37"/>
      <c r="H12" s="113"/>
      <c r="I12" s="37"/>
      <c r="J12" s="113"/>
      <c r="K12" s="37"/>
      <c r="L12" s="113"/>
      <c r="M12" s="37"/>
    </row>
    <row r="13" spans="1:14" ht="15" customHeight="1" x14ac:dyDescent="0.5">
      <c r="A13" s="34" t="s">
        <v>109</v>
      </c>
      <c r="B13" s="34"/>
      <c r="F13" s="110">
        <v>500000000</v>
      </c>
      <c r="G13" s="54"/>
      <c r="H13" s="110">
        <v>814942915</v>
      </c>
      <c r="I13" s="58"/>
      <c r="J13" s="110">
        <v>16510000</v>
      </c>
      <c r="K13" s="58"/>
      <c r="L13" s="110">
        <v>266920533.16000003</v>
      </c>
      <c r="N13" s="110">
        <f>SUM(F13:L13)</f>
        <v>1598373448.1600001</v>
      </c>
    </row>
    <row r="14" spans="1:14" ht="15" customHeight="1" x14ac:dyDescent="0.5">
      <c r="A14" s="40" t="s">
        <v>143</v>
      </c>
      <c r="B14" s="34"/>
      <c r="F14" s="110"/>
      <c r="G14" s="54"/>
      <c r="I14" s="58"/>
      <c r="K14" s="58"/>
      <c r="N14" s="110"/>
    </row>
    <row r="15" spans="1:14" ht="15" customHeight="1" x14ac:dyDescent="0.5">
      <c r="B15" s="40" t="s">
        <v>144</v>
      </c>
      <c r="F15" s="114">
        <v>0</v>
      </c>
      <c r="G15" s="54"/>
      <c r="H15" s="114">
        <v>0</v>
      </c>
      <c r="I15" s="37"/>
      <c r="J15" s="114">
        <v>0</v>
      </c>
      <c r="K15" s="37"/>
      <c r="L15" s="114">
        <v>-8443288</v>
      </c>
      <c r="N15" s="114">
        <f>SUM(F15:L15)</f>
        <v>-8443288</v>
      </c>
    </row>
    <row r="16" spans="1:14" ht="12" customHeight="1" x14ac:dyDescent="0.5">
      <c r="B16" s="60"/>
      <c r="D16" s="37"/>
      <c r="E16" s="37"/>
      <c r="F16" s="113"/>
      <c r="G16" s="37"/>
      <c r="H16" s="113"/>
      <c r="I16" s="37"/>
      <c r="J16" s="113"/>
      <c r="K16" s="37"/>
      <c r="L16" s="113"/>
      <c r="M16" s="37"/>
    </row>
    <row r="17" spans="1:14" ht="15" customHeight="1" x14ac:dyDescent="0.5">
      <c r="A17" s="34" t="s">
        <v>145</v>
      </c>
      <c r="B17" s="34"/>
      <c r="F17" s="110">
        <f>SUM(F13:F15)</f>
        <v>500000000</v>
      </c>
      <c r="G17" s="54"/>
      <c r="H17" s="110">
        <f>SUM(H13:H15)</f>
        <v>814942915</v>
      </c>
      <c r="I17" s="58"/>
      <c r="J17" s="110">
        <f>SUM(J13:J15)</f>
        <v>16510000</v>
      </c>
      <c r="K17" s="58"/>
      <c r="L17" s="110">
        <f>SUM(L13:L15)</f>
        <v>258477245.16000003</v>
      </c>
      <c r="N17" s="110">
        <f>SUM(N13:N15)</f>
        <v>1589930160.1600001</v>
      </c>
    </row>
    <row r="18" spans="1:14" ht="5.0999999999999996" customHeight="1" x14ac:dyDescent="0.5">
      <c r="B18" s="60"/>
      <c r="D18" s="37"/>
      <c r="E18" s="37"/>
      <c r="F18" s="113"/>
      <c r="G18" s="37"/>
      <c r="H18" s="113"/>
      <c r="I18" s="37"/>
      <c r="J18" s="113"/>
      <c r="K18" s="37"/>
      <c r="L18" s="113"/>
      <c r="M18" s="37"/>
    </row>
    <row r="19" spans="1:14" ht="15" customHeight="1" x14ac:dyDescent="0.5">
      <c r="A19" s="34" t="s">
        <v>170</v>
      </c>
      <c r="F19" s="110"/>
      <c r="G19" s="54"/>
      <c r="I19" s="37"/>
      <c r="K19" s="37"/>
      <c r="N19" s="110"/>
    </row>
    <row r="20" spans="1:14" ht="15" customHeight="1" x14ac:dyDescent="0.5">
      <c r="A20" s="40" t="s">
        <v>62</v>
      </c>
      <c r="D20" s="38">
        <v>27</v>
      </c>
      <c r="F20" s="110">
        <v>0</v>
      </c>
      <c r="G20" s="54"/>
      <c r="H20" s="110">
        <v>0</v>
      </c>
      <c r="I20" s="37"/>
      <c r="J20" s="110">
        <v>9600000</v>
      </c>
      <c r="K20" s="37"/>
      <c r="L20" s="110">
        <v>-9600000</v>
      </c>
      <c r="N20" s="110">
        <f>SUM(F20:L20)</f>
        <v>0</v>
      </c>
    </row>
    <row r="21" spans="1:14" ht="15" customHeight="1" x14ac:dyDescent="0.5">
      <c r="A21" s="40" t="s">
        <v>102</v>
      </c>
      <c r="F21" s="110">
        <v>0</v>
      </c>
      <c r="G21" s="54"/>
      <c r="H21" s="110">
        <v>0</v>
      </c>
      <c r="I21" s="37"/>
      <c r="J21" s="110">
        <v>0</v>
      </c>
      <c r="K21" s="37"/>
      <c r="L21" s="110">
        <v>-56997805</v>
      </c>
      <c r="N21" s="113">
        <f>SUM(F21:M21)</f>
        <v>-56997805</v>
      </c>
    </row>
    <row r="22" spans="1:14" ht="15" customHeight="1" x14ac:dyDescent="0.5">
      <c r="A22" s="40" t="s">
        <v>101</v>
      </c>
      <c r="F22" s="110">
        <v>0</v>
      </c>
      <c r="G22" s="54"/>
      <c r="H22" s="110">
        <v>0</v>
      </c>
      <c r="I22" s="37"/>
      <c r="J22" s="110">
        <v>0</v>
      </c>
      <c r="K22" s="37"/>
      <c r="L22" s="110">
        <v>181000090</v>
      </c>
      <c r="N22" s="113">
        <f>SUM(F22:M22)</f>
        <v>181000090</v>
      </c>
    </row>
    <row r="23" spans="1:14" ht="15" customHeight="1" x14ac:dyDescent="0.5">
      <c r="A23" s="40" t="s">
        <v>171</v>
      </c>
      <c r="B23" s="60"/>
      <c r="F23" s="114">
        <v>0</v>
      </c>
      <c r="G23" s="54"/>
      <c r="H23" s="114">
        <v>0</v>
      </c>
      <c r="I23" s="37"/>
      <c r="J23" s="114">
        <v>0</v>
      </c>
      <c r="K23" s="37"/>
      <c r="L23" s="114">
        <v>-2232638</v>
      </c>
      <c r="M23" s="37"/>
      <c r="N23" s="127">
        <f>SUM(F23:M23)</f>
        <v>-2232638</v>
      </c>
    </row>
    <row r="24" spans="1:14" ht="9.9499999999999993" customHeight="1" x14ac:dyDescent="0.5">
      <c r="B24" s="60"/>
      <c r="F24" s="110"/>
      <c r="G24" s="37"/>
      <c r="H24" s="113"/>
      <c r="I24" s="37"/>
      <c r="J24" s="113"/>
      <c r="K24" s="37"/>
      <c r="L24" s="113"/>
      <c r="M24" s="37"/>
    </row>
    <row r="25" spans="1:14" ht="15" customHeight="1" thickBot="1" x14ac:dyDescent="0.55000000000000004">
      <c r="A25" s="34" t="s">
        <v>100</v>
      </c>
      <c r="B25" s="61"/>
      <c r="F25" s="115">
        <f>SUM(F17:F23)</f>
        <v>500000000</v>
      </c>
      <c r="G25" s="37"/>
      <c r="H25" s="115">
        <f>SUM(H17:H23)</f>
        <v>814942915</v>
      </c>
      <c r="I25" s="37"/>
      <c r="J25" s="115">
        <f>SUM(J17:J23)</f>
        <v>26110000</v>
      </c>
      <c r="K25" s="37"/>
      <c r="L25" s="115">
        <f>SUM(L17:L23)</f>
        <v>370646892.16000003</v>
      </c>
      <c r="M25" s="37"/>
      <c r="N25" s="115">
        <f>SUM(N17:N23)</f>
        <v>1711699807.1600001</v>
      </c>
    </row>
    <row r="26" spans="1:14" ht="9.9499999999999993" customHeight="1" thickTop="1" x14ac:dyDescent="0.5">
      <c r="A26" s="34"/>
      <c r="B26" s="61"/>
      <c r="F26" s="113"/>
      <c r="G26" s="37"/>
      <c r="H26" s="113"/>
      <c r="I26" s="37"/>
      <c r="J26" s="113"/>
      <c r="K26" s="37"/>
      <c r="L26" s="113"/>
      <c r="M26" s="37"/>
    </row>
    <row r="27" spans="1:14" ht="9.9499999999999993" customHeight="1" x14ac:dyDescent="0.5">
      <c r="A27" s="34"/>
      <c r="B27" s="61"/>
      <c r="F27" s="113"/>
      <c r="G27" s="37"/>
      <c r="H27" s="113"/>
      <c r="I27" s="37"/>
      <c r="J27" s="113"/>
      <c r="K27" s="37"/>
      <c r="L27" s="113"/>
      <c r="M27" s="37"/>
    </row>
    <row r="28" spans="1:14" ht="15" customHeight="1" x14ac:dyDescent="0.5">
      <c r="A28" s="34" t="s">
        <v>136</v>
      </c>
      <c r="B28" s="34"/>
      <c r="F28" s="116">
        <f>F25</f>
        <v>500000000</v>
      </c>
      <c r="G28" s="54"/>
      <c r="H28" s="116">
        <f>H25</f>
        <v>814942915</v>
      </c>
      <c r="I28" s="58"/>
      <c r="J28" s="116">
        <f>J25</f>
        <v>26110000</v>
      </c>
      <c r="K28" s="58"/>
      <c r="L28" s="116">
        <f>L25</f>
        <v>370646892.16000003</v>
      </c>
      <c r="N28" s="116">
        <f>SUM(F28:L28)</f>
        <v>1711699807.1600001</v>
      </c>
    </row>
    <row r="29" spans="1:14" ht="15" customHeight="1" x14ac:dyDescent="0.5">
      <c r="A29" s="40" t="s">
        <v>143</v>
      </c>
      <c r="B29" s="34"/>
      <c r="F29" s="116"/>
      <c r="G29" s="54"/>
      <c r="H29" s="116"/>
      <c r="I29" s="58"/>
      <c r="J29" s="116"/>
      <c r="K29" s="58"/>
      <c r="L29" s="116"/>
      <c r="N29" s="116"/>
    </row>
    <row r="30" spans="1:14" ht="15" customHeight="1" x14ac:dyDescent="0.5">
      <c r="B30" s="40" t="s">
        <v>146</v>
      </c>
      <c r="D30" s="38">
        <v>5</v>
      </c>
      <c r="F30" s="117">
        <v>0</v>
      </c>
      <c r="G30" s="54"/>
      <c r="H30" s="117">
        <v>0</v>
      </c>
      <c r="I30" s="37"/>
      <c r="J30" s="117">
        <v>0</v>
      </c>
      <c r="K30" s="37"/>
      <c r="L30" s="117">
        <v>-2710188</v>
      </c>
      <c r="N30" s="117">
        <f>SUM(F30:L30)</f>
        <v>-2710188</v>
      </c>
    </row>
    <row r="31" spans="1:14" ht="9.9499999999999993" customHeight="1" x14ac:dyDescent="0.5">
      <c r="B31" s="60"/>
      <c r="D31" s="37"/>
      <c r="E31" s="37"/>
      <c r="F31" s="118"/>
      <c r="G31" s="37"/>
      <c r="H31" s="118"/>
      <c r="I31" s="37"/>
      <c r="J31" s="118"/>
      <c r="K31" s="37"/>
      <c r="L31" s="118"/>
      <c r="M31" s="37"/>
      <c r="N31" s="118"/>
    </row>
    <row r="32" spans="1:14" ht="15" customHeight="1" x14ac:dyDescent="0.5">
      <c r="A32" s="34" t="s">
        <v>145</v>
      </c>
      <c r="B32" s="34"/>
      <c r="F32" s="116">
        <f>SUM(F28:F30)</f>
        <v>500000000</v>
      </c>
      <c r="G32" s="54"/>
      <c r="H32" s="116">
        <f>SUM(H28:H30)</f>
        <v>814942915</v>
      </c>
      <c r="I32" s="58"/>
      <c r="J32" s="116">
        <f>SUM(J28:J30)</f>
        <v>26110000</v>
      </c>
      <c r="K32" s="58"/>
      <c r="L32" s="116">
        <f>SUM(L28:L30)</f>
        <v>367936704.16000003</v>
      </c>
      <c r="N32" s="116">
        <f>SUM(N28:N30)</f>
        <v>1708989619.1600001</v>
      </c>
    </row>
    <row r="33" spans="1:14" ht="5.0999999999999996" customHeight="1" x14ac:dyDescent="0.5">
      <c r="B33" s="60"/>
      <c r="D33" s="37"/>
      <c r="E33" s="37"/>
      <c r="F33" s="118"/>
      <c r="G33" s="37"/>
      <c r="H33" s="118"/>
      <c r="I33" s="37"/>
      <c r="J33" s="118"/>
      <c r="K33" s="37"/>
      <c r="L33" s="118"/>
      <c r="M33" s="37"/>
      <c r="N33" s="118"/>
    </row>
    <row r="34" spans="1:14" ht="15" customHeight="1" x14ac:dyDescent="0.5">
      <c r="A34" s="34" t="s">
        <v>170</v>
      </c>
      <c r="F34" s="116"/>
      <c r="G34" s="54"/>
      <c r="H34" s="116"/>
      <c r="I34" s="37"/>
      <c r="J34" s="116"/>
      <c r="K34" s="37"/>
      <c r="L34" s="116"/>
      <c r="N34" s="116"/>
    </row>
    <row r="35" spans="1:14" ht="15" customHeight="1" x14ac:dyDescent="0.5">
      <c r="A35" s="40" t="s">
        <v>62</v>
      </c>
      <c r="D35" s="38">
        <v>27</v>
      </c>
      <c r="F35" s="116" t="s">
        <v>148</v>
      </c>
      <c r="G35" s="54"/>
      <c r="H35" s="116" t="s">
        <v>148</v>
      </c>
      <c r="I35" s="37"/>
      <c r="J35" s="116">
        <v>9560000</v>
      </c>
      <c r="K35" s="95"/>
      <c r="L35" s="116">
        <v>-9560000</v>
      </c>
      <c r="N35" s="116">
        <f>SUM(F35:L35)</f>
        <v>0</v>
      </c>
    </row>
    <row r="36" spans="1:14" ht="15" customHeight="1" x14ac:dyDescent="0.5">
      <c r="A36" s="40" t="s">
        <v>101</v>
      </c>
      <c r="F36" s="117" t="s">
        <v>148</v>
      </c>
      <c r="G36" s="54"/>
      <c r="H36" s="117" t="s">
        <v>148</v>
      </c>
      <c r="I36" s="37"/>
      <c r="J36" s="117">
        <v>0</v>
      </c>
      <c r="K36" s="95"/>
      <c r="L36" s="117">
        <v>183732378</v>
      </c>
      <c r="N36" s="128">
        <f>SUM(F36:M36)</f>
        <v>183732378</v>
      </c>
    </row>
    <row r="37" spans="1:14" ht="9.9499999999999993" customHeight="1" x14ac:dyDescent="0.5">
      <c r="B37" s="60"/>
      <c r="F37" s="116"/>
      <c r="G37" s="37"/>
      <c r="H37" s="118"/>
      <c r="I37" s="37"/>
      <c r="J37" s="118"/>
      <c r="K37" s="37"/>
      <c r="L37" s="118"/>
      <c r="M37" s="37"/>
      <c r="N37" s="118"/>
    </row>
    <row r="38" spans="1:14" ht="15" customHeight="1" thickBot="1" x14ac:dyDescent="0.55000000000000004">
      <c r="A38" s="34" t="s">
        <v>137</v>
      </c>
      <c r="B38" s="61"/>
      <c r="F38" s="119">
        <f>SUM(F32:F36)</f>
        <v>500000000</v>
      </c>
      <c r="G38" s="37"/>
      <c r="H38" s="119">
        <f>SUM(H32:H36)</f>
        <v>814942915</v>
      </c>
      <c r="I38" s="37"/>
      <c r="J38" s="119">
        <f>SUM(J32:J36)</f>
        <v>35670000</v>
      </c>
      <c r="K38" s="37"/>
      <c r="L38" s="119">
        <f>SUM(L32:L36)</f>
        <v>542109082.16000009</v>
      </c>
      <c r="M38" s="37"/>
      <c r="N38" s="119">
        <f>SUM(N32:N36)</f>
        <v>1892721997.1600001</v>
      </c>
    </row>
    <row r="39" spans="1:14" ht="16.5" customHeight="1" thickTop="1" x14ac:dyDescent="0.5">
      <c r="A39" s="34"/>
      <c r="F39" s="110"/>
      <c r="G39" s="58"/>
      <c r="I39" s="54"/>
      <c r="K39" s="58"/>
      <c r="M39" s="58"/>
      <c r="N39" s="110"/>
    </row>
    <row r="40" spans="1:14" ht="21.95" customHeight="1" x14ac:dyDescent="0.5">
      <c r="A40" s="36" t="str">
        <f>'5-6'!A53:K53</f>
        <v>The notes to the financial statements on pages 12 to 60 are an integral part of this financial statements.</v>
      </c>
      <c r="B40" s="36"/>
      <c r="C40" s="36"/>
      <c r="D40" s="42"/>
      <c r="E40" s="59"/>
      <c r="F40" s="120"/>
      <c r="G40" s="59"/>
      <c r="H40" s="120"/>
      <c r="I40" s="59"/>
      <c r="J40" s="120"/>
      <c r="K40" s="59"/>
      <c r="L40" s="120"/>
      <c r="M40" s="59"/>
      <c r="N40" s="120"/>
    </row>
  </sheetData>
  <mergeCells count="2">
    <mergeCell ref="F6:N6"/>
    <mergeCell ref="J7:L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topLeftCell="A34" zoomScale="85" zoomScaleNormal="85" zoomScaleSheetLayoutView="70" workbookViewId="0">
      <selection activeCell="C52" sqref="C52"/>
    </sheetView>
  </sheetViews>
  <sheetFormatPr defaultRowHeight="16.5" customHeight="1" x14ac:dyDescent="0.5"/>
  <cols>
    <col min="1" max="2" width="1.7109375" style="40" customWidth="1"/>
    <col min="3" max="3" width="57.5703125" style="40" customWidth="1"/>
    <col min="4" max="4" width="6.5703125" style="38" customWidth="1"/>
    <col min="5" max="5" width="1.7109375" style="39" customWidth="1"/>
    <col min="6" max="6" width="14.7109375" style="108" customWidth="1"/>
    <col min="7" max="7" width="1.7109375" style="39" customWidth="1"/>
    <col min="8" max="8" width="14.7109375" style="110" customWidth="1"/>
    <col min="9" max="9" width="1.7109375" style="39" customWidth="1"/>
    <col min="10" max="10" width="14.7109375" style="110" customWidth="1"/>
    <col min="11" max="11" width="1.7109375" style="39" customWidth="1"/>
    <col min="12" max="12" width="15.5703125" style="110" customWidth="1"/>
    <col min="13" max="13" width="1.7109375" style="39" customWidth="1"/>
    <col min="14" max="14" width="14.7109375" style="113" customWidth="1"/>
    <col min="15" max="16384" width="9.140625" style="37"/>
  </cols>
  <sheetData>
    <row r="1" spans="1:14" ht="16.5" customHeight="1" x14ac:dyDescent="0.5">
      <c r="A1" s="34" t="s">
        <v>0</v>
      </c>
      <c r="B1" s="34"/>
      <c r="C1" s="34"/>
      <c r="G1" s="34"/>
      <c r="H1" s="121"/>
      <c r="I1" s="40"/>
      <c r="J1" s="121"/>
      <c r="K1" s="34"/>
      <c r="L1" s="121"/>
      <c r="N1" s="124"/>
    </row>
    <row r="2" spans="1:14" ht="16.5" customHeight="1" x14ac:dyDescent="0.5">
      <c r="A2" s="34" t="s">
        <v>56</v>
      </c>
      <c r="B2" s="34"/>
      <c r="C2" s="34"/>
      <c r="G2" s="34"/>
      <c r="H2" s="121"/>
      <c r="I2" s="40"/>
      <c r="J2" s="121"/>
      <c r="K2" s="34"/>
      <c r="L2" s="121"/>
      <c r="N2" s="125"/>
    </row>
    <row r="3" spans="1:14" ht="16.5" customHeight="1" x14ac:dyDescent="0.5">
      <c r="A3" s="35" t="str">
        <f>+'7'!A3</f>
        <v>For the year ended 31 December 2020</v>
      </c>
      <c r="B3" s="41"/>
      <c r="C3" s="41"/>
      <c r="D3" s="42"/>
      <c r="E3" s="43"/>
      <c r="F3" s="109"/>
      <c r="G3" s="41"/>
      <c r="H3" s="122"/>
      <c r="I3" s="36"/>
      <c r="J3" s="122"/>
      <c r="K3" s="41"/>
      <c r="L3" s="122"/>
      <c r="M3" s="43"/>
      <c r="N3" s="126"/>
    </row>
    <row r="4" spans="1:14" ht="9.9499999999999993" customHeight="1" x14ac:dyDescent="0.5">
      <c r="A4" s="103"/>
      <c r="B4" s="34"/>
      <c r="C4" s="34"/>
      <c r="G4" s="34"/>
      <c r="H4" s="121"/>
      <c r="I4" s="40"/>
      <c r="J4" s="121"/>
      <c r="K4" s="34"/>
      <c r="L4" s="121"/>
      <c r="N4" s="125"/>
    </row>
    <row r="5" spans="1:14" ht="9.9499999999999993" customHeight="1" x14ac:dyDescent="0.5">
      <c r="A5" s="34"/>
      <c r="D5" s="52"/>
      <c r="E5" s="53"/>
      <c r="F5" s="110"/>
      <c r="G5" s="53"/>
      <c r="I5" s="54"/>
      <c r="K5" s="53"/>
      <c r="N5" s="110"/>
    </row>
    <row r="6" spans="1:14" ht="15" customHeight="1" x14ac:dyDescent="0.5">
      <c r="A6" s="34"/>
      <c r="D6" s="52"/>
      <c r="E6" s="53"/>
      <c r="F6" s="161" t="s">
        <v>121</v>
      </c>
      <c r="G6" s="161"/>
      <c r="H6" s="161"/>
      <c r="I6" s="161"/>
      <c r="J6" s="161"/>
      <c r="K6" s="161"/>
      <c r="L6" s="161"/>
      <c r="M6" s="161"/>
      <c r="N6" s="161"/>
    </row>
    <row r="7" spans="1:14" ht="15" customHeight="1" x14ac:dyDescent="0.5">
      <c r="A7" s="34"/>
      <c r="D7" s="52"/>
      <c r="E7" s="53"/>
      <c r="F7" s="111"/>
      <c r="G7" s="55"/>
      <c r="H7" s="123"/>
      <c r="I7" s="55"/>
      <c r="J7" s="160" t="s">
        <v>32</v>
      </c>
      <c r="K7" s="160"/>
      <c r="L7" s="160"/>
      <c r="M7" s="55"/>
      <c r="N7" s="123"/>
    </row>
    <row r="8" spans="1:14" ht="15" customHeight="1" x14ac:dyDescent="0.5">
      <c r="A8" s="34"/>
      <c r="F8" s="111" t="s">
        <v>57</v>
      </c>
      <c r="G8" s="53"/>
      <c r="H8" s="111" t="s">
        <v>58</v>
      </c>
      <c r="I8" s="53"/>
      <c r="J8" s="111"/>
      <c r="K8" s="53"/>
      <c r="L8" s="111"/>
      <c r="M8" s="53"/>
      <c r="N8" s="111"/>
    </row>
    <row r="9" spans="1:14" ht="15" customHeight="1" x14ac:dyDescent="0.5">
      <c r="A9" s="34"/>
      <c r="F9" s="111" t="s">
        <v>59</v>
      </c>
      <c r="G9" s="53"/>
      <c r="H9" s="111" t="s">
        <v>59</v>
      </c>
      <c r="I9" s="53"/>
      <c r="J9" s="111" t="s">
        <v>172</v>
      </c>
      <c r="K9" s="53"/>
      <c r="L9" s="111"/>
      <c r="M9" s="53"/>
      <c r="N9" s="111"/>
    </row>
    <row r="10" spans="1:14" ht="15" customHeight="1" x14ac:dyDescent="0.5">
      <c r="A10" s="34"/>
      <c r="F10" s="111" t="s">
        <v>96</v>
      </c>
      <c r="G10" s="53"/>
      <c r="H10" s="111" t="s">
        <v>96</v>
      </c>
      <c r="I10" s="53"/>
      <c r="J10" s="111" t="s">
        <v>60</v>
      </c>
      <c r="K10" s="53"/>
      <c r="L10" s="111" t="s">
        <v>34</v>
      </c>
      <c r="M10" s="53"/>
      <c r="N10" s="111" t="s">
        <v>61</v>
      </c>
    </row>
    <row r="11" spans="1:14" ht="15" customHeight="1" x14ac:dyDescent="0.5">
      <c r="A11" s="34"/>
      <c r="D11" s="56" t="s">
        <v>3</v>
      </c>
      <c r="F11" s="112" t="s">
        <v>4</v>
      </c>
      <c r="G11" s="53"/>
      <c r="H11" s="112" t="s">
        <v>4</v>
      </c>
      <c r="I11" s="57"/>
      <c r="J11" s="112" t="s">
        <v>4</v>
      </c>
      <c r="K11" s="53"/>
      <c r="L11" s="112" t="s">
        <v>4</v>
      </c>
      <c r="M11" s="53"/>
      <c r="N11" s="112" t="s">
        <v>4</v>
      </c>
    </row>
    <row r="12" spans="1:14" ht="9.9499999999999993" customHeight="1" x14ac:dyDescent="0.5">
      <c r="A12" s="34"/>
      <c r="F12" s="121"/>
    </row>
    <row r="13" spans="1:14" ht="15" customHeight="1" x14ac:dyDescent="0.5">
      <c r="A13" s="93" t="s">
        <v>109</v>
      </c>
      <c r="B13" s="34"/>
      <c r="F13" s="110">
        <v>500000000</v>
      </c>
      <c r="G13" s="54"/>
      <c r="H13" s="110">
        <v>814942915</v>
      </c>
      <c r="I13" s="54"/>
      <c r="J13" s="110">
        <v>16510000</v>
      </c>
      <c r="K13" s="58"/>
      <c r="L13" s="110">
        <v>288810782.68000001</v>
      </c>
      <c r="N13" s="110">
        <f>SUM(F13:L13)</f>
        <v>1620263697.6800001</v>
      </c>
    </row>
    <row r="14" spans="1:14" ht="15" customHeight="1" x14ac:dyDescent="0.5">
      <c r="A14" s="37" t="s">
        <v>143</v>
      </c>
      <c r="F14" s="110"/>
      <c r="G14" s="54"/>
      <c r="I14" s="54"/>
      <c r="K14" s="58"/>
      <c r="N14" s="110"/>
    </row>
    <row r="15" spans="1:14" ht="15" customHeight="1" x14ac:dyDescent="0.5">
      <c r="B15" s="40" t="s">
        <v>144</v>
      </c>
      <c r="F15" s="114">
        <v>0</v>
      </c>
      <c r="G15" s="54"/>
      <c r="H15" s="114">
        <v>0</v>
      </c>
      <c r="I15" s="37"/>
      <c r="J15" s="114">
        <v>0</v>
      </c>
      <c r="K15" s="37"/>
      <c r="L15" s="114">
        <v>-8443288</v>
      </c>
      <c r="N15" s="114">
        <f>SUM(F15:L15)</f>
        <v>-8443288</v>
      </c>
    </row>
    <row r="16" spans="1:14" ht="9.9499999999999993" customHeight="1" x14ac:dyDescent="0.5">
      <c r="B16" s="60"/>
      <c r="F16" s="110"/>
      <c r="G16" s="37"/>
      <c r="H16" s="113"/>
      <c r="I16" s="37"/>
      <c r="J16" s="113"/>
      <c r="K16" s="37"/>
      <c r="L16" s="113"/>
      <c r="M16" s="37"/>
    </row>
    <row r="17" spans="1:14" ht="15" customHeight="1" x14ac:dyDescent="0.5">
      <c r="A17" s="34" t="s">
        <v>145</v>
      </c>
      <c r="B17" s="34"/>
      <c r="F17" s="110">
        <f>SUM(F13:F15)</f>
        <v>500000000</v>
      </c>
      <c r="G17" s="54"/>
      <c r="H17" s="110">
        <f>SUM(H13:H15)</f>
        <v>814942915</v>
      </c>
      <c r="I17" s="54"/>
      <c r="J17" s="110">
        <f>SUM(J13:J15)</f>
        <v>16510000</v>
      </c>
      <c r="K17" s="54"/>
      <c r="L17" s="110">
        <f>SUM(L13:L15)</f>
        <v>280367494.68000001</v>
      </c>
      <c r="N17" s="110">
        <f>SUM(N13:N15)</f>
        <v>1611820409.6800001</v>
      </c>
    </row>
    <row r="18" spans="1:14" ht="5.0999999999999996" customHeight="1" x14ac:dyDescent="0.5">
      <c r="B18" s="60"/>
      <c r="D18" s="37"/>
      <c r="E18" s="37"/>
      <c r="F18" s="113"/>
      <c r="G18" s="37"/>
      <c r="H18" s="113"/>
      <c r="I18" s="37"/>
      <c r="J18" s="113"/>
      <c r="K18" s="37"/>
      <c r="L18" s="113"/>
      <c r="M18" s="37"/>
    </row>
    <row r="19" spans="1:14" ht="15" customHeight="1" x14ac:dyDescent="0.5">
      <c r="A19" s="34" t="s">
        <v>170</v>
      </c>
      <c r="F19" s="110"/>
      <c r="G19" s="54"/>
      <c r="I19" s="37"/>
      <c r="K19" s="37"/>
      <c r="N19" s="110"/>
    </row>
    <row r="20" spans="1:14" ht="15" customHeight="1" x14ac:dyDescent="0.5">
      <c r="A20" s="40" t="s">
        <v>62</v>
      </c>
      <c r="D20" s="38">
        <v>27</v>
      </c>
      <c r="F20" s="110">
        <v>0</v>
      </c>
      <c r="G20" s="54"/>
      <c r="H20" s="110">
        <v>0</v>
      </c>
      <c r="I20" s="54"/>
      <c r="J20" s="110">
        <v>9600000</v>
      </c>
      <c r="K20" s="37"/>
      <c r="L20" s="110">
        <v>-9600000</v>
      </c>
      <c r="N20" s="110">
        <f>SUM(F20:L20)</f>
        <v>0</v>
      </c>
    </row>
    <row r="21" spans="1:14" ht="15" customHeight="1" x14ac:dyDescent="0.5">
      <c r="A21" s="40" t="s">
        <v>102</v>
      </c>
      <c r="F21" s="110">
        <v>0</v>
      </c>
      <c r="G21" s="54"/>
      <c r="H21" s="110">
        <v>0</v>
      </c>
      <c r="I21" s="54"/>
      <c r="J21" s="110">
        <v>0</v>
      </c>
      <c r="K21" s="37"/>
      <c r="L21" s="110">
        <v>-56997805</v>
      </c>
      <c r="N21" s="113">
        <f>SUM(F21:L21)</f>
        <v>-56997805</v>
      </c>
    </row>
    <row r="22" spans="1:14" ht="15" customHeight="1" x14ac:dyDescent="0.5">
      <c r="A22" s="40" t="s">
        <v>101</v>
      </c>
      <c r="F22" s="110">
        <v>0</v>
      </c>
      <c r="G22" s="54"/>
      <c r="H22" s="110">
        <v>0</v>
      </c>
      <c r="I22" s="54"/>
      <c r="J22" s="110">
        <v>0</v>
      </c>
      <c r="K22" s="37"/>
      <c r="L22" s="110">
        <v>191086964</v>
      </c>
      <c r="N22" s="113">
        <f>SUM(F22:L22)</f>
        <v>191086964</v>
      </c>
    </row>
    <row r="23" spans="1:14" ht="15" customHeight="1" x14ac:dyDescent="0.5">
      <c r="A23" s="40" t="s">
        <v>171</v>
      </c>
      <c r="B23" s="60"/>
      <c r="F23" s="114">
        <v>0</v>
      </c>
      <c r="G23" s="37"/>
      <c r="H23" s="114">
        <v>0</v>
      </c>
      <c r="J23" s="114">
        <v>0</v>
      </c>
      <c r="K23" s="37"/>
      <c r="L23" s="114">
        <v>-2232638</v>
      </c>
      <c r="M23" s="37"/>
      <c r="N23" s="127">
        <f>SUM(F23:L23)</f>
        <v>-2232638</v>
      </c>
    </row>
    <row r="24" spans="1:14" ht="9.9499999999999993" customHeight="1" x14ac:dyDescent="0.5">
      <c r="B24" s="60"/>
      <c r="F24" s="110"/>
      <c r="G24" s="37"/>
      <c r="H24" s="113"/>
      <c r="I24" s="37"/>
      <c r="J24" s="113"/>
      <c r="K24" s="37"/>
      <c r="L24" s="113"/>
      <c r="M24" s="37"/>
    </row>
    <row r="25" spans="1:14" ht="15" customHeight="1" thickBot="1" x14ac:dyDescent="0.55000000000000004">
      <c r="A25" s="34" t="s">
        <v>100</v>
      </c>
      <c r="B25" s="61"/>
      <c r="F25" s="115">
        <f>SUM(F17:F23)</f>
        <v>500000000</v>
      </c>
      <c r="G25" s="37"/>
      <c r="H25" s="115">
        <f>SUM(H17:H23)</f>
        <v>814942915</v>
      </c>
      <c r="I25" s="37"/>
      <c r="J25" s="115">
        <f>SUM(J17:J23)</f>
        <v>26110000</v>
      </c>
      <c r="K25" s="37"/>
      <c r="L25" s="115">
        <f>SUM(L17:L23)</f>
        <v>402624015.68000001</v>
      </c>
      <c r="M25" s="37"/>
      <c r="N25" s="115">
        <f>SUM(N17:N23)</f>
        <v>1743676930.6800001</v>
      </c>
    </row>
    <row r="26" spans="1:14" ht="9.9499999999999993" customHeight="1" thickTop="1" x14ac:dyDescent="0.5">
      <c r="A26" s="34"/>
      <c r="B26" s="61"/>
      <c r="F26" s="113"/>
      <c r="G26" s="37"/>
      <c r="H26" s="113"/>
      <c r="I26" s="37"/>
      <c r="J26" s="113"/>
      <c r="K26" s="37"/>
      <c r="L26" s="113"/>
      <c r="M26" s="37"/>
    </row>
    <row r="27" spans="1:14" ht="9.9499999999999993" customHeight="1" x14ac:dyDescent="0.5">
      <c r="A27" s="34"/>
      <c r="B27" s="61"/>
      <c r="F27" s="113"/>
      <c r="G27" s="37"/>
      <c r="H27" s="113"/>
      <c r="I27" s="37"/>
      <c r="J27" s="113"/>
      <c r="K27" s="37"/>
      <c r="L27" s="113"/>
      <c r="M27" s="37"/>
    </row>
    <row r="28" spans="1:14" ht="15" customHeight="1" x14ac:dyDescent="0.5">
      <c r="A28" s="93" t="s">
        <v>136</v>
      </c>
      <c r="B28" s="34"/>
      <c r="F28" s="116">
        <f>F25</f>
        <v>500000000</v>
      </c>
      <c r="G28" s="54"/>
      <c r="H28" s="116">
        <f>H25</f>
        <v>814942915</v>
      </c>
      <c r="I28" s="58"/>
      <c r="J28" s="116">
        <f>J25</f>
        <v>26110000</v>
      </c>
      <c r="K28" s="58"/>
      <c r="L28" s="116">
        <f>L25</f>
        <v>402624015.68000001</v>
      </c>
      <c r="N28" s="116">
        <f>SUM(F28:L28)</f>
        <v>1743676930.6800001</v>
      </c>
    </row>
    <row r="29" spans="1:14" ht="15" customHeight="1" x14ac:dyDescent="0.5">
      <c r="A29" s="37" t="s">
        <v>143</v>
      </c>
      <c r="F29" s="116"/>
      <c r="G29" s="54"/>
      <c r="H29" s="116"/>
      <c r="I29" s="54"/>
      <c r="J29" s="116"/>
      <c r="K29" s="58"/>
      <c r="L29" s="116"/>
      <c r="N29" s="116"/>
    </row>
    <row r="30" spans="1:14" ht="15" customHeight="1" x14ac:dyDescent="0.5">
      <c r="B30" s="40" t="s">
        <v>146</v>
      </c>
      <c r="D30" s="38">
        <v>5</v>
      </c>
      <c r="F30" s="117" t="s">
        <v>148</v>
      </c>
      <c r="G30" s="54"/>
      <c r="H30" s="117" t="s">
        <v>148</v>
      </c>
      <c r="I30" s="37"/>
      <c r="J30" s="117" t="s">
        <v>148</v>
      </c>
      <c r="K30" s="37"/>
      <c r="L30" s="117">
        <v>-2710188</v>
      </c>
      <c r="N30" s="117">
        <f>SUM(F30:L30)</f>
        <v>-2710188</v>
      </c>
    </row>
    <row r="31" spans="1:14" ht="9.9499999999999993" customHeight="1" x14ac:dyDescent="0.5">
      <c r="B31" s="60"/>
      <c r="F31" s="116"/>
      <c r="G31" s="37"/>
      <c r="H31" s="118"/>
      <c r="I31" s="37"/>
      <c r="J31" s="118"/>
      <c r="K31" s="37"/>
      <c r="L31" s="118"/>
      <c r="M31" s="37"/>
      <c r="N31" s="118"/>
    </row>
    <row r="32" spans="1:14" ht="15" customHeight="1" x14ac:dyDescent="0.5">
      <c r="A32" s="34" t="s">
        <v>145</v>
      </c>
      <c r="F32" s="116">
        <f>SUM(F28:F30)</f>
        <v>500000000</v>
      </c>
      <c r="G32" s="54"/>
      <c r="H32" s="116">
        <f>SUM(H28:H30)</f>
        <v>814942915</v>
      </c>
      <c r="I32" s="58"/>
      <c r="J32" s="116">
        <f>SUM(J28:J30)</f>
        <v>26110000</v>
      </c>
      <c r="K32" s="58"/>
      <c r="L32" s="116">
        <f>SUM(L28:L30)</f>
        <v>399913827.68000001</v>
      </c>
      <c r="N32" s="116">
        <f>SUM(N28:N30)</f>
        <v>1740966742.6800001</v>
      </c>
    </row>
    <row r="33" spans="1:14" ht="5.0999999999999996" customHeight="1" x14ac:dyDescent="0.5">
      <c r="B33" s="60"/>
      <c r="D33" s="37"/>
      <c r="E33" s="37"/>
      <c r="F33" s="118"/>
      <c r="G33" s="37"/>
      <c r="H33" s="118"/>
      <c r="I33" s="37"/>
      <c r="J33" s="118"/>
      <c r="K33" s="37"/>
      <c r="L33" s="118"/>
      <c r="M33" s="37"/>
      <c r="N33" s="118"/>
    </row>
    <row r="34" spans="1:14" ht="15" customHeight="1" x14ac:dyDescent="0.5">
      <c r="A34" s="34" t="s">
        <v>170</v>
      </c>
      <c r="F34" s="116"/>
      <c r="G34" s="54"/>
      <c r="H34" s="116"/>
      <c r="I34" s="37"/>
      <c r="J34" s="116"/>
      <c r="K34" s="37"/>
      <c r="L34" s="116"/>
      <c r="N34" s="116"/>
    </row>
    <row r="35" spans="1:14" ht="15" customHeight="1" x14ac:dyDescent="0.5">
      <c r="A35" s="40" t="s">
        <v>62</v>
      </c>
      <c r="D35" s="38">
        <v>27</v>
      </c>
      <c r="F35" s="116" t="s">
        <v>148</v>
      </c>
      <c r="G35" s="54"/>
      <c r="H35" s="116" t="s">
        <v>148</v>
      </c>
      <c r="I35" s="54"/>
      <c r="J35" s="116">
        <v>9560000</v>
      </c>
      <c r="K35" s="37"/>
      <c r="L35" s="116">
        <v>-9560000</v>
      </c>
      <c r="N35" s="116">
        <f>SUM(F35:L35)</f>
        <v>0</v>
      </c>
    </row>
    <row r="36" spans="1:14" ht="15" customHeight="1" x14ac:dyDescent="0.5">
      <c r="A36" s="40" t="s">
        <v>101</v>
      </c>
      <c r="F36" s="117" t="s">
        <v>148</v>
      </c>
      <c r="G36" s="54"/>
      <c r="H36" s="117" t="s">
        <v>148</v>
      </c>
      <c r="I36" s="54"/>
      <c r="J36" s="117" t="s">
        <v>148</v>
      </c>
      <c r="K36" s="37"/>
      <c r="L36" s="117">
        <v>191051321</v>
      </c>
      <c r="N36" s="128">
        <f>SUM(F36:L36)</f>
        <v>191051321</v>
      </c>
    </row>
    <row r="37" spans="1:14" ht="9.9499999999999993" customHeight="1" x14ac:dyDescent="0.5">
      <c r="B37" s="60"/>
      <c r="F37" s="116"/>
      <c r="G37" s="37"/>
      <c r="H37" s="118"/>
      <c r="I37" s="37"/>
      <c r="J37" s="118"/>
      <c r="K37" s="37"/>
      <c r="L37" s="118"/>
      <c r="M37" s="37"/>
      <c r="N37" s="118"/>
    </row>
    <row r="38" spans="1:14" ht="15" customHeight="1" thickBot="1" x14ac:dyDescent="0.55000000000000004">
      <c r="A38" s="34" t="s">
        <v>137</v>
      </c>
      <c r="B38" s="61"/>
      <c r="F38" s="119">
        <f>SUM(F32:F36)</f>
        <v>500000000</v>
      </c>
      <c r="G38" s="37"/>
      <c r="H38" s="119">
        <f>SUM(H32:H36)</f>
        <v>814942915</v>
      </c>
      <c r="I38" s="37"/>
      <c r="J38" s="119">
        <f>SUM(J32:J36)</f>
        <v>35670000</v>
      </c>
      <c r="K38" s="37"/>
      <c r="L38" s="119">
        <f>SUM(L32:L36)</f>
        <v>581405148.68000007</v>
      </c>
      <c r="M38" s="37"/>
      <c r="N38" s="119">
        <f>SUM(N32:N36)</f>
        <v>1932018063.6800001</v>
      </c>
    </row>
    <row r="39" spans="1:14" ht="15" customHeight="1" thickTop="1" x14ac:dyDescent="0.5">
      <c r="A39" s="34"/>
      <c r="B39" s="61"/>
      <c r="F39" s="113"/>
      <c r="G39" s="37"/>
      <c r="H39" s="113"/>
      <c r="I39" s="37"/>
      <c r="J39" s="113"/>
      <c r="K39" s="37"/>
      <c r="L39" s="113"/>
      <c r="M39" s="37"/>
    </row>
    <row r="40" spans="1:14" ht="3.75" customHeight="1" x14ac:dyDescent="0.5">
      <c r="B40" s="60"/>
      <c r="D40" s="62"/>
      <c r="F40" s="110"/>
      <c r="G40" s="37"/>
      <c r="H40" s="113"/>
      <c r="I40" s="37"/>
      <c r="J40" s="113"/>
      <c r="K40" s="37"/>
      <c r="L40" s="113"/>
      <c r="M40" s="37"/>
      <c r="N40" s="110"/>
    </row>
    <row r="41" spans="1:14" ht="21.95" customHeight="1" x14ac:dyDescent="0.5">
      <c r="A41" s="36" t="str">
        <f>'5-6'!A53:K53</f>
        <v>The notes to the financial statements on pages 12 to 60 are an integral part of this financial statements.</v>
      </c>
      <c r="B41" s="36"/>
      <c r="C41" s="36"/>
      <c r="D41" s="42"/>
      <c r="E41" s="59"/>
      <c r="F41" s="120"/>
      <c r="G41" s="59"/>
      <c r="H41" s="120"/>
      <c r="I41" s="59"/>
      <c r="J41" s="120"/>
      <c r="K41" s="59"/>
      <c r="L41" s="120"/>
      <c r="M41" s="59"/>
      <c r="N41" s="120"/>
    </row>
  </sheetData>
  <mergeCells count="2">
    <mergeCell ref="F6:N6"/>
    <mergeCell ref="J7:L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0"/>
  <sheetViews>
    <sheetView topLeftCell="A102" zoomScale="85" zoomScaleNormal="85" zoomScaleSheetLayoutView="100" workbookViewId="0">
      <selection activeCell="E117" sqref="E117"/>
    </sheetView>
  </sheetViews>
  <sheetFormatPr defaultRowHeight="16.5" customHeight="1" x14ac:dyDescent="0.5"/>
  <cols>
    <col min="1" max="3" width="1.140625" style="45" customWidth="1"/>
    <col min="4" max="4" width="41.5703125" style="45" customWidth="1"/>
    <col min="5" max="5" width="7.7109375" style="46" customWidth="1"/>
    <col min="6" max="6" width="0.5703125" style="45" customWidth="1"/>
    <col min="7" max="7" width="13.7109375" style="129" customWidth="1"/>
    <col min="8" max="8" width="0.5703125" style="45" customWidth="1"/>
    <col min="9" max="9" width="13.7109375" style="129" customWidth="1"/>
    <col min="10" max="10" width="0.5703125" style="45" customWidth="1"/>
    <col min="11" max="11" width="13.7109375" style="129" customWidth="1"/>
    <col min="12" max="12" width="0.5703125" style="45" customWidth="1"/>
    <col min="13" max="13" width="13.7109375" style="129" customWidth="1"/>
    <col min="14" max="16384" width="9.140625" style="44"/>
  </cols>
  <sheetData>
    <row r="1" spans="1:13" ht="16.5" customHeight="1" x14ac:dyDescent="0.5">
      <c r="A1" s="47" t="s">
        <v>0</v>
      </c>
      <c r="B1" s="47"/>
      <c r="C1" s="47"/>
      <c r="D1" s="47"/>
      <c r="H1" s="49"/>
      <c r="L1" s="49"/>
    </row>
    <row r="2" spans="1:13" ht="16.5" customHeight="1" x14ac:dyDescent="0.5">
      <c r="A2" s="47" t="s">
        <v>63</v>
      </c>
      <c r="B2" s="47"/>
      <c r="C2" s="47"/>
      <c r="D2" s="47"/>
      <c r="H2" s="49"/>
      <c r="L2" s="49"/>
    </row>
    <row r="3" spans="1:13" ht="16.5" customHeight="1" x14ac:dyDescent="0.5">
      <c r="A3" s="50" t="str">
        <f>+'7'!A3</f>
        <v>For the year ended 31 December 2020</v>
      </c>
      <c r="B3" s="50"/>
      <c r="C3" s="50"/>
      <c r="D3" s="50"/>
      <c r="E3" s="79"/>
      <c r="F3" s="80"/>
      <c r="G3" s="130"/>
      <c r="H3" s="81"/>
      <c r="I3" s="130"/>
      <c r="J3" s="80"/>
      <c r="K3" s="130"/>
      <c r="L3" s="81"/>
      <c r="M3" s="130"/>
    </row>
    <row r="4" spans="1:13" ht="16.5" customHeight="1" x14ac:dyDescent="0.5">
      <c r="A4" s="47"/>
      <c r="B4" s="47"/>
      <c r="C4" s="47"/>
      <c r="D4" s="47"/>
      <c r="H4" s="49"/>
      <c r="L4" s="49"/>
    </row>
    <row r="5" spans="1:13" ht="16.5" customHeight="1" x14ac:dyDescent="0.5">
      <c r="A5" s="47"/>
      <c r="B5" s="47"/>
      <c r="C5" s="47"/>
      <c r="D5" s="47"/>
      <c r="H5" s="49"/>
      <c r="L5" s="49"/>
    </row>
    <row r="6" spans="1:13" ht="16.5" customHeight="1" x14ac:dyDescent="0.5">
      <c r="A6" s="48"/>
      <c r="B6" s="48"/>
      <c r="C6" s="48"/>
      <c r="D6" s="48"/>
      <c r="G6" s="158" t="s">
        <v>2</v>
      </c>
      <c r="H6" s="158"/>
      <c r="I6" s="158"/>
      <c r="K6" s="158" t="s">
        <v>91</v>
      </c>
      <c r="L6" s="158"/>
      <c r="M6" s="158"/>
    </row>
    <row r="7" spans="1:13" ht="16.5" customHeight="1" x14ac:dyDescent="0.5">
      <c r="A7" s="48"/>
      <c r="B7" s="48"/>
      <c r="C7" s="48"/>
      <c r="D7" s="48"/>
      <c r="G7" s="157" t="s">
        <v>119</v>
      </c>
      <c r="H7" s="157"/>
      <c r="I7" s="157"/>
      <c r="K7" s="157" t="s">
        <v>119</v>
      </c>
      <c r="L7" s="157"/>
      <c r="M7" s="157"/>
    </row>
    <row r="8" spans="1:13" ht="16.5" customHeight="1" x14ac:dyDescent="0.5">
      <c r="E8" s="72"/>
      <c r="F8" s="48"/>
      <c r="G8" s="155" t="s">
        <v>154</v>
      </c>
      <c r="H8" s="73"/>
      <c r="I8" s="155" t="s">
        <v>155</v>
      </c>
      <c r="J8" s="73"/>
      <c r="K8" s="155" t="s">
        <v>154</v>
      </c>
      <c r="L8" s="73"/>
      <c r="M8" s="155" t="s">
        <v>155</v>
      </c>
    </row>
    <row r="9" spans="1:13" ht="16.5" customHeight="1" x14ac:dyDescent="0.5">
      <c r="E9" s="74" t="s">
        <v>3</v>
      </c>
      <c r="F9" s="48"/>
      <c r="G9" s="131" t="s">
        <v>4</v>
      </c>
      <c r="H9" s="29"/>
      <c r="I9" s="131" t="s">
        <v>4</v>
      </c>
      <c r="J9" s="29"/>
      <c r="K9" s="131" t="s">
        <v>4</v>
      </c>
      <c r="L9" s="48"/>
      <c r="M9" s="131" t="s">
        <v>4</v>
      </c>
    </row>
    <row r="10" spans="1:13" ht="16.5" customHeight="1" x14ac:dyDescent="0.5">
      <c r="E10" s="72"/>
      <c r="F10" s="48"/>
      <c r="G10" s="132"/>
      <c r="H10" s="49"/>
      <c r="J10" s="49"/>
      <c r="K10" s="132"/>
      <c r="L10" s="48"/>
      <c r="M10" s="141"/>
    </row>
    <row r="11" spans="1:13" ht="16.5" customHeight="1" x14ac:dyDescent="0.5">
      <c r="A11" s="48" t="s">
        <v>64</v>
      </c>
      <c r="G11" s="132"/>
      <c r="H11" s="49"/>
      <c r="J11" s="49"/>
      <c r="K11" s="132"/>
    </row>
    <row r="12" spans="1:13" ht="16.5" customHeight="1" x14ac:dyDescent="0.5">
      <c r="A12" s="45" t="s">
        <v>105</v>
      </c>
      <c r="G12" s="133">
        <v>231844390</v>
      </c>
      <c r="H12" s="96"/>
      <c r="I12" s="142">
        <v>228760725</v>
      </c>
      <c r="J12" s="96"/>
      <c r="K12" s="133">
        <v>239163333</v>
      </c>
      <c r="L12" s="96"/>
      <c r="M12" s="142">
        <v>238847599</v>
      </c>
    </row>
    <row r="13" spans="1:13" ht="16.5" customHeight="1" x14ac:dyDescent="0.5">
      <c r="A13" s="45" t="s">
        <v>65</v>
      </c>
      <c r="G13" s="133"/>
      <c r="H13" s="96"/>
      <c r="I13" s="142"/>
      <c r="J13" s="96"/>
      <c r="K13" s="133"/>
      <c r="L13" s="96"/>
      <c r="M13" s="142"/>
    </row>
    <row r="14" spans="1:13" ht="16.5" customHeight="1" x14ac:dyDescent="0.5">
      <c r="A14" s="45" t="s">
        <v>66</v>
      </c>
      <c r="B14" s="45" t="s">
        <v>67</v>
      </c>
      <c r="G14" s="133"/>
      <c r="H14" s="96"/>
      <c r="I14" s="142"/>
      <c r="J14" s="96"/>
      <c r="K14" s="133"/>
      <c r="L14" s="96"/>
      <c r="M14" s="142"/>
    </row>
    <row r="15" spans="1:13" ht="16.5" customHeight="1" x14ac:dyDescent="0.5">
      <c r="A15" s="45" t="s">
        <v>66</v>
      </c>
      <c r="B15" s="75" t="s">
        <v>68</v>
      </c>
      <c r="E15" s="156" t="s">
        <v>190</v>
      </c>
      <c r="G15" s="133">
        <v>299343737</v>
      </c>
      <c r="H15" s="96"/>
      <c r="I15" s="142">
        <v>226364413</v>
      </c>
      <c r="J15" s="96"/>
      <c r="K15" s="133">
        <v>299343737</v>
      </c>
      <c r="L15" s="96"/>
      <c r="M15" s="142">
        <v>226364413</v>
      </c>
    </row>
    <row r="16" spans="1:13" ht="16.5" customHeight="1" x14ac:dyDescent="0.5">
      <c r="A16" s="45" t="s">
        <v>66</v>
      </c>
      <c r="B16" s="75" t="s">
        <v>69</v>
      </c>
      <c r="G16" s="133">
        <v>27676630</v>
      </c>
      <c r="H16" s="96"/>
      <c r="I16" s="142">
        <v>22376996</v>
      </c>
      <c r="J16" s="96"/>
      <c r="K16" s="133">
        <v>27676630</v>
      </c>
      <c r="L16" s="96"/>
      <c r="M16" s="142">
        <v>22376996</v>
      </c>
    </row>
    <row r="17" spans="1:13" ht="16.5" customHeight="1" x14ac:dyDescent="0.5">
      <c r="B17" s="75" t="s">
        <v>173</v>
      </c>
      <c r="E17" s="46">
        <v>15</v>
      </c>
      <c r="G17" s="133">
        <v>7318943</v>
      </c>
      <c r="H17" s="96"/>
      <c r="I17" s="142">
        <v>10086874</v>
      </c>
      <c r="J17" s="96"/>
      <c r="K17" s="133">
        <v>0</v>
      </c>
      <c r="L17" s="96"/>
      <c r="M17" s="142">
        <v>0</v>
      </c>
    </row>
    <row r="18" spans="1:13" ht="16.5" customHeight="1" x14ac:dyDescent="0.5">
      <c r="B18" s="75" t="s">
        <v>125</v>
      </c>
      <c r="G18" s="133">
        <v>-48755</v>
      </c>
      <c r="H18" s="96"/>
      <c r="I18" s="142">
        <v>91873</v>
      </c>
      <c r="J18" s="96"/>
      <c r="K18" s="133">
        <v>-48755</v>
      </c>
      <c r="L18" s="96"/>
      <c r="M18" s="142">
        <v>91873</v>
      </c>
    </row>
    <row r="19" spans="1:13" ht="16.5" customHeight="1" x14ac:dyDescent="0.5">
      <c r="B19" s="75" t="s">
        <v>184</v>
      </c>
      <c r="G19" s="133"/>
      <c r="H19" s="96"/>
      <c r="I19" s="142"/>
      <c r="J19" s="96"/>
      <c r="K19" s="133"/>
      <c r="L19" s="96"/>
      <c r="M19" s="142"/>
    </row>
    <row r="20" spans="1:13" ht="16.5" customHeight="1" x14ac:dyDescent="0.5">
      <c r="B20" s="75"/>
      <c r="D20" s="45" t="s">
        <v>183</v>
      </c>
      <c r="E20" s="46">
        <v>12</v>
      </c>
      <c r="G20" s="133">
        <v>-1695251</v>
      </c>
      <c r="H20" s="96"/>
      <c r="I20" s="142">
        <v>712302</v>
      </c>
      <c r="J20" s="96"/>
      <c r="K20" s="133">
        <v>-1695251</v>
      </c>
      <c r="L20" s="96"/>
      <c r="M20" s="142">
        <v>712302</v>
      </c>
    </row>
    <row r="21" spans="1:13" ht="16.5" customHeight="1" x14ac:dyDescent="0.5">
      <c r="B21" s="75" t="s">
        <v>93</v>
      </c>
      <c r="G21" s="133"/>
      <c r="H21" s="96"/>
      <c r="I21" s="142"/>
      <c r="J21" s="96"/>
      <c r="K21" s="132"/>
      <c r="L21" s="96"/>
      <c r="M21" s="142"/>
    </row>
    <row r="22" spans="1:13" ht="16.5" customHeight="1" x14ac:dyDescent="0.5">
      <c r="A22" s="44"/>
      <c r="B22" s="44"/>
      <c r="C22" s="44"/>
      <c r="D22" s="44" t="s">
        <v>94</v>
      </c>
      <c r="G22" s="133" t="s">
        <v>148</v>
      </c>
      <c r="H22" s="96"/>
      <c r="I22" s="142">
        <v>-58324</v>
      </c>
      <c r="J22" s="96"/>
      <c r="K22" s="132">
        <v>0</v>
      </c>
      <c r="L22" s="96"/>
      <c r="M22" s="142">
        <v>-58324</v>
      </c>
    </row>
    <row r="23" spans="1:13" ht="16.5" customHeight="1" x14ac:dyDescent="0.5">
      <c r="A23" s="45" t="s">
        <v>66</v>
      </c>
      <c r="B23" s="75" t="s">
        <v>70</v>
      </c>
      <c r="E23" s="76"/>
      <c r="G23" s="133">
        <v>-648786</v>
      </c>
      <c r="H23" s="96"/>
      <c r="I23" s="142">
        <v>-501175</v>
      </c>
      <c r="J23" s="96"/>
      <c r="K23" s="132">
        <v>-648786</v>
      </c>
      <c r="L23" s="96"/>
      <c r="M23" s="142">
        <v>-501175</v>
      </c>
    </row>
    <row r="24" spans="1:13" ht="16.5" customHeight="1" x14ac:dyDescent="0.5">
      <c r="B24" s="75" t="s">
        <v>71</v>
      </c>
      <c r="G24" s="133">
        <v>154233212</v>
      </c>
      <c r="H24" s="96"/>
      <c r="I24" s="142">
        <v>130810594</v>
      </c>
      <c r="J24" s="96"/>
      <c r="K24" s="133">
        <v>154233212</v>
      </c>
      <c r="L24" s="96"/>
      <c r="M24" s="142">
        <v>130810594</v>
      </c>
    </row>
    <row r="25" spans="1:13" ht="16.5" customHeight="1" x14ac:dyDescent="0.5">
      <c r="A25" s="45" t="s">
        <v>66</v>
      </c>
      <c r="B25" s="75" t="s">
        <v>114</v>
      </c>
      <c r="E25" s="46">
        <v>24</v>
      </c>
      <c r="G25" s="132">
        <v>3129023</v>
      </c>
      <c r="H25" s="97"/>
      <c r="I25" s="129">
        <v>3212092</v>
      </c>
      <c r="J25" s="97"/>
      <c r="K25" s="132">
        <v>3129023</v>
      </c>
      <c r="L25" s="97"/>
      <c r="M25" s="129">
        <v>3212092</v>
      </c>
    </row>
    <row r="26" spans="1:13" ht="16.5" customHeight="1" x14ac:dyDescent="0.5">
      <c r="B26" s="75" t="s">
        <v>150</v>
      </c>
      <c r="E26" s="46">
        <v>23</v>
      </c>
      <c r="G26" s="134">
        <v>-18677268</v>
      </c>
      <c r="H26" s="96"/>
      <c r="I26" s="143" t="s">
        <v>148</v>
      </c>
      <c r="J26" s="96"/>
      <c r="K26" s="134">
        <v>-18677268</v>
      </c>
      <c r="L26" s="96"/>
      <c r="M26" s="143">
        <v>0</v>
      </c>
    </row>
    <row r="27" spans="1:13" ht="16.5" customHeight="1" x14ac:dyDescent="0.5">
      <c r="G27" s="132"/>
      <c r="H27" s="97"/>
      <c r="J27" s="97"/>
      <c r="K27" s="132"/>
      <c r="L27" s="97"/>
    </row>
    <row r="28" spans="1:13" ht="16.5" customHeight="1" x14ac:dyDescent="0.5">
      <c r="B28" s="45" t="s">
        <v>72</v>
      </c>
      <c r="G28" s="132"/>
      <c r="H28" s="97"/>
      <c r="J28" s="97"/>
      <c r="K28" s="132"/>
      <c r="L28" s="97"/>
    </row>
    <row r="29" spans="1:13" ht="16.5" customHeight="1" x14ac:dyDescent="0.5">
      <c r="B29" s="44"/>
      <c r="C29" s="45" t="s">
        <v>73</v>
      </c>
      <c r="G29" s="132">
        <f>SUM(G12:G26)</f>
        <v>702475875</v>
      </c>
      <c r="H29" s="98"/>
      <c r="I29" s="129">
        <f>SUM(I12:I26)</f>
        <v>621856370</v>
      </c>
      <c r="J29" s="98"/>
      <c r="K29" s="132">
        <f>SUM(K12:K26)</f>
        <v>702475875</v>
      </c>
      <c r="L29" s="98"/>
      <c r="M29" s="129">
        <f>SUM(M12:M26)</f>
        <v>621856370</v>
      </c>
    </row>
    <row r="30" spans="1:13" ht="16.5" customHeight="1" x14ac:dyDescent="0.5">
      <c r="B30" s="45" t="s">
        <v>74</v>
      </c>
      <c r="E30" s="72"/>
      <c r="F30" s="48"/>
      <c r="G30" s="135"/>
      <c r="H30" s="29"/>
      <c r="J30" s="29"/>
      <c r="K30" s="135"/>
      <c r="L30" s="29"/>
    </row>
    <row r="31" spans="1:13" ht="16.5" customHeight="1" x14ac:dyDescent="0.5">
      <c r="B31" s="44"/>
      <c r="C31" s="44"/>
      <c r="D31" s="75" t="s">
        <v>75</v>
      </c>
      <c r="E31" s="72"/>
      <c r="F31" s="48"/>
      <c r="G31" s="136">
        <v>-266197516</v>
      </c>
      <c r="H31" s="29"/>
      <c r="I31" s="138">
        <v>-63535035</v>
      </c>
      <c r="J31" s="29"/>
      <c r="K31" s="136">
        <v>-266197516</v>
      </c>
      <c r="L31" s="29"/>
      <c r="M31" s="138">
        <v>-63535035</v>
      </c>
    </row>
    <row r="32" spans="1:13" ht="16.5" customHeight="1" x14ac:dyDescent="0.5">
      <c r="B32" s="44"/>
      <c r="C32" s="44"/>
      <c r="D32" s="75" t="s">
        <v>111</v>
      </c>
      <c r="E32" s="72"/>
      <c r="F32" s="48"/>
      <c r="G32" s="132">
        <v>58325992</v>
      </c>
      <c r="I32" s="129">
        <v>-114795853</v>
      </c>
      <c r="K32" s="132">
        <v>58325992</v>
      </c>
      <c r="M32" s="129">
        <v>-114795853</v>
      </c>
    </row>
    <row r="33" spans="1:13" ht="16.5" customHeight="1" x14ac:dyDescent="0.5">
      <c r="B33" s="44"/>
      <c r="C33" s="44"/>
      <c r="D33" s="75" t="s">
        <v>122</v>
      </c>
      <c r="E33" s="72"/>
      <c r="F33" s="48"/>
      <c r="G33" s="136">
        <v>154549217</v>
      </c>
      <c r="H33" s="29"/>
      <c r="I33" s="138">
        <v>-551083630</v>
      </c>
      <c r="J33" s="29"/>
      <c r="K33" s="136">
        <v>154549217</v>
      </c>
      <c r="L33" s="29"/>
      <c r="M33" s="138">
        <v>-551083630</v>
      </c>
    </row>
    <row r="34" spans="1:13" ht="16.5" customHeight="1" x14ac:dyDescent="0.5">
      <c r="B34" s="44"/>
      <c r="C34" s="44"/>
      <c r="D34" s="75" t="s">
        <v>174</v>
      </c>
      <c r="E34" s="72"/>
      <c r="F34" s="48"/>
      <c r="G34" s="136">
        <v>9889424</v>
      </c>
      <c r="H34" s="29"/>
      <c r="I34" s="138">
        <v>6931452</v>
      </c>
      <c r="J34" s="29"/>
      <c r="K34" s="136">
        <v>9889424</v>
      </c>
      <c r="L34" s="29"/>
      <c r="M34" s="138">
        <v>6931452</v>
      </c>
    </row>
    <row r="35" spans="1:13" s="77" customFormat="1" ht="16.5" customHeight="1" x14ac:dyDescent="0.5">
      <c r="A35" s="45"/>
      <c r="B35" s="44"/>
      <c r="C35" s="44"/>
      <c r="D35" s="75" t="s">
        <v>76</v>
      </c>
      <c r="E35" s="72"/>
      <c r="F35" s="48"/>
      <c r="G35" s="136">
        <v>31977019</v>
      </c>
      <c r="H35" s="29"/>
      <c r="I35" s="138">
        <v>-39243476</v>
      </c>
      <c r="J35" s="29"/>
      <c r="K35" s="136">
        <v>31977019</v>
      </c>
      <c r="L35" s="29"/>
      <c r="M35" s="138">
        <v>-39243476</v>
      </c>
    </row>
    <row r="36" spans="1:13" ht="16.5" customHeight="1" x14ac:dyDescent="0.5">
      <c r="B36" s="44"/>
      <c r="C36" s="44"/>
      <c r="D36" s="75" t="s">
        <v>99</v>
      </c>
      <c r="E36" s="72"/>
      <c r="F36" s="48"/>
      <c r="G36" s="136">
        <v>-324963246</v>
      </c>
      <c r="H36" s="29"/>
      <c r="I36" s="138">
        <v>-148733567</v>
      </c>
      <c r="J36" s="29"/>
      <c r="K36" s="136">
        <v>-324963246</v>
      </c>
      <c r="L36" s="29"/>
      <c r="M36" s="138">
        <v>-148733567</v>
      </c>
    </row>
    <row r="37" spans="1:13" s="77" customFormat="1" ht="16.5" customHeight="1" x14ac:dyDescent="0.5">
      <c r="A37" s="45"/>
      <c r="B37" s="44"/>
      <c r="C37" s="44"/>
      <c r="D37" s="75" t="s">
        <v>77</v>
      </c>
      <c r="E37" s="72"/>
      <c r="F37" s="48"/>
      <c r="G37" s="136">
        <v>8724220</v>
      </c>
      <c r="H37" s="29"/>
      <c r="I37" s="138">
        <v>-12731370</v>
      </c>
      <c r="J37" s="29"/>
      <c r="K37" s="136">
        <v>8724220</v>
      </c>
      <c r="L37" s="29"/>
      <c r="M37" s="138">
        <v>-12731370</v>
      </c>
    </row>
    <row r="38" spans="1:13" s="77" customFormat="1" ht="16.5" customHeight="1" x14ac:dyDescent="0.5">
      <c r="A38" s="45"/>
      <c r="B38" s="44"/>
      <c r="C38" s="44"/>
      <c r="D38" s="75" t="s">
        <v>78</v>
      </c>
      <c r="E38" s="72"/>
      <c r="F38" s="48"/>
      <c r="G38" s="136">
        <v>22766559</v>
      </c>
      <c r="H38" s="29"/>
      <c r="I38" s="138">
        <v>-7790765</v>
      </c>
      <c r="J38" s="29"/>
      <c r="K38" s="136">
        <v>22766559</v>
      </c>
      <c r="L38" s="29"/>
      <c r="M38" s="138">
        <v>-7790765</v>
      </c>
    </row>
    <row r="39" spans="1:13" s="77" customFormat="1" ht="16.5" customHeight="1" x14ac:dyDescent="0.5">
      <c r="A39" s="45"/>
      <c r="B39" s="44"/>
      <c r="C39" s="44"/>
      <c r="D39" s="75" t="s">
        <v>79</v>
      </c>
      <c r="E39" s="72"/>
      <c r="F39" s="48"/>
      <c r="G39" s="136">
        <v>-8264540</v>
      </c>
      <c r="H39" s="29"/>
      <c r="I39" s="138">
        <v>7597619</v>
      </c>
      <c r="J39" s="29"/>
      <c r="K39" s="136">
        <v>-8264540</v>
      </c>
      <c r="L39" s="29"/>
      <c r="M39" s="138">
        <v>7597619</v>
      </c>
    </row>
    <row r="40" spans="1:13" s="77" customFormat="1" ht="16.5" customHeight="1" x14ac:dyDescent="0.5">
      <c r="A40" s="45"/>
      <c r="B40" s="44"/>
      <c r="C40" s="44"/>
      <c r="D40" s="75" t="s">
        <v>80</v>
      </c>
      <c r="E40" s="72"/>
      <c r="F40" s="48"/>
      <c r="G40" s="137">
        <v>13586534</v>
      </c>
      <c r="H40" s="29"/>
      <c r="I40" s="144">
        <v>6205063</v>
      </c>
      <c r="J40" s="29"/>
      <c r="K40" s="137">
        <v>13586534</v>
      </c>
      <c r="L40" s="29"/>
      <c r="M40" s="144">
        <v>6205063</v>
      </c>
    </row>
    <row r="41" spans="1:13" s="77" customFormat="1" ht="16.5" customHeight="1" x14ac:dyDescent="0.5">
      <c r="A41" s="44"/>
      <c r="B41" s="45"/>
      <c r="C41" s="45"/>
      <c r="D41" s="45"/>
      <c r="E41" s="72"/>
      <c r="F41" s="48"/>
      <c r="G41" s="132"/>
      <c r="I41" s="129"/>
      <c r="K41" s="132"/>
      <c r="M41" s="129"/>
    </row>
    <row r="42" spans="1:13" s="77" customFormat="1" ht="16.5" customHeight="1" x14ac:dyDescent="0.5">
      <c r="A42" s="44"/>
      <c r="B42" s="45" t="s">
        <v>112</v>
      </c>
      <c r="C42" s="45"/>
      <c r="D42" s="45"/>
      <c r="E42" s="72"/>
      <c r="F42" s="48"/>
      <c r="G42" s="136">
        <f>SUM(G29:G40)</f>
        <v>402869538</v>
      </c>
      <c r="H42" s="29"/>
      <c r="I42" s="138">
        <f>SUM(I29:I40)</f>
        <v>-295323192</v>
      </c>
      <c r="J42" s="29"/>
      <c r="K42" s="136">
        <f>SUM(K29:K40)</f>
        <v>402869538</v>
      </c>
      <c r="L42" s="29"/>
      <c r="M42" s="138">
        <f>SUM(M29:M40)</f>
        <v>-295323192</v>
      </c>
    </row>
    <row r="43" spans="1:13" s="77" customFormat="1" ht="16.5" customHeight="1" x14ac:dyDescent="0.5">
      <c r="A43" s="44"/>
      <c r="B43" s="45"/>
      <c r="D43" s="75" t="s">
        <v>81</v>
      </c>
      <c r="E43" s="72"/>
      <c r="F43" s="48"/>
      <c r="G43" s="137">
        <v>-35609252</v>
      </c>
      <c r="H43" s="29"/>
      <c r="I43" s="144">
        <v>-34458865</v>
      </c>
      <c r="J43" s="29"/>
      <c r="K43" s="137">
        <v>-35609252</v>
      </c>
      <c r="L43" s="29"/>
      <c r="M43" s="144">
        <v>-34458865</v>
      </c>
    </row>
    <row r="44" spans="1:13" s="77" customFormat="1" ht="16.5" customHeight="1" x14ac:dyDescent="0.5">
      <c r="A44" s="44"/>
      <c r="B44" s="45"/>
      <c r="D44" s="75"/>
      <c r="E44" s="72"/>
      <c r="F44" s="48"/>
      <c r="G44" s="136"/>
      <c r="H44" s="29"/>
      <c r="I44" s="138"/>
      <c r="J44" s="29"/>
      <c r="K44" s="136"/>
      <c r="L44" s="29"/>
      <c r="M44" s="138"/>
    </row>
    <row r="45" spans="1:13" s="77" customFormat="1" ht="16.5" customHeight="1" x14ac:dyDescent="0.5">
      <c r="A45" s="48" t="s">
        <v>159</v>
      </c>
      <c r="B45" s="48"/>
      <c r="C45" s="44"/>
      <c r="E45" s="72"/>
      <c r="F45" s="48"/>
      <c r="G45" s="137">
        <f>SUM(G42:G43)</f>
        <v>367260286</v>
      </c>
      <c r="H45" s="29"/>
      <c r="I45" s="144">
        <f>SUM(I42:I43)</f>
        <v>-329782057</v>
      </c>
      <c r="J45" s="29"/>
      <c r="K45" s="137">
        <f>SUM(K42:K43)</f>
        <v>367260286</v>
      </c>
      <c r="L45" s="29"/>
      <c r="M45" s="144">
        <f>SUM(M42:M43)</f>
        <v>-329782057</v>
      </c>
    </row>
    <row r="46" spans="1:13" s="77" customFormat="1" ht="16.5" customHeight="1" x14ac:dyDescent="0.5">
      <c r="A46" s="44"/>
      <c r="B46" s="45"/>
      <c r="D46" s="45"/>
      <c r="E46" s="72"/>
      <c r="F46" s="48"/>
      <c r="G46" s="138"/>
      <c r="H46" s="29"/>
      <c r="I46" s="138"/>
      <c r="J46" s="29"/>
      <c r="K46" s="138"/>
      <c r="L46" s="29"/>
      <c r="M46" s="138"/>
    </row>
    <row r="47" spans="1:13" s="77" customFormat="1" ht="16.5" customHeight="1" x14ac:dyDescent="0.5">
      <c r="A47" s="44"/>
      <c r="B47" s="45"/>
      <c r="D47" s="45"/>
      <c r="E47" s="72"/>
      <c r="F47" s="48"/>
      <c r="G47" s="138"/>
      <c r="H47" s="29"/>
      <c r="I47" s="138"/>
      <c r="J47" s="29"/>
      <c r="K47" s="138"/>
      <c r="L47" s="29"/>
      <c r="M47" s="138"/>
    </row>
    <row r="48" spans="1:13" s="77" customFormat="1" ht="16.5" customHeight="1" x14ac:dyDescent="0.5">
      <c r="A48" s="44"/>
      <c r="B48" s="45"/>
      <c r="D48" s="45"/>
      <c r="E48" s="72"/>
      <c r="F48" s="48"/>
      <c r="G48" s="138"/>
      <c r="H48" s="29"/>
      <c r="I48" s="138"/>
      <c r="J48" s="29"/>
      <c r="K48" s="138"/>
      <c r="L48" s="29"/>
      <c r="M48" s="138"/>
    </row>
    <row r="49" spans="1:13" s="77" customFormat="1" ht="16.5" customHeight="1" x14ac:dyDescent="0.5">
      <c r="A49" s="44"/>
      <c r="B49" s="45"/>
      <c r="D49" s="45"/>
      <c r="E49" s="72"/>
      <c r="F49" s="48"/>
      <c r="G49" s="138"/>
      <c r="H49" s="29"/>
      <c r="I49" s="138"/>
      <c r="J49" s="29"/>
      <c r="K49" s="138"/>
      <c r="L49" s="29"/>
      <c r="M49" s="138"/>
    </row>
    <row r="50" spans="1:13" s="77" customFormat="1" ht="16.5" customHeight="1" x14ac:dyDescent="0.5">
      <c r="A50" s="44"/>
      <c r="B50" s="45"/>
      <c r="D50" s="45"/>
      <c r="E50" s="72"/>
      <c r="F50" s="48"/>
      <c r="G50" s="138"/>
      <c r="H50" s="29"/>
      <c r="I50" s="138"/>
      <c r="J50" s="29"/>
      <c r="K50" s="138"/>
      <c r="L50" s="29"/>
      <c r="M50" s="138"/>
    </row>
    <row r="51" spans="1:13" s="77" customFormat="1" ht="16.5" customHeight="1" x14ac:dyDescent="0.5">
      <c r="A51" s="44"/>
      <c r="B51" s="45"/>
      <c r="D51" s="45"/>
      <c r="E51" s="72"/>
      <c r="F51" s="48"/>
      <c r="G51" s="138"/>
      <c r="H51" s="29"/>
      <c r="I51" s="138"/>
      <c r="J51" s="29"/>
      <c r="K51" s="138"/>
      <c r="L51" s="29"/>
      <c r="M51" s="138"/>
    </row>
    <row r="52" spans="1:13" s="77" customFormat="1" ht="16.5" customHeight="1" x14ac:dyDescent="0.5">
      <c r="A52" s="44"/>
      <c r="B52" s="45"/>
      <c r="D52" s="45"/>
      <c r="E52" s="72"/>
      <c r="F52" s="48"/>
      <c r="G52" s="138"/>
      <c r="H52" s="29"/>
      <c r="I52" s="138"/>
      <c r="J52" s="29"/>
      <c r="K52" s="138"/>
      <c r="L52" s="29"/>
      <c r="M52" s="138"/>
    </row>
    <row r="53" spans="1:13" s="77" customFormat="1" ht="16.5" customHeight="1" x14ac:dyDescent="0.5">
      <c r="A53" s="44"/>
      <c r="B53" s="45"/>
      <c r="D53" s="45"/>
      <c r="E53" s="72"/>
      <c r="F53" s="48"/>
      <c r="G53" s="138"/>
      <c r="H53" s="29"/>
      <c r="I53" s="138"/>
      <c r="J53" s="29"/>
      <c r="K53" s="138"/>
      <c r="L53" s="29"/>
      <c r="M53" s="138"/>
    </row>
    <row r="54" spans="1:13" s="77" customFormat="1" ht="16.5" customHeight="1" x14ac:dyDescent="0.5">
      <c r="A54" s="44"/>
      <c r="B54" s="45"/>
      <c r="D54" s="45"/>
      <c r="E54" s="72"/>
      <c r="F54" s="48"/>
      <c r="G54" s="138"/>
      <c r="H54" s="29"/>
      <c r="I54" s="138"/>
      <c r="J54" s="29"/>
      <c r="K54" s="138"/>
      <c r="L54" s="29"/>
      <c r="M54" s="138"/>
    </row>
    <row r="55" spans="1:13" ht="21.95" customHeight="1" x14ac:dyDescent="0.5">
      <c r="A55" s="51" t="str">
        <f>'5-6'!A53:K53</f>
        <v>The notes to the financial statements on pages 12 to 60 are an integral part of this financial statements.</v>
      </c>
      <c r="B55" s="80"/>
      <c r="C55" s="80"/>
      <c r="D55" s="80"/>
      <c r="E55" s="80"/>
      <c r="F55" s="80"/>
      <c r="G55" s="139"/>
      <c r="H55" s="80"/>
      <c r="I55" s="139"/>
      <c r="J55" s="99"/>
      <c r="K55" s="146"/>
      <c r="L55" s="99"/>
      <c r="M55" s="146"/>
    </row>
    <row r="56" spans="1:13" ht="16.5" customHeight="1" x14ac:dyDescent="0.5">
      <c r="A56" s="47" t="s">
        <v>0</v>
      </c>
      <c r="B56" s="47"/>
      <c r="C56" s="47"/>
      <c r="D56" s="47"/>
      <c r="H56" s="49"/>
      <c r="L56" s="49"/>
    </row>
    <row r="57" spans="1:13" ht="16.5" customHeight="1" x14ac:dyDescent="0.5">
      <c r="A57" s="47" t="s">
        <v>63</v>
      </c>
      <c r="B57" s="47"/>
      <c r="C57" s="47"/>
      <c r="D57" s="47"/>
      <c r="H57" s="49"/>
      <c r="L57" s="49"/>
    </row>
    <row r="58" spans="1:13" ht="16.5" customHeight="1" x14ac:dyDescent="0.5">
      <c r="A58" s="50" t="str">
        <f>+A3</f>
        <v>For the year ended 31 December 2020</v>
      </c>
      <c r="B58" s="50"/>
      <c r="C58" s="50"/>
      <c r="D58" s="50"/>
      <c r="E58" s="79"/>
      <c r="F58" s="80"/>
      <c r="G58" s="130"/>
      <c r="H58" s="81"/>
      <c r="I58" s="130"/>
      <c r="J58" s="80"/>
      <c r="K58" s="130"/>
      <c r="L58" s="81"/>
      <c r="M58" s="130"/>
    </row>
    <row r="59" spans="1:13" ht="16.5" customHeight="1" x14ac:dyDescent="0.5">
      <c r="A59" s="48"/>
      <c r="B59" s="48"/>
      <c r="C59" s="48"/>
      <c r="D59" s="48"/>
      <c r="H59" s="49"/>
      <c r="L59" s="49"/>
    </row>
    <row r="60" spans="1:13" ht="16.5" customHeight="1" x14ac:dyDescent="0.5">
      <c r="A60" s="48"/>
      <c r="B60" s="48"/>
      <c r="C60" s="48"/>
      <c r="D60" s="48"/>
      <c r="H60" s="49"/>
      <c r="L60" s="49"/>
    </row>
    <row r="61" spans="1:13" ht="16.5" customHeight="1" x14ac:dyDescent="0.5">
      <c r="A61" s="48"/>
      <c r="B61" s="48"/>
      <c r="C61" s="48"/>
      <c r="D61" s="48"/>
      <c r="G61" s="158" t="s">
        <v>2</v>
      </c>
      <c r="H61" s="158"/>
      <c r="I61" s="158"/>
      <c r="K61" s="158" t="s">
        <v>91</v>
      </c>
      <c r="L61" s="158"/>
      <c r="M61" s="158"/>
    </row>
    <row r="62" spans="1:13" ht="16.5" customHeight="1" x14ac:dyDescent="0.5">
      <c r="A62" s="48"/>
      <c r="B62" s="48"/>
      <c r="C62" s="48"/>
      <c r="D62" s="48"/>
      <c r="G62" s="157" t="str">
        <f>G7</f>
        <v>financial statements</v>
      </c>
      <c r="H62" s="157"/>
      <c r="I62" s="157"/>
      <c r="K62" s="157" t="str">
        <f>K7</f>
        <v>financial statements</v>
      </c>
      <c r="L62" s="157"/>
      <c r="M62" s="157"/>
    </row>
    <row r="63" spans="1:13" ht="16.5" customHeight="1" x14ac:dyDescent="0.5">
      <c r="E63" s="72"/>
      <c r="F63" s="48"/>
      <c r="G63" s="155" t="s">
        <v>154</v>
      </c>
      <c r="H63" s="73"/>
      <c r="I63" s="155" t="s">
        <v>155</v>
      </c>
      <c r="J63" s="73"/>
      <c r="K63" s="155" t="s">
        <v>154</v>
      </c>
      <c r="L63" s="73"/>
      <c r="M63" s="155" t="s">
        <v>155</v>
      </c>
    </row>
    <row r="64" spans="1:13" ht="16.5" customHeight="1" x14ac:dyDescent="0.5">
      <c r="E64" s="74" t="s">
        <v>3</v>
      </c>
      <c r="F64" s="48"/>
      <c r="G64" s="131" t="s">
        <v>4</v>
      </c>
      <c r="H64" s="29"/>
      <c r="I64" s="131" t="s">
        <v>4</v>
      </c>
      <c r="J64" s="29"/>
      <c r="K64" s="131" t="s">
        <v>4</v>
      </c>
      <c r="L64" s="48"/>
      <c r="M64" s="131" t="s">
        <v>4</v>
      </c>
    </row>
    <row r="65" spans="1:13" ht="16.5" customHeight="1" x14ac:dyDescent="0.5">
      <c r="E65" s="72"/>
      <c r="F65" s="48"/>
      <c r="G65" s="135"/>
      <c r="H65" s="29"/>
      <c r="I65" s="141"/>
      <c r="J65" s="29"/>
      <c r="K65" s="135"/>
      <c r="L65" s="48"/>
      <c r="M65" s="141"/>
    </row>
    <row r="66" spans="1:13" s="77" customFormat="1" ht="16.5" customHeight="1" x14ac:dyDescent="0.5">
      <c r="A66" s="48" t="s">
        <v>82</v>
      </c>
      <c r="B66" s="45"/>
      <c r="C66" s="45"/>
      <c r="D66" s="45"/>
      <c r="E66" s="72"/>
      <c r="F66" s="48"/>
      <c r="G66" s="135"/>
      <c r="H66" s="29"/>
      <c r="I66" s="141"/>
      <c r="J66" s="29"/>
      <c r="K66" s="135"/>
      <c r="L66" s="48"/>
      <c r="M66" s="141"/>
    </row>
    <row r="67" spans="1:13" s="77" customFormat="1" ht="16.5" customHeight="1" x14ac:dyDescent="0.5">
      <c r="A67" s="48"/>
      <c r="B67" s="75" t="s">
        <v>182</v>
      </c>
      <c r="C67" s="45"/>
      <c r="D67" s="45"/>
      <c r="E67" s="72"/>
      <c r="F67" s="48"/>
      <c r="G67" s="136">
        <v>-50490755</v>
      </c>
      <c r="H67" s="29"/>
      <c r="I67" s="138">
        <v>-2000</v>
      </c>
      <c r="J67" s="29"/>
      <c r="K67" s="136">
        <v>-50490755</v>
      </c>
      <c r="L67" s="29"/>
      <c r="M67" s="138">
        <v>-2000</v>
      </c>
    </row>
    <row r="68" spans="1:13" s="77" customFormat="1" ht="16.5" customHeight="1" x14ac:dyDescent="0.5">
      <c r="A68" s="45"/>
      <c r="B68" s="75" t="s">
        <v>158</v>
      </c>
      <c r="C68" s="45"/>
      <c r="D68" s="45"/>
      <c r="E68" s="76"/>
      <c r="F68" s="48"/>
      <c r="G68" s="136">
        <v>-2000000</v>
      </c>
      <c r="H68" s="29"/>
      <c r="I68" s="138">
        <v>0</v>
      </c>
      <c r="J68" s="29"/>
      <c r="K68" s="136">
        <v>-2000000</v>
      </c>
      <c r="L68" s="29"/>
      <c r="M68" s="138">
        <v>0</v>
      </c>
    </row>
    <row r="69" spans="1:13" s="77" customFormat="1" ht="16.5" customHeight="1" x14ac:dyDescent="0.5">
      <c r="A69" s="45"/>
      <c r="B69" s="75" t="s">
        <v>106</v>
      </c>
      <c r="C69" s="45"/>
      <c r="D69" s="45"/>
      <c r="E69" s="72"/>
      <c r="F69" s="48"/>
      <c r="G69" s="136"/>
      <c r="H69" s="29"/>
      <c r="I69" s="138"/>
      <c r="J69" s="29"/>
      <c r="K69" s="136"/>
      <c r="L69" s="29"/>
      <c r="M69" s="138"/>
    </row>
    <row r="70" spans="1:13" s="77" customFormat="1" ht="16.5" customHeight="1" x14ac:dyDescent="0.5">
      <c r="A70" s="45"/>
      <c r="D70" s="75" t="s">
        <v>83</v>
      </c>
      <c r="E70" s="72"/>
      <c r="F70" s="48"/>
      <c r="G70" s="136">
        <v>-326525443</v>
      </c>
      <c r="H70" s="29"/>
      <c r="I70" s="138">
        <v>-607079885</v>
      </c>
      <c r="J70" s="29"/>
      <c r="K70" s="136">
        <v>-326525443</v>
      </c>
      <c r="L70" s="29"/>
      <c r="M70" s="138">
        <v>-607079885</v>
      </c>
    </row>
    <row r="71" spans="1:13" s="77" customFormat="1" ht="16.5" customHeight="1" x14ac:dyDescent="0.5">
      <c r="A71" s="45"/>
      <c r="B71" s="75" t="s">
        <v>175</v>
      </c>
      <c r="D71" s="75"/>
      <c r="E71" s="72"/>
      <c r="F71" s="48"/>
      <c r="G71" s="136"/>
      <c r="H71" s="29"/>
      <c r="I71" s="138"/>
      <c r="J71" s="29"/>
      <c r="K71" s="136"/>
      <c r="L71" s="29"/>
      <c r="M71" s="138"/>
    </row>
    <row r="72" spans="1:13" s="77" customFormat="1" ht="16.5" customHeight="1" x14ac:dyDescent="0.5">
      <c r="A72" s="45"/>
      <c r="D72" s="45" t="s">
        <v>176</v>
      </c>
      <c r="E72" s="46"/>
      <c r="F72" s="48"/>
      <c r="G72" s="136">
        <v>-12441000</v>
      </c>
      <c r="H72" s="29"/>
      <c r="I72" s="138">
        <v>-14352197</v>
      </c>
      <c r="J72" s="29"/>
      <c r="K72" s="136">
        <v>-12441000</v>
      </c>
      <c r="L72" s="29"/>
      <c r="M72" s="138">
        <v>-14352197</v>
      </c>
    </row>
    <row r="73" spans="1:13" s="77" customFormat="1" ht="16.5" customHeight="1" x14ac:dyDescent="0.5">
      <c r="A73" s="45"/>
      <c r="B73" s="75" t="s">
        <v>84</v>
      </c>
      <c r="C73" s="45"/>
      <c r="D73" s="45"/>
      <c r="E73" s="72"/>
      <c r="F73" s="48"/>
      <c r="G73" s="136">
        <v>-2090000</v>
      </c>
      <c r="H73" s="29"/>
      <c r="I73" s="138">
        <v>-2110000</v>
      </c>
      <c r="J73" s="29"/>
      <c r="K73" s="136">
        <v>-2090000</v>
      </c>
      <c r="L73" s="29"/>
      <c r="M73" s="138">
        <v>-2110000</v>
      </c>
    </row>
    <row r="74" spans="1:13" s="77" customFormat="1" ht="16.5" customHeight="1" x14ac:dyDescent="0.5">
      <c r="A74" s="45"/>
      <c r="B74" s="75" t="s">
        <v>181</v>
      </c>
      <c r="C74" s="45"/>
      <c r="D74" s="45"/>
      <c r="E74" s="72"/>
      <c r="F74" s="48"/>
      <c r="G74" s="137">
        <v>648786</v>
      </c>
      <c r="H74" s="29"/>
      <c r="I74" s="144">
        <v>501175</v>
      </c>
      <c r="J74" s="29"/>
      <c r="K74" s="137">
        <v>648786</v>
      </c>
      <c r="L74" s="29"/>
      <c r="M74" s="144">
        <v>501175</v>
      </c>
    </row>
    <row r="75" spans="1:13" s="77" customFormat="1" ht="16.5" customHeight="1" x14ac:dyDescent="0.5">
      <c r="A75" s="45"/>
      <c r="B75" s="45"/>
      <c r="C75" s="45"/>
      <c r="D75" s="45"/>
      <c r="E75" s="72"/>
      <c r="F75" s="48"/>
      <c r="G75" s="135"/>
      <c r="H75" s="29"/>
      <c r="I75" s="141"/>
      <c r="J75" s="29"/>
      <c r="K75" s="135"/>
      <c r="L75" s="29"/>
      <c r="M75" s="141"/>
    </row>
    <row r="76" spans="1:13" s="77" customFormat="1" ht="16.5" customHeight="1" x14ac:dyDescent="0.5">
      <c r="A76" s="48" t="s">
        <v>113</v>
      </c>
      <c r="B76" s="45"/>
      <c r="C76" s="45"/>
      <c r="E76" s="72"/>
      <c r="F76" s="48"/>
      <c r="G76" s="137">
        <f>SUM(G67:G74)</f>
        <v>-392898412</v>
      </c>
      <c r="H76" s="29"/>
      <c r="I76" s="144">
        <f>SUM(I67:I74)</f>
        <v>-623042907</v>
      </c>
      <c r="J76" s="29"/>
      <c r="K76" s="137">
        <f>SUM(K67:K74)</f>
        <v>-392898412</v>
      </c>
      <c r="L76" s="29"/>
      <c r="M76" s="144">
        <f>SUM(M67:M74)</f>
        <v>-623042907</v>
      </c>
    </row>
    <row r="77" spans="1:13" s="77" customFormat="1" ht="16.5" customHeight="1" x14ac:dyDescent="0.5">
      <c r="A77" s="48"/>
      <c r="B77" s="45"/>
      <c r="C77" s="45"/>
      <c r="E77" s="72"/>
      <c r="F77" s="48"/>
      <c r="G77" s="136"/>
      <c r="H77" s="29"/>
      <c r="I77" s="138"/>
      <c r="J77" s="29"/>
      <c r="K77" s="136"/>
      <c r="L77" s="29"/>
      <c r="M77" s="138"/>
    </row>
    <row r="78" spans="1:13" s="77" customFormat="1" ht="16.5" customHeight="1" x14ac:dyDescent="0.5">
      <c r="A78" s="48" t="s">
        <v>85</v>
      </c>
      <c r="B78" s="45"/>
      <c r="C78" s="45"/>
      <c r="D78" s="45"/>
      <c r="E78" s="72"/>
      <c r="F78" s="48"/>
      <c r="G78" s="135"/>
      <c r="H78" s="29"/>
      <c r="I78" s="141"/>
      <c r="J78" s="29"/>
      <c r="K78" s="135"/>
      <c r="L78" s="29"/>
      <c r="M78" s="141"/>
    </row>
    <row r="79" spans="1:13" s="77" customFormat="1" ht="16.5" customHeight="1" x14ac:dyDescent="0.5">
      <c r="A79" s="48"/>
      <c r="B79" s="75" t="s">
        <v>117</v>
      </c>
      <c r="C79" s="45"/>
      <c r="D79" s="45"/>
      <c r="E79" s="72"/>
      <c r="F79" s="48"/>
      <c r="G79" s="132"/>
      <c r="I79" s="129"/>
      <c r="K79" s="136"/>
      <c r="M79" s="129"/>
    </row>
    <row r="80" spans="1:13" s="77" customFormat="1" ht="16.5" customHeight="1" x14ac:dyDescent="0.5">
      <c r="A80" s="45"/>
      <c r="D80" s="75" t="s">
        <v>86</v>
      </c>
      <c r="E80" s="46">
        <v>20</v>
      </c>
      <c r="F80" s="48"/>
      <c r="G80" s="136">
        <v>1899266273</v>
      </c>
      <c r="H80" s="29"/>
      <c r="I80" s="138">
        <v>2285951276</v>
      </c>
      <c r="J80" s="29"/>
      <c r="K80" s="136">
        <v>1899266273</v>
      </c>
      <c r="L80" s="29"/>
      <c r="M80" s="138">
        <v>2285951276</v>
      </c>
    </row>
    <row r="81" spans="1:13" s="77" customFormat="1" ht="16.5" customHeight="1" x14ac:dyDescent="0.5">
      <c r="A81" s="45"/>
      <c r="B81" s="75" t="s">
        <v>118</v>
      </c>
      <c r="C81" s="45"/>
      <c r="D81" s="45"/>
      <c r="E81" s="46"/>
      <c r="F81" s="48"/>
      <c r="G81" s="132"/>
      <c r="I81" s="129"/>
      <c r="K81" s="136"/>
      <c r="M81" s="129"/>
    </row>
    <row r="82" spans="1:13" s="77" customFormat="1" ht="16.5" customHeight="1" x14ac:dyDescent="0.5">
      <c r="A82" s="45"/>
      <c r="B82" s="45"/>
      <c r="C82" s="45"/>
      <c r="D82" s="75" t="s">
        <v>86</v>
      </c>
      <c r="E82" s="46">
        <v>20</v>
      </c>
      <c r="F82" s="48"/>
      <c r="G82" s="136">
        <v>-1777479050</v>
      </c>
      <c r="H82" s="29"/>
      <c r="I82" s="138">
        <v>-1269070000</v>
      </c>
      <c r="J82" s="29"/>
      <c r="K82" s="136">
        <v>-1777479050</v>
      </c>
      <c r="L82" s="29"/>
      <c r="M82" s="138">
        <v>-1269070000</v>
      </c>
    </row>
    <row r="83" spans="1:13" s="77" customFormat="1" ht="16.5" customHeight="1" x14ac:dyDescent="0.5">
      <c r="A83" s="45"/>
      <c r="B83" s="75" t="s">
        <v>107</v>
      </c>
      <c r="C83" s="45"/>
      <c r="D83" s="45"/>
      <c r="G83" s="132"/>
      <c r="I83" s="129"/>
      <c r="K83" s="136"/>
      <c r="M83" s="129"/>
    </row>
    <row r="84" spans="1:13" s="77" customFormat="1" ht="16.5" customHeight="1" x14ac:dyDescent="0.5">
      <c r="A84" s="45"/>
      <c r="B84" s="75"/>
      <c r="C84" s="45"/>
      <c r="D84" s="45" t="s">
        <v>177</v>
      </c>
      <c r="E84" s="46">
        <v>20</v>
      </c>
      <c r="F84" s="48"/>
      <c r="G84" s="136">
        <v>-616250</v>
      </c>
      <c r="H84" s="29"/>
      <c r="I84" s="138">
        <v>-1897000</v>
      </c>
      <c r="J84" s="29"/>
      <c r="K84" s="136">
        <v>-616250</v>
      </c>
      <c r="L84" s="29"/>
      <c r="M84" s="138">
        <v>-1897000</v>
      </c>
    </row>
    <row r="85" spans="1:13" s="77" customFormat="1" ht="16.5" customHeight="1" x14ac:dyDescent="0.5">
      <c r="A85" s="48"/>
      <c r="B85" s="75" t="s">
        <v>147</v>
      </c>
      <c r="C85" s="45"/>
      <c r="D85" s="45"/>
      <c r="E85" s="46">
        <v>22</v>
      </c>
      <c r="F85" s="48"/>
      <c r="G85" s="136">
        <v>-79589594</v>
      </c>
      <c r="H85" s="29"/>
      <c r="I85" s="138">
        <v>-29173860</v>
      </c>
      <c r="J85" s="29"/>
      <c r="K85" s="136">
        <v>-79589594</v>
      </c>
      <c r="L85" s="29"/>
      <c r="M85" s="138">
        <v>-29173860</v>
      </c>
    </row>
    <row r="86" spans="1:13" s="77" customFormat="1" ht="16.5" customHeight="1" x14ac:dyDescent="0.5">
      <c r="A86" s="45"/>
      <c r="B86" s="75" t="s">
        <v>187</v>
      </c>
      <c r="C86" s="45"/>
      <c r="D86" s="45"/>
      <c r="E86" s="46"/>
      <c r="F86" s="48"/>
      <c r="G86" s="132"/>
      <c r="I86" s="129"/>
      <c r="K86" s="136"/>
      <c r="M86" s="129"/>
    </row>
    <row r="87" spans="1:13" s="77" customFormat="1" ht="16.5" customHeight="1" x14ac:dyDescent="0.5">
      <c r="A87" s="45"/>
      <c r="B87" s="45"/>
      <c r="C87" s="45"/>
      <c r="D87" s="75" t="s">
        <v>186</v>
      </c>
      <c r="E87" s="46">
        <v>23</v>
      </c>
      <c r="F87" s="48"/>
      <c r="G87" s="136">
        <v>65337000</v>
      </c>
      <c r="H87" s="29"/>
      <c r="I87" s="138">
        <v>583500000</v>
      </c>
      <c r="J87" s="29"/>
      <c r="K87" s="136">
        <v>65337000</v>
      </c>
      <c r="L87" s="29"/>
      <c r="M87" s="138">
        <v>583500000</v>
      </c>
    </row>
    <row r="88" spans="1:13" s="77" customFormat="1" ht="16.5" customHeight="1" x14ac:dyDescent="0.5">
      <c r="A88" s="45"/>
      <c r="B88" s="75" t="s">
        <v>188</v>
      </c>
      <c r="C88" s="45"/>
      <c r="D88" s="45"/>
      <c r="E88" s="46"/>
      <c r="F88" s="48"/>
      <c r="G88" s="132"/>
      <c r="I88" s="129"/>
      <c r="K88" s="136"/>
      <c r="M88" s="129"/>
    </row>
    <row r="89" spans="1:13" s="77" customFormat="1" ht="16.5" customHeight="1" x14ac:dyDescent="0.5">
      <c r="A89" s="45"/>
      <c r="B89" s="45"/>
      <c r="C89" s="45"/>
      <c r="D89" s="75" t="s">
        <v>186</v>
      </c>
      <c r="E89" s="46">
        <v>23</v>
      </c>
      <c r="F89" s="48"/>
      <c r="G89" s="136">
        <v>-147829720</v>
      </c>
      <c r="H89" s="29"/>
      <c r="I89" s="138">
        <v>-380387954</v>
      </c>
      <c r="J89" s="29"/>
      <c r="K89" s="136">
        <v>-147829720</v>
      </c>
      <c r="L89" s="29"/>
      <c r="M89" s="138">
        <v>-380387954</v>
      </c>
    </row>
    <row r="90" spans="1:13" s="77" customFormat="1" ht="16.5" customHeight="1" x14ac:dyDescent="0.5">
      <c r="A90" s="45"/>
      <c r="B90" s="75" t="s">
        <v>108</v>
      </c>
      <c r="C90" s="45"/>
      <c r="D90" s="45"/>
      <c r="G90" s="132"/>
      <c r="I90" s="129"/>
      <c r="K90" s="136"/>
      <c r="M90" s="129"/>
    </row>
    <row r="91" spans="1:13" s="77" customFormat="1" ht="16.5" customHeight="1" x14ac:dyDescent="0.5">
      <c r="A91" s="45"/>
      <c r="B91" s="75"/>
      <c r="C91" s="45"/>
      <c r="D91" s="45" t="s">
        <v>178</v>
      </c>
      <c r="E91" s="46">
        <v>23</v>
      </c>
      <c r="F91" s="48"/>
      <c r="G91" s="136" t="s">
        <v>148</v>
      </c>
      <c r="H91" s="29"/>
      <c r="I91" s="138">
        <v>-1810000</v>
      </c>
      <c r="J91" s="29"/>
      <c r="K91" s="136" t="s">
        <v>148</v>
      </c>
      <c r="L91" s="29"/>
      <c r="M91" s="138">
        <v>-1810000</v>
      </c>
    </row>
    <row r="92" spans="1:13" s="77" customFormat="1" ht="16.5" customHeight="1" x14ac:dyDescent="0.5">
      <c r="A92" s="45"/>
      <c r="B92" s="75" t="s">
        <v>87</v>
      </c>
      <c r="C92" s="45"/>
      <c r="D92" s="75"/>
      <c r="E92" s="46"/>
      <c r="F92" s="48"/>
      <c r="G92" s="136">
        <v>-150739951</v>
      </c>
      <c r="H92" s="29"/>
      <c r="I92" s="138">
        <v>-129468172</v>
      </c>
      <c r="J92" s="29"/>
      <c r="K92" s="136">
        <v>-150739951</v>
      </c>
      <c r="L92" s="29"/>
      <c r="M92" s="138">
        <v>-129468172</v>
      </c>
    </row>
    <row r="93" spans="1:13" s="77" customFormat="1" ht="16.5" customHeight="1" x14ac:dyDescent="0.5">
      <c r="A93" s="45"/>
      <c r="B93" s="75" t="s">
        <v>98</v>
      </c>
      <c r="C93" s="45"/>
      <c r="D93" s="45"/>
      <c r="E93" s="46"/>
      <c r="F93" s="48"/>
      <c r="G93" s="137" t="s">
        <v>148</v>
      </c>
      <c r="H93" s="29"/>
      <c r="I93" s="144">
        <v>-56997805</v>
      </c>
      <c r="J93" s="29"/>
      <c r="K93" s="147" t="s">
        <v>148</v>
      </c>
      <c r="L93" s="29"/>
      <c r="M93" s="144">
        <v>-56997805</v>
      </c>
    </row>
    <row r="94" spans="1:13" s="77" customFormat="1" ht="16.5" customHeight="1" x14ac:dyDescent="0.5">
      <c r="A94" s="45"/>
      <c r="B94" s="45"/>
      <c r="C94" s="45"/>
      <c r="D94" s="45"/>
      <c r="E94" s="72"/>
      <c r="F94" s="48"/>
      <c r="G94" s="135"/>
      <c r="H94" s="29"/>
      <c r="I94" s="141"/>
      <c r="J94" s="29"/>
      <c r="K94" s="135"/>
      <c r="L94" s="29"/>
      <c r="M94" s="141"/>
    </row>
    <row r="95" spans="1:13" s="77" customFormat="1" ht="16.5" customHeight="1" x14ac:dyDescent="0.5">
      <c r="A95" s="48" t="s">
        <v>179</v>
      </c>
      <c r="B95" s="45"/>
      <c r="C95" s="45"/>
      <c r="E95" s="72"/>
      <c r="F95" s="48"/>
      <c r="G95" s="137">
        <f>SUM(G78:G94)</f>
        <v>-191651292</v>
      </c>
      <c r="H95" s="29"/>
      <c r="I95" s="144">
        <f>SUM(I78:I94)</f>
        <v>1000646485</v>
      </c>
      <c r="J95" s="29"/>
      <c r="K95" s="137">
        <f>SUM(K78:K94)</f>
        <v>-191651292</v>
      </c>
      <c r="L95" s="29"/>
      <c r="M95" s="144">
        <f>SUM(M78:M94)</f>
        <v>1000646485</v>
      </c>
    </row>
    <row r="96" spans="1:13" s="77" customFormat="1" ht="16.5" customHeight="1" x14ac:dyDescent="0.5">
      <c r="A96" s="45"/>
      <c r="B96" s="45"/>
      <c r="C96" s="45"/>
      <c r="D96" s="45"/>
      <c r="E96" s="72"/>
      <c r="F96" s="48"/>
      <c r="G96" s="136"/>
      <c r="H96" s="30"/>
      <c r="I96" s="138"/>
      <c r="J96" s="30"/>
      <c r="K96" s="136"/>
      <c r="L96" s="30"/>
      <c r="M96" s="138"/>
    </row>
    <row r="97" spans="1:13" s="77" customFormat="1" ht="16.5" customHeight="1" x14ac:dyDescent="0.5">
      <c r="A97" s="48" t="s">
        <v>180</v>
      </c>
      <c r="B97" s="48"/>
      <c r="C97" s="48"/>
      <c r="D97" s="48"/>
      <c r="E97" s="72"/>
      <c r="F97" s="48"/>
      <c r="G97" s="136">
        <f>+G95+G76+G45</f>
        <v>-217289418</v>
      </c>
      <c r="H97" s="30"/>
      <c r="I97" s="138">
        <f>+I95+I76+I45</f>
        <v>47821521</v>
      </c>
      <c r="J97" s="30"/>
      <c r="K97" s="136">
        <f>+K95+K76+K45</f>
        <v>-217289418</v>
      </c>
      <c r="L97" s="30"/>
      <c r="M97" s="138">
        <f>+M95+M76+M45</f>
        <v>47821521</v>
      </c>
    </row>
    <row r="98" spans="1:13" s="77" customFormat="1" ht="16.5" customHeight="1" x14ac:dyDescent="0.5">
      <c r="A98" s="45" t="s">
        <v>88</v>
      </c>
      <c r="B98" s="45"/>
      <c r="C98" s="45"/>
      <c r="D98" s="45"/>
      <c r="E98" s="46"/>
      <c r="F98" s="48"/>
      <c r="G98" s="137">
        <v>287560458</v>
      </c>
      <c r="H98" s="29"/>
      <c r="I98" s="144">
        <v>239738937</v>
      </c>
      <c r="J98" s="29"/>
      <c r="K98" s="137">
        <v>287560458</v>
      </c>
      <c r="L98" s="29"/>
      <c r="M98" s="144">
        <v>239738937</v>
      </c>
    </row>
    <row r="99" spans="1:13" s="77" customFormat="1" ht="16.5" customHeight="1" x14ac:dyDescent="0.5">
      <c r="A99" s="45"/>
      <c r="B99" s="45"/>
      <c r="C99" s="45"/>
      <c r="D99" s="45"/>
      <c r="E99" s="72"/>
      <c r="F99" s="48"/>
      <c r="G99" s="135"/>
      <c r="H99" s="29"/>
      <c r="I99" s="141"/>
      <c r="J99" s="29"/>
      <c r="K99" s="135"/>
      <c r="L99" s="29"/>
      <c r="M99" s="141"/>
    </row>
    <row r="100" spans="1:13" s="77" customFormat="1" ht="16.5" customHeight="1" thickBot="1" x14ac:dyDescent="0.55000000000000004">
      <c r="A100" s="48" t="s">
        <v>89</v>
      </c>
      <c r="B100" s="45"/>
      <c r="C100" s="45"/>
      <c r="D100" s="45"/>
      <c r="E100" s="46">
        <v>11</v>
      </c>
      <c r="F100" s="48"/>
      <c r="G100" s="140">
        <f>SUM(G97:G99)</f>
        <v>70271040</v>
      </c>
      <c r="H100" s="29"/>
      <c r="I100" s="145">
        <f>SUM(I97:I99)</f>
        <v>287560458</v>
      </c>
      <c r="J100" s="29"/>
      <c r="K100" s="140">
        <f>SUM(K97:K99)</f>
        <v>70271040</v>
      </c>
      <c r="L100" s="29"/>
      <c r="M100" s="145">
        <f>SUM(M97:M99)</f>
        <v>287560458</v>
      </c>
    </row>
    <row r="101" spans="1:13" s="77" customFormat="1" ht="16.5" customHeight="1" thickTop="1" x14ac:dyDescent="0.5">
      <c r="A101" s="45"/>
      <c r="B101" s="45"/>
      <c r="C101" s="45"/>
      <c r="D101" s="45"/>
      <c r="E101" s="72"/>
      <c r="F101" s="48"/>
      <c r="G101" s="135"/>
      <c r="H101" s="29"/>
      <c r="I101" s="141"/>
      <c r="J101" s="29"/>
      <c r="K101" s="135"/>
      <c r="L101" s="29"/>
      <c r="M101" s="141"/>
    </row>
    <row r="102" spans="1:13" s="77" customFormat="1" ht="16.5" customHeight="1" x14ac:dyDescent="0.5">
      <c r="A102" s="48" t="s">
        <v>90</v>
      </c>
      <c r="B102" s="45"/>
      <c r="C102" s="45"/>
      <c r="D102" s="45"/>
      <c r="E102" s="72"/>
      <c r="F102" s="48"/>
      <c r="G102" s="135"/>
      <c r="H102" s="29"/>
      <c r="I102" s="141"/>
      <c r="J102" s="29"/>
      <c r="K102" s="135"/>
      <c r="L102" s="29"/>
      <c r="M102" s="141"/>
    </row>
    <row r="103" spans="1:13" s="77" customFormat="1" ht="16.5" customHeight="1" x14ac:dyDescent="0.5">
      <c r="A103" s="45"/>
      <c r="B103" s="45"/>
      <c r="C103" s="45"/>
      <c r="E103" s="72"/>
      <c r="F103" s="48"/>
      <c r="G103" s="136"/>
      <c r="H103" s="29"/>
      <c r="I103" s="138"/>
      <c r="J103" s="29"/>
      <c r="K103" s="136"/>
      <c r="L103" s="29"/>
      <c r="M103" s="138"/>
    </row>
    <row r="104" spans="1:13" s="77" customFormat="1" ht="16.5" customHeight="1" x14ac:dyDescent="0.5">
      <c r="A104" s="45"/>
      <c r="B104" s="75" t="s">
        <v>92</v>
      </c>
      <c r="D104" s="45"/>
      <c r="E104" s="72"/>
      <c r="F104" s="48"/>
      <c r="G104" s="136"/>
      <c r="H104" s="29"/>
      <c r="I104" s="138"/>
      <c r="J104" s="29"/>
      <c r="K104" s="136"/>
      <c r="L104" s="29"/>
      <c r="M104" s="138"/>
    </row>
    <row r="105" spans="1:13" ht="16.5" customHeight="1" x14ac:dyDescent="0.5">
      <c r="D105" s="75" t="s">
        <v>83</v>
      </c>
      <c r="E105" s="72"/>
      <c r="F105" s="48"/>
      <c r="G105" s="136">
        <v>168483148.36000001</v>
      </c>
      <c r="H105" s="30"/>
      <c r="I105" s="138">
        <v>202183485</v>
      </c>
      <c r="J105" s="30"/>
      <c r="K105" s="136">
        <v>168483148.36000001</v>
      </c>
      <c r="L105" s="30"/>
      <c r="M105" s="138">
        <v>202183485</v>
      </c>
    </row>
    <row r="106" spans="1:13" ht="16.5" customHeight="1" x14ac:dyDescent="0.5">
      <c r="B106" s="75" t="s">
        <v>185</v>
      </c>
      <c r="D106" s="75"/>
      <c r="E106" s="72"/>
      <c r="F106" s="48"/>
      <c r="G106" s="136"/>
      <c r="H106" s="29"/>
      <c r="I106" s="138"/>
      <c r="J106" s="29"/>
      <c r="K106" s="136"/>
      <c r="L106" s="29"/>
      <c r="M106" s="138"/>
    </row>
    <row r="107" spans="1:13" ht="16.5" customHeight="1" x14ac:dyDescent="0.5">
      <c r="D107" s="75" t="s">
        <v>189</v>
      </c>
      <c r="E107" s="72"/>
      <c r="F107" s="48"/>
      <c r="G107" s="136">
        <v>168592933</v>
      </c>
      <c r="H107" s="30"/>
      <c r="I107" s="138">
        <v>53372887</v>
      </c>
      <c r="J107" s="30"/>
      <c r="K107" s="136">
        <v>168592933</v>
      </c>
      <c r="L107" s="30"/>
      <c r="M107" s="138">
        <v>53372887</v>
      </c>
    </row>
    <row r="108" spans="1:13" ht="16.5" customHeight="1" x14ac:dyDescent="0.5">
      <c r="D108" s="75"/>
      <c r="E108" s="72"/>
      <c r="F108" s="48"/>
      <c r="G108" s="138"/>
      <c r="H108" s="30"/>
      <c r="I108" s="138"/>
      <c r="J108" s="30"/>
      <c r="K108" s="138"/>
      <c r="L108" s="30"/>
      <c r="M108" s="138"/>
    </row>
    <row r="109" spans="1:13" ht="16.5" customHeight="1" x14ac:dyDescent="0.5">
      <c r="D109" s="75"/>
      <c r="E109" s="72"/>
      <c r="F109" s="48"/>
      <c r="G109" s="138"/>
      <c r="H109" s="30"/>
      <c r="I109" s="138"/>
      <c r="J109" s="30"/>
      <c r="K109" s="138"/>
      <c r="L109" s="30"/>
      <c r="M109" s="138"/>
    </row>
    <row r="110" spans="1:13" s="45" customFormat="1" ht="21.95" customHeight="1" x14ac:dyDescent="0.5">
      <c r="A110" s="51" t="str">
        <f>A55</f>
        <v>The notes to the financial statements on pages 12 to 60 are an integral part of this financial statements.</v>
      </c>
      <c r="B110" s="80"/>
      <c r="C110" s="80"/>
      <c r="D110" s="80"/>
      <c r="E110" s="80"/>
      <c r="F110" s="80"/>
      <c r="G110" s="139"/>
      <c r="H110" s="80"/>
      <c r="I110" s="139"/>
      <c r="J110" s="80"/>
      <c r="K110" s="139"/>
      <c r="L110" s="80"/>
      <c r="M110" s="139"/>
    </row>
  </sheetData>
  <mergeCells count="8">
    <mergeCell ref="G6:I6"/>
    <mergeCell ref="K6:M6"/>
    <mergeCell ref="G62:I62"/>
    <mergeCell ref="K62:M62"/>
    <mergeCell ref="G7:I7"/>
    <mergeCell ref="K7:M7"/>
    <mergeCell ref="G61:I61"/>
    <mergeCell ref="K61:M61"/>
  </mergeCells>
  <pageMargins left="0.8" right="0.5" top="0.5" bottom="0.6" header="0.49" footer="0.4"/>
  <pageSetup paperSize="9" scale="89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2021-02-24T12:02:52Z</cp:lastPrinted>
  <dcterms:created xsi:type="dcterms:W3CDTF">2001-07-25T01:57:19Z</dcterms:created>
  <dcterms:modified xsi:type="dcterms:W3CDTF">2021-02-24T12:02:58Z</dcterms:modified>
</cp:coreProperties>
</file>