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hongkumpla\Desktop\Back up\JOBS\Phatra\2020\FS\SET Posting\"/>
    </mc:Choice>
  </mc:AlternateContent>
  <xr:revisionPtr revIDLastSave="0" documentId="13_ncr:1_{069F14D0-572A-4BFF-A5E6-0B8FB83A44DE}" xr6:coauthVersionLast="45" xr6:coauthVersionMax="45" xr10:uidLastSave="{00000000-0000-0000-0000-000000000000}"/>
  <bookViews>
    <workbookView xWindow="28680" yWindow="-120" windowWidth="21840" windowHeight="13290" xr2:uid="{00000000-000D-0000-FFFF-FFFF00000000}"/>
  </bookViews>
  <sheets>
    <sheet name="BL" sheetId="1" r:id="rId1"/>
    <sheet name="PL" sheetId="4" r:id="rId2"/>
    <sheet name="SH" sheetId="8" r:id="rId3"/>
    <sheet name="CF" sheetId="9" r:id="rId4"/>
  </sheets>
  <definedNames>
    <definedName name="_xlnm.Print_Area" localSheetId="0">BL!$A$1:$G$74</definedName>
    <definedName name="_xlnm.Print_Area" localSheetId="3">CF!$A$1:$F$62</definedName>
    <definedName name="_xlnm.Print_Area" localSheetId="1">PL!$A$1:$F$37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9" l="1"/>
  <c r="D38" i="1" l="1"/>
  <c r="D51" i="1"/>
  <c r="L43" i="8" l="1"/>
  <c r="L44" i="8" s="1"/>
  <c r="L38" i="8" l="1"/>
  <c r="F52" i="1" l="1"/>
  <c r="D52" i="1"/>
  <c r="D39" i="8" l="1"/>
  <c r="F39" i="8"/>
  <c r="H39" i="8"/>
  <c r="J39" i="8"/>
  <c r="L37" i="8"/>
  <c r="L39" i="8" s="1"/>
  <c r="D20" i="4" l="1"/>
  <c r="F20" i="4"/>
  <c r="F58" i="9" l="1"/>
  <c r="F46" i="9"/>
  <c r="F18" i="9"/>
  <c r="F33" i="9" s="1"/>
  <c r="F36" i="9" s="1"/>
  <c r="F60" i="9" s="1"/>
  <c r="H54" i="8"/>
  <c r="F54" i="8"/>
  <c r="D54" i="8"/>
  <c r="L51" i="8"/>
  <c r="H49" i="8"/>
  <c r="J44" i="8"/>
  <c r="H44" i="8"/>
  <c r="F44" i="8"/>
  <c r="D44" i="8"/>
  <c r="F62" i="9" l="1"/>
  <c r="L20" i="8"/>
  <c r="L15" i="8"/>
  <c r="F73" i="4"/>
  <c r="F34" i="4"/>
  <c r="F13" i="4"/>
  <c r="F22" i="4" s="1"/>
  <c r="F26" i="4" s="1"/>
  <c r="F72" i="1"/>
  <c r="F43" i="1"/>
  <c r="F24" i="1"/>
  <c r="F15" i="1"/>
  <c r="F28" i="4" l="1"/>
  <c r="F35" i="4" s="1"/>
  <c r="F26" i="1"/>
  <c r="F54" i="1"/>
  <c r="F74" i="1" s="1"/>
  <c r="F75" i="1" l="1"/>
  <c r="D26" i="8"/>
  <c r="F26" i="8"/>
  <c r="H26" i="8"/>
  <c r="D58" i="9" l="1"/>
  <c r="D46" i="9"/>
  <c r="D18" i="9"/>
  <c r="D33" i="9" s="1"/>
  <c r="D36" i="9" s="1"/>
  <c r="D13" i="4"/>
  <c r="D43" i="1"/>
  <c r="J16" i="8"/>
  <c r="H16" i="8"/>
  <c r="F16" i="8"/>
  <c r="D16" i="8"/>
  <c r="L10" i="8"/>
  <c r="H21" i="8"/>
  <c r="D72" i="1"/>
  <c r="D34" i="4"/>
  <c r="J48" i="8" s="1"/>
  <c r="L48" i="8" s="1"/>
  <c r="D73" i="4"/>
  <c r="D15" i="1"/>
  <c r="D24" i="1"/>
  <c r="G51" i="1"/>
  <c r="G52" i="1"/>
  <c r="G56" i="1" s="1"/>
  <c r="G57" i="1" s="1"/>
  <c r="D60" i="9" l="1"/>
  <c r="D62" i="9" s="1"/>
  <c r="D63" i="9" s="1"/>
  <c r="D54" i="1"/>
  <c r="D74" i="1" s="1"/>
  <c r="L16" i="8"/>
  <c r="D26" i="1"/>
  <c r="D75" i="1" l="1"/>
  <c r="J19" i="8" l="1"/>
  <c r="J21" i="8" l="1"/>
  <c r="J26" i="8" s="1"/>
  <c r="L19" i="8"/>
  <c r="L21" i="8" s="1"/>
  <c r="L26" i="8" s="1"/>
  <c r="D22" i="4"/>
  <c r="D26" i="4" s="1"/>
  <c r="D28" i="4" s="1"/>
  <c r="D35" i="4" l="1"/>
  <c r="J47" i="8"/>
  <c r="L47" i="8" l="1"/>
  <c r="L49" i="8" s="1"/>
  <c r="L54" i="8" s="1"/>
  <c r="J49" i="8"/>
  <c r="J54" i="8" s="1"/>
</calcChain>
</file>

<file path=xl/sharedStrings.xml><?xml version="1.0" encoding="utf-8"?>
<sst xmlns="http://schemas.openxmlformats.org/spreadsheetml/2006/main" count="240" uniqueCount="158">
  <si>
    <t>ทุนเรือนหุ้น</t>
  </si>
  <si>
    <t>ที่ออกและ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</si>
  <si>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</si>
  <si>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</si>
  <si>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</si>
  <si>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</si>
  <si>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 xml:space="preserve">รวมสินทรัพย์หมุนเวียน 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</si>
  <si>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</si>
  <si>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</si>
  <si>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</si>
  <si>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</si>
  <si>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</si>
  <si>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</si>
  <si>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</si>
  <si>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</si>
  <si>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</si>
  <si>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</si>
  <si>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</si>
  <si>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</si>
  <si>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</si>
  <si>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</si>
  <si>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</si>
  <si>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</si>
  <si>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</si>
  <si>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</si>
  <si>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รวมค่าใช้จ่าย</t>
  </si>
  <si>
    <t>กระแสเงินสดจากกิจกรรมดำเนินงาน</t>
  </si>
  <si>
    <t>ลูกหนี้ค่าเช่าตามสัญญาเช่าดำเนินงาน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</si>
  <si>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</si>
  <si>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</si>
  <si>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</si>
  <si>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</si>
  <si>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</si>
  <si>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>ส่วนเกิน</t>
  </si>
  <si>
    <t xml:space="preserve">   ทุนจดทะเบียน</t>
  </si>
  <si>
    <t xml:space="preserve">   ทุนที่ออกและชำระแล้ว</t>
  </si>
  <si>
    <t xml:space="preserve">งบแสดงการเปลี่ยนแปลงส่วนของผู้ถือหุ้น </t>
  </si>
  <si>
    <t>รายได้</t>
  </si>
  <si>
    <t>ค่าเช่ารับจากสัญญาเช่าดำเนินงาน</t>
  </si>
  <si>
    <t>(บาท)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</si>
  <si>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</si>
  <si>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</si>
  <si>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หุ้นกู้ </t>
  </si>
  <si>
    <t xml:space="preserve">   จัดสรรแล้ว</t>
  </si>
  <si>
    <t xml:space="preserve">   ยังไม่ได้จัดสรร</t>
  </si>
  <si>
    <t>รวมส่วน</t>
  </si>
  <si>
    <t>ของผู้ถือหุ้น</t>
  </si>
  <si>
    <t>กฎหมาย</t>
  </si>
  <si>
    <t>ยังไม่ได้</t>
  </si>
  <si>
    <t>จัดสรร</t>
  </si>
  <si>
    <t>หุ้นกู้ที่ถึงกำหนดไถ่ถอนภายในหนึ่งปี</t>
  </si>
  <si>
    <t>เงินสดรับจากการออกหุ้นกู้</t>
  </si>
  <si>
    <t>ค่าเช่ารับล่วงหน้า</t>
  </si>
  <si>
    <t>ทุนสำรองตาม</t>
  </si>
  <si>
    <t>อาคารและอุปกรณ์</t>
  </si>
  <si>
    <t>การเปลี่ยนแปลงในสินทรัพย์และหนี้สินดำเนินงาน</t>
  </si>
  <si>
    <t>ต้นทุนทางการเงิน</t>
  </si>
  <si>
    <t>เงินรับล่วงหน้าเพื่อสิทธิการซื้อเผื่อเลือกและเงินประกันการเช่า</t>
  </si>
  <si>
    <t xml:space="preserve">บริษัท ภัทรลิสซิ่ง จำกัด (มหาชน) </t>
  </si>
  <si>
    <t xml:space="preserve">ค่าใช้จ่ายในการบริหาร </t>
  </si>
  <si>
    <t>ทรัพย์สินรอการขาย</t>
  </si>
  <si>
    <t>งบแสดงฐานะการเงิน</t>
  </si>
  <si>
    <t>งบกำไรขาดทุนเบ็ดเสร็จ</t>
  </si>
  <si>
    <t>ส่วนเกินมูลค่าหุ้นสามัญ</t>
  </si>
  <si>
    <t>รายการกับผู้ถือหุ้นที่บันทึกโดยตรงเข้าส่วนของผู้ถือหุ้น</t>
  </si>
  <si>
    <t>กำไรสำหรับปี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</si>
  <si>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</si>
  <si>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</si>
  <si>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</si>
  <si>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</si>
  <si>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</si>
  <si>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  ทุนสำรองตามกฎหมาย</t>
  </si>
  <si>
    <t>ลูกหนี้อื่น</t>
  </si>
  <si>
    <t>เจ้าหนี้อื่น</t>
  </si>
  <si>
    <t>สินค้าคงเหลือ</t>
  </si>
  <si>
    <t>ต้นทุนขายสินทรัพย์ให้เช่าตามสัญญาเช่าดำเนินงาน</t>
  </si>
  <si>
    <t>รายได้จากการขายสินทรัพย์ให้เช่าตามสัญญาเช่าดำเนินงาน</t>
  </si>
  <si>
    <t>31 ธันวาคม</t>
  </si>
  <si>
    <t>สินทรัพย์ที่ถือไว้เพื่อขาย</t>
  </si>
  <si>
    <t>สำหรับปีสิ้นสุดวันที่ 31 ธันวาคม</t>
  </si>
  <si>
    <t>เงินกู้ยืมระยะยาวจากสถาบันการเงินที่ถึงกำหนดชำระภายในหนึ่งปี</t>
  </si>
  <si>
    <t>บริษัท ภัทรลิสซิ่ง จำกัด (มหาชน)</t>
  </si>
  <si>
    <t>มูลค่าหุ้นสามัญ</t>
  </si>
  <si>
    <t>เงินสดจ่ายซื้อสินทรัพย์ให้เช่าตามสัญญาเช่าดำเนินงาน</t>
  </si>
  <si>
    <t>โอนไปสำรองตามกฏหมาย</t>
  </si>
  <si>
    <t>กำไรต่อหุ้นขั้นพื้นฐาน</t>
  </si>
  <si>
    <t xml:space="preserve">      การจัดสรรส่วนทุนให้ผู้ถือหุ้นของบริษัท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</si>
  <si>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</si>
  <si>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</si>
  <si>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</si>
  <si>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</si>
  <si>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</si>
  <si>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</si>
  <si>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</si>
  <si>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</si>
  <si>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ภาษีเงินได้ของรายการที่จะไม่ถูกจัดประเภทใหม่ไว้ในกำไรหรือขาดทุนในภายหลัง</t>
  </si>
  <si>
    <t>กระแสเงินสดสุทธิได้มาจากการดำเนินงาน</t>
  </si>
  <si>
    <t>เงินสดจ่ายต้นทุนทางการเงิน</t>
  </si>
  <si>
    <t>กำไรก่อนภาษีเงินได้</t>
  </si>
  <si>
    <t>รายได้ภาษีเงินได้</t>
  </si>
  <si>
    <t>รวมเงินทุนที่ได้รับจากผู้ถือหุ้นและการจัดสรรส่วนทุนให้ผู้ถือหุ้นของบริษัท</t>
  </si>
  <si>
    <t xml:space="preserve">    </t>
  </si>
  <si>
    <t>ขาดทุนจากการจำหน่ายอุปกรณ์และสินทรัพย์ที่ถือไว้เพื่อขาย</t>
  </si>
  <si>
    <t>ขาดทุนจากการปรับลดมูลค่าของสินค้าคงเหลือ</t>
  </si>
  <si>
    <t>กระแสเงินสดสุทธิใช้ไปในกิจกรรมลงทุน</t>
  </si>
  <si>
    <t>เงินสดรับจากการขายอุปกรณ์</t>
  </si>
  <si>
    <t xml:space="preserve">      </t>
  </si>
  <si>
    <t xml:space="preserve">  เงินปันผลให้ผู้ถือหุ้นของบริษัท</t>
  </si>
  <si>
    <t>เงินทุนที่ได้รับจากผู้ถือหุ้นและการจัดสรรส่วนทุนให้ผู้ถือหุ้นของบริษัท</t>
  </si>
  <si>
    <t>ค่าเสื่อมราคาและค่าตัดจำหน่าย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</si>
  <si>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</si>
  <si>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</si>
  <si>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</si>
  <si>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</si>
  <si>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ประมาณการหนี้สินสำหรับผลประโยชน์พนักงาน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</si>
  <si>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</si>
  <si>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</si>
  <si>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กำไรจากการจำหน่ายอุปกรณ์และสินทรัพย์ที่ถือไว้เพื่อขาย</t>
  </si>
  <si>
    <t>ผลกำไร (ขาดทุน) จากการวัดมูลค่าใหม่ของผลประโยชน์พนักงานที่กำหนดไว้</t>
  </si>
  <si>
    <t xml:space="preserve"> </t>
  </si>
  <si>
    <t>ปรับรายการที่กระทบกำไรเป็นเงินสดรับ (จ่าย)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</si>
  <si>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</si>
  <si>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</si>
  <si>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</si>
  <si>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</si>
  <si>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</si>
  <si>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</si>
  <si>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596,509,825 หุ้น มูลค่า 1 บาทต่อหุ้น)</t>
  </si>
  <si>
    <t>รายได้จากสัญญาเช่าเงินทุน</t>
  </si>
  <si>
    <t>กำไรจากกิจกรรมดำเนินงาน</t>
  </si>
  <si>
    <t>หนี้สงสัยจะสูญ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</si>
  <si>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</si>
  <si>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ตามที่รายงานในปีก่อน </t>
  </si>
  <si>
    <t>ยอดคงเหลือ ณ วันที่ 1 มกราคม 2563 ปรับปรุงใหม่</t>
  </si>
  <si>
    <t>กลับรายการผลขาดทุนจากการด้อยค่า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</si>
  <si>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</si>
  <si>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</si>
  <si>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เงินสดจ่ายชำระหนี้สินตามสัญญาเช่า</t>
  </si>
  <si>
    <t>เงินสดและรายการเทียบเท่าเงินสดเพิ่มขึ้นสุทธิ</t>
  </si>
  <si>
    <t>กระแสเงินสดสุทธิใช้ไปในกิจกรรมจัดหาเงิน</t>
  </si>
  <si>
    <t>ลูกหนี้ตามสัญญาเช่าเงินทุนที่ถึงกำหนดชำระภายในหนึ่งปี</t>
  </si>
  <si>
    <t>6, 10</t>
  </si>
  <si>
    <t>6, 13</t>
  </si>
  <si>
    <t>6, 21</t>
  </si>
  <si>
    <t>8, 9, 10, 21</t>
  </si>
  <si>
    <t>กลับรายการผลขาดทุนจากการด้อยค่าที่รับรู้ในกำไรหรือขาดทุน</t>
  </si>
  <si>
    <t xml:space="preserve">กำไรขาดทุนเบ็ดเสร็จรวมสำหรับปี </t>
  </si>
  <si>
    <t>กำไรขาดทุนเบ็ดเสร็จอื่นสำหรับปี - สุทธิจากภาษี</t>
  </si>
  <si>
    <t xml:space="preserve">กำไรขาดทุนเบ็ดเสร็จอื่น </t>
  </si>
  <si>
    <t>รวมกำไรขาดทุนเบ็ดเสร็จสำหรับปี</t>
  </si>
  <si>
    <t>กำไรขาดทุนเบ็ดเสร็จสำหรับปี</t>
  </si>
  <si>
    <t>กำไรขาดทุนเบ็ดเสร็จอื่น</t>
  </si>
  <si>
    <t>ค่าเช่ารับล่วงหน้าที่ถึงกำหนดชำระภายในหนึ่งปี</t>
  </si>
  <si>
    <t>6, 19</t>
  </si>
  <si>
    <t>6, 19, 21</t>
  </si>
  <si>
    <t>(หุ้นสามัญจำนวน 646,800,483 หุ้น มูลค่า 1 บาทต่อหุ้น)</t>
  </si>
  <si>
    <t>(กำไร) ขาดทุนจากการจำหน่ายอุปกรณ์และสินทรัพย์ที่ถือไว้เพื่อขาย</t>
  </si>
  <si>
    <t>กลับรายการผลขาดทุนจากการด้อยค่าทรัพย์สินรอการขาย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</si>
</sst>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0.0000%"/>
    <numFmt numFmtId="169" formatCode="_(* #,##0.00000_);_(* \(#,##0.00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8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17" fillId="0" borderId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165" fontId="3" fillId="0" borderId="0" xfId="0" applyNumberFormat="1" applyFont="1" applyFill="1" applyBorder="1" applyAlignment="1"/>
    <xf numFmtId="0" fontId="0" fillId="0" borderId="0" xfId="0" applyFill="1" applyBorder="1" applyAlignment="1"/>
    <xf numFmtId="0" fontId="9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/>
    <xf numFmtId="0" fontId="10" fillId="0" borderId="0" xfId="0" applyFont="1" applyFill="1" applyBorder="1" applyAlignment="1"/>
    <xf numFmtId="165" fontId="4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/>
    <xf numFmtId="165" fontId="6" fillId="0" borderId="2" xfId="0" applyNumberFormat="1" applyFont="1" applyFill="1" applyBorder="1" applyAlignment="1"/>
    <xf numFmtId="0" fontId="5" fillId="0" borderId="0" xfId="0" applyFont="1" applyFill="1" applyBorder="1" applyAlignment="1"/>
    <xf numFmtId="165" fontId="6" fillId="0" borderId="1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6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165" fontId="11" fillId="0" borderId="0" xfId="0" applyNumberFormat="1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165" fontId="4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9" fontId="12" fillId="0" borderId="0" xfId="0" applyNumberFormat="1" applyFont="1" applyFill="1" applyAlignment="1"/>
    <xf numFmtId="165" fontId="6" fillId="0" borderId="0" xfId="0" applyNumberFormat="1" applyFont="1" applyFill="1" applyAlignment="1"/>
    <xf numFmtId="49" fontId="8" fillId="0" borderId="0" xfId="0" applyNumberFormat="1" applyFont="1" applyFill="1" applyAlignment="1"/>
    <xf numFmtId="165" fontId="12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49" fontId="0" fillId="0" borderId="0" xfId="0" applyNumberFormat="1" applyFont="1" applyFill="1" applyAlignment="1"/>
    <xf numFmtId="49" fontId="6" fillId="0" borderId="0" xfId="0" applyNumberFormat="1" applyFont="1" applyFill="1" applyAlignment="1"/>
    <xf numFmtId="167" fontId="12" fillId="0" borderId="0" xfId="1" applyNumberFormat="1" applyFont="1" applyFill="1" applyAlignment="1"/>
    <xf numFmtId="0" fontId="0" fillId="0" borderId="0" xfId="0" applyFill="1"/>
    <xf numFmtId="167" fontId="3" fillId="0" borderId="0" xfId="1" applyNumberFormat="1" applyFont="1" applyFill="1" applyAlignment="1"/>
    <xf numFmtId="167" fontId="6" fillId="0" borderId="1" xfId="1" applyNumberFormat="1" applyFont="1" applyFill="1" applyBorder="1" applyAlignment="1"/>
    <xf numFmtId="167" fontId="0" fillId="0" borderId="0" xfId="1" applyNumberFormat="1" applyFont="1" applyFill="1"/>
    <xf numFmtId="167" fontId="6" fillId="0" borderId="0" xfId="1" applyNumberFormat="1" applyFont="1" applyFill="1" applyAlignment="1"/>
    <xf numFmtId="167" fontId="0" fillId="0" borderId="0" xfId="0" applyNumberFormat="1" applyFill="1"/>
    <xf numFmtId="0" fontId="2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left" vertical="center"/>
    </xf>
    <xf numFmtId="43" fontId="0" fillId="0" borderId="3" xfId="3" applyFont="1" applyFill="1" applyBorder="1" applyAlignment="1">
      <alignment horizontal="center"/>
    </xf>
    <xf numFmtId="167" fontId="0" fillId="0" borderId="3" xfId="3" applyNumberFormat="1" applyFont="1" applyFill="1" applyBorder="1" applyAlignment="1">
      <alignment horizontal="center"/>
    </xf>
    <xf numFmtId="167" fontId="6" fillId="0" borderId="3" xfId="3" applyNumberFormat="1" applyFont="1" applyFill="1" applyBorder="1" applyAlignment="1">
      <alignment horizontal="center"/>
    </xf>
    <xf numFmtId="43" fontId="0" fillId="0" borderId="0" xfId="3" applyFont="1" applyFill="1" applyBorder="1" applyAlignment="1">
      <alignment horizontal="center"/>
    </xf>
    <xf numFmtId="43" fontId="6" fillId="0" borderId="1" xfId="3" applyFont="1" applyFill="1" applyBorder="1" applyAlignment="1">
      <alignment horizontal="center"/>
    </xf>
    <xf numFmtId="167" fontId="4" fillId="0" borderId="3" xfId="3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7" fontId="6" fillId="0" borderId="0" xfId="0" applyNumberFormat="1" applyFont="1" applyFill="1" applyBorder="1" applyAlignment="1"/>
    <xf numFmtId="43" fontId="6" fillId="0" borderId="0" xfId="3" applyFont="1" applyFill="1" applyBorder="1" applyAlignment="1"/>
    <xf numFmtId="0" fontId="0" fillId="0" borderId="0" xfId="0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/>
    <xf numFmtId="0" fontId="2" fillId="0" borderId="0" xfId="0" applyFont="1" applyFill="1" applyAlignment="1"/>
    <xf numFmtId="0" fontId="4" fillId="0" borderId="0" xfId="0" applyFont="1" applyFill="1" applyAlignment="1"/>
    <xf numFmtId="0" fontId="10" fillId="0" borderId="0" xfId="0" applyFont="1" applyFill="1" applyAlignment="1"/>
    <xf numFmtId="37" fontId="10" fillId="0" borderId="0" xfId="0" applyNumberFormat="1" applyFont="1" applyFill="1" applyAlignment="1"/>
    <xf numFmtId="16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0" fontId="9" fillId="0" borderId="0" xfId="0" applyFont="1" applyFill="1" applyAlignment="1"/>
    <xf numFmtId="0" fontId="0" fillId="0" borderId="0" xfId="0" applyFill="1" applyAlignment="1"/>
    <xf numFmtId="167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0" fillId="0" borderId="0" xfId="0" applyFill="1" applyAlignment="1">
      <alignment horizontal="justify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/>
    <xf numFmtId="167" fontId="4" fillId="0" borderId="4" xfId="0" applyNumberFormat="1" applyFont="1" applyFill="1" applyBorder="1" applyAlignment="1">
      <alignment horizontal="right"/>
    </xf>
    <xf numFmtId="167" fontId="6" fillId="0" borderId="1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7" fontId="6" fillId="0" borderId="5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5" fontId="18" fillId="0" borderId="0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/>
    <xf numFmtId="0" fontId="0" fillId="0" borderId="0" xfId="0" applyFont="1" applyFill="1" applyAlignment="1">
      <alignment horizontal="justify"/>
    </xf>
    <xf numFmtId="167" fontId="4" fillId="0" borderId="0" xfId="1" applyNumberFormat="1" applyFont="1" applyFill="1"/>
    <xf numFmtId="167" fontId="6" fillId="0" borderId="4" xfId="1" applyNumberFormat="1" applyFont="1" applyFill="1" applyBorder="1"/>
    <xf numFmtId="167" fontId="6" fillId="0" borderId="5" xfId="1" applyNumberFormat="1" applyFont="1" applyFill="1" applyBorder="1"/>
    <xf numFmtId="0" fontId="0" fillId="0" borderId="0" xfId="0" applyFont="1" applyFill="1"/>
    <xf numFmtId="166" fontId="6" fillId="0" borderId="0" xfId="0" applyNumberFormat="1" applyFont="1" applyFill="1" applyAlignment="1"/>
    <xf numFmtId="43" fontId="6" fillId="0" borderId="2" xfId="0" applyNumberFormat="1" applyFont="1" applyFill="1" applyBorder="1"/>
    <xf numFmtId="39" fontId="6" fillId="0" borderId="0" xfId="0" applyNumberFormat="1" applyFont="1" applyFill="1" applyAlignment="1"/>
    <xf numFmtId="43" fontId="4" fillId="0" borderId="0" xfId="1" applyFont="1" applyFill="1" applyAlignment="1">
      <alignment vertical="center" wrapText="1"/>
    </xf>
    <xf numFmtId="0" fontId="6" fillId="0" borderId="0" xfId="0" applyFont="1" applyFill="1"/>
    <xf numFmtId="167" fontId="6" fillId="0" borderId="0" xfId="1" applyNumberFormat="1" applyFont="1" applyFill="1"/>
    <xf numFmtId="167" fontId="6" fillId="0" borderId="0" xfId="0" applyNumberFormat="1" applyFont="1" applyFill="1"/>
    <xf numFmtId="43" fontId="6" fillId="0" borderId="0" xfId="1" applyFont="1" applyFill="1"/>
    <xf numFmtId="0" fontId="0" fillId="0" borderId="0" xfId="0" applyFont="1" applyFill="1" applyBorder="1" applyAlignment="1">
      <alignment horizontal="right"/>
    </xf>
    <xf numFmtId="0" fontId="0" fillId="0" borderId="0" xfId="0" applyNumberFormat="1" applyFont="1" applyFill="1" applyAlignment="1"/>
    <xf numFmtId="165" fontId="0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7" fontId="0" fillId="0" borderId="0" xfId="0" applyNumberFormat="1" applyFont="1" applyFill="1" applyBorder="1" applyAlignment="1"/>
    <xf numFmtId="165" fontId="6" fillId="0" borderId="3" xfId="0" applyNumberFormat="1" applyFont="1" applyFill="1" applyBorder="1" applyAlignment="1"/>
    <xf numFmtId="0" fontId="3" fillId="0" borderId="0" xfId="0" applyFont="1" applyFill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8" fontId="0" fillId="0" borderId="0" xfId="6" applyNumberFormat="1" applyFont="1" applyFill="1" applyBorder="1" applyAlignment="1"/>
    <xf numFmtId="165" fontId="9" fillId="0" borderId="0" xfId="0" applyNumberFormat="1" applyFont="1" applyFill="1" applyBorder="1" applyAlignment="1">
      <alignment horizontal="center"/>
    </xf>
    <xf numFmtId="43" fontId="3" fillId="0" borderId="0" xfId="3" applyFont="1" applyFill="1" applyAlignment="1"/>
    <xf numFmtId="43" fontId="4" fillId="0" borderId="0" xfId="3" applyFont="1" applyFill="1" applyAlignment="1"/>
    <xf numFmtId="43" fontId="4" fillId="0" borderId="0" xfId="3" applyFont="1" applyFill="1"/>
    <xf numFmtId="167" fontId="4" fillId="0" borderId="0" xfId="3" applyNumberFormat="1" applyFont="1" applyFill="1"/>
    <xf numFmtId="49" fontId="0" fillId="0" borderId="0" xfId="0" applyNumberFormat="1" applyFill="1" applyBorder="1" applyAlignment="1">
      <alignment horizontal="center"/>
    </xf>
    <xf numFmtId="167" fontId="6" fillId="0" borderId="1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0" fillId="0" borderId="3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vertical="center"/>
    </xf>
    <xf numFmtId="165" fontId="19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20" fillId="0" borderId="0" xfId="0" applyFont="1" applyFill="1" applyAlignment="1">
      <alignment horizontal="center"/>
    </xf>
    <xf numFmtId="167" fontId="0" fillId="0" borderId="3" xfId="1" applyNumberFormat="1" applyFont="1" applyFill="1" applyBorder="1"/>
    <xf numFmtId="169" fontId="0" fillId="0" borderId="0" xfId="1" quotePrefix="1" applyNumberFormat="1" applyFont="1" applyFill="1" applyBorder="1" applyAlignment="1">
      <alignment horizontal="center" vertical="top"/>
    </xf>
    <xf numFmtId="43" fontId="4" fillId="0" borderId="0" xfId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3" fontId="21" fillId="0" borderId="0" xfId="1" applyFont="1" applyFill="1" applyBorder="1" applyAlignment="1"/>
    <xf numFmtId="43" fontId="0" fillId="0" borderId="1" xfId="1" applyFont="1" applyFill="1" applyBorder="1"/>
    <xf numFmtId="43" fontId="0" fillId="0" borderId="3" xfId="1" applyFont="1" applyFill="1" applyBorder="1"/>
    <xf numFmtId="43" fontId="21" fillId="0" borderId="0" xfId="1" applyFont="1" applyFill="1"/>
    <xf numFmtId="43" fontId="0" fillId="0" borderId="5" xfId="1" applyFont="1" applyFill="1" applyBorder="1"/>
    <xf numFmtId="43" fontId="0" fillId="0" borderId="0" xfId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1" fontId="0" fillId="0" borderId="0" xfId="0" applyNumberFormat="1" applyFill="1" applyBorder="1" applyAlignment="1"/>
    <xf numFmtId="167" fontId="0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Alignment="1"/>
    <xf numFmtId="43" fontId="4" fillId="0" borderId="0" xfId="1" applyFont="1" applyFill="1" applyAlignment="1"/>
    <xf numFmtId="165" fontId="2" fillId="0" borderId="0" xfId="0" applyNumberFormat="1" applyFont="1" applyFill="1" applyAlignment="1"/>
    <xf numFmtId="49" fontId="0" fillId="0" borderId="0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9 2" xfId="3" xr:uid="{00000000-0005-0000-0000-000002000000}"/>
    <cellStyle name="Normal" xfId="0" builtinId="0"/>
    <cellStyle name="Normal 13" xfId="4" xr:uid="{00000000-0005-0000-0000-000004000000}"/>
    <cellStyle name="Normal_SMK45Q1" xfId="5" xr:uid="{00000000-0005-0000-0000-000005000000}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tabSelected="1" view="pageBreakPreview" zoomScale="90" zoomScaleNormal="100" zoomScaleSheetLayoutView="90" workbookViewId="0">
      <selection activeCell="A3" sqref="A3"/>
    </sheetView>
  </sheetViews>
  <sheetFormatPr defaultColWidth="9.125" defaultRowHeight="22.95" customHeight="1" x14ac:dyDescent="0.55000000000000004"/>
  <cols>
    <col min="1" max="1" width="57.125" style="5" customWidth="1"/>
    <col min="2" max="2" width="9.625" style="126" customWidth="1"/>
    <col min="3" max="3" width="1.625" style="7" customWidth="1"/>
    <col min="4" max="4" width="15.75" style="7" customWidth="1"/>
    <col min="5" max="5" width="1.625" style="7" customWidth="1"/>
    <col min="6" max="6" width="16.125" style="7" customWidth="1"/>
    <col min="7" max="7" width="17.125" style="62" hidden="1" customWidth="1"/>
    <col min="8" max="8" width="9.125" style="5" hidden="1" customWidth="1"/>
    <col min="9" max="9" width="1.125" style="5" customWidth="1"/>
    <col min="10" max="10" width="11.125" style="5" bestFit="1" customWidth="1"/>
    <col min="11" max="11" width="16.375" style="62" bestFit="1" customWidth="1"/>
    <col min="12" max="13" width="9.125" style="5"/>
    <col min="14" max="14" width="12.125" style="5" bestFit="1" customWidth="1"/>
    <col min="15" max="15" width="12.5" style="5" customWidth="1"/>
    <col min="16" max="16384" width="9.125" style="5"/>
  </cols>
  <sheetData>
    <row r="1" spans="1:10" ht="22.95" customHeight="1" x14ac:dyDescent="0.6">
      <c r="A1" s="3" t="s">
        <v>58</v>
      </c>
      <c r="B1" s="129"/>
      <c r="C1" s="4"/>
      <c r="D1" s="4"/>
      <c r="E1" s="4"/>
      <c r="F1" s="4"/>
    </row>
    <row r="2" spans="1:10" ht="22.95" customHeight="1" x14ac:dyDescent="0.6">
      <c r="A2" s="3" t="s">
        <v>61</v>
      </c>
      <c r="B2" s="129"/>
      <c r="C2" s="4"/>
      <c r="D2" s="4"/>
      <c r="E2" s="4"/>
      <c r="F2" s="4"/>
    </row>
    <row r="3" spans="1:10" ht="22.95" customHeight="1" x14ac:dyDescent="0.6">
      <c r="A3" s="3"/>
      <c r="B3" s="129"/>
      <c r="C3" s="4"/>
      <c r="D3" s="4"/>
      <c r="E3" s="4"/>
      <c r="F3" s="4"/>
    </row>
    <row r="4" spans="1:10" ht="22.95" customHeight="1" x14ac:dyDescent="0.55000000000000004">
      <c r="C4" s="9"/>
      <c r="D4" s="153" t="s">
        <v>77</v>
      </c>
      <c r="E4" s="153"/>
      <c r="F4" s="153"/>
    </row>
    <row r="5" spans="1:10" ht="22.95" customHeight="1" x14ac:dyDescent="0.6">
      <c r="A5" s="3" t="s">
        <v>2</v>
      </c>
      <c r="B5" s="126" t="s">
        <v>3</v>
      </c>
      <c r="C5" s="9"/>
      <c r="D5" s="40" t="s">
        <v>121</v>
      </c>
      <c r="E5" s="10"/>
      <c r="F5" s="121" t="s">
        <v>110</v>
      </c>
    </row>
    <row r="6" spans="1:10" ht="22.95" customHeight="1" x14ac:dyDescent="0.55000000000000004">
      <c r="B6" s="39"/>
      <c r="C6" s="39"/>
      <c r="D6" s="152" t="s">
        <v>39</v>
      </c>
      <c r="E6" s="152"/>
      <c r="F6" s="152"/>
    </row>
    <row r="7" spans="1:10" ht="22.95" customHeight="1" x14ac:dyDescent="0.6">
      <c r="A7" s="11" t="s">
        <v>4</v>
      </c>
      <c r="C7" s="12"/>
      <c r="D7" s="13"/>
      <c r="E7" s="13"/>
      <c r="F7" s="13"/>
    </row>
    <row r="8" spans="1:10" ht="22.95" customHeight="1" x14ac:dyDescent="0.6">
      <c r="A8" s="1" t="s">
        <v>5</v>
      </c>
      <c r="B8" s="126">
        <v>7</v>
      </c>
      <c r="C8" s="12"/>
      <c r="D8" s="7">
        <v>122901809</v>
      </c>
      <c r="E8" s="13"/>
      <c r="F8" s="7">
        <v>140354568</v>
      </c>
    </row>
    <row r="9" spans="1:10" ht="22.95" customHeight="1" x14ac:dyDescent="0.6">
      <c r="A9" s="1" t="s">
        <v>27</v>
      </c>
      <c r="B9" s="126">
        <v>8</v>
      </c>
      <c r="C9" s="12"/>
      <c r="D9" s="7">
        <v>123335848</v>
      </c>
      <c r="E9" s="13"/>
      <c r="F9" s="7">
        <v>153576843</v>
      </c>
      <c r="J9" s="63"/>
    </row>
    <row r="10" spans="1:10" ht="22.95" customHeight="1" x14ac:dyDescent="0.6">
      <c r="A10" s="5" t="s">
        <v>140</v>
      </c>
      <c r="B10" s="126">
        <v>9</v>
      </c>
      <c r="C10" s="12"/>
      <c r="D10" s="7">
        <v>977172015</v>
      </c>
      <c r="E10" s="13"/>
      <c r="F10" s="7">
        <v>882735161</v>
      </c>
      <c r="J10" s="94"/>
    </row>
    <row r="11" spans="1:10" ht="22.95" customHeight="1" x14ac:dyDescent="0.6">
      <c r="A11" s="5" t="s">
        <v>72</v>
      </c>
      <c r="B11" s="126" t="s">
        <v>141</v>
      </c>
      <c r="C11" s="12"/>
      <c r="D11" s="7">
        <v>467157209</v>
      </c>
      <c r="E11" s="13"/>
      <c r="F11" s="7">
        <v>484312643</v>
      </c>
      <c r="J11" s="94"/>
    </row>
    <row r="12" spans="1:10" ht="22.95" customHeight="1" x14ac:dyDescent="0.6">
      <c r="A12" s="5" t="s">
        <v>74</v>
      </c>
      <c r="B12" s="126">
        <v>11</v>
      </c>
      <c r="C12" s="12"/>
      <c r="D12" s="7">
        <v>62770066</v>
      </c>
      <c r="E12" s="13"/>
      <c r="F12" s="7">
        <v>159533867</v>
      </c>
      <c r="J12" s="94"/>
    </row>
    <row r="13" spans="1:10" ht="22.95" customHeight="1" x14ac:dyDescent="0.6">
      <c r="A13" s="5" t="s">
        <v>78</v>
      </c>
      <c r="B13" s="126">
        <v>12</v>
      </c>
      <c r="C13" s="12"/>
      <c r="D13" s="7">
        <v>5128129</v>
      </c>
      <c r="E13" s="13"/>
      <c r="F13" s="7">
        <v>25159527</v>
      </c>
    </row>
    <row r="14" spans="1:10" ht="22.95" customHeight="1" x14ac:dyDescent="0.6">
      <c r="A14" s="5" t="s">
        <v>28</v>
      </c>
      <c r="C14" s="12"/>
      <c r="D14" s="7">
        <v>3073092</v>
      </c>
      <c r="E14" s="13"/>
      <c r="F14" s="7">
        <v>12544334</v>
      </c>
    </row>
    <row r="15" spans="1:10" ht="22.95" customHeight="1" x14ac:dyDescent="0.6">
      <c r="A15" s="2" t="s">
        <v>6</v>
      </c>
      <c r="C15" s="8"/>
      <c r="D15" s="15">
        <f>SUM(D8:D14)</f>
        <v>1761538168</v>
      </c>
      <c r="E15" s="13"/>
      <c r="F15" s="15">
        <f>SUM(F8:F14)</f>
        <v>1858216943</v>
      </c>
    </row>
    <row r="16" spans="1:10" ht="25.35" customHeight="1" x14ac:dyDescent="0.6">
      <c r="A16" s="2"/>
      <c r="C16" s="12"/>
      <c r="E16" s="13"/>
    </row>
    <row r="17" spans="1:14" ht="22.95" customHeight="1" x14ac:dyDescent="0.6">
      <c r="A17" s="11" t="s">
        <v>7</v>
      </c>
      <c r="C17" s="12"/>
      <c r="E17" s="13"/>
    </row>
    <row r="18" spans="1:14" ht="22.95" customHeight="1" x14ac:dyDescent="0.6">
      <c r="A18" s="61" t="s">
        <v>124</v>
      </c>
      <c r="B18" s="126">
        <v>9</v>
      </c>
      <c r="C18" s="12"/>
      <c r="D18" s="7">
        <v>1722447831</v>
      </c>
      <c r="E18" s="13"/>
      <c r="F18" s="7">
        <v>1076025375</v>
      </c>
    </row>
    <row r="19" spans="1:14" ht="22.95" customHeight="1" x14ac:dyDescent="0.6">
      <c r="A19" s="1" t="s">
        <v>54</v>
      </c>
      <c r="B19" s="126" t="s">
        <v>142</v>
      </c>
      <c r="C19" s="12"/>
      <c r="D19" s="7">
        <v>7584862176</v>
      </c>
      <c r="E19" s="13"/>
      <c r="F19" s="7">
        <v>9710771352</v>
      </c>
    </row>
    <row r="20" spans="1:14" ht="22.95" customHeight="1" x14ac:dyDescent="0.6">
      <c r="A20" s="61" t="s">
        <v>60</v>
      </c>
      <c r="C20" s="12"/>
      <c r="D20" s="7">
        <v>46887168</v>
      </c>
      <c r="E20" s="13"/>
      <c r="F20" s="7">
        <v>50279267</v>
      </c>
    </row>
    <row r="21" spans="1:14" ht="22.95" customHeight="1" x14ac:dyDescent="0.6">
      <c r="A21" s="1" t="s">
        <v>40</v>
      </c>
      <c r="B21" s="126" t="s">
        <v>119</v>
      </c>
      <c r="C21" s="12"/>
      <c r="D21" s="119">
        <v>1273568</v>
      </c>
      <c r="E21" s="13"/>
      <c r="F21" s="119">
        <v>1816033</v>
      </c>
    </row>
    <row r="22" spans="1:14" ht="22.95" customHeight="1" x14ac:dyDescent="0.6">
      <c r="A22" s="1" t="s">
        <v>41</v>
      </c>
      <c r="B22" s="126">
        <v>22</v>
      </c>
      <c r="C22" s="12"/>
      <c r="D22" s="7">
        <v>479387456</v>
      </c>
      <c r="E22" s="13"/>
      <c r="F22" s="7">
        <v>454859184</v>
      </c>
      <c r="I22" s="7"/>
      <c r="J22" s="7"/>
    </row>
    <row r="23" spans="1:14" ht="22.95" customHeight="1" x14ac:dyDescent="0.6">
      <c r="A23" s="1" t="s">
        <v>29</v>
      </c>
      <c r="C23" s="12"/>
      <c r="D23" s="7">
        <v>446304480</v>
      </c>
      <c r="E23" s="13"/>
      <c r="F23" s="7">
        <v>242880647</v>
      </c>
      <c r="I23" s="7"/>
      <c r="J23" s="7"/>
    </row>
    <row r="24" spans="1:14" ht="22.95" customHeight="1" x14ac:dyDescent="0.6">
      <c r="A24" s="2" t="s">
        <v>8</v>
      </c>
      <c r="B24" s="61"/>
      <c r="C24" s="8"/>
      <c r="D24" s="15">
        <f>SUM(D18:D23)</f>
        <v>10281162679</v>
      </c>
      <c r="E24" s="13"/>
      <c r="F24" s="15">
        <f>SUM(F18:F23)</f>
        <v>11536631858</v>
      </c>
      <c r="I24" s="7"/>
      <c r="J24" s="7"/>
    </row>
    <row r="25" spans="1:14" ht="22.95" customHeight="1" x14ac:dyDescent="0.6">
      <c r="A25" s="2"/>
      <c r="B25" s="61"/>
      <c r="C25" s="8"/>
      <c r="D25" s="13"/>
      <c r="E25" s="13"/>
      <c r="F25" s="13"/>
    </row>
    <row r="26" spans="1:14" ht="22.95" customHeight="1" thickBot="1" x14ac:dyDescent="0.65">
      <c r="A26" s="2" t="s">
        <v>9</v>
      </c>
      <c r="B26" s="61"/>
      <c r="C26" s="8"/>
      <c r="D26" s="16">
        <f>+D15+D24</f>
        <v>12042700847</v>
      </c>
      <c r="E26" s="13"/>
      <c r="F26" s="16">
        <f>+F15+F24</f>
        <v>13394848801</v>
      </c>
      <c r="I26" s="7"/>
    </row>
    <row r="27" spans="1:14" ht="22.95" customHeight="1" thickTop="1" x14ac:dyDescent="0.6">
      <c r="A27" s="2"/>
      <c r="C27" s="12"/>
      <c r="D27" s="13"/>
      <c r="E27" s="13"/>
      <c r="F27" s="13"/>
    </row>
    <row r="28" spans="1:14" ht="22.95" customHeight="1" x14ac:dyDescent="0.6">
      <c r="A28" s="2"/>
      <c r="C28" s="12"/>
      <c r="D28" s="13"/>
      <c r="E28" s="13"/>
      <c r="F28" s="13"/>
    </row>
    <row r="29" spans="1:14" ht="22.95" customHeight="1" x14ac:dyDescent="0.6">
      <c r="A29" s="3" t="s">
        <v>58</v>
      </c>
    </row>
    <row r="30" spans="1:14" ht="22.95" customHeight="1" x14ac:dyDescent="0.6">
      <c r="A30" s="3" t="s">
        <v>61</v>
      </c>
    </row>
    <row r="31" spans="1:14" ht="22.95" customHeight="1" x14ac:dyDescent="0.6">
      <c r="A31" s="3"/>
    </row>
    <row r="32" spans="1:14" ht="22.95" customHeight="1" x14ac:dyDescent="0.55000000000000004">
      <c r="C32" s="9"/>
      <c r="D32" s="153" t="s">
        <v>77</v>
      </c>
      <c r="E32" s="153"/>
      <c r="F32" s="153"/>
      <c r="N32" s="7"/>
    </row>
    <row r="33" spans="1:15" ht="22.95" customHeight="1" x14ac:dyDescent="0.6">
      <c r="A33" s="3" t="s">
        <v>10</v>
      </c>
      <c r="B33" s="126" t="s">
        <v>3</v>
      </c>
      <c r="C33" s="9"/>
      <c r="D33" s="117" t="s">
        <v>121</v>
      </c>
      <c r="E33" s="10"/>
      <c r="F33" s="121" t="s">
        <v>110</v>
      </c>
    </row>
    <row r="34" spans="1:15" ht="22.95" customHeight="1" x14ac:dyDescent="0.55000000000000004">
      <c r="A34" s="17"/>
      <c r="B34" s="39"/>
      <c r="C34" s="39"/>
      <c r="D34" s="152" t="s">
        <v>39</v>
      </c>
      <c r="E34" s="152"/>
      <c r="F34" s="152"/>
    </row>
    <row r="35" spans="1:15" ht="22.95" customHeight="1" x14ac:dyDescent="0.6">
      <c r="A35" s="11" t="s">
        <v>11</v>
      </c>
      <c r="C35" s="12"/>
      <c r="D35" s="12"/>
      <c r="E35" s="14"/>
      <c r="F35" s="12"/>
      <c r="N35" s="7"/>
    </row>
    <row r="36" spans="1:15" ht="22.95" customHeight="1" x14ac:dyDescent="0.55000000000000004">
      <c r="A36" s="5" t="s">
        <v>66</v>
      </c>
      <c r="B36" s="126">
        <v>14.1</v>
      </c>
      <c r="C36" s="12"/>
      <c r="D36" s="7">
        <v>459962422</v>
      </c>
      <c r="E36" s="14"/>
      <c r="F36" s="7">
        <v>718867809</v>
      </c>
      <c r="K36" s="138"/>
    </row>
    <row r="37" spans="1:15" ht="22.95" customHeight="1" x14ac:dyDescent="0.55000000000000004">
      <c r="A37" s="1" t="s">
        <v>12</v>
      </c>
      <c r="B37" s="126">
        <v>6</v>
      </c>
      <c r="C37" s="12"/>
      <c r="D37" s="7">
        <v>39179219</v>
      </c>
      <c r="E37" s="14"/>
      <c r="F37" s="7">
        <v>123496300</v>
      </c>
    </row>
    <row r="38" spans="1:15" ht="22.95" customHeight="1" x14ac:dyDescent="0.55000000000000004">
      <c r="A38" s="5" t="s">
        <v>73</v>
      </c>
      <c r="B38" s="126">
        <v>15</v>
      </c>
      <c r="C38" s="12"/>
      <c r="D38" s="7">
        <f>76018789+15542016</f>
        <v>91560805</v>
      </c>
      <c r="E38" s="14"/>
      <c r="F38" s="7">
        <v>109018803</v>
      </c>
    </row>
    <row r="39" spans="1:15" ht="22.95" customHeight="1" x14ac:dyDescent="0.55000000000000004">
      <c r="A39" s="5" t="s">
        <v>152</v>
      </c>
      <c r="B39" s="144"/>
      <c r="C39" s="12"/>
      <c r="D39" s="7">
        <v>125391039</v>
      </c>
      <c r="E39" s="14"/>
      <c r="F39" s="7">
        <v>123973345</v>
      </c>
      <c r="O39" s="7"/>
    </row>
    <row r="40" spans="1:15" ht="22.95" customHeight="1" x14ac:dyDescent="0.55000000000000004">
      <c r="A40" s="5" t="s">
        <v>125</v>
      </c>
      <c r="C40" s="12"/>
      <c r="D40" s="7">
        <v>10255567</v>
      </c>
      <c r="E40" s="14"/>
      <c r="F40" s="145">
        <v>0</v>
      </c>
    </row>
    <row r="41" spans="1:15" ht="22.95" customHeight="1" x14ac:dyDescent="0.55000000000000004">
      <c r="A41" s="1" t="s">
        <v>50</v>
      </c>
      <c r="B41" s="126">
        <v>14.2</v>
      </c>
      <c r="C41" s="12"/>
      <c r="D41" s="7">
        <v>1499776372</v>
      </c>
      <c r="E41" s="14"/>
      <c r="F41" s="7">
        <v>1999550210</v>
      </c>
    </row>
    <row r="42" spans="1:15" ht="22.95" customHeight="1" x14ac:dyDescent="0.55000000000000004">
      <c r="A42" s="5" t="s">
        <v>80</v>
      </c>
      <c r="B42" s="126">
        <v>14.3</v>
      </c>
      <c r="C42" s="12"/>
      <c r="D42" s="7">
        <v>872515000</v>
      </c>
      <c r="E42" s="14"/>
      <c r="F42" s="7">
        <v>661644000</v>
      </c>
    </row>
    <row r="43" spans="1:15" ht="22.95" customHeight="1" x14ac:dyDescent="0.6">
      <c r="A43" s="2" t="s">
        <v>13</v>
      </c>
      <c r="C43" s="12"/>
      <c r="D43" s="18">
        <f>SUM(D36:D42)</f>
        <v>3098640424</v>
      </c>
      <c r="E43" s="13"/>
      <c r="F43" s="18">
        <f>SUM(F36:F42)</f>
        <v>3736550467</v>
      </c>
      <c r="H43" s="62"/>
      <c r="I43" s="62"/>
    </row>
    <row r="44" spans="1:15" ht="22.95" customHeight="1" x14ac:dyDescent="0.6">
      <c r="A44" s="2"/>
      <c r="C44" s="12"/>
      <c r="E44" s="14"/>
      <c r="H44" s="62"/>
      <c r="I44" s="62"/>
    </row>
    <row r="45" spans="1:15" ht="22.95" customHeight="1" x14ac:dyDescent="0.6">
      <c r="A45" s="11" t="s">
        <v>14</v>
      </c>
      <c r="C45" s="12"/>
      <c r="E45" s="14"/>
      <c r="H45" s="62"/>
      <c r="I45" s="62"/>
    </row>
    <row r="46" spans="1:15" ht="22.95" customHeight="1" x14ac:dyDescent="0.55000000000000004">
      <c r="A46" s="1" t="s">
        <v>126</v>
      </c>
      <c r="C46" s="12"/>
      <c r="D46" s="7">
        <v>10002639</v>
      </c>
      <c r="E46" s="14"/>
      <c r="F46" s="134">
        <v>0</v>
      </c>
      <c r="H46" s="62"/>
      <c r="I46" s="62"/>
    </row>
    <row r="47" spans="1:15" ht="22.95" customHeight="1" x14ac:dyDescent="0.55000000000000004">
      <c r="A47" s="1" t="s">
        <v>42</v>
      </c>
      <c r="B47" s="126">
        <v>14.2</v>
      </c>
      <c r="C47" s="12"/>
      <c r="D47" s="7">
        <v>3848096792</v>
      </c>
      <c r="E47" s="14"/>
      <c r="F47" s="7">
        <v>5346564496</v>
      </c>
      <c r="G47" s="83"/>
    </row>
    <row r="48" spans="1:15" ht="22.95" customHeight="1" x14ac:dyDescent="0.55000000000000004">
      <c r="A48" s="5" t="s">
        <v>67</v>
      </c>
      <c r="B48" s="126">
        <v>14.3</v>
      </c>
      <c r="C48" s="12"/>
      <c r="D48" s="7">
        <v>1642321000</v>
      </c>
      <c r="E48" s="14"/>
      <c r="F48" s="7">
        <v>817506000</v>
      </c>
      <c r="G48" s="83"/>
    </row>
    <row r="49" spans="1:15" ht="22.95" customHeight="1" x14ac:dyDescent="0.55000000000000004">
      <c r="A49" s="5" t="s">
        <v>57</v>
      </c>
      <c r="C49" s="12"/>
      <c r="D49" s="7">
        <v>180177494</v>
      </c>
      <c r="E49" s="14"/>
      <c r="F49" s="7">
        <v>181340037</v>
      </c>
      <c r="G49" s="83"/>
    </row>
    <row r="50" spans="1:15" ht="22.95" customHeight="1" x14ac:dyDescent="0.55000000000000004">
      <c r="A50" s="1" t="s">
        <v>52</v>
      </c>
      <c r="C50" s="12"/>
      <c r="D50" s="7">
        <v>189275522</v>
      </c>
      <c r="E50" s="14"/>
      <c r="F50" s="7">
        <v>211547609</v>
      </c>
      <c r="G50" s="83"/>
      <c r="O50" s="7"/>
    </row>
    <row r="51" spans="1:15" ht="22.95" customHeight="1" x14ac:dyDescent="0.55000000000000004">
      <c r="A51" s="61" t="s">
        <v>94</v>
      </c>
      <c r="B51" s="126">
        <v>16</v>
      </c>
      <c r="C51" s="12"/>
      <c r="D51" s="7">
        <f>67093132</f>
        <v>67093132</v>
      </c>
      <c r="E51" s="14"/>
      <c r="F51" s="7">
        <v>64383583</v>
      </c>
      <c r="G51" s="83" t="e">
        <f>F51-#REF!</f>
        <v>#REF!</v>
      </c>
      <c r="I51" s="7"/>
      <c r="J51" s="7"/>
      <c r="N51" s="7"/>
    </row>
    <row r="52" spans="1:15" ht="22.95" customHeight="1" x14ac:dyDescent="0.6">
      <c r="A52" s="2" t="s">
        <v>15</v>
      </c>
      <c r="C52" s="12"/>
      <c r="D52" s="18">
        <f>SUM(D46:D51)</f>
        <v>5936966579</v>
      </c>
      <c r="E52" s="13"/>
      <c r="F52" s="18">
        <f>SUM(F46:F51)</f>
        <v>6621341725</v>
      </c>
      <c r="G52" s="62" t="e">
        <f>#REF!</f>
        <v>#REF!</v>
      </c>
      <c r="I52" s="7"/>
      <c r="J52" s="7"/>
    </row>
    <row r="53" spans="1:15" ht="22.95" customHeight="1" x14ac:dyDescent="0.6">
      <c r="A53" s="2"/>
      <c r="C53" s="12"/>
      <c r="D53" s="13"/>
      <c r="E53" s="13"/>
      <c r="F53" s="13"/>
      <c r="G53" s="62">
        <v>2253704</v>
      </c>
      <c r="I53" s="7"/>
      <c r="J53" s="7"/>
    </row>
    <row r="54" spans="1:15" ht="22.95" customHeight="1" x14ac:dyDescent="0.6">
      <c r="A54" s="2" t="s">
        <v>16</v>
      </c>
      <c r="C54" s="12"/>
      <c r="D54" s="19">
        <f>+D43+D52</f>
        <v>9035607003</v>
      </c>
      <c r="E54" s="13"/>
      <c r="F54" s="19">
        <f>+F43+F52</f>
        <v>10357892192</v>
      </c>
      <c r="G54" s="62">
        <v>1541822</v>
      </c>
    </row>
    <row r="55" spans="1:15" ht="22.95" customHeight="1" x14ac:dyDescent="0.6">
      <c r="A55" s="3" t="s">
        <v>58</v>
      </c>
      <c r="G55" s="62">
        <v>-3270620</v>
      </c>
      <c r="I55" s="7"/>
    </row>
    <row r="56" spans="1:15" ht="22.95" customHeight="1" x14ac:dyDescent="0.6">
      <c r="A56" s="3" t="s">
        <v>61</v>
      </c>
      <c r="G56" s="62" t="e">
        <f>SUM(G52:G55)</f>
        <v>#REF!</v>
      </c>
    </row>
    <row r="57" spans="1:15" ht="22.95" customHeight="1" x14ac:dyDescent="0.6">
      <c r="A57" s="3"/>
      <c r="G57" s="62" t="e">
        <f>F51-G56-1</f>
        <v>#REF!</v>
      </c>
      <c r="I57" s="85">
        <v>1093549</v>
      </c>
    </row>
    <row r="58" spans="1:15" ht="22.95" customHeight="1" x14ac:dyDescent="0.55000000000000004">
      <c r="C58" s="9"/>
      <c r="D58" s="153" t="s">
        <v>77</v>
      </c>
      <c r="E58" s="153"/>
      <c r="F58" s="153"/>
    </row>
    <row r="59" spans="1:15" ht="22.95" customHeight="1" x14ac:dyDescent="0.6">
      <c r="A59" s="3" t="s">
        <v>10</v>
      </c>
      <c r="B59" s="126" t="s">
        <v>3</v>
      </c>
      <c r="C59" s="9"/>
      <c r="D59" s="117" t="s">
        <v>121</v>
      </c>
      <c r="E59" s="10"/>
      <c r="F59" s="121" t="s">
        <v>110</v>
      </c>
    </row>
    <row r="60" spans="1:15" ht="22.95" customHeight="1" x14ac:dyDescent="0.55000000000000004">
      <c r="A60" s="17"/>
      <c r="B60" s="39"/>
      <c r="C60" s="39"/>
      <c r="D60" s="152" t="s">
        <v>39</v>
      </c>
      <c r="E60" s="152"/>
      <c r="F60" s="152"/>
    </row>
    <row r="61" spans="1:15" ht="22.95" customHeight="1" x14ac:dyDescent="0.6">
      <c r="A61" s="11" t="s">
        <v>17</v>
      </c>
      <c r="C61" s="12"/>
      <c r="D61" s="14"/>
      <c r="E61" s="14"/>
      <c r="F61" s="14"/>
    </row>
    <row r="62" spans="1:15" ht="22.95" customHeight="1" x14ac:dyDescent="0.55000000000000004">
      <c r="A62" s="1" t="s">
        <v>0</v>
      </c>
      <c r="B62" s="126">
        <v>17</v>
      </c>
      <c r="C62" s="12"/>
      <c r="D62" s="14"/>
      <c r="E62" s="14"/>
      <c r="F62" s="14"/>
    </row>
    <row r="63" spans="1:15" ht="22.95" customHeight="1" x14ac:dyDescent="0.55000000000000004">
      <c r="A63" s="1" t="s">
        <v>34</v>
      </c>
      <c r="C63" s="12"/>
      <c r="D63" s="5"/>
      <c r="E63" s="5"/>
      <c r="F63" s="5"/>
    </row>
    <row r="64" spans="1:15" ht="22.95" customHeight="1" thickBot="1" x14ac:dyDescent="0.6">
      <c r="A64" s="131" t="s">
        <v>155</v>
      </c>
      <c r="C64" s="12"/>
      <c r="D64" s="20">
        <v>646800483</v>
      </c>
      <c r="E64" s="14"/>
      <c r="F64" s="20">
        <v>646800483</v>
      </c>
    </row>
    <row r="65" spans="1:10" ht="22.95" customHeight="1" thickTop="1" x14ac:dyDescent="0.55000000000000004">
      <c r="A65" s="1" t="s">
        <v>35</v>
      </c>
      <c r="C65" s="12"/>
      <c r="E65" s="14"/>
      <c r="F65" s="5"/>
    </row>
    <row r="66" spans="1:10" ht="22.95" customHeight="1" x14ac:dyDescent="0.55000000000000004">
      <c r="A66" s="131" t="s">
        <v>127</v>
      </c>
      <c r="C66" s="12"/>
      <c r="D66" s="7">
        <v>596509825</v>
      </c>
      <c r="E66" s="14"/>
      <c r="F66" s="7">
        <v>596509825</v>
      </c>
    </row>
    <row r="67" spans="1:10" ht="22.95" customHeight="1" x14ac:dyDescent="0.55000000000000004">
      <c r="A67" s="5" t="s">
        <v>63</v>
      </c>
      <c r="B67" s="126">
        <v>17</v>
      </c>
      <c r="C67" s="12"/>
      <c r="D67" s="7">
        <v>645168552</v>
      </c>
      <c r="E67" s="14"/>
      <c r="F67" s="7">
        <v>645168552</v>
      </c>
    </row>
    <row r="68" spans="1:10" ht="22.95" customHeight="1" x14ac:dyDescent="0.55000000000000004">
      <c r="A68" s="1" t="s">
        <v>18</v>
      </c>
      <c r="C68" s="12"/>
      <c r="E68" s="14"/>
    </row>
    <row r="69" spans="1:10" ht="22.95" customHeight="1" x14ac:dyDescent="0.55000000000000004">
      <c r="A69" s="1" t="s">
        <v>43</v>
      </c>
      <c r="C69" s="12"/>
      <c r="E69" s="14"/>
    </row>
    <row r="70" spans="1:10" ht="22.95" customHeight="1" x14ac:dyDescent="0.55000000000000004">
      <c r="A70" s="5" t="s">
        <v>71</v>
      </c>
      <c r="B70" s="126">
        <v>18</v>
      </c>
      <c r="C70" s="12"/>
      <c r="D70" s="7">
        <v>64680049</v>
      </c>
      <c r="E70" s="14"/>
      <c r="F70" s="7">
        <v>64680049</v>
      </c>
      <c r="J70" s="111"/>
    </row>
    <row r="71" spans="1:10" ht="22.95" customHeight="1" x14ac:dyDescent="0.55000000000000004">
      <c r="A71" s="1" t="s">
        <v>44</v>
      </c>
      <c r="C71" s="12"/>
      <c r="D71" s="7">
        <v>1700735418</v>
      </c>
      <c r="E71" s="14"/>
      <c r="F71" s="7">
        <v>1730598183</v>
      </c>
      <c r="G71" s="62">
        <v>1254789990</v>
      </c>
    </row>
    <row r="72" spans="1:10" ht="22.95" customHeight="1" x14ac:dyDescent="0.6">
      <c r="A72" s="2" t="s">
        <v>19</v>
      </c>
      <c r="C72" s="12"/>
      <c r="D72" s="18">
        <f>SUM(D65:D71)</f>
        <v>3007093844</v>
      </c>
      <c r="E72" s="13"/>
      <c r="F72" s="18">
        <f>SUM(F66:F71)</f>
        <v>3036956609</v>
      </c>
    </row>
    <row r="73" spans="1:10" ht="22.95" customHeight="1" x14ac:dyDescent="0.6">
      <c r="A73" s="2"/>
      <c r="C73" s="12"/>
      <c r="E73" s="13"/>
    </row>
    <row r="74" spans="1:10" ht="22.95" customHeight="1" thickBot="1" x14ac:dyDescent="0.65">
      <c r="A74" s="2" t="s">
        <v>20</v>
      </c>
      <c r="C74" s="12"/>
      <c r="D74" s="21">
        <f>+D54+D72</f>
        <v>12042700847</v>
      </c>
      <c r="E74" s="13"/>
      <c r="F74" s="21">
        <f>+F54+F72</f>
        <v>13394848801</v>
      </c>
      <c r="H74" s="7"/>
    </row>
    <row r="75" spans="1:10" ht="22.95" customHeight="1" thickTop="1" x14ac:dyDescent="0.55000000000000004">
      <c r="D75" s="62">
        <f>D74-D26</f>
        <v>0</v>
      </c>
      <c r="E75" s="62"/>
      <c r="F75" s="62">
        <f>F74-F26</f>
        <v>0</v>
      </c>
      <c r="H75" s="62"/>
      <c r="I75" s="62"/>
      <c r="J75" s="62"/>
    </row>
  </sheetData>
  <mergeCells count="6">
    <mergeCell ref="D6:F6"/>
    <mergeCell ref="D34:F34"/>
    <mergeCell ref="D60:F60"/>
    <mergeCell ref="D4:F4"/>
    <mergeCell ref="D32:F32"/>
    <mergeCell ref="D58:F58"/>
  </mergeCells>
  <phoneticPr fontId="7" type="noConversion"/>
  <pageMargins left="0.8" right="0.8" top="0.48" bottom="0.5" header="0.5" footer="0.5"/>
  <pageSetup paperSize="9" scale="95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3"/>
  <sheetViews>
    <sheetView view="pageBreakPreview" zoomScaleNormal="100" zoomScaleSheetLayoutView="100" workbookViewId="0">
      <selection activeCell="A3" sqref="A3"/>
    </sheetView>
  </sheetViews>
  <sheetFormatPr defaultColWidth="9.125" defaultRowHeight="21.6" x14ac:dyDescent="0.55000000000000004"/>
  <cols>
    <col min="1" max="1" width="69" style="44" customWidth="1"/>
    <col min="2" max="2" width="9.625" style="90" customWidth="1"/>
    <col min="3" max="3" width="1.375" style="44" customWidth="1"/>
    <col min="4" max="4" width="15" style="47" customWidth="1"/>
    <col min="5" max="5" width="1.375" style="44" customWidth="1"/>
    <col min="6" max="6" width="15" style="47" customWidth="1"/>
    <col min="7" max="7" width="11.875" style="63" customWidth="1"/>
    <col min="8" max="8" width="16" style="63" bestFit="1" customWidth="1"/>
    <col min="9" max="9" width="18.125" style="47" bestFit="1" customWidth="1"/>
    <col min="10" max="10" width="9.125" style="49" customWidth="1"/>
    <col min="11" max="11" width="18.125" style="47" bestFit="1" customWidth="1"/>
    <col min="12" max="16384" width="9.125" style="44"/>
  </cols>
  <sheetData>
    <row r="1" spans="1:8" ht="23.4" x14ac:dyDescent="0.6">
      <c r="A1" s="3" t="s">
        <v>58</v>
      </c>
      <c r="B1" s="22"/>
      <c r="C1" s="23"/>
      <c r="D1" s="26"/>
      <c r="E1" s="149"/>
      <c r="F1" s="149"/>
    </row>
    <row r="2" spans="1:8" ht="23.4" x14ac:dyDescent="0.6">
      <c r="A2" s="24" t="s">
        <v>62</v>
      </c>
      <c r="B2" s="25"/>
      <c r="C2" s="26"/>
      <c r="D2" s="26"/>
      <c r="E2" s="26"/>
      <c r="F2" s="26"/>
    </row>
    <row r="3" spans="1:8" ht="23.4" x14ac:dyDescent="0.6">
      <c r="A3" s="24"/>
      <c r="B3" s="25"/>
      <c r="C3" s="26"/>
      <c r="D3" s="45"/>
      <c r="E3" s="27"/>
      <c r="F3" s="45"/>
    </row>
    <row r="4" spans="1:8" x14ac:dyDescent="0.55000000000000004">
      <c r="A4" s="28"/>
      <c r="B4" s="125"/>
      <c r="C4" s="30"/>
      <c r="D4" s="154" t="s">
        <v>79</v>
      </c>
      <c r="E4" s="154"/>
      <c r="F4" s="154"/>
    </row>
    <row r="5" spans="1:8" x14ac:dyDescent="0.55000000000000004">
      <c r="A5" s="5"/>
      <c r="B5" s="126" t="s">
        <v>3</v>
      </c>
      <c r="C5" s="5"/>
      <c r="D5" s="117" t="s">
        <v>121</v>
      </c>
      <c r="E5" s="10"/>
      <c r="F5" s="121" t="s">
        <v>110</v>
      </c>
    </row>
    <row r="6" spans="1:8" x14ac:dyDescent="0.55000000000000004">
      <c r="A6" s="17"/>
      <c r="B6" s="39"/>
      <c r="C6" s="39"/>
      <c r="D6" s="152" t="s">
        <v>39</v>
      </c>
      <c r="E6" s="152"/>
      <c r="F6" s="152"/>
    </row>
    <row r="7" spans="1:8" ht="22.2" x14ac:dyDescent="0.6">
      <c r="A7" s="31" t="s">
        <v>37</v>
      </c>
      <c r="B7" s="32"/>
      <c r="C7" s="33"/>
      <c r="D7" s="43"/>
      <c r="E7" s="33"/>
      <c r="F7" s="43"/>
    </row>
    <row r="8" spans="1:8" x14ac:dyDescent="0.55000000000000004">
      <c r="A8" s="34" t="s">
        <v>38</v>
      </c>
      <c r="B8" s="32" t="s">
        <v>153</v>
      </c>
      <c r="C8" s="33"/>
      <c r="D8" s="47">
        <v>2447932734</v>
      </c>
      <c r="E8" s="33"/>
      <c r="F8" s="47">
        <v>2695979439</v>
      </c>
    </row>
    <row r="9" spans="1:8" x14ac:dyDescent="0.55000000000000004">
      <c r="A9" s="61" t="s">
        <v>128</v>
      </c>
      <c r="B9" s="32">
        <v>19</v>
      </c>
      <c r="C9" s="33"/>
      <c r="D9" s="47">
        <v>162289462</v>
      </c>
      <c r="E9" s="33"/>
      <c r="F9" s="47">
        <v>123584874</v>
      </c>
    </row>
    <row r="10" spans="1:8" x14ac:dyDescent="0.55000000000000004">
      <c r="A10" s="1" t="s">
        <v>76</v>
      </c>
      <c r="B10" s="32"/>
      <c r="C10" s="33"/>
      <c r="D10" s="47">
        <v>981141013</v>
      </c>
      <c r="E10" s="33"/>
      <c r="F10" s="47">
        <v>1012783032</v>
      </c>
    </row>
    <row r="11" spans="1:8" x14ac:dyDescent="0.55000000000000004">
      <c r="A11" s="61" t="s">
        <v>117</v>
      </c>
      <c r="B11" s="32"/>
      <c r="C11" s="33"/>
      <c r="D11" s="47">
        <v>0</v>
      </c>
      <c r="E11" s="33"/>
      <c r="F11" s="47">
        <v>1313322</v>
      </c>
    </row>
    <row r="12" spans="1:8" x14ac:dyDescent="0.55000000000000004">
      <c r="A12" s="1" t="s">
        <v>21</v>
      </c>
      <c r="B12" s="32">
        <v>6</v>
      </c>
      <c r="C12" s="33"/>
      <c r="D12" s="47">
        <v>34090628</v>
      </c>
      <c r="E12" s="33"/>
      <c r="F12" s="47">
        <v>46507086</v>
      </c>
    </row>
    <row r="13" spans="1:8" ht="22.2" x14ac:dyDescent="0.6">
      <c r="A13" s="2" t="s">
        <v>22</v>
      </c>
      <c r="B13" s="32"/>
      <c r="C13" s="35"/>
      <c r="D13" s="46">
        <f>SUM(D8:D12)</f>
        <v>3625453837</v>
      </c>
      <c r="E13" s="35"/>
      <c r="F13" s="46">
        <f>SUM(F8:F12)</f>
        <v>3880167753</v>
      </c>
    </row>
    <row r="14" spans="1:8" ht="22.2" x14ac:dyDescent="0.6">
      <c r="A14" s="2"/>
      <c r="B14" s="32"/>
      <c r="C14" s="33"/>
      <c r="D14" s="43"/>
      <c r="E14" s="33"/>
      <c r="F14" s="43"/>
    </row>
    <row r="15" spans="1:8" ht="22.2" x14ac:dyDescent="0.6">
      <c r="A15" s="11" t="s">
        <v>23</v>
      </c>
      <c r="B15" s="32"/>
      <c r="C15" s="33"/>
      <c r="D15" s="43"/>
      <c r="E15" s="33"/>
      <c r="F15" s="43"/>
    </row>
    <row r="16" spans="1:8" x14ac:dyDescent="0.55000000000000004">
      <c r="A16" s="5" t="s">
        <v>24</v>
      </c>
      <c r="B16" s="32" t="s">
        <v>154</v>
      </c>
      <c r="C16" s="33"/>
      <c r="D16" s="47">
        <v>2063109170</v>
      </c>
      <c r="E16" s="33"/>
      <c r="F16" s="47">
        <v>2214075434</v>
      </c>
      <c r="H16" s="141"/>
    </row>
    <row r="17" spans="1:6" x14ac:dyDescent="0.55000000000000004">
      <c r="A17" s="1" t="s">
        <v>75</v>
      </c>
      <c r="B17" s="32">
        <v>21</v>
      </c>
      <c r="C17" s="33"/>
      <c r="D17" s="47">
        <v>993615347</v>
      </c>
      <c r="E17" s="33"/>
      <c r="F17" s="47">
        <v>1030998686</v>
      </c>
    </row>
    <row r="18" spans="1:6" x14ac:dyDescent="0.55000000000000004">
      <c r="A18" s="61" t="s">
        <v>102</v>
      </c>
      <c r="B18" s="32">
        <v>21</v>
      </c>
      <c r="C18" s="33"/>
      <c r="D18" s="47">
        <v>6491485</v>
      </c>
      <c r="E18" s="33"/>
      <c r="F18" s="134">
        <v>0</v>
      </c>
    </row>
    <row r="19" spans="1:6" x14ac:dyDescent="0.55000000000000004">
      <c r="A19" s="1" t="s">
        <v>59</v>
      </c>
      <c r="B19" s="32" t="s">
        <v>143</v>
      </c>
      <c r="C19" s="33"/>
      <c r="D19" s="87">
        <v>255274473</v>
      </c>
      <c r="E19" s="33"/>
      <c r="F19" s="87">
        <v>274387469</v>
      </c>
    </row>
    <row r="20" spans="1:6" ht="22.2" x14ac:dyDescent="0.6">
      <c r="A20" s="2" t="s">
        <v>25</v>
      </c>
      <c r="B20" s="32"/>
      <c r="C20" s="35"/>
      <c r="D20" s="46">
        <f>SUM(D16:D19)</f>
        <v>3318490475</v>
      </c>
      <c r="E20" s="35"/>
      <c r="F20" s="46">
        <f>SUM(F16:F19)</f>
        <v>3519461589</v>
      </c>
    </row>
    <row r="21" spans="1:6" x14ac:dyDescent="0.55000000000000004">
      <c r="A21" s="36"/>
      <c r="B21" s="32"/>
      <c r="C21" s="33"/>
      <c r="D21" s="43"/>
      <c r="E21" s="33"/>
      <c r="F21" s="43"/>
    </row>
    <row r="22" spans="1:6" ht="22.2" x14ac:dyDescent="0.6">
      <c r="A22" s="2" t="s">
        <v>129</v>
      </c>
      <c r="B22" s="32"/>
      <c r="C22" s="33"/>
      <c r="D22" s="48">
        <f>SUM(D13-D20)</f>
        <v>306963362</v>
      </c>
      <c r="E22" s="33"/>
      <c r="F22" s="48">
        <f>SUM(F13-F20)</f>
        <v>360706164</v>
      </c>
    </row>
    <row r="23" spans="1:6" x14ac:dyDescent="0.55000000000000004">
      <c r="A23" s="1" t="s">
        <v>56</v>
      </c>
      <c r="B23" s="32"/>
      <c r="C23" s="37"/>
      <c r="D23" s="47">
        <v>-261642388</v>
      </c>
      <c r="E23" s="37"/>
      <c r="F23" s="47">
        <v>-271183237</v>
      </c>
    </row>
    <row r="24" spans="1:6" x14ac:dyDescent="0.55000000000000004">
      <c r="A24" s="61" t="s">
        <v>134</v>
      </c>
      <c r="B24" s="132" t="s">
        <v>144</v>
      </c>
      <c r="C24" s="37"/>
      <c r="D24" s="47">
        <v>9875765</v>
      </c>
      <c r="E24" s="37"/>
      <c r="F24" s="134">
        <v>0</v>
      </c>
    </row>
    <row r="25" spans="1:6" x14ac:dyDescent="0.55000000000000004">
      <c r="A25" s="61" t="s">
        <v>130</v>
      </c>
      <c r="B25" s="132" t="s">
        <v>144</v>
      </c>
      <c r="C25" s="33"/>
      <c r="D25" s="133">
        <v>0</v>
      </c>
      <c r="E25" s="33"/>
      <c r="F25" s="133">
        <v>-3576386</v>
      </c>
    </row>
    <row r="26" spans="1:6" ht="22.2" x14ac:dyDescent="0.6">
      <c r="A26" s="2" t="s">
        <v>98</v>
      </c>
      <c r="B26" s="32"/>
      <c r="C26" s="35"/>
      <c r="D26" s="48">
        <f>SUM(D22:D25)</f>
        <v>55196739</v>
      </c>
      <c r="E26" s="35"/>
      <c r="F26" s="48">
        <f>SUM(F22:F25)</f>
        <v>85946541</v>
      </c>
    </row>
    <row r="27" spans="1:6" x14ac:dyDescent="0.55000000000000004">
      <c r="A27" s="5" t="s">
        <v>99</v>
      </c>
      <c r="B27" s="32">
        <v>22</v>
      </c>
      <c r="C27" s="37"/>
      <c r="D27" s="87">
        <v>-20863804</v>
      </c>
      <c r="E27" s="37"/>
      <c r="F27" s="87">
        <v>-84364698</v>
      </c>
    </row>
    <row r="28" spans="1:6" ht="22.2" x14ac:dyDescent="0.6">
      <c r="A28" s="2" t="s">
        <v>65</v>
      </c>
      <c r="B28" s="32"/>
      <c r="C28" s="35"/>
      <c r="D28" s="46">
        <f>SUM(D26-D27)</f>
        <v>76060543</v>
      </c>
      <c r="E28" s="35"/>
      <c r="F28" s="46">
        <f>SUM(F26-F27)</f>
        <v>170311239</v>
      </c>
    </row>
    <row r="29" spans="1:6" ht="22.2" x14ac:dyDescent="0.6">
      <c r="A29" s="2"/>
      <c r="B29" s="32"/>
      <c r="C29" s="35"/>
      <c r="E29" s="35"/>
    </row>
    <row r="30" spans="1:6" ht="22.2" x14ac:dyDescent="0.6">
      <c r="A30" s="73" t="s">
        <v>148</v>
      </c>
      <c r="B30" s="32"/>
      <c r="C30" s="35"/>
      <c r="E30" s="35"/>
    </row>
    <row r="31" spans="1:6" ht="22.2" x14ac:dyDescent="0.6">
      <c r="A31" s="66" t="s">
        <v>88</v>
      </c>
      <c r="B31" s="32"/>
      <c r="C31" s="35"/>
      <c r="E31" s="35"/>
    </row>
    <row r="32" spans="1:6" ht="22.2" x14ac:dyDescent="0.6">
      <c r="A32" s="74" t="s">
        <v>118</v>
      </c>
      <c r="B32" s="32">
        <v>16</v>
      </c>
      <c r="C32" s="35"/>
      <c r="D32" s="47">
        <v>2514015</v>
      </c>
      <c r="E32" s="35"/>
      <c r="F32" s="47">
        <v>-1046915</v>
      </c>
    </row>
    <row r="33" spans="1:11" ht="22.2" x14ac:dyDescent="0.6">
      <c r="A33" s="74" t="s">
        <v>95</v>
      </c>
      <c r="B33" s="32">
        <v>22</v>
      </c>
      <c r="C33" s="35"/>
      <c r="D33" s="87">
        <v>-502803</v>
      </c>
      <c r="E33" s="35"/>
      <c r="F33" s="87">
        <v>209383</v>
      </c>
      <c r="H33" s="141"/>
      <c r="I33" s="96"/>
      <c r="J33" s="97"/>
      <c r="K33" s="96"/>
    </row>
    <row r="34" spans="1:11" s="95" customFormat="1" ht="22.2" x14ac:dyDescent="0.6">
      <c r="A34" s="73" t="s">
        <v>147</v>
      </c>
      <c r="B34" s="130"/>
      <c r="C34" s="35"/>
      <c r="D34" s="88">
        <f>SUM(D32:D33)</f>
        <v>2011212</v>
      </c>
      <c r="E34" s="35"/>
      <c r="F34" s="88">
        <f>SUM(F32:F33)</f>
        <v>-837532</v>
      </c>
      <c r="G34" s="98"/>
      <c r="H34" s="63"/>
      <c r="I34" s="47"/>
      <c r="J34" s="49"/>
      <c r="K34" s="47"/>
    </row>
    <row r="35" spans="1:11" ht="22.8" thickBot="1" x14ac:dyDescent="0.65">
      <c r="A35" s="73" t="s">
        <v>146</v>
      </c>
      <c r="B35" s="32"/>
      <c r="C35" s="33"/>
      <c r="D35" s="89">
        <f>D28+D34</f>
        <v>78071755</v>
      </c>
      <c r="E35" s="35"/>
      <c r="F35" s="89">
        <f>F28+F34</f>
        <v>169473707</v>
      </c>
    </row>
    <row r="36" spans="1:11" ht="22.8" thickTop="1" x14ac:dyDescent="0.6">
      <c r="A36" s="73"/>
      <c r="B36" s="32"/>
      <c r="C36" s="33"/>
      <c r="E36" s="33"/>
    </row>
    <row r="37" spans="1:11" s="95" customFormat="1" ht="22.8" thickBot="1" x14ac:dyDescent="0.65">
      <c r="A37" s="2" t="s">
        <v>85</v>
      </c>
      <c r="B37" s="32">
        <v>23</v>
      </c>
      <c r="C37" s="91"/>
      <c r="D37" s="92">
        <v>0.13</v>
      </c>
      <c r="E37" s="93"/>
      <c r="F37" s="92">
        <v>0.28999999999999998</v>
      </c>
      <c r="G37" s="98"/>
      <c r="H37" s="98"/>
      <c r="I37" s="96"/>
      <c r="J37" s="97"/>
      <c r="K37" s="96"/>
    </row>
    <row r="38" spans="1:11" ht="22.2" thickTop="1" x14ac:dyDescent="0.55000000000000004"/>
    <row r="39" spans="1:11" x14ac:dyDescent="0.55000000000000004">
      <c r="E39" s="47"/>
    </row>
    <row r="40" spans="1:11" x14ac:dyDescent="0.55000000000000004">
      <c r="E40" s="47"/>
    </row>
    <row r="73" spans="4:6" x14ac:dyDescent="0.55000000000000004">
      <c r="D73" s="47">
        <f>D72-D30</f>
        <v>0</v>
      </c>
      <c r="F73" s="47">
        <f>F72-F30</f>
        <v>0</v>
      </c>
    </row>
  </sheetData>
  <mergeCells count="2">
    <mergeCell ref="D6:F6"/>
    <mergeCell ref="D4:F4"/>
  </mergeCells>
  <phoneticPr fontId="14" type="noConversion"/>
  <pageMargins left="0.8" right="0.8" top="0.48" bottom="0.5" header="0.5" footer="0.5"/>
  <pageSetup paperSize="9" scale="85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 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3"/>
  <sheetViews>
    <sheetView view="pageBreakPreview" zoomScale="85" zoomScaleNormal="100" zoomScaleSheetLayoutView="85" workbookViewId="0">
      <selection activeCell="L10" sqref="L10"/>
    </sheetView>
  </sheetViews>
  <sheetFormatPr defaultColWidth="9.125" defaultRowHeight="22.95" customHeight="1" x14ac:dyDescent="0.55000000000000004"/>
  <cols>
    <col min="1" max="1" width="2.125" style="61" customWidth="1"/>
    <col min="2" max="2" width="67.375" style="61" customWidth="1"/>
    <col min="3" max="3" width="9.875" style="61" customWidth="1"/>
    <col min="4" max="4" width="13.125" style="61" bestFit="1" customWidth="1"/>
    <col min="5" max="5" width="1.125" style="61" customWidth="1"/>
    <col min="6" max="6" width="13.875" style="61" bestFit="1" customWidth="1"/>
    <col min="7" max="7" width="1.625" style="61" customWidth="1"/>
    <col min="8" max="8" width="13.125" style="61" bestFit="1" customWidth="1"/>
    <col min="9" max="9" width="1.625" style="61" customWidth="1"/>
    <col min="10" max="10" width="14.125" style="61" customWidth="1"/>
    <col min="11" max="11" width="1.625" style="61" customWidth="1"/>
    <col min="12" max="12" width="14.125" style="61" customWidth="1"/>
    <col min="13" max="16384" width="9.125" style="61"/>
  </cols>
  <sheetData>
    <row r="1" spans="1:12" ht="23.25" customHeight="1" x14ac:dyDescent="0.6">
      <c r="A1" s="3" t="s">
        <v>81</v>
      </c>
      <c r="B1" s="2"/>
      <c r="C1" s="2"/>
      <c r="J1" s="99"/>
      <c r="K1" s="99"/>
    </row>
    <row r="2" spans="1:12" ht="23.25" customHeight="1" x14ac:dyDescent="0.6">
      <c r="A2" s="3" t="s">
        <v>36</v>
      </c>
      <c r="B2" s="2"/>
      <c r="C2" s="2"/>
      <c r="J2" s="99"/>
      <c r="K2" s="99"/>
    </row>
    <row r="3" spans="1:12" ht="21.6" customHeight="1" x14ac:dyDescent="0.6">
      <c r="A3" s="50"/>
      <c r="B3" s="42"/>
      <c r="C3" s="42"/>
      <c r="D3" s="100"/>
      <c r="E3" s="100"/>
      <c r="F3" s="100"/>
      <c r="G3" s="100"/>
      <c r="H3" s="101"/>
      <c r="I3" s="101"/>
      <c r="J3" s="101"/>
      <c r="K3" s="90"/>
      <c r="L3" s="90"/>
    </row>
    <row r="4" spans="1:12" ht="20.100000000000001" customHeight="1" x14ac:dyDescent="0.6">
      <c r="A4" s="2"/>
      <c r="B4" s="2"/>
      <c r="C4" s="2"/>
      <c r="D4" s="102"/>
      <c r="E4" s="102"/>
      <c r="F4" s="103"/>
      <c r="G4" s="102"/>
      <c r="H4" s="155" t="s">
        <v>18</v>
      </c>
      <c r="I4" s="155"/>
      <c r="J4" s="155"/>
      <c r="K4" s="102"/>
      <c r="L4" s="102"/>
    </row>
    <row r="5" spans="1:12" ht="20.100000000000001" customHeight="1" x14ac:dyDescent="0.6">
      <c r="A5" s="2"/>
      <c r="B5" s="2"/>
      <c r="C5" s="2"/>
      <c r="D5" s="103" t="s">
        <v>0</v>
      </c>
      <c r="E5" s="102"/>
      <c r="F5" s="103"/>
      <c r="G5" s="102"/>
      <c r="H5" s="103"/>
      <c r="I5" s="103"/>
      <c r="J5" s="103"/>
      <c r="K5" s="102"/>
      <c r="L5" s="102"/>
    </row>
    <row r="6" spans="1:12" ht="20.100000000000001" customHeight="1" x14ac:dyDescent="0.6">
      <c r="A6" s="2"/>
      <c r="B6" s="2"/>
      <c r="C6" s="2"/>
      <c r="D6" s="103" t="s">
        <v>1</v>
      </c>
      <c r="E6" s="103"/>
      <c r="F6" s="103" t="s">
        <v>33</v>
      </c>
      <c r="G6" s="103"/>
      <c r="H6" s="103" t="s">
        <v>53</v>
      </c>
      <c r="I6" s="6"/>
      <c r="J6" s="103" t="s">
        <v>48</v>
      </c>
      <c r="K6" s="103"/>
      <c r="L6" s="103" t="s">
        <v>45</v>
      </c>
    </row>
    <row r="7" spans="1:12" ht="20.100000000000001" customHeight="1" x14ac:dyDescent="0.55000000000000004">
      <c r="C7" s="6" t="s">
        <v>3</v>
      </c>
      <c r="D7" s="103" t="s">
        <v>32</v>
      </c>
      <c r="E7" s="103"/>
      <c r="F7" s="104" t="s">
        <v>82</v>
      </c>
      <c r="G7" s="103"/>
      <c r="H7" s="103" t="s">
        <v>47</v>
      </c>
      <c r="I7" s="103"/>
      <c r="J7" s="103" t="s">
        <v>49</v>
      </c>
      <c r="K7" s="103"/>
      <c r="L7" s="103" t="s">
        <v>46</v>
      </c>
    </row>
    <row r="8" spans="1:12" ht="20.100000000000001" customHeight="1" x14ac:dyDescent="0.6">
      <c r="B8" s="105"/>
      <c r="C8" s="105"/>
      <c r="D8" s="152" t="s">
        <v>39</v>
      </c>
      <c r="E8" s="152"/>
      <c r="F8" s="152"/>
      <c r="G8" s="152"/>
      <c r="H8" s="152"/>
      <c r="I8" s="152"/>
      <c r="J8" s="152"/>
      <c r="K8" s="152"/>
      <c r="L8" s="152"/>
    </row>
    <row r="9" spans="1:12" ht="20.100000000000001" customHeight="1" x14ac:dyDescent="0.6">
      <c r="A9" s="51" t="s">
        <v>111</v>
      </c>
      <c r="B9" s="105"/>
      <c r="C9" s="105"/>
      <c r="D9" s="112"/>
      <c r="E9" s="112"/>
      <c r="F9" s="112"/>
      <c r="G9" s="112"/>
      <c r="H9" s="112"/>
      <c r="I9" s="112"/>
      <c r="J9" s="112"/>
      <c r="K9" s="112"/>
      <c r="L9" s="112"/>
    </row>
    <row r="10" spans="1:12" ht="22.2" x14ac:dyDescent="0.6">
      <c r="A10" s="2" t="s">
        <v>112</v>
      </c>
      <c r="B10" s="105"/>
      <c r="C10" s="105"/>
      <c r="D10" s="8">
        <v>596509825</v>
      </c>
      <c r="E10" s="8"/>
      <c r="F10" s="8">
        <v>645168552</v>
      </c>
      <c r="G10" s="8"/>
      <c r="H10" s="8">
        <v>64680049</v>
      </c>
      <c r="I10" s="8"/>
      <c r="J10" s="8">
        <v>1674461343</v>
      </c>
      <c r="K10" s="8"/>
      <c r="L10" s="8">
        <f>SUM(D10:J10)</f>
        <v>2980819769</v>
      </c>
    </row>
    <row r="11" spans="1:12" ht="10.5" customHeight="1" x14ac:dyDescent="0.6">
      <c r="A11" s="2"/>
      <c r="B11" s="2"/>
      <c r="C11" s="2"/>
      <c r="D11" s="8"/>
      <c r="E11" s="8"/>
      <c r="F11" s="8"/>
      <c r="G11" s="8"/>
      <c r="H11" s="8"/>
      <c r="I11" s="8"/>
      <c r="J11" s="8"/>
      <c r="K11" s="8"/>
      <c r="L11" s="8"/>
    </row>
    <row r="12" spans="1:12" ht="23.25" customHeight="1" x14ac:dyDescent="0.6">
      <c r="A12" s="42" t="s">
        <v>64</v>
      </c>
      <c r="B12" s="2"/>
      <c r="C12" s="2"/>
      <c r="D12" s="8"/>
      <c r="E12" s="8"/>
      <c r="F12" s="8"/>
      <c r="G12" s="8"/>
      <c r="H12" s="8"/>
      <c r="I12" s="8"/>
      <c r="J12" s="8"/>
      <c r="K12" s="8"/>
      <c r="L12" s="8"/>
    </row>
    <row r="13" spans="1:12" ht="22.2" x14ac:dyDescent="0.6">
      <c r="A13" s="31" t="s">
        <v>86</v>
      </c>
      <c r="B13" s="11" t="s">
        <v>108</v>
      </c>
      <c r="C13" s="2"/>
      <c r="D13" s="8"/>
      <c r="E13" s="8"/>
      <c r="F13" s="8"/>
      <c r="G13" s="8"/>
      <c r="H13" s="8"/>
      <c r="I13" s="8"/>
      <c r="J13" s="13"/>
      <c r="K13" s="8"/>
      <c r="L13" s="8"/>
    </row>
    <row r="14" spans="1:12" ht="21.6" hidden="1" x14ac:dyDescent="0.55000000000000004">
      <c r="A14" s="41"/>
      <c r="C14" s="6"/>
      <c r="D14" s="109"/>
      <c r="E14" s="109"/>
      <c r="F14" s="109"/>
      <c r="G14" s="109"/>
      <c r="H14" s="109"/>
      <c r="I14" s="109"/>
      <c r="J14" s="110"/>
      <c r="K14" s="109"/>
      <c r="L14" s="109"/>
    </row>
    <row r="15" spans="1:12" ht="21.6" x14ac:dyDescent="0.55000000000000004">
      <c r="A15" s="41" t="s">
        <v>106</v>
      </c>
      <c r="B15" s="61" t="s">
        <v>107</v>
      </c>
      <c r="C15" s="6">
        <v>24</v>
      </c>
      <c r="D15" s="57">
        <v>0</v>
      </c>
      <c r="E15" s="106"/>
      <c r="F15" s="57">
        <v>0</v>
      </c>
      <c r="G15" s="106"/>
      <c r="H15" s="57">
        <v>0</v>
      </c>
      <c r="I15" s="58"/>
      <c r="J15" s="110">
        <v>-113336867</v>
      </c>
      <c r="K15" s="58"/>
      <c r="L15" s="57">
        <f>SUM(D15:J15)</f>
        <v>-113336867</v>
      </c>
    </row>
    <row r="16" spans="1:12" ht="22.2" x14ac:dyDescent="0.6">
      <c r="A16" s="31" t="s">
        <v>101</v>
      </c>
      <c r="B16" s="11" t="s">
        <v>100</v>
      </c>
      <c r="C16" s="2"/>
      <c r="D16" s="54">
        <f>SUM(D13:D14)</f>
        <v>0</v>
      </c>
      <c r="E16" s="59"/>
      <c r="F16" s="54">
        <f>SUM(F13:F14)</f>
        <v>0</v>
      </c>
      <c r="G16" s="59"/>
      <c r="H16" s="118">
        <f>SUM(H13:H14)</f>
        <v>0</v>
      </c>
      <c r="I16" s="59"/>
      <c r="J16" s="118">
        <f>SUM(J14:J15)</f>
        <v>-113336867</v>
      </c>
      <c r="K16" s="59"/>
      <c r="L16" s="54">
        <f>SUM(L14:L15)</f>
        <v>-113336867</v>
      </c>
    </row>
    <row r="17" spans="1:12" ht="10.5" customHeight="1" x14ac:dyDescent="0.6">
      <c r="A17" s="2"/>
      <c r="B17" s="2"/>
      <c r="C17" s="2"/>
      <c r="D17" s="8"/>
      <c r="E17" s="8"/>
      <c r="F17" s="8"/>
      <c r="G17" s="8"/>
      <c r="H17" s="8"/>
      <c r="I17" s="8"/>
      <c r="J17" s="8"/>
      <c r="K17" s="8"/>
      <c r="L17" s="8"/>
    </row>
    <row r="18" spans="1:12" ht="22.2" x14ac:dyDescent="0.6">
      <c r="A18" s="2" t="s">
        <v>150</v>
      </c>
      <c r="B18" s="2"/>
      <c r="C18" s="2"/>
      <c r="D18" s="8"/>
      <c r="E18" s="60"/>
      <c r="F18" s="8"/>
      <c r="G18" s="60"/>
      <c r="H18" s="8"/>
      <c r="I18" s="60"/>
      <c r="J18" s="60"/>
      <c r="K18" s="60"/>
      <c r="L18" s="8"/>
    </row>
    <row r="19" spans="1:12" ht="23.25" customHeight="1" x14ac:dyDescent="0.6">
      <c r="B19" s="5" t="s">
        <v>65</v>
      </c>
      <c r="C19" s="5"/>
      <c r="D19" s="55">
        <v>0</v>
      </c>
      <c r="E19" s="58"/>
      <c r="F19" s="55">
        <v>0</v>
      </c>
      <c r="G19" s="58"/>
      <c r="H19" s="55">
        <v>0</v>
      </c>
      <c r="I19" s="8"/>
      <c r="J19" s="84">
        <f>PL!F28</f>
        <v>170311239</v>
      </c>
      <c r="K19" s="58"/>
      <c r="L19" s="58">
        <f>SUM(D19:J19)</f>
        <v>170311239</v>
      </c>
    </row>
    <row r="20" spans="1:12" ht="23.25" customHeight="1" x14ac:dyDescent="0.6">
      <c r="B20" s="5" t="s">
        <v>151</v>
      </c>
      <c r="C20" s="5"/>
      <c r="D20" s="52">
        <v>0</v>
      </c>
      <c r="E20" s="58"/>
      <c r="F20" s="52">
        <v>0</v>
      </c>
      <c r="G20" s="58"/>
      <c r="H20" s="52">
        <v>0</v>
      </c>
      <c r="I20" s="8"/>
      <c r="J20" s="53">
        <v>-837532</v>
      </c>
      <c r="K20" s="58"/>
      <c r="L20" s="123">
        <f>SUM(D20:J20)</f>
        <v>-837532</v>
      </c>
    </row>
    <row r="21" spans="1:12" ht="23.25" customHeight="1" x14ac:dyDescent="0.6">
      <c r="A21" s="2" t="s">
        <v>149</v>
      </c>
      <c r="B21" s="2"/>
      <c r="C21" s="2"/>
      <c r="D21" s="56">
        <v>0</v>
      </c>
      <c r="E21" s="38"/>
      <c r="F21" s="56">
        <v>0</v>
      </c>
      <c r="G21" s="38"/>
      <c r="H21" s="56">
        <f>SUM(H19:H20)</f>
        <v>0</v>
      </c>
      <c r="I21" s="8"/>
      <c r="J21" s="107">
        <f>SUM(J19:J20)</f>
        <v>169473707</v>
      </c>
      <c r="K21" s="8"/>
      <c r="L21" s="107">
        <f>SUM(L19:L20)</f>
        <v>169473707</v>
      </c>
    </row>
    <row r="22" spans="1:12" ht="10.5" hidden="1" customHeight="1" x14ac:dyDescent="0.6">
      <c r="A22" s="2"/>
      <c r="B22" s="2"/>
      <c r="C22" s="2"/>
      <c r="D22" s="8"/>
      <c r="E22" s="8"/>
      <c r="F22" s="8"/>
      <c r="G22" s="8"/>
      <c r="H22" s="8"/>
      <c r="I22" s="8"/>
      <c r="J22" s="8"/>
      <c r="K22" s="8"/>
      <c r="L22" s="8"/>
    </row>
    <row r="23" spans="1:12" ht="22.2" hidden="1" x14ac:dyDescent="0.6">
      <c r="B23" s="2"/>
      <c r="C23" s="2"/>
      <c r="D23" s="52"/>
      <c r="E23" s="58"/>
      <c r="F23" s="52"/>
      <c r="G23" s="58"/>
      <c r="H23" s="52"/>
      <c r="I23" s="58"/>
      <c r="J23" s="57"/>
      <c r="K23" s="60"/>
      <c r="L23" s="53"/>
    </row>
    <row r="24" spans="1:12" ht="10.5" hidden="1" customHeight="1" x14ac:dyDescent="0.6">
      <c r="A24" s="2"/>
      <c r="B24" s="2"/>
      <c r="C24" s="2"/>
      <c r="D24" s="8"/>
      <c r="E24" s="8"/>
      <c r="F24" s="8"/>
      <c r="G24" s="8"/>
      <c r="H24" s="8"/>
      <c r="I24" s="8"/>
      <c r="J24" s="8"/>
      <c r="K24" s="8"/>
      <c r="L24" s="8"/>
    </row>
    <row r="25" spans="1:12" ht="22.2" x14ac:dyDescent="0.6">
      <c r="A25" s="2"/>
      <c r="B25" s="2"/>
      <c r="C25" s="2"/>
      <c r="D25" s="8"/>
      <c r="E25" s="8"/>
      <c r="F25" s="8"/>
      <c r="G25" s="8"/>
      <c r="H25" s="8"/>
      <c r="I25" s="8"/>
      <c r="J25" s="8"/>
      <c r="K25" s="8"/>
      <c r="L25" s="8"/>
    </row>
    <row r="26" spans="1:12" ht="23.25" customHeight="1" thickBot="1" x14ac:dyDescent="0.65">
      <c r="A26" s="2" t="s">
        <v>113</v>
      </c>
      <c r="B26" s="2"/>
      <c r="C26" s="2"/>
      <c r="D26" s="16">
        <f>SUM(D10+D23)</f>
        <v>596509825</v>
      </c>
      <c r="E26" s="8"/>
      <c r="F26" s="16">
        <f>SUM(F10+F23)</f>
        <v>645168552</v>
      </c>
      <c r="G26" s="8"/>
      <c r="H26" s="16">
        <f>SUM(H10+H23)</f>
        <v>64680049</v>
      </c>
      <c r="I26" s="8"/>
      <c r="J26" s="16">
        <f>SUM(J10+J16+J21+J23)</f>
        <v>1730598183</v>
      </c>
      <c r="K26" s="8"/>
      <c r="L26" s="16">
        <f>SUM(L10+L16+L21)</f>
        <v>3036956609</v>
      </c>
    </row>
    <row r="27" spans="1:12" ht="23.25" customHeight="1" thickTop="1" x14ac:dyDescent="0.55000000000000004">
      <c r="L27" s="62"/>
    </row>
    <row r="28" spans="1:12" ht="23.25" customHeight="1" x14ac:dyDescent="0.6">
      <c r="A28" s="3" t="s">
        <v>81</v>
      </c>
      <c r="B28" s="2"/>
      <c r="C28" s="2"/>
      <c r="J28" s="99"/>
      <c r="K28" s="99"/>
    </row>
    <row r="29" spans="1:12" ht="23.25" customHeight="1" x14ac:dyDescent="0.6">
      <c r="A29" s="3" t="s">
        <v>36</v>
      </c>
      <c r="B29" s="2"/>
      <c r="C29" s="2"/>
      <c r="J29" s="99"/>
      <c r="K29" s="99"/>
    </row>
    <row r="30" spans="1:12" ht="21.6" customHeight="1" x14ac:dyDescent="0.6">
      <c r="A30" s="50"/>
      <c r="B30" s="42"/>
      <c r="C30" s="42"/>
      <c r="D30" s="100"/>
      <c r="E30" s="100"/>
      <c r="F30" s="100"/>
      <c r="G30" s="100"/>
      <c r="H30" s="101"/>
      <c r="I30" s="101"/>
      <c r="J30" s="101"/>
      <c r="K30" s="90"/>
      <c r="L30" s="90"/>
    </row>
    <row r="31" spans="1:12" ht="20.100000000000001" customHeight="1" x14ac:dyDescent="0.6">
      <c r="A31" s="2"/>
      <c r="B31" s="2"/>
      <c r="C31" s="2"/>
      <c r="D31" s="102"/>
      <c r="E31" s="102"/>
      <c r="F31" s="103"/>
      <c r="G31" s="102"/>
      <c r="H31" s="155" t="s">
        <v>18</v>
      </c>
      <c r="I31" s="155"/>
      <c r="J31" s="155"/>
      <c r="K31" s="102"/>
      <c r="L31" s="102"/>
    </row>
    <row r="32" spans="1:12" ht="20.100000000000001" customHeight="1" x14ac:dyDescent="0.6">
      <c r="A32" s="2"/>
      <c r="B32" s="2"/>
      <c r="C32" s="2"/>
      <c r="D32" s="103" t="s">
        <v>0</v>
      </c>
      <c r="E32" s="102"/>
      <c r="F32" s="103"/>
      <c r="G32" s="102"/>
      <c r="H32" s="103"/>
      <c r="I32" s="103"/>
      <c r="J32" s="103"/>
      <c r="K32" s="102"/>
      <c r="L32" s="102"/>
    </row>
    <row r="33" spans="1:12" ht="20.100000000000001" customHeight="1" x14ac:dyDescent="0.6">
      <c r="A33" s="2"/>
      <c r="B33" s="2"/>
      <c r="C33" s="2"/>
      <c r="D33" s="103" t="s">
        <v>1</v>
      </c>
      <c r="E33" s="103"/>
      <c r="F33" s="103" t="s">
        <v>33</v>
      </c>
      <c r="G33" s="103"/>
      <c r="H33" s="103" t="s">
        <v>53</v>
      </c>
      <c r="I33" s="122"/>
      <c r="J33" s="103" t="s">
        <v>48</v>
      </c>
      <c r="K33" s="103"/>
      <c r="L33" s="103" t="s">
        <v>45</v>
      </c>
    </row>
    <row r="34" spans="1:12" ht="20.100000000000001" customHeight="1" x14ac:dyDescent="0.55000000000000004">
      <c r="C34" s="122" t="s">
        <v>3</v>
      </c>
      <c r="D34" s="103" t="s">
        <v>32</v>
      </c>
      <c r="E34" s="103"/>
      <c r="F34" s="104" t="s">
        <v>82</v>
      </c>
      <c r="G34" s="103"/>
      <c r="H34" s="103" t="s">
        <v>47</v>
      </c>
      <c r="I34" s="103"/>
      <c r="J34" s="103" t="s">
        <v>49</v>
      </c>
      <c r="K34" s="103"/>
      <c r="L34" s="103" t="s">
        <v>46</v>
      </c>
    </row>
    <row r="35" spans="1:12" ht="20.100000000000001" customHeight="1" x14ac:dyDescent="0.6">
      <c r="B35" s="105"/>
      <c r="C35" s="105"/>
      <c r="D35" s="152" t="s">
        <v>39</v>
      </c>
      <c r="E35" s="152"/>
      <c r="F35" s="152"/>
      <c r="G35" s="152"/>
      <c r="H35" s="152"/>
      <c r="I35" s="152"/>
      <c r="J35" s="152"/>
      <c r="K35" s="152"/>
      <c r="L35" s="152"/>
    </row>
    <row r="36" spans="1:12" ht="20.100000000000001" customHeight="1" x14ac:dyDescent="0.6">
      <c r="A36" s="51" t="s">
        <v>122</v>
      </c>
      <c r="B36" s="105"/>
      <c r="C36" s="105"/>
      <c r="D36" s="58"/>
      <c r="E36" s="120"/>
      <c r="F36" s="58"/>
      <c r="G36" s="120"/>
      <c r="H36" s="58"/>
      <c r="I36" s="120"/>
      <c r="J36" s="58"/>
      <c r="K36" s="120"/>
      <c r="L36" s="58"/>
    </row>
    <row r="37" spans="1:12" ht="20.100000000000001" customHeight="1" x14ac:dyDescent="0.6">
      <c r="A37" s="51" t="s">
        <v>132</v>
      </c>
      <c r="B37" s="105"/>
      <c r="C37" s="105"/>
      <c r="D37" s="128">
        <v>596509825</v>
      </c>
      <c r="E37" s="128"/>
      <c r="F37" s="128">
        <v>645168552</v>
      </c>
      <c r="G37" s="128"/>
      <c r="H37" s="128">
        <v>64680049</v>
      </c>
      <c r="I37" s="128"/>
      <c r="J37" s="128">
        <v>1730598183</v>
      </c>
      <c r="K37" s="124"/>
      <c r="L37" s="8">
        <f>SUM(D37:J37)</f>
        <v>3036956609</v>
      </c>
    </row>
    <row r="38" spans="1:12" ht="20.100000000000001" customHeight="1" x14ac:dyDescent="0.6">
      <c r="A38" s="127" t="s">
        <v>131</v>
      </c>
      <c r="B38" s="105"/>
      <c r="C38" s="136">
        <v>3</v>
      </c>
      <c r="D38" s="135">
        <v>0</v>
      </c>
      <c r="E38" s="124"/>
      <c r="F38" s="135">
        <v>0</v>
      </c>
      <c r="G38" s="124"/>
      <c r="H38" s="135">
        <v>0</v>
      </c>
      <c r="I38" s="124"/>
      <c r="J38" s="137">
        <v>-18458047</v>
      </c>
      <c r="K38" s="124"/>
      <c r="L38" s="58">
        <f>SUM(D38:J38)</f>
        <v>-18458047</v>
      </c>
    </row>
    <row r="39" spans="1:12" ht="20.100000000000001" customHeight="1" x14ac:dyDescent="0.6">
      <c r="A39" s="2" t="s">
        <v>133</v>
      </c>
      <c r="B39" s="105"/>
      <c r="C39" s="105"/>
      <c r="D39" s="15">
        <f>SUM(D37:D38)</f>
        <v>596509825</v>
      </c>
      <c r="E39" s="8"/>
      <c r="F39" s="15">
        <f>SUM(F37:F38)</f>
        <v>645168552</v>
      </c>
      <c r="G39" s="8"/>
      <c r="H39" s="15">
        <f>SUM(H37:H38)</f>
        <v>64680049</v>
      </c>
      <c r="I39" s="8"/>
      <c r="J39" s="15">
        <f>SUM(J37:J38)</f>
        <v>1712140136</v>
      </c>
      <c r="K39" s="8"/>
      <c r="L39" s="15">
        <f>SUM(L37:L38)</f>
        <v>3018498562</v>
      </c>
    </row>
    <row r="40" spans="1:12" ht="10.5" customHeight="1" x14ac:dyDescent="0.6">
      <c r="A40" s="2"/>
      <c r="B40" s="2"/>
      <c r="C40" s="2"/>
      <c r="D40" s="8"/>
      <c r="E40" s="8"/>
      <c r="F40" s="8"/>
      <c r="G40" s="8"/>
      <c r="H40" s="8"/>
      <c r="I40" s="8"/>
      <c r="J40" s="8"/>
      <c r="K40" s="8"/>
      <c r="L40" s="8"/>
    </row>
    <row r="41" spans="1:12" ht="23.25" customHeight="1" x14ac:dyDescent="0.6">
      <c r="A41" s="42" t="s">
        <v>64</v>
      </c>
      <c r="B41" s="2"/>
      <c r="C41" s="2"/>
      <c r="D41" s="8"/>
      <c r="E41" s="8"/>
      <c r="F41" s="8"/>
      <c r="G41" s="8"/>
      <c r="H41" s="8"/>
      <c r="I41" s="8"/>
      <c r="J41" s="8"/>
      <c r="K41" s="8"/>
      <c r="L41" s="8"/>
    </row>
    <row r="42" spans="1:12" ht="22.2" x14ac:dyDescent="0.6">
      <c r="A42" s="31" t="s">
        <v>86</v>
      </c>
      <c r="B42" s="11" t="s">
        <v>108</v>
      </c>
      <c r="C42" s="2"/>
      <c r="D42" s="8"/>
      <c r="E42" s="8"/>
      <c r="F42" s="8"/>
      <c r="G42" s="8"/>
      <c r="H42" s="8"/>
      <c r="I42" s="8"/>
      <c r="J42" s="13"/>
      <c r="K42" s="8"/>
      <c r="L42" s="8"/>
    </row>
    <row r="43" spans="1:12" ht="21.6" x14ac:dyDescent="0.55000000000000004">
      <c r="A43" s="41" t="s">
        <v>106</v>
      </c>
      <c r="B43" s="61" t="s">
        <v>107</v>
      </c>
      <c r="C43" s="122">
        <v>24</v>
      </c>
      <c r="D43" s="57">
        <v>0</v>
      </c>
      <c r="E43" s="106"/>
      <c r="F43" s="57">
        <v>0</v>
      </c>
      <c r="G43" s="106"/>
      <c r="H43" s="57">
        <v>0</v>
      </c>
      <c r="I43" s="58"/>
      <c r="J43" s="110">
        <v>-89476473</v>
      </c>
      <c r="K43" s="58"/>
      <c r="L43" s="57">
        <f>SUM(D43:J43)</f>
        <v>-89476473</v>
      </c>
    </row>
    <row r="44" spans="1:12" ht="22.2" x14ac:dyDescent="0.6">
      <c r="A44" s="31" t="s">
        <v>101</v>
      </c>
      <c r="B44" s="11" t="s">
        <v>100</v>
      </c>
      <c r="C44" s="2"/>
      <c r="D44" s="54">
        <f>SUM(D42:D42)</f>
        <v>0</v>
      </c>
      <c r="E44" s="59"/>
      <c r="F44" s="54">
        <f>SUM(F42:F42)</f>
        <v>0</v>
      </c>
      <c r="G44" s="59"/>
      <c r="H44" s="118">
        <f>SUM(H42:H42)</f>
        <v>0</v>
      </c>
      <c r="I44" s="59"/>
      <c r="J44" s="118">
        <f>SUM(J43:J43)</f>
        <v>-89476473</v>
      </c>
      <c r="K44" s="59"/>
      <c r="L44" s="54">
        <f>SUM(L43:L43)</f>
        <v>-89476473</v>
      </c>
    </row>
    <row r="45" spans="1:12" ht="10.5" customHeight="1" x14ac:dyDescent="0.6">
      <c r="A45" s="2"/>
      <c r="B45" s="2"/>
      <c r="C45" s="2"/>
      <c r="D45" s="8"/>
      <c r="E45" s="8"/>
      <c r="F45" s="8"/>
      <c r="G45" s="8"/>
      <c r="H45" s="8"/>
      <c r="I45" s="8"/>
      <c r="J45" s="8"/>
      <c r="K45" s="8"/>
      <c r="L45" s="8"/>
    </row>
    <row r="46" spans="1:12" ht="22.2" x14ac:dyDescent="0.6">
      <c r="A46" s="2" t="s">
        <v>150</v>
      </c>
      <c r="B46" s="2"/>
      <c r="C46" s="2"/>
      <c r="D46" s="8"/>
      <c r="E46" s="60"/>
      <c r="F46" s="8"/>
      <c r="G46" s="60"/>
      <c r="H46" s="8"/>
      <c r="I46" s="60"/>
      <c r="J46" s="60"/>
      <c r="K46" s="60"/>
      <c r="L46" s="8"/>
    </row>
    <row r="47" spans="1:12" ht="23.25" customHeight="1" x14ac:dyDescent="0.6">
      <c r="B47" s="5" t="s">
        <v>65</v>
      </c>
      <c r="C47" s="5"/>
      <c r="D47" s="55">
        <v>0</v>
      </c>
      <c r="E47" s="58"/>
      <c r="F47" s="55">
        <v>0</v>
      </c>
      <c r="G47" s="58"/>
      <c r="H47" s="55">
        <v>0</v>
      </c>
      <c r="I47" s="8"/>
      <c r="J47" s="84">
        <f>+PL!D28</f>
        <v>76060543</v>
      </c>
      <c r="K47" s="58"/>
      <c r="L47" s="58">
        <f>SUM(D47:J47)</f>
        <v>76060543</v>
      </c>
    </row>
    <row r="48" spans="1:12" ht="23.25" customHeight="1" x14ac:dyDescent="0.6">
      <c r="B48" s="5" t="s">
        <v>151</v>
      </c>
      <c r="C48" s="5"/>
      <c r="D48" s="52">
        <v>0</v>
      </c>
      <c r="E48" s="58"/>
      <c r="F48" s="52">
        <v>0</v>
      </c>
      <c r="G48" s="58"/>
      <c r="H48" s="52">
        <v>0</v>
      </c>
      <c r="I48" s="8"/>
      <c r="J48" s="53">
        <f>+PL!D34</f>
        <v>2011212</v>
      </c>
      <c r="K48" s="58"/>
      <c r="L48" s="123">
        <f>SUM(D48:J48)</f>
        <v>2011212</v>
      </c>
    </row>
    <row r="49" spans="1:12" ht="23.25" customHeight="1" x14ac:dyDescent="0.6">
      <c r="A49" s="2" t="s">
        <v>149</v>
      </c>
      <c r="B49" s="2"/>
      <c r="C49" s="2"/>
      <c r="D49" s="56">
        <v>0</v>
      </c>
      <c r="E49" s="38"/>
      <c r="F49" s="56">
        <v>0</v>
      </c>
      <c r="G49" s="38"/>
      <c r="H49" s="56">
        <f>SUM(H48:H48)</f>
        <v>0</v>
      </c>
      <c r="I49" s="8"/>
      <c r="J49" s="118">
        <f>SUM(J47:J48)</f>
        <v>78071755</v>
      </c>
      <c r="K49" s="8"/>
      <c r="L49" s="118">
        <f>SUM(L47:L48)</f>
        <v>78071755</v>
      </c>
    </row>
    <row r="50" spans="1:12" ht="10.5" hidden="1" customHeight="1" x14ac:dyDescent="0.6">
      <c r="A50" s="2"/>
      <c r="B50" s="2"/>
      <c r="C50" s="2"/>
      <c r="D50" s="8"/>
      <c r="E50" s="8"/>
      <c r="F50" s="8"/>
      <c r="G50" s="8"/>
      <c r="H50" s="8"/>
      <c r="I50" s="8"/>
      <c r="J50" s="8"/>
      <c r="K50" s="8"/>
      <c r="L50" s="8"/>
    </row>
    <row r="51" spans="1:12" ht="22.2" hidden="1" x14ac:dyDescent="0.6">
      <c r="A51" s="61" t="s">
        <v>84</v>
      </c>
      <c r="B51" s="2"/>
      <c r="C51" s="2"/>
      <c r="D51" s="52">
        <v>0</v>
      </c>
      <c r="E51" s="58"/>
      <c r="F51" s="52">
        <v>0</v>
      </c>
      <c r="G51" s="58"/>
      <c r="H51" s="52">
        <v>0</v>
      </c>
      <c r="I51" s="58"/>
      <c r="J51" s="57">
        <v>0</v>
      </c>
      <c r="K51" s="60"/>
      <c r="L51" s="53">
        <f>SUM(D51:J51)</f>
        <v>0</v>
      </c>
    </row>
    <row r="52" spans="1:12" ht="10.5" hidden="1" customHeight="1" x14ac:dyDescent="0.6">
      <c r="A52" s="2"/>
      <c r="B52" s="2"/>
      <c r="C52" s="2"/>
      <c r="D52" s="8"/>
      <c r="E52" s="8"/>
      <c r="F52" s="8"/>
      <c r="G52" s="8"/>
      <c r="H52" s="8"/>
      <c r="I52" s="8"/>
      <c r="J52" s="8"/>
      <c r="K52" s="8"/>
      <c r="L52" s="8"/>
    </row>
    <row r="53" spans="1:12" ht="22.2" x14ac:dyDescent="0.6">
      <c r="A53" s="2"/>
      <c r="B53" s="2"/>
      <c r="C53" s="2"/>
      <c r="D53" s="8"/>
      <c r="E53" s="8"/>
      <c r="F53" s="8"/>
      <c r="G53" s="8"/>
      <c r="H53" s="8"/>
      <c r="I53" s="8"/>
      <c r="J53" s="8"/>
      <c r="K53" s="8"/>
      <c r="L53" s="8"/>
    </row>
    <row r="54" spans="1:12" ht="23.25" customHeight="1" thickBot="1" x14ac:dyDescent="0.65">
      <c r="A54" s="2" t="s">
        <v>123</v>
      </c>
      <c r="B54" s="2"/>
      <c r="C54" s="2"/>
      <c r="D54" s="16">
        <f>SUM(D39+D51)</f>
        <v>596509825</v>
      </c>
      <c r="E54" s="8"/>
      <c r="F54" s="16">
        <f>SUM(F39+F51)</f>
        <v>645168552</v>
      </c>
      <c r="G54" s="8"/>
      <c r="H54" s="16">
        <f>SUM(H39+H51)</f>
        <v>64680049</v>
      </c>
      <c r="I54" s="8"/>
      <c r="J54" s="16">
        <f>SUM(J39+J44+J49+J51)</f>
        <v>1700735418</v>
      </c>
      <c r="K54" s="8"/>
      <c r="L54" s="16">
        <f>SUM(L39+L44+L49)</f>
        <v>3007093844</v>
      </c>
    </row>
    <row r="55" spans="1:12" ht="22.2" thickTop="1" x14ac:dyDescent="0.55000000000000004">
      <c r="D55" s="58"/>
      <c r="F55" s="58"/>
      <c r="H55" s="58"/>
      <c r="J55" s="58"/>
      <c r="L55" s="58"/>
    </row>
    <row r="56" spans="1:12" ht="21.6" x14ac:dyDescent="0.55000000000000004"/>
    <row r="57" spans="1:12" ht="21.6" x14ac:dyDescent="0.55000000000000004"/>
    <row r="58" spans="1:12" ht="21.6" x14ac:dyDescent="0.55000000000000004"/>
    <row r="59" spans="1:12" ht="21.6" x14ac:dyDescent="0.55000000000000004"/>
    <row r="60" spans="1:12" ht="23.25" customHeight="1" x14ac:dyDescent="0.55000000000000004"/>
    <row r="61" spans="1:12" ht="23.25" customHeight="1" x14ac:dyDescent="0.55000000000000004"/>
    <row r="62" spans="1:12" ht="23.25" customHeight="1" x14ac:dyDescent="0.55000000000000004"/>
    <row r="63" spans="1:12" ht="23.25" customHeight="1" x14ac:dyDescent="0.55000000000000004"/>
    <row r="64" spans="1:12" ht="23.25" customHeight="1" x14ac:dyDescent="0.55000000000000004"/>
    <row r="65" ht="23.25" customHeight="1" x14ac:dyDescent="0.55000000000000004"/>
    <row r="66" ht="23.25" customHeight="1" x14ac:dyDescent="0.55000000000000004"/>
    <row r="67" ht="23.25" customHeight="1" x14ac:dyDescent="0.55000000000000004"/>
    <row r="68" ht="23.25" customHeight="1" x14ac:dyDescent="0.55000000000000004"/>
    <row r="69" ht="23.25" customHeight="1" x14ac:dyDescent="0.55000000000000004"/>
    <row r="70" ht="23.25" customHeight="1" x14ac:dyDescent="0.55000000000000004"/>
    <row r="71" ht="23.25" customHeight="1" x14ac:dyDescent="0.55000000000000004"/>
    <row r="72" ht="23.25" customHeight="1" x14ac:dyDescent="0.55000000000000004"/>
    <row r="73" ht="25.5" customHeight="1" x14ac:dyDescent="0.55000000000000004"/>
  </sheetData>
  <mergeCells count="4">
    <mergeCell ref="H4:J4"/>
    <mergeCell ref="D8:L8"/>
    <mergeCell ref="H31:J31"/>
    <mergeCell ref="D35:L35"/>
  </mergeCells>
  <phoneticPr fontId="14" type="noConversion"/>
  <pageMargins left="0.8" right="0.8" top="0.48" bottom="0.5" header="0.5" footer="0.5"/>
  <pageSetup paperSize="9" scale="95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M63"/>
  <sheetViews>
    <sheetView view="pageBreakPreview" zoomScaleNormal="100" zoomScaleSheetLayoutView="100" workbookViewId="0">
      <selection activeCell="G1" sqref="G1:L1048576"/>
    </sheetView>
  </sheetViews>
  <sheetFormatPr defaultColWidth="9.125" defaultRowHeight="24.75" customHeight="1" x14ac:dyDescent="0.55000000000000004"/>
  <cols>
    <col min="1" max="1" width="67.625" style="77" customWidth="1"/>
    <col min="2" max="2" width="10.375" style="77" customWidth="1"/>
    <col min="3" max="3" width="1.625" style="77" customWidth="1"/>
    <col min="4" max="4" width="15.75" style="116" customWidth="1"/>
    <col min="5" max="5" width="1.625" style="28" customWidth="1"/>
    <col min="6" max="6" width="15.75" style="116" customWidth="1"/>
    <col min="7" max="7" width="16.75" style="115" bestFit="1" customWidth="1"/>
    <col min="8" max="9" width="16.625" style="63" bestFit="1" customWidth="1"/>
    <col min="10" max="11" width="9.125" style="28"/>
    <col min="12" max="12" width="15" style="28" customWidth="1"/>
    <col min="13" max="13" width="13.125" style="28" customWidth="1"/>
    <col min="14" max="16384" width="9.125" style="28"/>
  </cols>
  <sheetData>
    <row r="1" spans="1:9" s="108" customFormat="1" ht="24.75" customHeight="1" x14ac:dyDescent="0.6">
      <c r="A1" s="3" t="s">
        <v>58</v>
      </c>
      <c r="B1" s="64"/>
      <c r="C1" s="64"/>
      <c r="D1" s="64"/>
      <c r="E1" s="64"/>
      <c r="F1" s="64"/>
      <c r="G1" s="113"/>
      <c r="H1" s="63"/>
      <c r="I1" s="63"/>
    </row>
    <row r="2" spans="1:9" s="108" customFormat="1" ht="24.75" customHeight="1" x14ac:dyDescent="0.6">
      <c r="A2" s="64" t="s">
        <v>87</v>
      </c>
      <c r="B2" s="64"/>
      <c r="C2" s="64"/>
      <c r="D2" s="64"/>
      <c r="E2" s="64"/>
      <c r="F2" s="64"/>
      <c r="G2" s="113"/>
      <c r="H2" s="63"/>
      <c r="I2" s="63"/>
    </row>
    <row r="3" spans="1:9" s="108" customFormat="1" ht="24.75" customHeight="1" x14ac:dyDescent="0.6">
      <c r="A3" s="64"/>
      <c r="B3" s="64"/>
      <c r="C3" s="64"/>
      <c r="D3" s="156" t="s">
        <v>79</v>
      </c>
      <c r="E3" s="157"/>
      <c r="F3" s="157"/>
      <c r="G3" s="113"/>
      <c r="H3" s="63"/>
      <c r="I3" s="63"/>
    </row>
    <row r="4" spans="1:9" s="65" customFormat="1" ht="24.75" customHeight="1" x14ac:dyDescent="0.55000000000000004">
      <c r="C4" s="29"/>
      <c r="D4" s="150" t="s">
        <v>121</v>
      </c>
      <c r="E4" s="10"/>
      <c r="F4" s="150" t="s">
        <v>110</v>
      </c>
      <c r="G4" s="114"/>
      <c r="H4" s="63"/>
      <c r="I4" s="63"/>
    </row>
    <row r="5" spans="1:9" s="65" customFormat="1" ht="24.75" customHeight="1" x14ac:dyDescent="0.55000000000000004">
      <c r="C5" s="29"/>
      <c r="D5" s="158" t="s">
        <v>39</v>
      </c>
      <c r="E5" s="158"/>
      <c r="F5" s="158"/>
      <c r="G5" s="114"/>
      <c r="H5" s="63"/>
      <c r="I5" s="63"/>
    </row>
    <row r="6" spans="1:9" s="65" customFormat="1" ht="24.75" customHeight="1" x14ac:dyDescent="0.6">
      <c r="A6" s="66" t="s">
        <v>26</v>
      </c>
      <c r="B6" s="67"/>
      <c r="C6" s="67"/>
      <c r="D6" s="67"/>
      <c r="E6" s="67"/>
      <c r="F6" s="67"/>
      <c r="G6" s="114"/>
      <c r="H6" s="63"/>
      <c r="I6" s="143"/>
    </row>
    <row r="7" spans="1:9" s="65" customFormat="1" ht="24.75" customHeight="1" x14ac:dyDescent="0.55000000000000004">
      <c r="A7" s="74" t="s">
        <v>65</v>
      </c>
      <c r="D7" s="68">
        <v>76060543</v>
      </c>
      <c r="E7" s="69"/>
      <c r="F7" s="68">
        <v>170311239</v>
      </c>
      <c r="G7" s="114"/>
      <c r="H7" s="63"/>
      <c r="I7" s="63"/>
    </row>
    <row r="8" spans="1:9" s="65" customFormat="1" ht="24.75" customHeight="1" x14ac:dyDescent="0.55000000000000004">
      <c r="A8" s="70" t="s">
        <v>120</v>
      </c>
      <c r="D8" s="68"/>
      <c r="E8" s="69"/>
      <c r="F8" s="68"/>
      <c r="G8" s="114"/>
      <c r="H8" s="63"/>
      <c r="I8" s="63"/>
    </row>
    <row r="9" spans="1:9" s="65" customFormat="1" ht="24.75" customHeight="1" x14ac:dyDescent="0.55000000000000004">
      <c r="A9" s="65" t="s">
        <v>109</v>
      </c>
      <c r="D9" s="68">
        <v>1678131157</v>
      </c>
      <c r="E9" s="69"/>
      <c r="F9" s="68">
        <v>1782694748</v>
      </c>
      <c r="G9" s="114"/>
      <c r="H9" s="63"/>
      <c r="I9" s="63"/>
    </row>
    <row r="10" spans="1:9" s="65" customFormat="1" ht="24.75" customHeight="1" x14ac:dyDescent="0.55000000000000004">
      <c r="A10" s="65" t="s">
        <v>56</v>
      </c>
      <c r="D10" s="68">
        <v>261642388</v>
      </c>
      <c r="E10" s="69"/>
      <c r="F10" s="68">
        <v>271183237</v>
      </c>
      <c r="G10" s="114"/>
      <c r="H10" s="63"/>
      <c r="I10" s="63"/>
    </row>
    <row r="11" spans="1:9" s="65" customFormat="1" ht="24.75" customHeight="1" x14ac:dyDescent="0.55000000000000004">
      <c r="A11" s="74" t="s">
        <v>145</v>
      </c>
      <c r="D11" s="68">
        <v>-9875765</v>
      </c>
      <c r="E11" s="69"/>
      <c r="F11" s="68">
        <v>0</v>
      </c>
      <c r="G11" s="114"/>
      <c r="H11" s="63"/>
      <c r="I11" s="63"/>
    </row>
    <row r="12" spans="1:9" s="65" customFormat="1" ht="24.75" customHeight="1" x14ac:dyDescent="0.55000000000000004">
      <c r="A12" s="74" t="s">
        <v>157</v>
      </c>
      <c r="D12" s="68">
        <v>-1120000</v>
      </c>
      <c r="E12" s="69"/>
      <c r="F12" s="68">
        <v>0</v>
      </c>
      <c r="G12" s="114"/>
      <c r="H12" s="63"/>
      <c r="I12" s="63"/>
    </row>
    <row r="13" spans="1:9" s="65" customFormat="1" ht="24.75" customHeight="1" x14ac:dyDescent="0.55000000000000004">
      <c r="A13" s="74" t="s">
        <v>130</v>
      </c>
      <c r="D13" s="146">
        <v>0</v>
      </c>
      <c r="E13" s="69"/>
      <c r="F13" s="68">
        <v>3576386</v>
      </c>
      <c r="G13" s="114"/>
      <c r="H13" s="63"/>
      <c r="I13" s="63"/>
    </row>
    <row r="14" spans="1:9" s="65" customFormat="1" ht="24.75" customHeight="1" x14ac:dyDescent="0.55000000000000004">
      <c r="A14" s="74" t="s">
        <v>103</v>
      </c>
      <c r="D14" s="68">
        <v>738382</v>
      </c>
      <c r="E14" s="69"/>
      <c r="F14" s="68">
        <v>175274</v>
      </c>
      <c r="G14" s="114"/>
      <c r="H14" s="63"/>
      <c r="I14" s="63"/>
    </row>
    <row r="15" spans="1:9" s="65" customFormat="1" ht="24.75" customHeight="1" x14ac:dyDescent="0.55000000000000004">
      <c r="A15" s="74" t="s">
        <v>156</v>
      </c>
      <c r="D15" s="68">
        <v>481588</v>
      </c>
      <c r="E15" s="69"/>
      <c r="F15" s="68">
        <v>-152311</v>
      </c>
      <c r="G15" s="114"/>
      <c r="H15" s="63"/>
      <c r="I15" s="63"/>
    </row>
    <row r="16" spans="1:9" s="65" customFormat="1" ht="24.75" customHeight="1" x14ac:dyDescent="0.55000000000000004">
      <c r="A16" s="71" t="s">
        <v>114</v>
      </c>
      <c r="D16" s="68">
        <v>5223564</v>
      </c>
      <c r="E16" s="69"/>
      <c r="F16" s="68">
        <v>14705127</v>
      </c>
      <c r="G16" s="114"/>
      <c r="H16" s="63"/>
      <c r="I16" s="63"/>
    </row>
    <row r="17" spans="1:13" s="65" customFormat="1" ht="24.75" customHeight="1" x14ac:dyDescent="0.55000000000000004">
      <c r="A17" s="71" t="s">
        <v>99</v>
      </c>
      <c r="D17" s="72">
        <v>-20863804</v>
      </c>
      <c r="E17" s="69"/>
      <c r="F17" s="72">
        <v>-84364698</v>
      </c>
      <c r="G17" s="114"/>
      <c r="H17" s="140"/>
      <c r="I17" s="140"/>
    </row>
    <row r="18" spans="1:13" s="65" customFormat="1" ht="24.75" customHeight="1" x14ac:dyDescent="0.6">
      <c r="A18" s="73"/>
      <c r="D18" s="68">
        <f>SUM(D7:D17)</f>
        <v>1990418053</v>
      </c>
      <c r="E18" s="69"/>
      <c r="F18" s="68">
        <f>SUM(F7:F17)</f>
        <v>2158129002</v>
      </c>
      <c r="G18" s="114"/>
      <c r="H18" s="63"/>
      <c r="I18" s="63"/>
    </row>
    <row r="19" spans="1:13" s="65" customFormat="1" ht="24.75" customHeight="1" x14ac:dyDescent="0.55000000000000004">
      <c r="A19" s="70" t="s">
        <v>55</v>
      </c>
      <c r="D19" s="68"/>
      <c r="E19" s="69"/>
      <c r="F19" s="68"/>
      <c r="G19" s="114"/>
      <c r="H19" s="63"/>
      <c r="I19" s="63"/>
    </row>
    <row r="20" spans="1:13" s="65" customFormat="1" ht="24.75" customHeight="1" x14ac:dyDescent="0.55000000000000004">
      <c r="A20" s="65" t="s">
        <v>27</v>
      </c>
      <c r="D20" s="68">
        <v>40003805</v>
      </c>
      <c r="E20" s="69"/>
      <c r="F20" s="68">
        <v>47215706</v>
      </c>
      <c r="G20" s="114"/>
      <c r="H20" s="63"/>
      <c r="I20" s="63"/>
    </row>
    <row r="21" spans="1:13" s="65" customFormat="1" ht="24.75" customHeight="1" x14ac:dyDescent="0.55000000000000004">
      <c r="A21" s="74" t="s">
        <v>124</v>
      </c>
      <c r="D21" s="68">
        <v>389106659</v>
      </c>
      <c r="E21" s="69"/>
      <c r="F21" s="68">
        <v>315919188</v>
      </c>
      <c r="G21" s="114"/>
      <c r="H21" s="63"/>
      <c r="I21" s="63"/>
    </row>
    <row r="22" spans="1:13" s="65" customFormat="1" ht="24.75" customHeight="1" x14ac:dyDescent="0.55000000000000004">
      <c r="A22" s="74" t="s">
        <v>72</v>
      </c>
      <c r="D22" s="68">
        <v>17155434</v>
      </c>
      <c r="E22" s="69"/>
      <c r="F22" s="68">
        <v>32107039</v>
      </c>
      <c r="G22" s="114"/>
      <c r="H22" s="63"/>
      <c r="I22" s="63"/>
    </row>
    <row r="23" spans="1:13" s="65" customFormat="1" ht="24.75" customHeight="1" x14ac:dyDescent="0.55000000000000004">
      <c r="A23" s="5" t="s">
        <v>74</v>
      </c>
      <c r="D23" s="68">
        <v>993615347</v>
      </c>
      <c r="E23" s="69"/>
      <c r="F23" s="68">
        <v>1030998685</v>
      </c>
      <c r="G23" s="114"/>
      <c r="H23" s="63"/>
      <c r="I23" s="63"/>
    </row>
    <row r="24" spans="1:13" s="65" customFormat="1" ht="24.75" customHeight="1" x14ac:dyDescent="0.55000000000000004">
      <c r="A24" s="65" t="s">
        <v>78</v>
      </c>
      <c r="D24" s="68">
        <v>20031398</v>
      </c>
      <c r="E24" s="69"/>
      <c r="F24" s="68">
        <v>-19535341</v>
      </c>
      <c r="G24" s="114"/>
      <c r="H24" s="63"/>
      <c r="I24" s="63"/>
    </row>
    <row r="25" spans="1:13" s="65" customFormat="1" ht="24.75" customHeight="1" x14ac:dyDescent="0.55000000000000004">
      <c r="A25" s="65" t="s">
        <v>60</v>
      </c>
      <c r="D25" s="68">
        <v>4100000</v>
      </c>
      <c r="E25" s="69"/>
      <c r="F25" s="68">
        <v>0</v>
      </c>
      <c r="G25" s="114"/>
      <c r="H25" s="63"/>
      <c r="I25" s="63"/>
    </row>
    <row r="26" spans="1:13" s="65" customFormat="1" ht="24.75" customHeight="1" x14ac:dyDescent="0.55000000000000004">
      <c r="A26" s="76" t="s">
        <v>28</v>
      </c>
      <c r="D26" s="68">
        <v>9471242</v>
      </c>
      <c r="E26" s="69"/>
      <c r="F26" s="68">
        <v>9650854</v>
      </c>
      <c r="G26" s="114"/>
      <c r="H26" s="63"/>
      <c r="I26" s="63"/>
    </row>
    <row r="27" spans="1:13" s="65" customFormat="1" ht="24.75" customHeight="1" x14ac:dyDescent="0.55000000000000004">
      <c r="A27" s="65" t="s">
        <v>29</v>
      </c>
      <c r="D27" s="68">
        <f>-74687658+179</f>
        <v>-74687479</v>
      </c>
      <c r="E27" s="69"/>
      <c r="F27" s="68">
        <v>121357064</v>
      </c>
      <c r="G27" s="114"/>
      <c r="H27" s="63"/>
      <c r="I27" s="63"/>
      <c r="L27" s="74"/>
    </row>
    <row r="28" spans="1:13" s="65" customFormat="1" ht="24.75" customHeight="1" x14ac:dyDescent="0.55000000000000004">
      <c r="A28" s="65" t="s">
        <v>12</v>
      </c>
      <c r="D28" s="68">
        <v>-84317081</v>
      </c>
      <c r="E28" s="69"/>
      <c r="F28" s="68">
        <v>-106748621</v>
      </c>
      <c r="G28" s="114"/>
      <c r="H28" s="63"/>
      <c r="I28" s="63"/>
    </row>
    <row r="29" spans="1:13" s="65" customFormat="1" ht="24.75" customHeight="1" x14ac:dyDescent="0.55000000000000004">
      <c r="A29" s="76" t="s">
        <v>73</v>
      </c>
      <c r="D29" s="68">
        <v>-7969915</v>
      </c>
      <c r="E29" s="69"/>
      <c r="F29" s="68">
        <v>1785603</v>
      </c>
      <c r="G29" s="114"/>
      <c r="H29" s="63"/>
      <c r="I29" s="63"/>
      <c r="L29" s="148"/>
      <c r="M29" s="147"/>
    </row>
    <row r="30" spans="1:13" s="65" customFormat="1" ht="24.75" customHeight="1" x14ac:dyDescent="0.55000000000000004">
      <c r="A30" s="76" t="s">
        <v>126</v>
      </c>
      <c r="D30" s="68">
        <v>5900641</v>
      </c>
      <c r="E30" s="69"/>
      <c r="F30" s="68">
        <v>0</v>
      </c>
      <c r="G30" s="114"/>
      <c r="H30" s="63"/>
      <c r="I30" s="63"/>
    </row>
    <row r="31" spans="1:13" s="65" customFormat="1" ht="24.75" customHeight="1" x14ac:dyDescent="0.55000000000000004">
      <c r="A31" s="77" t="s">
        <v>57</v>
      </c>
      <c r="D31" s="68">
        <v>-1162543</v>
      </c>
      <c r="E31" s="69"/>
      <c r="F31" s="68">
        <v>11693068</v>
      </c>
      <c r="G31" s="114"/>
      <c r="H31" s="63"/>
      <c r="I31" s="63"/>
    </row>
    <row r="32" spans="1:13" s="65" customFormat="1" ht="24.75" customHeight="1" x14ac:dyDescent="0.55000000000000004">
      <c r="A32" s="65" t="s">
        <v>52</v>
      </c>
      <c r="D32" s="68">
        <v>-20854393</v>
      </c>
      <c r="E32" s="78"/>
      <c r="F32" s="68">
        <v>37060172</v>
      </c>
      <c r="G32" s="114"/>
      <c r="H32" s="140"/>
      <c r="I32" s="140"/>
      <c r="L32" s="148"/>
      <c r="M32" s="147"/>
    </row>
    <row r="33" spans="1:9" s="65" customFormat="1" ht="24.75" customHeight="1" x14ac:dyDescent="0.55000000000000004">
      <c r="A33" s="71" t="s">
        <v>96</v>
      </c>
      <c r="D33" s="79">
        <f>SUM(D18:D32)</f>
        <v>3280811168</v>
      </c>
      <c r="E33" s="78"/>
      <c r="F33" s="79">
        <f>SUM(F18:F32)</f>
        <v>3639632419</v>
      </c>
      <c r="G33" s="114"/>
      <c r="H33" s="63"/>
      <c r="I33" s="63"/>
    </row>
    <row r="34" spans="1:9" s="65" customFormat="1" ht="24.75" customHeight="1" x14ac:dyDescent="0.55000000000000004">
      <c r="A34" s="1" t="s">
        <v>83</v>
      </c>
      <c r="D34" s="68">
        <v>-1537493922</v>
      </c>
      <c r="E34" s="78"/>
      <c r="F34" s="68">
        <v>-2351354021</v>
      </c>
      <c r="G34" s="114"/>
      <c r="H34" s="63"/>
      <c r="I34" s="63"/>
    </row>
    <row r="35" spans="1:9" s="65" customFormat="1" ht="24.75" customHeight="1" x14ac:dyDescent="0.55000000000000004">
      <c r="A35" s="86" t="s">
        <v>135</v>
      </c>
      <c r="D35" s="68">
        <v>-163689126</v>
      </c>
      <c r="E35" s="69"/>
      <c r="F35" s="68">
        <v>-180108206</v>
      </c>
      <c r="G35" s="114"/>
      <c r="H35" s="140"/>
      <c r="I35" s="140"/>
    </row>
    <row r="36" spans="1:9" s="65" customFormat="1" ht="24.75" customHeight="1" x14ac:dyDescent="0.6">
      <c r="A36" s="73" t="s">
        <v>136</v>
      </c>
      <c r="D36" s="80">
        <f>SUM(D33:D35)</f>
        <v>1579628120</v>
      </c>
      <c r="E36" s="69"/>
      <c r="F36" s="80">
        <f>SUM(F33:F35)</f>
        <v>1108170192</v>
      </c>
      <c r="G36" s="114"/>
      <c r="H36" s="63"/>
      <c r="I36" s="63"/>
    </row>
    <row r="37" spans="1:9" s="65" customFormat="1" ht="23.1" customHeight="1" x14ac:dyDescent="0.6">
      <c r="A37" s="3" t="s">
        <v>81</v>
      </c>
      <c r="B37" s="73"/>
      <c r="C37" s="73"/>
      <c r="D37" s="73"/>
      <c r="E37" s="73"/>
      <c r="F37" s="73"/>
      <c r="G37" s="114"/>
      <c r="H37" s="63"/>
      <c r="I37" s="63"/>
    </row>
    <row r="38" spans="1:9" s="65" customFormat="1" ht="23.1" customHeight="1" x14ac:dyDescent="0.6">
      <c r="A38" s="64" t="s">
        <v>87</v>
      </c>
      <c r="B38" s="73"/>
      <c r="C38" s="73"/>
      <c r="D38" s="73"/>
      <c r="E38" s="73"/>
      <c r="F38" s="73"/>
      <c r="G38" s="114"/>
      <c r="H38" s="63"/>
      <c r="I38" s="63"/>
    </row>
    <row r="39" spans="1:9" s="108" customFormat="1" ht="23.1" customHeight="1" x14ac:dyDescent="0.6">
      <c r="A39" s="64"/>
      <c r="B39" s="64"/>
      <c r="C39" s="64"/>
      <c r="D39" s="156" t="s">
        <v>79</v>
      </c>
      <c r="E39" s="157"/>
      <c r="F39" s="157"/>
      <c r="G39" s="113"/>
      <c r="H39" s="63"/>
      <c r="I39" s="63"/>
    </row>
    <row r="40" spans="1:9" s="65" customFormat="1" ht="23.1" customHeight="1" x14ac:dyDescent="0.55000000000000004">
      <c r="B40" s="151" t="s">
        <v>3</v>
      </c>
      <c r="C40" s="29"/>
      <c r="D40" s="150" t="s">
        <v>121</v>
      </c>
      <c r="E40" s="10"/>
      <c r="F40" s="150" t="s">
        <v>110</v>
      </c>
      <c r="G40" s="114"/>
      <c r="H40" s="63"/>
      <c r="I40" s="63"/>
    </row>
    <row r="41" spans="1:9" s="65" customFormat="1" ht="23.1" customHeight="1" x14ac:dyDescent="0.55000000000000004">
      <c r="B41" s="151"/>
      <c r="C41" s="29"/>
      <c r="D41" s="158" t="s">
        <v>39</v>
      </c>
      <c r="E41" s="158"/>
      <c r="F41" s="158"/>
      <c r="G41" s="114"/>
      <c r="H41" s="63"/>
      <c r="I41" s="63"/>
    </row>
    <row r="42" spans="1:9" s="65" customFormat="1" ht="23.1" customHeight="1" x14ac:dyDescent="0.6">
      <c r="A42" s="66" t="s">
        <v>30</v>
      </c>
      <c r="B42" s="73"/>
      <c r="C42" s="73"/>
      <c r="D42" s="73"/>
      <c r="E42" s="73"/>
      <c r="F42" s="73"/>
      <c r="G42" s="114"/>
      <c r="H42" s="63"/>
      <c r="I42" s="63"/>
    </row>
    <row r="43" spans="1:9" s="65" customFormat="1" ht="24.75" customHeight="1" x14ac:dyDescent="0.55000000000000004">
      <c r="A43" s="74" t="s">
        <v>89</v>
      </c>
      <c r="D43" s="68">
        <v>-7278320.6299999999</v>
      </c>
      <c r="E43" s="68"/>
      <c r="F43" s="68">
        <v>-5415714</v>
      </c>
      <c r="G43" s="114"/>
      <c r="H43" s="63"/>
      <c r="I43" s="63"/>
    </row>
    <row r="44" spans="1:9" s="65" customFormat="1" ht="24.75" customHeight="1" x14ac:dyDescent="0.55000000000000004">
      <c r="A44" s="86" t="s">
        <v>90</v>
      </c>
      <c r="D44" s="68">
        <v>0</v>
      </c>
      <c r="E44" s="69"/>
      <c r="F44" s="68">
        <v>-234000</v>
      </c>
      <c r="G44" s="114"/>
      <c r="H44" s="63"/>
      <c r="I44" s="63"/>
    </row>
    <row r="45" spans="1:9" s="65" customFormat="1" ht="24.75" customHeight="1" x14ac:dyDescent="0.55000000000000004">
      <c r="A45" s="71" t="s">
        <v>105</v>
      </c>
      <c r="D45" s="68">
        <v>619417</v>
      </c>
      <c r="E45" s="69"/>
      <c r="F45" s="68">
        <v>1322570</v>
      </c>
      <c r="G45" s="114"/>
      <c r="H45" s="63"/>
      <c r="I45" s="63"/>
    </row>
    <row r="46" spans="1:9" s="65" customFormat="1" ht="24.75" customHeight="1" x14ac:dyDescent="0.6">
      <c r="A46" s="73" t="s">
        <v>104</v>
      </c>
      <c r="D46" s="80">
        <f>SUM(D43:D45)</f>
        <v>-6658903.6299999999</v>
      </c>
      <c r="E46" s="69"/>
      <c r="F46" s="80">
        <f>SUM(F43:F45)</f>
        <v>-4327144</v>
      </c>
      <c r="G46" s="114"/>
      <c r="H46" s="139"/>
      <c r="I46" s="139"/>
    </row>
    <row r="47" spans="1:9" s="65" customFormat="1" ht="24.75" customHeight="1" x14ac:dyDescent="0.6">
      <c r="A47" s="73"/>
      <c r="D47" s="69"/>
      <c r="E47" s="69"/>
      <c r="F47" s="69"/>
      <c r="G47" s="114"/>
      <c r="H47" s="63"/>
      <c r="I47" s="63"/>
    </row>
    <row r="48" spans="1:9" s="65" customFormat="1" ht="24.75" customHeight="1" x14ac:dyDescent="0.6">
      <c r="A48" s="66" t="s">
        <v>31</v>
      </c>
      <c r="D48" s="69"/>
      <c r="E48" s="69"/>
      <c r="F48" s="69"/>
      <c r="G48" s="114"/>
      <c r="H48" s="63"/>
      <c r="I48" s="63"/>
    </row>
    <row r="49" spans="1:9" s="65" customFormat="1" ht="24.75" customHeight="1" x14ac:dyDescent="0.55000000000000004">
      <c r="A49" s="71" t="s">
        <v>97</v>
      </c>
      <c r="D49" s="68">
        <v>-270035858</v>
      </c>
      <c r="E49" s="68"/>
      <c r="F49" s="68">
        <v>-277999806</v>
      </c>
      <c r="G49" s="114"/>
      <c r="H49" s="63"/>
      <c r="I49" s="63"/>
    </row>
    <row r="50" spans="1:9" s="65" customFormat="1" ht="24.75" customHeight="1" x14ac:dyDescent="0.55000000000000004">
      <c r="A50" s="71" t="s">
        <v>91</v>
      </c>
      <c r="D50" s="68">
        <v>-89476473</v>
      </c>
      <c r="E50" s="68"/>
      <c r="F50" s="68">
        <v>-113336867</v>
      </c>
      <c r="G50" s="114"/>
      <c r="H50" s="63"/>
      <c r="I50" s="63"/>
    </row>
    <row r="51" spans="1:9" s="65" customFormat="1" ht="24.75" customHeight="1" x14ac:dyDescent="0.55000000000000004">
      <c r="A51" s="71" t="s">
        <v>68</v>
      </c>
      <c r="D51" s="68">
        <v>3240000000</v>
      </c>
      <c r="E51" s="68"/>
      <c r="F51" s="68">
        <v>8345000000</v>
      </c>
      <c r="G51" s="114"/>
      <c r="H51" s="63"/>
      <c r="I51" s="63"/>
    </row>
    <row r="52" spans="1:9" s="65" customFormat="1" ht="24.75" customHeight="1" x14ac:dyDescent="0.55000000000000004">
      <c r="A52" s="86" t="s">
        <v>92</v>
      </c>
      <c r="D52" s="68">
        <v>-3500000000</v>
      </c>
      <c r="E52" s="68"/>
      <c r="F52" s="68">
        <v>-9255000000</v>
      </c>
      <c r="G52" s="114"/>
      <c r="H52" s="63"/>
      <c r="I52" s="63"/>
    </row>
    <row r="53" spans="1:9" s="65" customFormat="1" ht="24.75" customHeight="1" x14ac:dyDescent="0.55000000000000004">
      <c r="A53" s="75" t="s">
        <v>51</v>
      </c>
      <c r="D53" s="68">
        <v>0</v>
      </c>
      <c r="E53" s="68"/>
      <c r="F53" s="68">
        <v>2650000000</v>
      </c>
      <c r="G53" s="114"/>
      <c r="H53" s="63"/>
      <c r="I53" s="63"/>
    </row>
    <row r="54" spans="1:9" s="65" customFormat="1" ht="24.75" customHeight="1" x14ac:dyDescent="0.55000000000000004">
      <c r="A54" s="76" t="s">
        <v>93</v>
      </c>
      <c r="D54" s="68">
        <v>-2000000000</v>
      </c>
      <c r="E54" s="68"/>
      <c r="F54" s="68">
        <v>-2200000000</v>
      </c>
      <c r="G54" s="114"/>
      <c r="H54" s="63"/>
      <c r="I54" s="63"/>
    </row>
    <row r="55" spans="1:9" s="65" customFormat="1" ht="24.75" customHeight="1" x14ac:dyDescent="0.55000000000000004">
      <c r="A55" s="74" t="s">
        <v>115</v>
      </c>
      <c r="D55" s="68">
        <v>1759000000</v>
      </c>
      <c r="E55" s="68"/>
      <c r="F55" s="68">
        <v>500000000</v>
      </c>
      <c r="G55" s="114"/>
      <c r="H55" s="63"/>
      <c r="I55" s="63"/>
    </row>
    <row r="56" spans="1:9" s="65" customFormat="1" ht="24.75" customHeight="1" x14ac:dyDescent="0.55000000000000004">
      <c r="A56" s="86" t="s">
        <v>116</v>
      </c>
      <c r="D56" s="68">
        <v>-723314000</v>
      </c>
      <c r="E56" s="68"/>
      <c r="F56" s="68">
        <v>-719112000</v>
      </c>
      <c r="G56" s="114"/>
      <c r="H56" s="63"/>
      <c r="I56" s="63"/>
    </row>
    <row r="57" spans="1:9" s="65" customFormat="1" ht="24.75" customHeight="1" x14ac:dyDescent="0.55000000000000004">
      <c r="A57" s="86" t="s">
        <v>137</v>
      </c>
      <c r="D57" s="68">
        <v>-6595644</v>
      </c>
      <c r="E57" s="68"/>
      <c r="F57" s="68">
        <v>0</v>
      </c>
      <c r="G57" s="114"/>
      <c r="H57" s="63"/>
      <c r="I57" s="63"/>
    </row>
    <row r="58" spans="1:9" s="65" customFormat="1" ht="24.75" customHeight="1" x14ac:dyDescent="0.6">
      <c r="A58" s="73" t="s">
        <v>139</v>
      </c>
      <c r="D58" s="80">
        <f>SUM(D49:D57)</f>
        <v>-1590421975</v>
      </c>
      <c r="E58" s="69"/>
      <c r="F58" s="80">
        <f>SUM(F49:F57)</f>
        <v>-1070448673</v>
      </c>
      <c r="G58" s="114"/>
      <c r="H58" s="139"/>
      <c r="I58" s="139"/>
    </row>
    <row r="59" spans="1:9" s="65" customFormat="1" ht="24.75" customHeight="1" x14ac:dyDescent="0.55000000000000004">
      <c r="D59" s="69"/>
      <c r="E59" s="69"/>
      <c r="F59" s="69"/>
      <c r="G59" s="114"/>
      <c r="H59" s="63"/>
      <c r="I59" s="63"/>
    </row>
    <row r="60" spans="1:9" s="65" customFormat="1" ht="24.75" customHeight="1" x14ac:dyDescent="0.6">
      <c r="A60" s="73" t="s">
        <v>138</v>
      </c>
      <c r="D60" s="81">
        <f>D36+D46+D58</f>
        <v>-17452758.630000114</v>
      </c>
      <c r="E60" s="81"/>
      <c r="F60" s="81">
        <f>F36+F46+F58</f>
        <v>33394375</v>
      </c>
      <c r="G60" s="114"/>
      <c r="H60" s="63"/>
      <c r="I60" s="63"/>
    </row>
    <row r="61" spans="1:9" ht="24.75" customHeight="1" x14ac:dyDescent="0.55000000000000004">
      <c r="A61" s="71" t="s">
        <v>69</v>
      </c>
      <c r="B61" s="65"/>
      <c r="C61" s="65"/>
      <c r="D61" s="68">
        <v>140354568</v>
      </c>
      <c r="E61" s="68"/>
      <c r="F61" s="68">
        <v>106960193</v>
      </c>
      <c r="G61" s="114"/>
    </row>
    <row r="62" spans="1:9" ht="24.75" customHeight="1" thickBot="1" x14ac:dyDescent="0.65">
      <c r="A62" s="73" t="s">
        <v>70</v>
      </c>
      <c r="B62" s="32">
        <v>7</v>
      </c>
      <c r="C62" s="65"/>
      <c r="D62" s="82">
        <f>SUM(D60:D61)</f>
        <v>122901809.36999989</v>
      </c>
      <c r="E62" s="68"/>
      <c r="F62" s="82">
        <f>SUM(F60:F61)</f>
        <v>140354568</v>
      </c>
      <c r="H62" s="142"/>
      <c r="I62" s="142"/>
    </row>
    <row r="63" spans="1:9" ht="24.75" customHeight="1" thickTop="1" x14ac:dyDescent="0.55000000000000004">
      <c r="D63" s="116">
        <f>+D62-BL!D8</f>
        <v>0.36999988555908203</v>
      </c>
    </row>
  </sheetData>
  <mergeCells count="4">
    <mergeCell ref="D3:F3"/>
    <mergeCell ref="D5:F5"/>
    <mergeCell ref="D39:F39"/>
    <mergeCell ref="D41:F41"/>
  </mergeCells>
  <pageMargins left="0.8" right="0.8" top="0.48" bottom="0.5" header="0.5" footer="0.5"/>
  <pageSetup paperSize="9" scale="84" firstPageNumber="1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BL</vt:lpstr>
      <vt:lpstr>PL</vt:lpstr>
      <vt:lpstr>SH</vt:lpstr>
      <vt:lpstr>CF</vt:lpstr>
      <vt:lpstr>BL!Print_Area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Virut, Thongkumpla</cp:lastModifiedBy>
  <cp:lastPrinted>2021-02-24T02:57:26Z</cp:lastPrinted>
  <dcterms:created xsi:type="dcterms:W3CDTF">2005-01-05T07:34:37Z</dcterms:created>
  <dcterms:modified xsi:type="dcterms:W3CDTF">2021-02-24T02:58:01Z</dcterms:modified>
</cp:coreProperties>
</file>