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0\YE12'2020\"/>
    </mc:Choice>
  </mc:AlternateContent>
  <xr:revisionPtr revIDLastSave="0" documentId="13_ncr:1_{31843ACC-3513-4700-95DA-1F1799F875AB}" xr6:coauthVersionLast="44" xr6:coauthVersionMax="44" xr10:uidLastSave="{00000000-0000-0000-0000-000000000000}"/>
  <bookViews>
    <workbookView xWindow="-120" yWindow="-120" windowWidth="20730" windowHeight="11160" tabRatio="602" firstSheet="2" activeTab="6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9" r:id="rId4"/>
    <sheet name="conso" sheetId="6" r:id="rId5"/>
    <sheet name="company only" sheetId="11" r:id="rId6"/>
    <sheet name="cash flow" sheetId="10" r:id="rId7"/>
    <sheet name="000" sheetId="4" state="veryHidden" r:id="rId8"/>
  </sheets>
  <definedNames>
    <definedName name="_xlnm._FilterDatabase" localSheetId="6" hidden="1">'cash flow'!$G$58:$G$59</definedName>
    <definedName name="_xlnm.Print_Area" localSheetId="2">BS!$A$1:$K$129</definedName>
    <definedName name="_xlnm.Print_Area" localSheetId="6">'cash flow'!$A$1:$I$152</definedName>
    <definedName name="_xlnm.Print_Area" localSheetId="5">'company only'!$A$1:$AB$37</definedName>
    <definedName name="_xlnm.Print_Area" localSheetId="3">PL!$A$1:$J$147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5" i="6" l="1"/>
  <c r="T22" i="11"/>
  <c r="N22" i="11"/>
  <c r="M25" i="6" l="1"/>
  <c r="Q29" i="6"/>
  <c r="D28" i="9" l="1"/>
  <c r="V22" i="11" l="1"/>
  <c r="D134" i="9" l="1"/>
  <c r="D58" i="9"/>
  <c r="N26" i="11" l="1"/>
  <c r="M29" i="6" s="1"/>
  <c r="T26" i="11"/>
  <c r="D123" i="9"/>
  <c r="S29" i="6" s="1"/>
  <c r="M32" i="6"/>
  <c r="N29" i="11"/>
  <c r="U25" i="6" l="1"/>
  <c r="U32" i="6" l="1"/>
  <c r="V29" i="11"/>
  <c r="C116" i="10" l="1"/>
  <c r="G116" i="10"/>
  <c r="G118" i="10"/>
  <c r="C121" i="10"/>
  <c r="C123" i="10"/>
  <c r="G123" i="10"/>
  <c r="G122" i="10"/>
  <c r="C118" i="10" l="1"/>
  <c r="Y32" i="6" l="1"/>
  <c r="O29" i="6" l="1"/>
  <c r="R26" i="11" l="1"/>
  <c r="R27" i="11" s="1"/>
  <c r="D127" i="9"/>
  <c r="H127" i="9"/>
  <c r="F27" i="11" l="1"/>
  <c r="Z22" i="11"/>
  <c r="AB22" i="11" s="1"/>
  <c r="S27" i="6"/>
  <c r="G86" i="10" l="1"/>
  <c r="C86" i="10"/>
  <c r="Z29" i="11" l="1"/>
  <c r="AB29" i="11" s="1"/>
  <c r="AA32" i="6"/>
  <c r="AE32" i="6" s="1"/>
  <c r="R15" i="11" l="1"/>
  <c r="R18" i="11" s="1"/>
  <c r="R20" i="11" s="1"/>
  <c r="R24" i="11" s="1"/>
  <c r="R32" i="11" s="1"/>
  <c r="S30" i="6" l="1"/>
  <c r="S35" i="6" s="1"/>
  <c r="S16" i="6"/>
  <c r="S21" i="6" s="1"/>
  <c r="AC29" i="6" l="1"/>
  <c r="AC28" i="6"/>
  <c r="X27" i="11" l="1"/>
  <c r="L27" i="11"/>
  <c r="J27" i="11"/>
  <c r="H27" i="11"/>
  <c r="W30" i="6"/>
  <c r="O30" i="6"/>
  <c r="K30" i="6"/>
  <c r="I30" i="6"/>
  <c r="G30" i="6"/>
  <c r="E30" i="6"/>
  <c r="P15" i="11" l="1"/>
  <c r="T15" i="11"/>
  <c r="V15" i="11"/>
  <c r="J127" i="9" l="1"/>
  <c r="J117" i="9"/>
  <c r="F127" i="9"/>
  <c r="F117" i="9"/>
  <c r="F128" i="9" l="1"/>
  <c r="J128" i="9"/>
  <c r="E82" i="10"/>
  <c r="E70" i="10"/>
  <c r="J33" i="9"/>
  <c r="J20" i="9"/>
  <c r="F33" i="9"/>
  <c r="F20" i="9"/>
  <c r="J105" i="3"/>
  <c r="J107" i="3" s="1"/>
  <c r="F105" i="3"/>
  <c r="F107" i="3" s="1"/>
  <c r="J73" i="3"/>
  <c r="J62" i="3"/>
  <c r="F73" i="3"/>
  <c r="F62" i="3"/>
  <c r="J35" i="3"/>
  <c r="J19" i="3"/>
  <c r="J36" i="3" s="1"/>
  <c r="F35" i="3"/>
  <c r="F19" i="3"/>
  <c r="F36" i="3" s="1"/>
  <c r="J34" i="9" l="1"/>
  <c r="F34" i="9"/>
  <c r="F38" i="9" s="1"/>
  <c r="J74" i="3"/>
  <c r="J108" i="3" s="1"/>
  <c r="J109" i="3" s="1"/>
  <c r="F74" i="3"/>
  <c r="Z31" i="11"/>
  <c r="Z30" i="11"/>
  <c r="Z25" i="11"/>
  <c r="Z17" i="11"/>
  <c r="Z16" i="11"/>
  <c r="Z14" i="11"/>
  <c r="Z13" i="11"/>
  <c r="Z12" i="11"/>
  <c r="J18" i="11"/>
  <c r="J20" i="11" s="1"/>
  <c r="J24" i="11" s="1"/>
  <c r="J32" i="11" s="1"/>
  <c r="Y20" i="6"/>
  <c r="Y19" i="6"/>
  <c r="Y17" i="6"/>
  <c r="Y15" i="6"/>
  <c r="AA15" i="6" s="1"/>
  <c r="Y14" i="6"/>
  <c r="Y13" i="6"/>
  <c r="AA13" i="6" s="1"/>
  <c r="I16" i="6"/>
  <c r="I21" i="6" s="1"/>
  <c r="I23" i="6" s="1"/>
  <c r="I27" i="6" s="1"/>
  <c r="I35" i="6" s="1"/>
  <c r="J38" i="9" l="1"/>
  <c r="J40" i="9" s="1"/>
  <c r="F108" i="3"/>
  <c r="F109" i="3" s="1"/>
  <c r="Z15" i="11"/>
  <c r="Y16" i="6"/>
  <c r="Y21" i="6" s="1"/>
  <c r="F40" i="9"/>
  <c r="F57" i="9" s="1"/>
  <c r="E8" i="10"/>
  <c r="E32" i="10" s="1"/>
  <c r="E46" i="10" s="1"/>
  <c r="E48" i="10" s="1"/>
  <c r="E85" i="10" s="1"/>
  <c r="E87" i="10" s="1"/>
  <c r="E88" i="10" s="1"/>
  <c r="I8" i="10" l="1"/>
  <c r="I32" i="10" s="1"/>
  <c r="I46" i="10" s="1"/>
  <c r="I48" i="10" s="1"/>
  <c r="F59" i="9"/>
  <c r="F106" i="9" s="1"/>
  <c r="F130" i="9" s="1"/>
  <c r="F133" i="9" s="1"/>
  <c r="F135" i="9" s="1"/>
  <c r="F136" i="9" s="1"/>
  <c r="M14" i="6"/>
  <c r="AA14" i="6" s="1"/>
  <c r="AE14" i="6" s="1"/>
  <c r="AC30" i="6"/>
  <c r="D20" i="9"/>
  <c r="D33" i="9"/>
  <c r="P26" i="11"/>
  <c r="P27" i="11" s="1"/>
  <c r="AB30" i="11"/>
  <c r="H20" i="9"/>
  <c r="H33" i="9"/>
  <c r="D117" i="9"/>
  <c r="AB16" i="11"/>
  <c r="U29" i="6"/>
  <c r="U30" i="6" s="1"/>
  <c r="Q30" i="6"/>
  <c r="AB31" i="11"/>
  <c r="X18" i="11"/>
  <c r="X20" i="11" s="1"/>
  <c r="X24" i="11" s="1"/>
  <c r="X32" i="11" s="1"/>
  <c r="AB17" i="11"/>
  <c r="V18" i="11"/>
  <c r="V20" i="11" s="1"/>
  <c r="V24" i="11" s="1"/>
  <c r="T18" i="11"/>
  <c r="T20" i="11" s="1"/>
  <c r="T24" i="11" s="1"/>
  <c r="P18" i="11"/>
  <c r="P20" i="11" s="1"/>
  <c r="P24" i="11" s="1"/>
  <c r="L18" i="11"/>
  <c r="L20" i="11" s="1"/>
  <c r="H18" i="11"/>
  <c r="H20" i="11" s="1"/>
  <c r="F18" i="11"/>
  <c r="F20" i="11" s="1"/>
  <c r="AB14" i="11"/>
  <c r="AE15" i="6"/>
  <c r="AE13" i="6"/>
  <c r="E16" i="6"/>
  <c r="E21" i="6" s="1"/>
  <c r="G16" i="6"/>
  <c r="G21" i="6" s="1"/>
  <c r="K16" i="6"/>
  <c r="K21" i="6" s="1"/>
  <c r="K36" i="6" s="1"/>
  <c r="O16" i="6"/>
  <c r="O21" i="6" s="1"/>
  <c r="O23" i="6" s="1"/>
  <c r="O27" i="6" s="1"/>
  <c r="O35" i="6" s="1"/>
  <c r="Q16" i="6"/>
  <c r="Q21" i="6" s="1"/>
  <c r="Q23" i="6" s="1"/>
  <c r="Q27" i="6" s="1"/>
  <c r="U16" i="6"/>
  <c r="U21" i="6" s="1"/>
  <c r="U23" i="6" s="1"/>
  <c r="U27" i="6" s="1"/>
  <c r="W16" i="6"/>
  <c r="W21" i="6" s="1"/>
  <c r="W23" i="6" s="1"/>
  <c r="W27" i="6" s="1"/>
  <c r="W35" i="6" s="1"/>
  <c r="AC16" i="6"/>
  <c r="AC21" i="6" s="1"/>
  <c r="AA17" i="6"/>
  <c r="AE17" i="6" s="1"/>
  <c r="H19" i="3"/>
  <c r="H36" i="3" s="1"/>
  <c r="D19" i="3"/>
  <c r="D36" i="3" s="1"/>
  <c r="D62" i="3"/>
  <c r="D35" i="3"/>
  <c r="I82" i="10"/>
  <c r="G82" i="10"/>
  <c r="C82" i="10"/>
  <c r="I70" i="10"/>
  <c r="G70" i="10"/>
  <c r="C70" i="10"/>
  <c r="Y25" i="6"/>
  <c r="H35" i="3"/>
  <c r="AA20" i="6"/>
  <c r="AE20" i="6" s="1"/>
  <c r="AA19" i="6"/>
  <c r="AE19" i="6" s="1"/>
  <c r="H105" i="3"/>
  <c r="H107" i="3" s="1"/>
  <c r="H62" i="3"/>
  <c r="H73" i="3"/>
  <c r="D73" i="3"/>
  <c r="Y34" i="6"/>
  <c r="AA34" i="6" s="1"/>
  <c r="AE34" i="6" s="1"/>
  <c r="Y33" i="6"/>
  <c r="AA33" i="6" s="1"/>
  <c r="AE33" i="6" s="1"/>
  <c r="D105" i="3"/>
  <c r="D107" i="3" s="1"/>
  <c r="P32" i="11" l="1"/>
  <c r="U35" i="6"/>
  <c r="L24" i="11"/>
  <c r="L32" i="11" s="1"/>
  <c r="L34" i="11" s="1"/>
  <c r="Q35" i="6"/>
  <c r="F34" i="11"/>
  <c r="F24" i="11"/>
  <c r="F32" i="11" s="1"/>
  <c r="H24" i="11"/>
  <c r="H32" i="11" s="1"/>
  <c r="H34" i="11" s="1"/>
  <c r="L33" i="11"/>
  <c r="AA16" i="6"/>
  <c r="AA21" i="6" s="1"/>
  <c r="F33" i="11"/>
  <c r="H33" i="11"/>
  <c r="Z20" i="11"/>
  <c r="H74" i="3"/>
  <c r="H108" i="3" s="1"/>
  <c r="H109" i="3" s="1"/>
  <c r="T27" i="11"/>
  <c r="T32" i="11" s="1"/>
  <c r="D34" i="9"/>
  <c r="Z18" i="11"/>
  <c r="E23" i="6"/>
  <c r="E27" i="6" s="1"/>
  <c r="E35" i="6" s="1"/>
  <c r="E36" i="6"/>
  <c r="H117" i="9"/>
  <c r="H128" i="9" s="1"/>
  <c r="V26" i="11"/>
  <c r="D74" i="3"/>
  <c r="D108" i="3" s="1"/>
  <c r="D109" i="3" s="1"/>
  <c r="AC36" i="6"/>
  <c r="AC23" i="6"/>
  <c r="AC27" i="6" s="1"/>
  <c r="AC35" i="6" s="1"/>
  <c r="Y29" i="6"/>
  <c r="Y30" i="6" s="1"/>
  <c r="Y23" i="6"/>
  <c r="Y27" i="6" s="1"/>
  <c r="G23" i="6"/>
  <c r="G27" i="6" s="1"/>
  <c r="G35" i="6" s="1"/>
  <c r="G36" i="6"/>
  <c r="K23" i="6"/>
  <c r="K27" i="6" s="1"/>
  <c r="K35" i="6" s="1"/>
  <c r="H34" i="9"/>
  <c r="H38" i="9" s="1"/>
  <c r="D128" i="9"/>
  <c r="J57" i="9"/>
  <c r="Y35" i="6" l="1"/>
  <c r="Y37" i="6" s="1"/>
  <c r="Z33" i="11"/>
  <c r="Z24" i="11"/>
  <c r="D38" i="9"/>
  <c r="C8" i="10" s="1"/>
  <c r="C32" i="10" s="1"/>
  <c r="C46" i="10" s="1"/>
  <c r="C48" i="10" s="1"/>
  <c r="C85" i="10" s="1"/>
  <c r="C87" i="10" s="1"/>
  <c r="C88" i="10" s="1"/>
  <c r="AE16" i="6"/>
  <c r="AE21" i="6" s="1"/>
  <c r="AE36" i="6" s="1"/>
  <c r="J106" i="9"/>
  <c r="J130" i="9" s="1"/>
  <c r="J133" i="9" s="1"/>
  <c r="F137" i="9" s="1"/>
  <c r="N13" i="11"/>
  <c r="K37" i="6"/>
  <c r="G37" i="6"/>
  <c r="E37" i="6"/>
  <c r="H40" i="9"/>
  <c r="H57" i="9" s="1"/>
  <c r="V27" i="11"/>
  <c r="V32" i="11" s="1"/>
  <c r="M16" i="6"/>
  <c r="M21" i="6" s="1"/>
  <c r="Z26" i="11"/>
  <c r="AA29" i="6"/>
  <c r="Y36" i="6"/>
  <c r="AC37" i="6"/>
  <c r="AA36" i="6"/>
  <c r="G8" i="10"/>
  <c r="G32" i="10" s="1"/>
  <c r="G46" i="10" s="1"/>
  <c r="G48" i="10" s="1"/>
  <c r="G85" i="10" s="1"/>
  <c r="G87" i="10" s="1"/>
  <c r="G88" i="10" s="1"/>
  <c r="I85" i="10"/>
  <c r="I87" i="10" s="1"/>
  <c r="I88" i="10" s="1"/>
  <c r="D40" i="9" l="1"/>
  <c r="D57" i="9" s="1"/>
  <c r="N15" i="11"/>
  <c r="AB13" i="11"/>
  <c r="AB15" i="11" s="1"/>
  <c r="N25" i="11"/>
  <c r="N27" i="11" s="1"/>
  <c r="H106" i="9"/>
  <c r="H130" i="9" s="1"/>
  <c r="H133" i="9" s="1"/>
  <c r="H136" i="9" s="1"/>
  <c r="AE29" i="6"/>
  <c r="AB26" i="11"/>
  <c r="Z27" i="11"/>
  <c r="M36" i="6"/>
  <c r="M23" i="6"/>
  <c r="M27" i="6" s="1"/>
  <c r="J136" i="9"/>
  <c r="AA25" i="6"/>
  <c r="M28" i="6" l="1"/>
  <c r="AA28" i="6" s="1"/>
  <c r="AE28" i="6" s="1"/>
  <c r="AE30" i="6" s="1"/>
  <c r="D59" i="9"/>
  <c r="D106" i="9" s="1"/>
  <c r="D130" i="9" s="1"/>
  <c r="Z32" i="11"/>
  <c r="Z34" i="11" s="1"/>
  <c r="AB25" i="11"/>
  <c r="AB27" i="11" s="1"/>
  <c r="AA23" i="6"/>
  <c r="AA27" i="6" s="1"/>
  <c r="AE25" i="6"/>
  <c r="M30" i="6" l="1"/>
  <c r="M35" i="6" s="1"/>
  <c r="M37" i="6" s="1"/>
  <c r="AA30" i="6"/>
  <c r="AA35" i="6" s="1"/>
  <c r="AA37" i="6" s="1"/>
  <c r="D133" i="9"/>
  <c r="D135" i="9" s="1"/>
  <c r="D136" i="9" s="1"/>
  <c r="AE23" i="6"/>
  <c r="AB12" i="11"/>
  <c r="AB18" i="11" s="1"/>
  <c r="N18" i="11"/>
  <c r="N20" i="11" s="1"/>
  <c r="N24" i="11" s="1"/>
  <c r="N32" i="11" s="1"/>
  <c r="D137" i="9" l="1"/>
  <c r="AE27" i="6"/>
  <c r="AE35" i="6" s="1"/>
  <c r="AE37" i="6" s="1"/>
  <c r="AB20" i="11"/>
  <c r="AB24" i="11" s="1"/>
  <c r="AB32" i="11" s="1"/>
  <c r="N33" i="11"/>
  <c r="N34" i="11"/>
  <c r="AB34" i="11" l="1"/>
  <c r="AB33" i="11"/>
</calcChain>
</file>

<file path=xl/sharedStrings.xml><?xml version="1.0" encoding="utf-8"?>
<sst xmlns="http://schemas.openxmlformats.org/spreadsheetml/2006/main" count="464" uniqueCount="289">
  <si>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</si>
  <si>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</si>
  <si>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</si>
  <si>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</si>
  <si>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</si>
  <si>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</si>
  <si>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</si>
  <si>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</si>
  <si>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</si>
  <si>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</si>
  <si>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</si>
  <si>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</si>
  <si>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</si>
  <si>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</si>
  <si>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</si>
  <si>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</si>
  <si>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</si>
  <si>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</si>
  <si>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</si>
  <si>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</si>
  <si>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</si>
  <si>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</si>
  <si>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</si>
  <si>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</si>
  <si>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</si>
  <si>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</si>
  <si>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(หน่วย: บาท)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</si>
  <si>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</si>
  <si>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</si>
  <si>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</si>
  <si>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</si>
  <si>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</si>
  <si>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</si>
  <si>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</si>
  <si>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</si>
  <si>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</si>
  <si>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</si>
  <si>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เงินสดและรายการเทียบเท่าเงินสด ณ วันต้นปี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</si>
  <si>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</si>
  <si>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</si>
  <si>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</si>
  <si>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</si>
  <si>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</si>
  <si>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</si>
  <si>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</si>
  <si>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</si>
  <si>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</si>
  <si>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</si>
  <si>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</si>
  <si>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</si>
  <si>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</si>
  <si>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</si>
  <si>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</si>
  <si>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</si>
  <si>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</si>
  <si>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</si>
  <si>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</si>
  <si>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</si>
  <si>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>ส่วนแบ่งกำไรจากเงินลงทุนในบริษัทร่วม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</si>
  <si>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</si>
  <si>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</si>
  <si>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</si>
  <si>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</si>
  <si>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</si>
  <si>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</si>
  <si>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</si>
  <si>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</si>
  <si>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</si>
  <si>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</si>
  <si>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เงินปันผลรับจากบริษัทย่อย</t>
  </si>
  <si>
    <t>เงินปันผลรับจากบริษัทร่วม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</si>
  <si>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</si>
  <si>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</si>
  <si>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</si>
  <si>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</si>
  <si>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</si>
  <si>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</si>
  <si>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</si>
  <si>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ภาษีเงินได้จากเงินปันผลที่ไม่ได้จ่าย</t>
  </si>
  <si>
    <t xml:space="preserve">   ค่าใช้จ่ายดอกเบี้ย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</si>
  <si>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</si>
  <si>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</si>
  <si>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</si>
  <si>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ตัดจำหน่ายภาษีหัก ณ ที่จ่าย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</si>
  <si>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</si>
  <si>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</si>
  <si>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</si>
  <si>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</si>
  <si>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</si>
  <si>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</si>
  <si>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</si>
  <si>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</si>
  <si>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กำไรสำหรับปี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</si>
  <si>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</si>
  <si>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</si>
  <si>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บริษัทย่อยจ่ายเงินปันผลให้ผู้มีส่วนได้เสียที่ไม่มีอำนาจควบคุม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</si>
  <si>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</si>
  <si>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</si>
  <si>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</si>
  <si>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</si>
  <si>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</si>
  <si>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เงินลงทุนระยะยาวอื่น</t>
  </si>
  <si>
    <t>ที่ดินรอการพัฒนา</t>
  </si>
  <si>
    <t xml:space="preserve">ที่ดิน อาคารและอุปกรณ์ </t>
  </si>
  <si>
    <t xml:space="preserve">สิทธิการเช่า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</si>
  <si>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</si>
  <si>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</si>
  <si>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</si>
  <si>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</si>
  <si>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</si>
  <si>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</si>
  <si>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</si>
  <si>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</si>
  <si>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</si>
  <si>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</si>
  <si>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</si>
  <si>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</si>
  <si>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</si>
  <si>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</si>
  <si>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มูลค่าเงินลงทุนใน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</si>
  <si>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</si>
  <si>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</si>
  <si>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</si>
  <si>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</si>
  <si>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</si>
  <si>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หลักทรัพย์เผื่อขาย</t>
  </si>
  <si>
    <t>เงินตราต่างประเทศ</t>
  </si>
  <si>
    <t>ของบริษัทฯ</t>
  </si>
  <si>
    <t>ของบริษัทย่อย</t>
  </si>
  <si>
    <t>บริษัทย่อยจ่ายเงินปันผลให้ผู้มีส่วนได้เสีย</t>
  </si>
  <si>
    <t>เบ็ดเสร็จอื่น</t>
  </si>
  <si>
    <t>กำไรขาดทุนเบ็ดเสร็จรวมสำหรับปี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</si>
  <si>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</si>
  <si>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</si>
  <si>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</si>
  <si>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กำไรขาดทุนเบ็ดเสร็จอื่นสำหรับปี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</si>
  <si>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</si>
  <si>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</si>
  <si>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</si>
  <si>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</si>
  <si>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</si>
  <si>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</si>
  <si>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</si>
  <si>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</si>
  <si>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</si>
  <si>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</si>
  <si>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</si>
  <si>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</si>
  <si>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เงินสดจากกิจกรรมดำเนินงาน</t>
  </si>
  <si>
    <t>ผลต่าง</t>
  </si>
  <si>
    <t>เงินลงทุนชั่วคราว</t>
  </si>
  <si>
    <t xml:space="preserve">กำไรขาดทุนเบ็ดเสร็จรวมสำหรับปี </t>
  </si>
  <si>
    <t xml:space="preserve">   ส่วนแบ่งกำไรขาดทุนเบ็ดเสร็จอื่นในบริษัทร่วม </t>
  </si>
  <si>
    <t xml:space="preserve">กำไรขาดทุนเบ็ดเสร็จอื่นสำหรับปี 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</si>
  <si>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</si>
  <si>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</si>
  <si>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</si>
  <si>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</si>
  <si>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</si>
  <si>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</si>
  <si>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</si>
  <si>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</si>
  <si>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>หนี้สินภาษีเงินได้รอการตัดบัญชี</t>
  </si>
  <si>
    <t xml:space="preserve">   ภายในหนึ่งปี</t>
  </si>
  <si>
    <t>เงินสดสุทธิจากกิจกรรมดำเนินงาน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</si>
  <si>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</si>
  <si>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</si>
  <si>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ผลขาดทุนจากการประมาณการตามหลักคณิตศาสตร์ประกันภัย</t>
  </si>
  <si>
    <t>เงินสดสุทธิใช้ไปในกิจกรรมจัดหาเงิน</t>
  </si>
  <si>
    <t>เงินสดจ่ายซื้ออสังหาริมทรัพย์เพื่อการลงทุน</t>
  </si>
  <si>
    <t>เงินสดจ่ายซื้อสิทธิการเช่า อาคารและอุปกรณ์ และสินทรัพย์ไม่มีตัวตน</t>
  </si>
  <si>
    <t>เงินสดรับจากการขายที่ดิน และอาคารและอุปกรณ์</t>
  </si>
  <si>
    <t xml:space="preserve">   ส่วนแบ่งกำไรขาดทุนเบ็ดเสร็จอื่นในบริษัทย่อย</t>
  </si>
  <si>
    <t>ส่วนเกินทุน</t>
  </si>
  <si>
    <t>งบกำไรขาดทุน (ต่อ)</t>
  </si>
  <si>
    <t>เงินฝากธนาคารที่มีภาระค้ำประกัน</t>
  </si>
  <si>
    <t>เงินกู้ยืมระยะยาว - สุทธิจากส่วนที่ถึงกำหนดชำระ</t>
  </si>
  <si>
    <t>ส่วนแบ่งกำไรจากเงินลงทุนในบริษัทย่อย</t>
  </si>
  <si>
    <t>จากการวัด</t>
  </si>
  <si>
    <t>ส่วนแบ่ง</t>
  </si>
  <si>
    <t>กำไรขาดทุน</t>
  </si>
  <si>
    <t>จากบริษัทย่อย</t>
  </si>
  <si>
    <t>จากบริษัทร่วม</t>
  </si>
  <si>
    <t>เงินฝากธนาคารที่มีภาระค้ำประกันเพิ่มขึ้น</t>
  </si>
  <si>
    <t xml:space="preserve">   การเพิ่มขึ้น (ลดลง) ของส่วนเกินทุนที่เกิดจากการเปลี่ยนแปลงมูลค่า</t>
  </si>
  <si>
    <t xml:space="preserve">      หุ้นสามัญ 11,949,713,176 หุ้น มูลค่าหุ้นละ 1 บาท</t>
  </si>
  <si>
    <t>กำไร (ขาดทุน) จากการวัดมูลค่าเงินลงทุนในหลักทรัพย์เผื่อขาย</t>
  </si>
  <si>
    <t>2562</t>
  </si>
  <si>
    <t>ยอดคงเหลือ ณ วันที่ 1 มกราคม 2562</t>
  </si>
  <si>
    <t>ยอดคงเหลือ ณ วันที่ 31 ธันวาคม 2562</t>
  </si>
  <si>
    <t>ยอดคงเหลือ ณ วันที่  1 มกราคม 2562</t>
  </si>
  <si>
    <t>7, 8</t>
  </si>
  <si>
    <t>7, 9</t>
  </si>
  <si>
    <t>ต้นทุนในการได้มาซึ่งสัญญาที่ทำกับลูกค้า</t>
  </si>
  <si>
    <t>โอนกลับประมาณการหนี้สินจากคดีความ</t>
  </si>
  <si>
    <t>เงินสดและรายการเทียบเท่าเงินสด ณ วันปลายปี (หมายเหตุ 8)</t>
  </si>
  <si>
    <t>รายได้จากกิจการโรงแรม</t>
  </si>
  <si>
    <t>ต้นทุนของกิจการโรงแรม</t>
  </si>
  <si>
    <t>รายได้จากการขายอสังหาริมทรัพย์</t>
  </si>
  <si>
    <t>รายได้ค่าเช่า</t>
  </si>
  <si>
    <t xml:space="preserve">   ค่าบริหารจัดการโครงการ</t>
  </si>
  <si>
    <t>ต้นทุนการให้เช่า</t>
  </si>
  <si>
    <t>ประมาณการหนี้สินระยะสั้น</t>
  </si>
  <si>
    <t>ต้นทุนค่าบริหารจัดการโครงการ</t>
  </si>
  <si>
    <t>ต้นทุนขายอสังหาริมทรัพย์</t>
  </si>
  <si>
    <t xml:space="preserve">   ที่ดินรอการพัฒนา</t>
  </si>
  <si>
    <t>เงินจ่ายล่วงหน้าค่างานก่อสร้าง</t>
  </si>
  <si>
    <t>เงินสดสุทธิจากกิจกรรมลงทุน</t>
  </si>
  <si>
    <t>เงินสดและรายการเทียบเท่าเงินสดเพิ่มขึ้น (ลดลง) สุทธิ</t>
  </si>
  <si>
    <t xml:space="preserve">   กำไรจากการขายอสังหาริมทรัพย์</t>
  </si>
  <si>
    <t xml:space="preserve">   สินค้าคงเหลือลดลงจากการโอนเป็นต้นทุนขาย</t>
  </si>
  <si>
    <t>เงินสดรับจากการออกหุ้นกู้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</si>
  <si>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</si>
  <si>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</si>
  <si>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</si>
  <si>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 - หลังการปรับปรุง</t>
  </si>
  <si>
    <t>เงินลงทุนในตราสารทุนที่ถูกตัดรายการ</t>
  </si>
  <si>
    <t>ยอดคงเหลือ ณ วันที่  1 มกราคม 2563</t>
  </si>
  <si>
    <t>ณ วันที่ 31 ธันวาคม 2563</t>
  </si>
  <si>
    <t>สินทรัพย์ทางการเงินหมุนเวียนอื่น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</si>
  <si>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</si>
  <si>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</si>
  <si>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</si>
  <si>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</si>
  <si>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</si>
  <si>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</si>
  <si>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</t>
  </si>
  <si>
    <t>2563</t>
  </si>
  <si>
    <t>รายได้เงินปันผล</t>
  </si>
  <si>
    <t xml:space="preserve">   กำไรจากอัตราแลกเปลี่ยน</t>
  </si>
  <si>
    <t>ขาดทุนจากการขายที่ดิน อาคารและอุปกรณ์</t>
  </si>
  <si>
    <t>ขาดทุนจากอัตราแลกเปลี่ยน</t>
  </si>
  <si>
    <t>ส่วนแบ่งกำไรขาดทุนเบ็ดเสร็จอื่นจากเงินลงทุนในบริษัทย่อย</t>
  </si>
  <si>
    <t xml:space="preserve">ส่วนแบ่งกำไรขาดทุนเบ็ดเสร็จอื่นจากเงินลงทุนในบริษัทร่วม </t>
  </si>
  <si>
    <t xml:space="preserve">   ผลต่างจากส่วนลดค่าเช่าจ่าย</t>
  </si>
  <si>
    <t xml:space="preserve">   ขาดทุน (กำไร) จากอัตราแลกเปลี่ยนที่ยังไม่เกิดขึ้น</t>
  </si>
  <si>
    <t xml:space="preserve">   ประมาณการค่าซ่อมแซมบ้านหลังการขาย </t>
  </si>
  <si>
    <t xml:space="preserve">   ค่าใช้จ่ายผลประโยชน์ระยะยาวของพนักงาน</t>
  </si>
  <si>
    <t xml:space="preserve">   รายได้เงินปันผล</t>
  </si>
  <si>
    <t xml:space="preserve">   รายได้ดอกเบี้ย</t>
  </si>
  <si>
    <t xml:space="preserve">   สินทรัพย์ทางการเงินหมุนเวียนอื่น/เงินลงทุนชั่วคราว</t>
  </si>
  <si>
    <t>เงินสดจ่ายซื้อเงินลงทุนในทรัสต์เพื่อการลงทุนในอสังหาริมทรัพย์</t>
  </si>
  <si>
    <t xml:space="preserve">   สินทรัพย์สิทธิการใช้ได้มาภายใต้สัญญาเช่าฉบับใหม่</t>
  </si>
  <si>
    <t>ต้นทุนทางการเงิน</t>
  </si>
  <si>
    <t xml:space="preserve">   ที่ไม่มีอำนาจควบคุม (หมายเหตุ 15.3)</t>
  </si>
  <si>
    <t>ผลสะสมจากการเปลี่ยนแปลงนโยบายการบัญชี</t>
  </si>
  <si>
    <t xml:space="preserve">   (หมายเหตุ 4)</t>
  </si>
  <si>
    <t xml:space="preserve">  ออกจากบัญชีในระหว่างปีของบริษัทร่วม</t>
  </si>
  <si>
    <t>สินทรัพย์ทางการเงินไม่หมุนเวียนอื่น</t>
  </si>
  <si>
    <t>กำไรจากการดำเนินงาน</t>
  </si>
  <si>
    <t xml:space="preserve">   กำไรจากการขายที่ดินรอการพัฒนา</t>
  </si>
  <si>
    <t xml:space="preserve">   ส่วนแบ่งกำไรจากเงินลงทุนในบริษัทย่อย</t>
  </si>
  <si>
    <t>เงินสดรับจากการขายที่ดินรอการพัฒนา</t>
  </si>
  <si>
    <t xml:space="preserve">   ขาดทุน (กำไร) จากการขายที่ดิน อาคารและอุปกรณ์</t>
  </si>
  <si>
    <t>เงินกู้ยืมระยะสั้นจากสถาบันการเงินเพิ่มขึ้น (ลดลง)</t>
  </si>
  <si>
    <t xml:space="preserve">   การโอนสินค้าคงเหลือเป็นที่ดินรอการพัฒนา (มูลค่าตามบัญชี)</t>
  </si>
  <si>
    <t xml:space="preserve">   เงินปันผลจากบริษัทอื่นค้างรับ</t>
  </si>
  <si>
    <t>เงินกู้ยืมระยะสั้นจากสถาบันการเงิน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</si>
  <si>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</si>
  <si>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 xml:space="preserve">   การลดลงของเงินลงทุนในตราสารทุนที่กำหนดให้วัดมูลค่า</t>
  </si>
  <si>
    <t xml:space="preserve">   สินทรัพย์สิทธิการใช้เพิ่มขึ้น (ลดลง) จากการเปลี่ยนแปลงสัญญาเช่า</t>
  </si>
  <si>
    <t>7, 24</t>
  </si>
  <si>
    <t>7, 19, 21</t>
  </si>
  <si>
    <t xml:space="preserve">   ดอกเบี้ยจ่ายส่วนที่บันทึกเป็นต้นทุนของสินทรัพย์สิทธิการใช้ให้เช่า</t>
  </si>
  <si>
    <t>เงินให้กู้ยืมระยะสั้นแก่กิจการที่เกี่ยวข้องกัน</t>
  </si>
  <si>
    <t>ผลขาดทุนจากการประมาณการตามหลักคณิตศาสตร์ประกันภัย</t>
  </si>
  <si>
    <t xml:space="preserve">   โอนกลับประมาณการหนี้สินจากคดีความ</t>
  </si>
  <si>
    <t xml:space="preserve">   โอนกลับประมาณการค่าความเสียหายจากโครงการ</t>
  </si>
  <si>
    <t>เงินสดรับจากการขายอสังหาริมทรัพย์</t>
  </si>
  <si>
    <t>เงินกู้ยืมระยะสั้นจากกิจการที่เกี่ยวข้องกันลดลง</t>
  </si>
  <si>
    <t>ชำระคืนหุ้นกู้</t>
  </si>
  <si>
    <t>เงินสดรับจากเงินกู้ยืมระยะยาว</t>
  </si>
  <si>
    <t>ชำระคืนเงินกู้ยืมระยะยาว</t>
  </si>
  <si>
    <t>จ่ายเงินปันผล</t>
  </si>
  <si>
    <t>ขาดทุนจากตราสารอนุพันธ์</t>
  </si>
  <si>
    <t>ขาดทุนจากการเปลี่ยนแปลงมูลค่าของเงินลงทุนในตราสารทุน</t>
  </si>
  <si>
    <t xml:space="preserve">   เบ็ดเสร็จอื่น - สุทธิจากภาษีเงินได้</t>
  </si>
  <si>
    <t xml:space="preserve">   ที่กำหนดให้วัดมูลค่าด้วยมูลค่ายุติธรรมผ่านกำไรขาดทุน</t>
  </si>
  <si>
    <t>สำรองสำหรับ</t>
  </si>
  <si>
    <t>มูลค่ายุติธรรม</t>
  </si>
  <si>
    <t xml:space="preserve">   ขาดทุนจากตราสารอนุพันธ์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</si>
  <si>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</si>
  <si>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</si>
  <si>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ชำระคืนเงินต้นของหนี้สินตามสัญญาเช่า</t>
  </si>
  <si>
    <t>รายได้ดอกเบี้ย</t>
  </si>
  <si>
    <t>เงินปันผลจ่าย (หมายเหตุ 37)</t>
  </si>
  <si>
    <t xml:space="preserve">      เงินลงทุนในหลักทรัพย์เผื่อขาย - สุทธิจากภาษีเงินได้</t>
  </si>
  <si>
    <t xml:space="preserve">   ค่าซื้ออาคารและอุปกรณ์และสินทรัพย์สิทธิการใช้ส่วนที่บันทึกเป็นหนี้สิน</t>
  </si>
  <si>
    <t>เงินให้กู้ยืมแก่กิจการที่เกี่ยวข้องกันลดลง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</si>
</sst>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(* #,##0.000_);_(* \(#,##0.000\);_(* &quot;-&quot;_);_(@_)"/>
    <numFmt numFmtId="171" formatCode="#,##0.000000_);\(#,##0.000000\)"/>
    <numFmt numFmtId="172" formatCode="_(* #,##0.00_);_(* \(#,##0.00\);_(* &quot;-&quot;_);_(@_)"/>
    <numFmt numFmtId="173" formatCode="_(* #,##0.0_);_(* \(#,##0.0\);_(* &quot;-&quot;_);_(@_)"/>
    <numFmt numFmtId="174" formatCode="_(* #,##0.00000_);_(* \(#,##0.00000\);_(* &quot;-&quot;_);_(@_)"/>
  </numFmts>
  <fonts count="24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i/>
      <sz val="11"/>
      <name val="Angsana New"/>
      <family val="1"/>
    </font>
    <font>
      <b/>
      <i/>
      <sz val="11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</cellStyleXfs>
  <cellXfs count="190">
    <xf numFmtId="0" fontId="0" fillId="0" borderId="0" xfId="0"/>
    <xf numFmtId="3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distributed" vertical="center"/>
    </xf>
    <xf numFmtId="37" fontId="8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right" vertical="center"/>
    </xf>
    <xf numFmtId="37" fontId="8" fillId="0" borderId="3" xfId="10" applyNumberFormat="1" applyFont="1" applyFill="1" applyBorder="1" applyAlignment="1">
      <alignment horizontal="centerContinuous" vertical="center"/>
    </xf>
    <xf numFmtId="37" fontId="7" fillId="0" borderId="6" xfId="10" applyNumberFormat="1" applyFont="1" applyFill="1" applyBorder="1" applyAlignment="1">
      <alignment horizontal="centerContinuous" vertical="center"/>
    </xf>
    <xf numFmtId="37" fontId="8" fillId="0" borderId="6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Border="1" applyAlignment="1">
      <alignment horizontal="center" vertical="center"/>
    </xf>
    <xf numFmtId="37" fontId="7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vertical="center"/>
    </xf>
    <xf numFmtId="37" fontId="8" fillId="0" borderId="8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distributed" vertical="center"/>
    </xf>
    <xf numFmtId="37" fontId="7" fillId="0" borderId="0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Border="1" applyAlignment="1">
      <alignment horizontal="centerContinuous" vertical="center"/>
    </xf>
    <xf numFmtId="37" fontId="7" fillId="0" borderId="3" xfId="10" applyNumberFormat="1" applyFont="1" applyFill="1" applyBorder="1" applyAlignment="1">
      <alignment horizontal="center" vertical="center"/>
    </xf>
    <xf numFmtId="37" fontId="7" fillId="0" borderId="0" xfId="10" applyNumberFormat="1" applyFont="1" applyFill="1" applyBorder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Alignment="1">
      <alignment horizontal="center" vertical="center"/>
    </xf>
    <xf numFmtId="37" fontId="9" fillId="0" borderId="0" xfId="10" applyNumberFormat="1" applyFont="1" applyFill="1" applyBorder="1" applyAlignment="1">
      <alignment horizontal="distributed" vertical="center"/>
    </xf>
    <xf numFmtId="37" fontId="10" fillId="0" borderId="0" xfId="10" applyNumberFormat="1" applyFont="1" applyFill="1" applyBorder="1" applyAlignment="1">
      <alignment horizontal="center" vertical="center"/>
    </xf>
    <xf numFmtId="41" fontId="7" fillId="0" borderId="0" xfId="10" applyNumberFormat="1" applyFont="1" applyFill="1" applyBorder="1" applyAlignment="1">
      <alignment horizontal="center"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7" fillId="0" borderId="0" xfId="10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center" vertical="center"/>
    </xf>
    <xf numFmtId="0" fontId="8" fillId="0" borderId="0" xfId="10" applyFont="1" applyFill="1" applyAlignment="1">
      <alignment vertical="center"/>
    </xf>
    <xf numFmtId="41" fontId="7" fillId="0" borderId="7" xfId="10" applyNumberFormat="1" applyFont="1" applyFill="1" applyBorder="1" applyAlignment="1">
      <alignment vertical="center"/>
    </xf>
    <xf numFmtId="37" fontId="11" fillId="0" borderId="0" xfId="1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37" fontId="13" fillId="0" borderId="3" xfId="0" applyNumberFormat="1" applyFont="1" applyFill="1" applyBorder="1" applyAlignment="1">
      <alignment horizontal="center" vertical="center"/>
    </xf>
    <xf numFmtId="37" fontId="13" fillId="0" borderId="3" xfId="0" quotePrefix="1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center" vertical="center"/>
    </xf>
    <xf numFmtId="41" fontId="13" fillId="0" borderId="5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3" fillId="0" borderId="7" xfId="0" applyNumberFormat="1" applyFont="1" applyFill="1" applyBorder="1" applyAlignment="1">
      <alignment vertical="center"/>
    </xf>
    <xf numFmtId="37" fontId="13" fillId="0" borderId="4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Continuous" vertical="center"/>
    </xf>
    <xf numFmtId="37" fontId="14" fillId="0" borderId="3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/>
    </xf>
    <xf numFmtId="37" fontId="13" fillId="0" borderId="5" xfId="0" applyNumberFormat="1" applyFont="1" applyFill="1" applyBorder="1" applyAlignment="1">
      <alignment vertical="center"/>
    </xf>
    <xf numFmtId="37" fontId="13" fillId="0" borderId="3" xfId="0" applyNumberFormat="1" applyFont="1" applyFill="1" applyBorder="1" applyAlignment="1">
      <alignment vertical="center"/>
    </xf>
    <xf numFmtId="39" fontId="13" fillId="0" borderId="5" xfId="0" applyNumberFormat="1" applyFont="1" applyFill="1" applyBorder="1" applyAlignment="1">
      <alignment horizontal="right" vertical="center"/>
    </xf>
    <xf numFmtId="39" fontId="13" fillId="0" borderId="0" xfId="0" applyNumberFormat="1" applyFont="1" applyFill="1" applyAlignment="1">
      <alignment horizontal="right" vertical="center"/>
    </xf>
    <xf numFmtId="49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horizontal="right" vertical="center"/>
    </xf>
    <xf numFmtId="41" fontId="19" fillId="0" borderId="3" xfId="0" applyNumberFormat="1" applyFont="1" applyFill="1" applyBorder="1" applyAlignment="1">
      <alignment vertical="center"/>
    </xf>
    <xf numFmtId="41" fontId="19" fillId="0" borderId="5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9" fillId="0" borderId="5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41" fontId="19" fillId="0" borderId="7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10" fontId="7" fillId="0" borderId="0" xfId="11" applyNumberFormat="1" applyFont="1" applyFill="1" applyAlignment="1">
      <alignment vertical="center"/>
    </xf>
    <xf numFmtId="43" fontId="13" fillId="0" borderId="0" xfId="12" applyFont="1" applyFill="1" applyAlignment="1">
      <alignment vertical="center"/>
    </xf>
    <xf numFmtId="37" fontId="14" fillId="0" borderId="0" xfId="10" applyNumberFormat="1" applyFont="1" applyFill="1" applyAlignment="1">
      <alignment vertical="center"/>
    </xf>
    <xf numFmtId="37" fontId="13" fillId="0" borderId="0" xfId="10" applyNumberFormat="1" applyFont="1" applyFill="1" applyBorder="1" applyAlignment="1">
      <alignment vertical="center"/>
    </xf>
    <xf numFmtId="37" fontId="13" fillId="0" borderId="0" xfId="10" applyNumberFormat="1" applyFont="1" applyFill="1" applyBorder="1" applyAlignment="1">
      <alignment horizontal="distributed" vertical="center"/>
    </xf>
    <xf numFmtId="37" fontId="13" fillId="0" borderId="0" xfId="10" applyNumberFormat="1" applyFont="1" applyFill="1" applyBorder="1" applyAlignment="1">
      <alignment horizontal="right" vertical="center"/>
    </xf>
    <xf numFmtId="37" fontId="13" fillId="0" borderId="0" xfId="10" applyNumberFormat="1" applyFont="1" applyFill="1" applyAlignment="1">
      <alignment vertical="center"/>
    </xf>
    <xf numFmtId="37" fontId="14" fillId="0" borderId="3" xfId="10" applyNumberFormat="1" applyFont="1" applyFill="1" applyBorder="1" applyAlignment="1">
      <alignment horizontal="centerContinuous" vertical="center"/>
    </xf>
    <xf numFmtId="37" fontId="14" fillId="0" borderId="0" xfId="10" applyNumberFormat="1" applyFont="1" applyFill="1" applyBorder="1" applyAlignment="1">
      <alignment vertical="center"/>
    </xf>
    <xf numFmtId="37" fontId="14" fillId="0" borderId="0" xfId="10" applyNumberFormat="1" applyFont="1" applyFill="1" applyBorder="1" applyAlignment="1">
      <alignment horizontal="centerContinuous" vertical="center"/>
    </xf>
    <xf numFmtId="37" fontId="13" fillId="0" borderId="0" xfId="10" applyNumberFormat="1" applyFont="1" applyFill="1" applyBorder="1" applyAlignment="1">
      <alignment horizontal="centerContinuous" vertical="center"/>
    </xf>
    <xf numFmtId="37" fontId="13" fillId="0" borderId="0" xfId="10" applyNumberFormat="1" applyFont="1" applyFill="1" applyBorder="1" applyAlignment="1">
      <alignment horizontal="center" vertical="center"/>
    </xf>
    <xf numFmtId="37" fontId="14" fillId="0" borderId="0" xfId="10" applyNumberFormat="1" applyFont="1" applyFill="1" applyBorder="1" applyAlignment="1">
      <alignment horizontal="center" vertical="center"/>
    </xf>
    <xf numFmtId="37" fontId="13" fillId="0" borderId="3" xfId="10" applyNumberFormat="1" applyFont="1" applyFill="1" applyBorder="1" applyAlignment="1">
      <alignment horizontal="centerContinuous" vertical="center"/>
    </xf>
    <xf numFmtId="37" fontId="13" fillId="0" borderId="0" xfId="10" applyNumberFormat="1" applyFont="1" applyFill="1" applyAlignment="1">
      <alignment horizontal="center" vertical="center"/>
    </xf>
    <xf numFmtId="37" fontId="13" fillId="0" borderId="0" xfId="10" applyNumberFormat="1" applyFont="1" applyFill="1" applyAlignment="1">
      <alignment horizontal="distributed" vertical="center"/>
    </xf>
    <xf numFmtId="37" fontId="15" fillId="0" borderId="0" xfId="10" applyNumberFormat="1" applyFont="1" applyFill="1" applyBorder="1" applyAlignment="1">
      <alignment horizontal="distributed" vertical="center"/>
    </xf>
    <xf numFmtId="41" fontId="13" fillId="0" borderId="0" xfId="10" applyNumberFormat="1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horizontal="distributed" vertical="center"/>
    </xf>
    <xf numFmtId="41" fontId="13" fillId="0" borderId="0" xfId="10" applyNumberFormat="1" applyFont="1" applyFill="1" applyAlignment="1">
      <alignment vertical="center"/>
    </xf>
    <xf numFmtId="41" fontId="13" fillId="0" borderId="0" xfId="10" applyNumberFormat="1" applyFont="1" applyFill="1" applyBorder="1" applyAlignment="1">
      <alignment horizontal="center" vertical="center"/>
    </xf>
    <xf numFmtId="0" fontId="14" fillId="0" borderId="0" xfId="10" applyFont="1" applyFill="1" applyAlignment="1">
      <alignment vertical="center"/>
    </xf>
    <xf numFmtId="37" fontId="16" fillId="0" borderId="0" xfId="10" applyNumberFormat="1" applyFont="1" applyFill="1" applyAlignment="1">
      <alignment horizontal="center" vertical="center"/>
    </xf>
    <xf numFmtId="41" fontId="13" fillId="0" borderId="7" xfId="10" applyNumberFormat="1" applyFont="1" applyFill="1" applyBorder="1" applyAlignment="1">
      <alignment vertical="center"/>
    </xf>
    <xf numFmtId="49" fontId="20" fillId="0" borderId="0" xfId="0" applyNumberFormat="1" applyFont="1" applyFill="1" applyAlignment="1">
      <alignment vertical="top"/>
    </xf>
    <xf numFmtId="41" fontId="18" fillId="0" borderId="0" xfId="0" applyNumberFormat="1" applyFont="1" applyFill="1" applyAlignment="1">
      <alignment vertical="top"/>
    </xf>
    <xf numFmtId="41" fontId="18" fillId="0" borderId="0" xfId="0" applyNumberFormat="1" applyFont="1" applyFill="1" applyAlignment="1">
      <alignment horizontal="right" vertical="top"/>
    </xf>
    <xf numFmtId="41" fontId="19" fillId="0" borderId="0" xfId="0" applyNumberFormat="1" applyFont="1" applyFill="1" applyAlignment="1">
      <alignment vertical="top"/>
    </xf>
    <xf numFmtId="169" fontId="7" fillId="0" borderId="0" xfId="12" applyNumberFormat="1" applyFont="1" applyFill="1" applyBorder="1" applyAlignment="1">
      <alignment vertical="center"/>
    </xf>
    <xf numFmtId="41" fontId="19" fillId="0" borderId="6" xfId="0" applyNumberFormat="1" applyFont="1" applyFill="1" applyBorder="1" applyAlignment="1">
      <alignment horizontal="right" vertical="center"/>
    </xf>
    <xf numFmtId="0" fontId="13" fillId="0" borderId="3" xfId="0" applyNumberFormat="1" applyFont="1" applyFill="1" applyBorder="1" applyAlignment="1">
      <alignment horizontal="center" vertical="center"/>
    </xf>
    <xf numFmtId="39" fontId="13" fillId="0" borderId="0" xfId="0" applyNumberFormat="1" applyFont="1" applyFill="1" applyBorder="1" applyAlignment="1">
      <alignment horizontal="right" vertical="center"/>
    </xf>
    <xf numFmtId="37" fontId="14" fillId="0" borderId="3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37" fontId="13" fillId="0" borderId="3" xfId="1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7" fontId="14" fillId="0" borderId="0" xfId="10" applyNumberFormat="1" applyFont="1" applyFill="1" applyAlignment="1">
      <alignment horizontal="left" vertical="center"/>
    </xf>
    <xf numFmtId="170" fontId="13" fillId="0" borderId="0" xfId="0" applyNumberFormat="1" applyFont="1" applyFill="1" applyBorder="1" applyAlignment="1">
      <alignment vertical="center"/>
    </xf>
    <xf numFmtId="171" fontId="13" fillId="0" borderId="0" xfId="0" applyNumberFormat="1" applyFont="1" applyFill="1" applyAlignment="1">
      <alignment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3" fillId="0" borderId="3" xfId="1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41" fontId="7" fillId="0" borderId="9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vertical="center"/>
    </xf>
    <xf numFmtId="41" fontId="7" fillId="0" borderId="9" xfId="10" applyNumberFormat="1" applyFont="1" applyFill="1" applyBorder="1" applyAlignment="1">
      <alignment horizontal="center" vertical="center"/>
    </xf>
    <xf numFmtId="41" fontId="7" fillId="0" borderId="10" xfId="10" applyNumberFormat="1" applyFont="1" applyFill="1" applyBorder="1" applyAlignment="1">
      <alignment horizontal="center" vertical="center"/>
    </xf>
    <xf numFmtId="41" fontId="13" fillId="0" borderId="9" xfId="10" applyNumberFormat="1" applyFont="1" applyFill="1" applyBorder="1" applyAlignment="1">
      <alignment vertical="center"/>
    </xf>
    <xf numFmtId="41" fontId="13" fillId="0" borderId="10" xfId="10" applyNumberFormat="1" applyFont="1" applyFill="1" applyBorder="1" applyAlignment="1">
      <alignment horizontal="center" vertical="center"/>
    </xf>
    <xf numFmtId="41" fontId="13" fillId="0" borderId="10" xfId="10" applyNumberFormat="1" applyFont="1" applyFill="1" applyBorder="1" applyAlignment="1">
      <alignment vertical="center"/>
    </xf>
    <xf numFmtId="41" fontId="13" fillId="0" borderId="9" xfId="0" applyNumberFormat="1" applyFont="1" applyFill="1" applyBorder="1" applyAlignment="1">
      <alignment vertical="center"/>
    </xf>
    <xf numFmtId="41" fontId="13" fillId="0" borderId="10" xfId="0" applyNumberFormat="1" applyFont="1" applyFill="1" applyBorder="1" applyAlignment="1">
      <alignment vertical="center"/>
    </xf>
    <xf numFmtId="43" fontId="13" fillId="0" borderId="0" xfId="12" applyFont="1" applyFill="1" applyBorder="1" applyAlignment="1">
      <alignment horizontal="right" vertical="center"/>
    </xf>
    <xf numFmtId="172" fontId="13" fillId="0" borderId="5" xfId="0" applyNumberFormat="1" applyFont="1" applyFill="1" applyBorder="1" applyAlignment="1">
      <alignment horizontal="right" vertical="center"/>
    </xf>
    <xf numFmtId="172" fontId="13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Continuous" vertical="center"/>
    </xf>
    <xf numFmtId="41" fontId="14" fillId="0" borderId="3" xfId="0" applyNumberFormat="1" applyFont="1" applyFill="1" applyBorder="1" applyAlignment="1">
      <alignment horizontal="center" vertical="center"/>
    </xf>
    <xf numFmtId="41" fontId="13" fillId="0" borderId="3" xfId="0" quotePrefix="1" applyNumberFormat="1" applyFont="1" applyFill="1" applyBorder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horizontal="center" vertical="center"/>
    </xf>
    <xf numFmtId="168" fontId="16" fillId="0" borderId="0" xfId="0" applyNumberFormat="1" applyFont="1" applyFill="1" applyBorder="1" applyAlignment="1">
      <alignment horizontal="center" vertical="center"/>
    </xf>
    <xf numFmtId="39" fontId="13" fillId="0" borderId="0" xfId="0" applyNumberFormat="1" applyFont="1" applyFill="1" applyBorder="1" applyAlignment="1">
      <alignment horizontal="center" vertical="center"/>
    </xf>
    <xf numFmtId="168" fontId="10" fillId="0" borderId="0" xfId="1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top"/>
    </xf>
    <xf numFmtId="41" fontId="7" fillId="0" borderId="3" xfId="10" applyNumberFormat="1" applyFont="1" applyFill="1" applyBorder="1" applyAlignment="1">
      <alignment vertical="center"/>
    </xf>
    <xf numFmtId="173" fontId="13" fillId="0" borderId="0" xfId="10" applyNumberFormat="1" applyFont="1" applyFill="1" applyBorder="1" applyAlignment="1">
      <alignment horizontal="center" vertical="center"/>
    </xf>
    <xf numFmtId="37" fontId="13" fillId="0" borderId="5" xfId="0" applyNumberFormat="1" applyFont="1" applyBorder="1" applyAlignment="1">
      <alignment vertical="center"/>
    </xf>
    <xf numFmtId="174" fontId="13" fillId="0" borderId="0" xfId="0" applyNumberFormat="1" applyFont="1" applyFill="1" applyBorder="1" applyAlignment="1">
      <alignment horizontal="right" vertical="center"/>
    </xf>
    <xf numFmtId="169" fontId="13" fillId="0" borderId="3" xfId="0" applyNumberFormat="1" applyFont="1" applyFill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37" fontId="13" fillId="0" borderId="3" xfId="10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horizontal="centerContinuous" vertical="center"/>
    </xf>
    <xf numFmtId="37" fontId="22" fillId="0" borderId="0" xfId="0" applyNumberFormat="1" applyFont="1" applyFill="1" applyAlignment="1">
      <alignment horizontal="right" vertical="center"/>
    </xf>
    <xf numFmtId="37" fontId="22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horizontal="center" vertical="center"/>
    </xf>
    <xf numFmtId="37" fontId="21" fillId="0" borderId="3" xfId="0" applyNumberFormat="1" applyFont="1" applyFill="1" applyBorder="1" applyAlignment="1">
      <alignment horizontal="center" vertical="center"/>
    </xf>
    <xf numFmtId="37" fontId="21" fillId="0" borderId="3" xfId="0" applyNumberFormat="1" applyFont="1" applyFill="1" applyBorder="1" applyAlignment="1">
      <alignment vertical="center"/>
    </xf>
    <xf numFmtId="37" fontId="22" fillId="0" borderId="3" xfId="0" quotePrefix="1" applyNumberFormat="1" applyFont="1" applyFill="1" applyBorder="1" applyAlignment="1">
      <alignment horizontal="center" vertical="center"/>
    </xf>
    <xf numFmtId="37" fontId="23" fillId="0" borderId="0" xfId="0" applyNumberFormat="1" applyFont="1" applyFill="1" applyBorder="1" applyAlignment="1">
      <alignment horizontal="center"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center" vertical="center"/>
    </xf>
    <xf numFmtId="41" fontId="22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horizontal="right" vertical="center"/>
    </xf>
    <xf numFmtId="41" fontId="22" fillId="0" borderId="0" xfId="0" applyNumberFormat="1" applyFont="1" applyFill="1" applyBorder="1" applyAlignment="1">
      <alignment vertical="center"/>
    </xf>
    <xf numFmtId="41" fontId="22" fillId="0" borderId="0" xfId="0" applyNumberFormat="1" applyFont="1" applyFill="1" applyAlignment="1">
      <alignment horizontal="center" vertical="center"/>
    </xf>
    <xf numFmtId="41" fontId="22" fillId="0" borderId="3" xfId="0" applyNumberFormat="1" applyFont="1" applyFill="1" applyBorder="1" applyAlignment="1">
      <alignment horizontal="center" vertical="center"/>
    </xf>
    <xf numFmtId="41" fontId="22" fillId="0" borderId="3" xfId="0" applyNumberFormat="1" applyFont="1" applyFill="1" applyBorder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41" fontId="22" fillId="0" borderId="6" xfId="0" applyNumberFormat="1" applyFont="1" applyFill="1" applyBorder="1" applyAlignment="1">
      <alignment vertical="center"/>
    </xf>
    <xf numFmtId="41" fontId="22" fillId="0" borderId="8" xfId="0" applyNumberFormat="1" applyFont="1" applyFill="1" applyBorder="1" applyAlignment="1">
      <alignment vertical="center"/>
    </xf>
    <xf numFmtId="43" fontId="22" fillId="0" borderId="0" xfId="12" applyFont="1" applyFill="1" applyAlignment="1">
      <alignment vertical="center"/>
    </xf>
    <xf numFmtId="41" fontId="22" fillId="0" borderId="3" xfId="0" applyNumberFormat="1" applyFont="1" applyFill="1" applyBorder="1" applyAlignment="1">
      <alignment horizontal="right" vertical="center"/>
    </xf>
    <xf numFmtId="41" fontId="22" fillId="0" borderId="5" xfId="0" applyNumberFormat="1" applyFont="1" applyFill="1" applyBorder="1" applyAlignment="1">
      <alignment vertical="center"/>
    </xf>
    <xf numFmtId="43" fontId="22" fillId="0" borderId="0" xfId="12" applyFont="1" applyFill="1" applyAlignment="1">
      <alignment horizontal="center" vertical="center"/>
    </xf>
    <xf numFmtId="169" fontId="22" fillId="0" borderId="0" xfId="12" applyNumberFormat="1" applyFont="1" applyFill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41" fontId="22" fillId="0" borderId="0" xfId="0" applyNumberFormat="1" applyFont="1" applyFill="1" applyBorder="1" applyAlignment="1">
      <alignment horizontal="center"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7" fillId="0" borderId="6" xfId="10" applyNumberFormat="1" applyFont="1" applyFill="1" applyBorder="1" applyAlignment="1">
      <alignment horizontal="center" vertical="center"/>
    </xf>
    <xf numFmtId="37" fontId="13" fillId="0" borderId="6" xfId="10" applyNumberFormat="1" applyFont="1" applyFill="1" applyBorder="1" applyAlignment="1">
      <alignment horizontal="center" vertical="center"/>
    </xf>
    <xf numFmtId="37" fontId="13" fillId="0" borderId="3" xfId="10" applyNumberFormat="1" applyFont="1" applyFill="1" applyBorder="1" applyAlignment="1">
      <alignment horizontal="center" vertical="center"/>
    </xf>
  </cellXfs>
  <cellStyles count="14">
    <cellStyle name="Comma" xfId="12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16" xfId="13" xr:uid="{00000000-0005-0000-0000-000009000000}"/>
    <cellStyle name="Normal 2" xfId="10" xr:uid="{00000000-0005-0000-0000-00000A000000}"/>
    <cellStyle name="Percent" xfId="11" builtinId="5"/>
    <cellStyle name="Percent [2]" xfId="8" xr:uid="{00000000-0005-0000-0000-00000C000000}"/>
    <cellStyle name="Quantity" xfId="9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34"/>
  <sheetViews>
    <sheetView showGridLines="0" view="pageBreakPreview" topLeftCell="A107" zoomScale="110" zoomScaleNormal="90" zoomScaleSheetLayoutView="110" workbookViewId="0">
      <selection activeCell="D31" sqref="D31"/>
    </sheetView>
  </sheetViews>
  <sheetFormatPr defaultColWidth="10.7109375" defaultRowHeight="21"/>
  <cols>
    <col min="1" max="1" width="42.7109375" style="34" customWidth="1"/>
    <col min="2" max="2" width="6.28515625" style="34" customWidth="1"/>
    <col min="3" max="3" width="1.28515625" style="34" customWidth="1"/>
    <col min="4" max="4" width="15.42578125" style="34" bestFit="1" customWidth="1"/>
    <col min="5" max="5" width="1.5703125" style="34" customWidth="1"/>
    <col min="6" max="6" width="15" style="34" customWidth="1"/>
    <col min="7" max="7" width="1.5703125" style="34" customWidth="1"/>
    <col min="8" max="8" width="14.7109375" style="34" customWidth="1"/>
    <col min="9" max="9" width="1.5703125" style="34" customWidth="1"/>
    <col min="10" max="10" width="15.42578125" style="34" bestFit="1" customWidth="1"/>
    <col min="11" max="11" width="1.5703125" style="50" customWidth="1"/>
    <col min="12" max="12" width="12.28515625" style="34" bestFit="1" customWidth="1"/>
    <col min="13" max="13" width="12.42578125" style="34" bestFit="1" customWidth="1"/>
    <col min="14" max="14" width="12.5703125" style="34" bestFit="1" customWidth="1"/>
    <col min="15" max="15" width="12.28515625" style="34" bestFit="1" customWidth="1"/>
    <col min="16" max="16" width="10.7109375" style="34"/>
    <col min="17" max="17" width="16.7109375" style="34" customWidth="1"/>
    <col min="18" max="16384" width="10.7109375" style="34"/>
  </cols>
  <sheetData>
    <row r="1" spans="1:18" s="33" customFormat="1">
      <c r="A1" s="33" t="s">
        <v>34</v>
      </c>
      <c r="K1" s="40"/>
    </row>
    <row r="2" spans="1:18" s="33" customFormat="1">
      <c r="A2" s="33" t="s">
        <v>87</v>
      </c>
      <c r="K2" s="40"/>
    </row>
    <row r="3" spans="1:18" s="33" customFormat="1">
      <c r="A3" s="33" t="s">
        <v>218</v>
      </c>
      <c r="K3" s="40"/>
    </row>
    <row r="4" spans="1:18">
      <c r="B4" s="35"/>
      <c r="C4" s="35"/>
      <c r="D4" s="35"/>
      <c r="E4" s="35"/>
      <c r="F4" s="35"/>
      <c r="J4" s="36" t="s">
        <v>26</v>
      </c>
      <c r="N4" s="33"/>
      <c r="O4" s="33"/>
      <c r="P4" s="33"/>
      <c r="Q4" s="33"/>
      <c r="R4" s="33"/>
    </row>
    <row r="5" spans="1:18" s="33" customFormat="1" ht="23.25" customHeight="1">
      <c r="B5" s="37"/>
      <c r="C5" s="38"/>
      <c r="D5" s="186" t="s">
        <v>0</v>
      </c>
      <c r="E5" s="186"/>
      <c r="F5" s="186"/>
      <c r="H5" s="186" t="s">
        <v>43</v>
      </c>
      <c r="I5" s="186"/>
      <c r="J5" s="186"/>
      <c r="K5" s="186"/>
    </row>
    <row r="6" spans="1:18" s="33" customFormat="1">
      <c r="B6" s="41" t="s">
        <v>1</v>
      </c>
      <c r="C6" s="38"/>
      <c r="D6" s="42" t="s">
        <v>227</v>
      </c>
      <c r="E6" s="43"/>
      <c r="F6" s="42" t="s">
        <v>187</v>
      </c>
      <c r="G6" s="44"/>
      <c r="H6" s="42" t="s">
        <v>227</v>
      </c>
      <c r="I6" s="43"/>
      <c r="J6" s="42" t="s">
        <v>187</v>
      </c>
      <c r="K6" s="43"/>
    </row>
    <row r="7" spans="1:18">
      <c r="A7" s="33" t="s">
        <v>85</v>
      </c>
      <c r="N7" s="33"/>
      <c r="O7" s="33"/>
      <c r="P7" s="33"/>
      <c r="Q7" s="33"/>
      <c r="R7" s="33"/>
    </row>
    <row r="8" spans="1:18">
      <c r="A8" s="33" t="s">
        <v>2</v>
      </c>
      <c r="B8" s="35"/>
      <c r="C8" s="35"/>
      <c r="D8" s="35"/>
      <c r="E8" s="35"/>
      <c r="F8" s="35"/>
      <c r="N8" s="33"/>
      <c r="O8" s="33"/>
      <c r="P8" s="33"/>
      <c r="Q8" s="33"/>
      <c r="R8" s="33"/>
    </row>
    <row r="9" spans="1:18">
      <c r="A9" s="34" t="s">
        <v>44</v>
      </c>
      <c r="B9" s="45" t="s">
        <v>191</v>
      </c>
      <c r="C9" s="35"/>
      <c r="D9" s="28">
        <v>7112929565</v>
      </c>
      <c r="E9" s="46"/>
      <c r="F9" s="28">
        <v>4554038426</v>
      </c>
      <c r="G9" s="46"/>
      <c r="H9" s="28">
        <v>5654828958</v>
      </c>
      <c r="I9" s="46"/>
      <c r="J9" s="28">
        <v>2843299639</v>
      </c>
      <c r="K9" s="49"/>
      <c r="N9" s="33"/>
      <c r="O9" s="33"/>
      <c r="P9" s="33"/>
      <c r="Q9" s="33"/>
      <c r="R9" s="33"/>
    </row>
    <row r="10" spans="1:18">
      <c r="A10" s="34" t="s">
        <v>150</v>
      </c>
      <c r="B10" s="45" t="s">
        <v>192</v>
      </c>
      <c r="C10" s="35"/>
      <c r="D10" s="47">
        <v>0</v>
      </c>
      <c r="E10" s="47"/>
      <c r="F10" s="47">
        <v>70000000</v>
      </c>
      <c r="G10" s="47"/>
      <c r="H10" s="47">
        <v>0</v>
      </c>
      <c r="I10" s="47"/>
      <c r="J10" s="47">
        <v>0</v>
      </c>
      <c r="K10" s="47"/>
      <c r="N10" s="33"/>
      <c r="O10" s="33"/>
      <c r="P10" s="33"/>
      <c r="Q10" s="33"/>
      <c r="R10" s="33"/>
    </row>
    <row r="11" spans="1:18">
      <c r="A11" s="34" t="s">
        <v>96</v>
      </c>
      <c r="B11" s="45">
        <v>10</v>
      </c>
      <c r="C11" s="35"/>
      <c r="D11" s="47">
        <v>187009761</v>
      </c>
      <c r="E11" s="48"/>
      <c r="F11" s="47">
        <v>239795929</v>
      </c>
      <c r="G11" s="48"/>
      <c r="H11" s="47">
        <v>75528580</v>
      </c>
      <c r="I11" s="48"/>
      <c r="J11" s="47">
        <v>484995315</v>
      </c>
      <c r="K11" s="47"/>
      <c r="N11" s="33"/>
      <c r="O11" s="33"/>
      <c r="P11" s="33"/>
      <c r="Q11" s="33"/>
      <c r="R11" s="33"/>
    </row>
    <row r="12" spans="1:18">
      <c r="A12" s="34" t="s">
        <v>264</v>
      </c>
      <c r="B12" s="45">
        <v>7</v>
      </c>
      <c r="C12" s="35"/>
      <c r="D12" s="47">
        <v>0</v>
      </c>
      <c r="E12" s="48"/>
      <c r="F12" s="47">
        <v>0</v>
      </c>
      <c r="G12" s="48"/>
      <c r="H12" s="47">
        <v>6266180520</v>
      </c>
      <c r="I12" s="48"/>
      <c r="J12" s="47">
        <v>0</v>
      </c>
      <c r="K12" s="47"/>
      <c r="N12" s="33"/>
      <c r="O12" s="33"/>
      <c r="P12" s="33"/>
      <c r="Q12" s="33"/>
      <c r="R12" s="33"/>
    </row>
    <row r="13" spans="1:18">
      <c r="A13" s="34" t="s">
        <v>97</v>
      </c>
      <c r="B13" s="45">
        <v>11</v>
      </c>
      <c r="C13" s="35"/>
      <c r="D13" s="47">
        <v>52893101890</v>
      </c>
      <c r="E13" s="46"/>
      <c r="F13" s="47">
        <v>53373604645</v>
      </c>
      <c r="G13" s="46"/>
      <c r="H13" s="47">
        <v>45282764492</v>
      </c>
      <c r="I13" s="46"/>
      <c r="J13" s="47">
        <v>47540347382</v>
      </c>
      <c r="K13" s="49"/>
    </row>
    <row r="14" spans="1:18" s="50" customFormat="1">
      <c r="A14" s="50" t="s">
        <v>206</v>
      </c>
      <c r="B14" s="39"/>
      <c r="C14" s="39"/>
      <c r="D14" s="29">
        <v>529536166</v>
      </c>
      <c r="E14" s="49"/>
      <c r="F14" s="29">
        <v>849375670</v>
      </c>
      <c r="G14" s="49"/>
      <c r="H14" s="29">
        <v>254201584</v>
      </c>
      <c r="I14" s="49"/>
      <c r="J14" s="29">
        <v>643359307</v>
      </c>
      <c r="K14" s="49"/>
      <c r="N14" s="34"/>
      <c r="O14" s="34"/>
      <c r="P14" s="34"/>
      <c r="Q14" s="34"/>
      <c r="R14" s="34"/>
    </row>
    <row r="15" spans="1:18" s="50" customFormat="1">
      <c r="A15" s="50" t="s">
        <v>98</v>
      </c>
      <c r="B15" s="39"/>
      <c r="C15" s="39"/>
      <c r="D15" s="29">
        <v>569622809</v>
      </c>
      <c r="E15" s="49"/>
      <c r="F15" s="29">
        <v>119932241</v>
      </c>
      <c r="G15" s="49"/>
      <c r="H15" s="29">
        <v>564940801</v>
      </c>
      <c r="I15" s="49"/>
      <c r="J15" s="29">
        <v>115865372</v>
      </c>
      <c r="K15" s="49"/>
      <c r="N15" s="34"/>
      <c r="O15" s="34"/>
      <c r="P15" s="34"/>
      <c r="Q15" s="34"/>
      <c r="R15" s="34"/>
    </row>
    <row r="16" spans="1:18" s="50" customFormat="1">
      <c r="A16" s="50" t="s">
        <v>193</v>
      </c>
      <c r="B16" s="45">
        <v>12</v>
      </c>
      <c r="C16" s="39"/>
      <c r="D16" s="29">
        <v>141445998</v>
      </c>
      <c r="E16" s="49"/>
      <c r="F16" s="29">
        <v>147617009</v>
      </c>
      <c r="G16" s="49"/>
      <c r="H16" s="29">
        <v>141445998</v>
      </c>
      <c r="I16" s="49"/>
      <c r="J16" s="29">
        <v>147617009</v>
      </c>
      <c r="K16" s="49"/>
      <c r="N16" s="34"/>
      <c r="O16" s="34"/>
      <c r="P16" s="34"/>
      <c r="Q16" s="34"/>
      <c r="R16" s="34"/>
    </row>
    <row r="17" spans="1:18" s="50" customFormat="1">
      <c r="A17" s="50" t="s">
        <v>219</v>
      </c>
      <c r="B17" s="45" t="s">
        <v>192</v>
      </c>
      <c r="C17" s="39"/>
      <c r="D17" s="29">
        <v>1459306334</v>
      </c>
      <c r="E17" s="49"/>
      <c r="F17" s="29">
        <v>0</v>
      </c>
      <c r="G17" s="49"/>
      <c r="H17" s="29">
        <v>1429306334</v>
      </c>
      <c r="I17" s="49"/>
      <c r="J17" s="29">
        <v>0</v>
      </c>
      <c r="K17" s="49"/>
      <c r="N17" s="34"/>
      <c r="O17" s="34"/>
      <c r="P17" s="34"/>
      <c r="Q17" s="34"/>
      <c r="R17" s="34"/>
    </row>
    <row r="18" spans="1:18">
      <c r="A18" s="34" t="s">
        <v>45</v>
      </c>
      <c r="B18" s="35"/>
      <c r="C18" s="35"/>
      <c r="D18" s="28">
        <v>462040366</v>
      </c>
      <c r="E18" s="46"/>
      <c r="F18" s="28">
        <v>1155465126</v>
      </c>
      <c r="G18" s="46"/>
      <c r="H18" s="28">
        <v>79197583</v>
      </c>
      <c r="I18" s="46"/>
      <c r="J18" s="28">
        <v>850030479</v>
      </c>
      <c r="K18" s="49"/>
    </row>
    <row r="19" spans="1:18">
      <c r="A19" s="33" t="s">
        <v>3</v>
      </c>
      <c r="B19" s="35"/>
      <c r="C19" s="35"/>
      <c r="D19" s="51">
        <f>SUM(D9:D18)</f>
        <v>63354992889</v>
      </c>
      <c r="E19" s="46"/>
      <c r="F19" s="51">
        <f>SUM(F9:F18)</f>
        <v>60509829046</v>
      </c>
      <c r="G19" s="46"/>
      <c r="H19" s="51">
        <f>SUM(H9:H18)</f>
        <v>59748394850</v>
      </c>
      <c r="I19" s="46"/>
      <c r="J19" s="51">
        <f>SUM(J9:J18)</f>
        <v>52625514503</v>
      </c>
      <c r="K19" s="49"/>
      <c r="R19" s="50"/>
    </row>
    <row r="20" spans="1:18">
      <c r="A20" s="33" t="s">
        <v>20</v>
      </c>
      <c r="B20" s="35"/>
      <c r="C20" s="35"/>
      <c r="D20" s="48"/>
      <c r="E20" s="46"/>
      <c r="F20" s="48"/>
      <c r="G20" s="46"/>
      <c r="H20" s="48"/>
      <c r="I20" s="46"/>
      <c r="J20" s="48"/>
      <c r="K20" s="49"/>
      <c r="R20" s="50"/>
    </row>
    <row r="21" spans="1:18">
      <c r="A21" s="50" t="s">
        <v>175</v>
      </c>
      <c r="B21" s="52">
        <v>13</v>
      </c>
      <c r="C21" s="35"/>
      <c r="D21" s="48">
        <v>10773015</v>
      </c>
      <c r="E21" s="46"/>
      <c r="F21" s="48">
        <v>10757427</v>
      </c>
      <c r="G21" s="46"/>
      <c r="H21" s="48">
        <v>0</v>
      </c>
      <c r="I21" s="46"/>
      <c r="J21" s="48">
        <v>0</v>
      </c>
      <c r="K21" s="49"/>
      <c r="N21" s="50"/>
      <c r="O21" s="50"/>
      <c r="P21" s="50"/>
      <c r="Q21" s="50"/>
      <c r="R21" s="50"/>
    </row>
    <row r="22" spans="1:18">
      <c r="A22" s="50" t="s">
        <v>248</v>
      </c>
      <c r="B22" s="52">
        <v>14</v>
      </c>
      <c r="C22" s="35"/>
      <c r="D22" s="48">
        <v>4418783997</v>
      </c>
      <c r="E22" s="46"/>
      <c r="F22" s="48">
        <v>0</v>
      </c>
      <c r="G22" s="46"/>
      <c r="H22" s="48">
        <v>3020440116</v>
      </c>
      <c r="I22" s="46"/>
      <c r="J22" s="48">
        <v>0</v>
      </c>
      <c r="K22" s="49"/>
      <c r="N22" s="50"/>
      <c r="O22" s="50"/>
      <c r="P22" s="50"/>
      <c r="Q22" s="50"/>
      <c r="R22" s="50"/>
    </row>
    <row r="23" spans="1:18" s="50" customFormat="1">
      <c r="A23" s="50" t="s">
        <v>99</v>
      </c>
      <c r="B23" s="52">
        <v>15</v>
      </c>
      <c r="C23" s="39"/>
      <c r="D23" s="47">
        <v>0</v>
      </c>
      <c r="E23" s="49"/>
      <c r="F23" s="47">
        <v>0</v>
      </c>
      <c r="G23" s="49"/>
      <c r="H23" s="47">
        <v>6802945465</v>
      </c>
      <c r="I23" s="49"/>
      <c r="J23" s="47">
        <v>7191500855</v>
      </c>
      <c r="K23" s="49"/>
      <c r="M23" s="34"/>
      <c r="O23" s="34"/>
      <c r="R23" s="34"/>
    </row>
    <row r="24" spans="1:18" s="50" customFormat="1">
      <c r="A24" s="50" t="s">
        <v>100</v>
      </c>
      <c r="B24" s="52">
        <v>16</v>
      </c>
      <c r="C24" s="39"/>
      <c r="D24" s="47">
        <v>23963609599</v>
      </c>
      <c r="E24" s="49"/>
      <c r="F24" s="47">
        <v>24405367138</v>
      </c>
      <c r="G24" s="49"/>
      <c r="H24" s="47">
        <v>23963609599</v>
      </c>
      <c r="I24" s="49"/>
      <c r="J24" s="47">
        <v>24405367138</v>
      </c>
      <c r="K24" s="49"/>
      <c r="N24" s="34"/>
      <c r="O24" s="34"/>
      <c r="P24" s="34"/>
      <c r="Q24" s="34"/>
      <c r="R24" s="34"/>
    </row>
    <row r="25" spans="1:18" s="50" customFormat="1">
      <c r="A25" s="50" t="s">
        <v>101</v>
      </c>
      <c r="B25" s="52">
        <v>17</v>
      </c>
      <c r="C25" s="39"/>
      <c r="D25" s="47">
        <v>0</v>
      </c>
      <c r="E25" s="49"/>
      <c r="F25" s="47">
        <v>6036836264</v>
      </c>
      <c r="G25" s="49"/>
      <c r="H25" s="47">
        <v>0</v>
      </c>
      <c r="I25" s="49"/>
      <c r="J25" s="47">
        <v>3749218098</v>
      </c>
      <c r="K25" s="49"/>
      <c r="N25" s="34"/>
      <c r="O25" s="34"/>
      <c r="P25" s="34"/>
      <c r="Q25" s="34"/>
      <c r="R25" s="34"/>
    </row>
    <row r="26" spans="1:18" s="50" customFormat="1">
      <c r="A26" s="50" t="s">
        <v>220</v>
      </c>
      <c r="B26" s="45">
        <v>7</v>
      </c>
      <c r="C26" s="39"/>
      <c r="D26" s="47">
        <v>534198147</v>
      </c>
      <c r="E26" s="47"/>
      <c r="F26" s="47">
        <v>536153050</v>
      </c>
      <c r="G26" s="47"/>
      <c r="H26" s="47">
        <v>6713911400</v>
      </c>
      <c r="I26" s="47"/>
      <c r="J26" s="47">
        <v>12137084560</v>
      </c>
      <c r="K26" s="49"/>
      <c r="N26" s="34"/>
      <c r="O26" s="34"/>
      <c r="P26" s="34"/>
      <c r="Q26" s="34"/>
      <c r="R26" s="34"/>
    </row>
    <row r="27" spans="1:18" s="50" customFormat="1">
      <c r="A27" s="34" t="s">
        <v>102</v>
      </c>
      <c r="B27" s="45">
        <v>18</v>
      </c>
      <c r="C27" s="39"/>
      <c r="D27" s="47">
        <v>2939846944</v>
      </c>
      <c r="E27" s="49"/>
      <c r="F27" s="47">
        <v>1337202379</v>
      </c>
      <c r="G27" s="49"/>
      <c r="H27" s="47">
        <v>2623950564</v>
      </c>
      <c r="I27" s="49"/>
      <c r="J27" s="47">
        <v>1207659650</v>
      </c>
      <c r="K27" s="49"/>
      <c r="N27" s="34"/>
      <c r="O27" s="34"/>
      <c r="P27" s="34"/>
      <c r="Q27" s="34"/>
    </row>
    <row r="28" spans="1:18">
      <c r="A28" s="34" t="s">
        <v>137</v>
      </c>
      <c r="B28" s="45">
        <v>19</v>
      </c>
      <c r="C28" s="35"/>
      <c r="D28" s="29">
        <v>10960670753</v>
      </c>
      <c r="E28" s="46"/>
      <c r="F28" s="29">
        <v>13264213163</v>
      </c>
      <c r="G28" s="46"/>
      <c r="H28" s="29">
        <v>212074242</v>
      </c>
      <c r="I28" s="46"/>
      <c r="J28" s="29">
        <v>211753242</v>
      </c>
      <c r="K28" s="49"/>
      <c r="M28" s="50"/>
      <c r="O28" s="50"/>
      <c r="R28" s="50"/>
    </row>
    <row r="29" spans="1:18">
      <c r="A29" s="34" t="s">
        <v>103</v>
      </c>
      <c r="B29" s="45">
        <v>20</v>
      </c>
      <c r="C29" s="35"/>
      <c r="D29" s="29">
        <v>601479047</v>
      </c>
      <c r="E29" s="46"/>
      <c r="F29" s="29">
        <v>687746709</v>
      </c>
      <c r="G29" s="46"/>
      <c r="H29" s="29">
        <v>323047729</v>
      </c>
      <c r="I29" s="46"/>
      <c r="J29" s="29">
        <v>342194010</v>
      </c>
      <c r="K29" s="49"/>
      <c r="N29" s="50"/>
      <c r="O29" s="50"/>
      <c r="P29" s="50"/>
      <c r="Q29" s="50"/>
      <c r="R29" s="50"/>
    </row>
    <row r="30" spans="1:18">
      <c r="A30" s="34" t="s">
        <v>221</v>
      </c>
      <c r="B30" s="147">
        <v>21.1</v>
      </c>
      <c r="C30" s="35"/>
      <c r="D30" s="29">
        <v>14910539880</v>
      </c>
      <c r="E30" s="46"/>
      <c r="F30" s="29">
        <v>0</v>
      </c>
      <c r="G30" s="46"/>
      <c r="H30" s="29">
        <v>279603668</v>
      </c>
      <c r="I30" s="46"/>
      <c r="J30" s="29">
        <v>0</v>
      </c>
      <c r="K30" s="49"/>
      <c r="N30" s="50"/>
      <c r="O30" s="50"/>
      <c r="P30" s="50"/>
      <c r="Q30" s="50"/>
      <c r="R30" s="50"/>
    </row>
    <row r="31" spans="1:18">
      <c r="A31" s="34" t="s">
        <v>104</v>
      </c>
      <c r="B31" s="147">
        <v>21.1</v>
      </c>
      <c r="C31" s="35"/>
      <c r="D31" s="47">
        <v>0</v>
      </c>
      <c r="E31" s="46"/>
      <c r="F31" s="47">
        <v>5729781936</v>
      </c>
      <c r="G31" s="46"/>
      <c r="H31" s="48">
        <v>0</v>
      </c>
      <c r="I31" s="46"/>
      <c r="J31" s="48">
        <v>0</v>
      </c>
      <c r="K31" s="49"/>
      <c r="N31" s="50"/>
      <c r="O31" s="50"/>
      <c r="P31" s="50"/>
      <c r="Q31" s="50"/>
      <c r="R31" s="50"/>
    </row>
    <row r="32" spans="1:18">
      <c r="A32" s="34" t="s">
        <v>138</v>
      </c>
      <c r="B32" s="45">
        <v>22</v>
      </c>
      <c r="C32" s="35"/>
      <c r="D32" s="29">
        <v>33249603</v>
      </c>
      <c r="E32" s="46"/>
      <c r="F32" s="29">
        <v>41272508</v>
      </c>
      <c r="G32" s="46"/>
      <c r="H32" s="29">
        <v>12462821</v>
      </c>
      <c r="I32" s="46"/>
      <c r="J32" s="29">
        <v>15203042</v>
      </c>
      <c r="K32" s="49"/>
      <c r="N32" s="50"/>
      <c r="O32" s="50"/>
      <c r="P32" s="50"/>
      <c r="Q32" s="50"/>
      <c r="R32" s="50"/>
    </row>
    <row r="33" spans="1:18">
      <c r="A33" s="34" t="s">
        <v>147</v>
      </c>
      <c r="B33" s="45">
        <v>33</v>
      </c>
      <c r="C33" s="35"/>
      <c r="D33" s="29">
        <v>721178817</v>
      </c>
      <c r="E33" s="46"/>
      <c r="F33" s="29">
        <v>558954051</v>
      </c>
      <c r="G33" s="46"/>
      <c r="H33" s="29">
        <v>619954734</v>
      </c>
      <c r="I33" s="46"/>
      <c r="J33" s="29">
        <v>469036786</v>
      </c>
      <c r="K33" s="49"/>
      <c r="N33" s="50"/>
      <c r="O33" s="50"/>
      <c r="P33" s="50"/>
      <c r="Q33" s="50"/>
    </row>
    <row r="34" spans="1:18" s="50" customFormat="1">
      <c r="A34" s="34" t="s">
        <v>47</v>
      </c>
      <c r="B34" s="52">
        <v>7</v>
      </c>
      <c r="C34" s="39"/>
      <c r="D34" s="29">
        <v>121740618</v>
      </c>
      <c r="E34" s="49"/>
      <c r="F34" s="29">
        <v>20933886</v>
      </c>
      <c r="G34" s="49"/>
      <c r="H34" s="29">
        <v>12333137</v>
      </c>
      <c r="I34" s="49"/>
      <c r="J34" s="29">
        <v>12375037</v>
      </c>
      <c r="K34" s="49"/>
      <c r="M34" s="34"/>
      <c r="R34" s="34"/>
    </row>
    <row r="35" spans="1:18" s="50" customFormat="1">
      <c r="A35" s="33" t="s">
        <v>21</v>
      </c>
      <c r="B35" s="52"/>
      <c r="C35" s="39"/>
      <c r="D35" s="51">
        <f>SUM(D21:D34)</f>
        <v>59216070420</v>
      </c>
      <c r="E35" s="49"/>
      <c r="F35" s="51">
        <f>SUM(F21:F34)</f>
        <v>52629218511</v>
      </c>
      <c r="G35" s="49"/>
      <c r="H35" s="51">
        <f>SUM(H21:H34)</f>
        <v>44584333475</v>
      </c>
      <c r="I35" s="49"/>
      <c r="J35" s="51">
        <f>SUM(J21:J34)</f>
        <v>49741392418</v>
      </c>
      <c r="K35" s="49"/>
      <c r="N35" s="34"/>
      <c r="O35" s="34"/>
      <c r="P35" s="34"/>
      <c r="Q35" s="34"/>
      <c r="R35" s="34"/>
    </row>
    <row r="36" spans="1:18" ht="21.75" thickBot="1">
      <c r="A36" s="33" t="s">
        <v>4</v>
      </c>
      <c r="B36" s="35"/>
      <c r="C36" s="35"/>
      <c r="D36" s="53">
        <f>SUM(D19:D34)</f>
        <v>122571063309</v>
      </c>
      <c r="E36" s="46"/>
      <c r="F36" s="53">
        <f>SUM(F19:F34)</f>
        <v>113139047557</v>
      </c>
      <c r="G36" s="46"/>
      <c r="H36" s="53">
        <f>SUM(H19:H34)</f>
        <v>104332728325</v>
      </c>
      <c r="I36" s="46"/>
      <c r="J36" s="53">
        <f>SUM(J19:J34)</f>
        <v>102366906921</v>
      </c>
      <c r="K36" s="49"/>
      <c r="M36" s="50"/>
    </row>
    <row r="37" spans="1:18" ht="21.75" thickTop="1">
      <c r="A37" s="33"/>
      <c r="B37" s="35"/>
      <c r="C37" s="35"/>
      <c r="D37" s="29"/>
      <c r="E37" s="46"/>
      <c r="F37" s="29"/>
      <c r="G37" s="46"/>
      <c r="H37" s="29"/>
      <c r="I37" s="46"/>
      <c r="J37" s="29"/>
      <c r="K37" s="49"/>
      <c r="M37" s="50"/>
    </row>
    <row r="38" spans="1:18">
      <c r="A38" s="34" t="s">
        <v>5</v>
      </c>
      <c r="B38" s="35"/>
      <c r="C38" s="35"/>
      <c r="D38" s="29"/>
      <c r="E38" s="46"/>
      <c r="F38" s="29"/>
      <c r="G38" s="46"/>
      <c r="H38" s="29"/>
      <c r="I38" s="46"/>
      <c r="J38" s="29"/>
      <c r="K38" s="49"/>
      <c r="M38" s="50"/>
    </row>
    <row r="39" spans="1:18">
      <c r="A39" s="33"/>
      <c r="B39" s="35"/>
      <c r="C39" s="35"/>
      <c r="D39" s="29"/>
      <c r="E39" s="46"/>
      <c r="F39" s="29"/>
      <c r="G39" s="46"/>
      <c r="H39" s="29"/>
      <c r="I39" s="46"/>
      <c r="J39" s="29"/>
      <c r="K39" s="49"/>
      <c r="M39" s="50"/>
    </row>
    <row r="40" spans="1:18">
      <c r="A40" s="33"/>
      <c r="B40" s="35"/>
      <c r="C40" s="35"/>
      <c r="D40" s="29"/>
      <c r="E40" s="46"/>
      <c r="F40" s="29"/>
      <c r="G40" s="46"/>
      <c r="H40" s="29"/>
      <c r="I40" s="46"/>
      <c r="J40" s="29"/>
      <c r="K40" s="49"/>
      <c r="M40" s="50"/>
    </row>
    <row r="41" spans="1:18">
      <c r="A41" s="33"/>
      <c r="B41" s="35"/>
      <c r="C41" s="35"/>
      <c r="D41" s="29"/>
      <c r="E41" s="46"/>
      <c r="F41" s="29"/>
      <c r="G41" s="46"/>
      <c r="H41" s="29"/>
      <c r="I41" s="46"/>
      <c r="J41" s="29"/>
      <c r="K41" s="49"/>
      <c r="M41" s="50"/>
    </row>
    <row r="42" spans="1:18">
      <c r="A42" s="33"/>
      <c r="B42" s="35"/>
      <c r="C42" s="35"/>
      <c r="D42" s="29"/>
      <c r="E42" s="46"/>
      <c r="F42" s="29"/>
      <c r="G42" s="46"/>
      <c r="H42" s="29"/>
      <c r="I42" s="46"/>
      <c r="J42" s="29"/>
      <c r="K42" s="49"/>
      <c r="M42" s="50"/>
    </row>
    <row r="43" spans="1:18">
      <c r="A43" s="33"/>
      <c r="B43" s="35"/>
      <c r="C43" s="35"/>
      <c r="D43" s="29"/>
      <c r="E43" s="46"/>
      <c r="F43" s="29"/>
      <c r="G43" s="46"/>
      <c r="H43" s="29"/>
      <c r="I43" s="46"/>
      <c r="J43" s="29">
        <v>1</v>
      </c>
      <c r="K43" s="49"/>
      <c r="M43" s="50"/>
    </row>
    <row r="44" spans="1:18" s="33" customFormat="1">
      <c r="A44" s="33" t="s">
        <v>34</v>
      </c>
      <c r="K44" s="40"/>
      <c r="M44" s="50"/>
      <c r="N44" s="34"/>
      <c r="O44" s="34"/>
      <c r="P44" s="34"/>
      <c r="Q44" s="34"/>
      <c r="R44" s="34"/>
    </row>
    <row r="45" spans="1:18" s="33" customFormat="1">
      <c r="A45" s="33" t="s">
        <v>88</v>
      </c>
      <c r="K45" s="40"/>
      <c r="M45" s="50"/>
      <c r="N45" s="34"/>
      <c r="O45" s="34"/>
      <c r="P45" s="34"/>
      <c r="Q45" s="34"/>
      <c r="R45" s="34"/>
    </row>
    <row r="46" spans="1:18" s="33" customFormat="1">
      <c r="A46" s="33" t="s">
        <v>218</v>
      </c>
      <c r="K46" s="40"/>
      <c r="M46" s="50"/>
      <c r="N46" s="34"/>
      <c r="O46" s="34"/>
      <c r="P46" s="34"/>
      <c r="Q46" s="34"/>
      <c r="R46" s="34"/>
    </row>
    <row r="47" spans="1:18">
      <c r="B47" s="35"/>
      <c r="C47" s="35"/>
      <c r="D47" s="35"/>
      <c r="E47" s="35"/>
      <c r="F47" s="35"/>
      <c r="J47" s="36" t="s">
        <v>26</v>
      </c>
      <c r="N47" s="33"/>
      <c r="O47" s="33"/>
      <c r="P47" s="33"/>
      <c r="Q47" s="33"/>
      <c r="R47" s="33"/>
    </row>
    <row r="48" spans="1:18" s="33" customFormat="1" ht="23.25" customHeight="1">
      <c r="B48" s="37"/>
      <c r="C48" s="38"/>
      <c r="D48" s="186" t="s">
        <v>0</v>
      </c>
      <c r="E48" s="186"/>
      <c r="F48" s="186"/>
      <c r="H48" s="186" t="s">
        <v>43</v>
      </c>
      <c r="I48" s="186"/>
      <c r="J48" s="186"/>
      <c r="K48" s="186"/>
    </row>
    <row r="49" spans="1:20" s="33" customFormat="1">
      <c r="B49" s="41" t="s">
        <v>1</v>
      </c>
      <c r="C49" s="38"/>
      <c r="D49" s="42" t="s">
        <v>227</v>
      </c>
      <c r="E49" s="43"/>
      <c r="F49" s="42" t="s">
        <v>187</v>
      </c>
      <c r="G49" s="44"/>
      <c r="H49" s="42" t="s">
        <v>227</v>
      </c>
      <c r="I49" s="43"/>
      <c r="J49" s="42" t="s">
        <v>187</v>
      </c>
      <c r="K49" s="43"/>
    </row>
    <row r="50" spans="1:20">
      <c r="A50" s="33" t="s">
        <v>72</v>
      </c>
      <c r="B50" s="54"/>
      <c r="D50" s="55"/>
      <c r="E50" s="56"/>
      <c r="F50" s="55"/>
      <c r="G50" s="57"/>
      <c r="H50" s="57"/>
      <c r="I50" s="57"/>
      <c r="J50" s="57"/>
      <c r="K50" s="123"/>
    </row>
    <row r="51" spans="1:20">
      <c r="A51" s="33" t="s">
        <v>6</v>
      </c>
      <c r="B51" s="35"/>
      <c r="C51" s="35"/>
      <c r="D51" s="35"/>
      <c r="E51" s="35"/>
      <c r="F51" s="35"/>
      <c r="R51" s="50"/>
    </row>
    <row r="52" spans="1:20">
      <c r="A52" s="34" t="s">
        <v>257</v>
      </c>
      <c r="B52" s="45">
        <v>23</v>
      </c>
      <c r="C52" s="35"/>
      <c r="D52" s="48">
        <v>6845000000</v>
      </c>
      <c r="E52" s="48"/>
      <c r="F52" s="48">
        <v>470000000</v>
      </c>
      <c r="G52" s="48"/>
      <c r="H52" s="48">
        <v>5875000000</v>
      </c>
      <c r="I52" s="48"/>
      <c r="J52" s="48">
        <v>0</v>
      </c>
      <c r="K52" s="47"/>
      <c r="M52" s="33"/>
      <c r="R52" s="50"/>
      <c r="S52" s="50"/>
    </row>
    <row r="53" spans="1:20">
      <c r="A53" s="34" t="s">
        <v>107</v>
      </c>
      <c r="B53" s="45" t="s">
        <v>261</v>
      </c>
      <c r="C53" s="35"/>
      <c r="D53" s="48">
        <v>3140282233</v>
      </c>
      <c r="E53" s="48"/>
      <c r="F53" s="48">
        <v>3805940003</v>
      </c>
      <c r="G53" s="48"/>
      <c r="H53" s="48">
        <v>2294297840</v>
      </c>
      <c r="I53" s="48"/>
      <c r="J53" s="48">
        <v>2532841519</v>
      </c>
      <c r="K53" s="47"/>
      <c r="M53" s="33"/>
      <c r="R53" s="50"/>
      <c r="S53" s="50"/>
    </row>
    <row r="54" spans="1:20" s="50" customFormat="1">
      <c r="A54" s="50" t="s">
        <v>106</v>
      </c>
      <c r="B54" s="52"/>
      <c r="C54" s="39"/>
      <c r="D54" s="47">
        <v>530381943</v>
      </c>
      <c r="E54" s="47"/>
      <c r="F54" s="47">
        <v>437014918</v>
      </c>
      <c r="G54" s="47"/>
      <c r="H54" s="47">
        <v>373812223</v>
      </c>
      <c r="I54" s="47"/>
      <c r="J54" s="47">
        <v>345293874</v>
      </c>
      <c r="K54" s="47"/>
      <c r="M54" s="33"/>
      <c r="N54" s="34"/>
      <c r="O54" s="34"/>
      <c r="P54" s="34"/>
      <c r="Q54" s="34"/>
      <c r="S54" s="34"/>
      <c r="T54" s="34"/>
    </row>
    <row r="55" spans="1:20">
      <c r="A55" s="34" t="s">
        <v>222</v>
      </c>
      <c r="B55" s="45">
        <v>25</v>
      </c>
      <c r="C55" s="35"/>
      <c r="D55" s="48">
        <v>226267500</v>
      </c>
      <c r="E55" s="48"/>
      <c r="F55" s="48">
        <v>1203186999</v>
      </c>
      <c r="G55" s="48"/>
      <c r="H55" s="48">
        <v>0</v>
      </c>
      <c r="I55" s="48"/>
      <c r="J55" s="48">
        <v>0</v>
      </c>
      <c r="K55" s="47"/>
      <c r="M55" s="33"/>
      <c r="R55" s="50"/>
    </row>
    <row r="56" spans="1:20">
      <c r="A56" s="34" t="s">
        <v>223</v>
      </c>
      <c r="B56" s="45">
        <v>26</v>
      </c>
      <c r="C56" s="35"/>
      <c r="D56" s="48">
        <v>11000000000</v>
      </c>
      <c r="E56" s="48"/>
      <c r="F56" s="48">
        <v>14000000000</v>
      </c>
      <c r="G56" s="48"/>
      <c r="H56" s="48">
        <v>11000000000</v>
      </c>
      <c r="I56" s="48"/>
      <c r="J56" s="48">
        <v>14000000000</v>
      </c>
      <c r="K56" s="47"/>
      <c r="M56" s="33"/>
      <c r="R56" s="50"/>
    </row>
    <row r="57" spans="1:20" ht="20.65" customHeight="1">
      <c r="A57" s="34" t="s">
        <v>224</v>
      </c>
      <c r="B57" s="147">
        <v>21.1</v>
      </c>
      <c r="C57" s="35"/>
      <c r="D57" s="48">
        <v>764937053</v>
      </c>
      <c r="E57" s="48"/>
      <c r="F57" s="48">
        <v>4094722</v>
      </c>
      <c r="G57" s="48"/>
      <c r="H57" s="48">
        <v>44551278</v>
      </c>
      <c r="I57" s="48"/>
      <c r="J57" s="48">
        <v>0</v>
      </c>
      <c r="K57" s="47"/>
      <c r="R57" s="50"/>
    </row>
    <row r="58" spans="1:20" s="50" customFormat="1">
      <c r="A58" s="50" t="s">
        <v>89</v>
      </c>
      <c r="B58" s="45"/>
      <c r="C58" s="39"/>
      <c r="D58" s="47">
        <v>497592060</v>
      </c>
      <c r="E58" s="47"/>
      <c r="F58" s="47">
        <v>494927812</v>
      </c>
      <c r="G58" s="47"/>
      <c r="H58" s="47">
        <v>374377021</v>
      </c>
      <c r="I58" s="47"/>
      <c r="J58" s="47">
        <v>383211568</v>
      </c>
      <c r="K58" s="47"/>
      <c r="M58" s="33"/>
      <c r="N58" s="34"/>
      <c r="O58" s="34"/>
      <c r="P58" s="34"/>
      <c r="Q58" s="34"/>
    </row>
    <row r="59" spans="1:20">
      <c r="A59" s="34" t="s">
        <v>202</v>
      </c>
      <c r="B59" s="52">
        <v>27</v>
      </c>
      <c r="C59" s="35"/>
      <c r="D59" s="48">
        <v>702102138</v>
      </c>
      <c r="E59" s="48"/>
      <c r="F59" s="48">
        <v>1053130065</v>
      </c>
      <c r="G59" s="48"/>
      <c r="H59" s="48">
        <v>642765892</v>
      </c>
      <c r="I59" s="48"/>
      <c r="J59" s="48">
        <v>1015918533</v>
      </c>
      <c r="K59" s="47"/>
      <c r="N59" s="50"/>
      <c r="O59" s="50"/>
      <c r="P59" s="50"/>
      <c r="Q59" s="50"/>
    </row>
    <row r="60" spans="1:20" s="50" customFormat="1">
      <c r="A60" s="50" t="s">
        <v>105</v>
      </c>
      <c r="B60" s="147"/>
      <c r="C60" s="39"/>
      <c r="D60" s="48">
        <v>1091802243</v>
      </c>
      <c r="E60" s="47"/>
      <c r="F60" s="48">
        <v>1106308487</v>
      </c>
      <c r="G60" s="47"/>
      <c r="H60" s="48">
        <v>1012438111</v>
      </c>
      <c r="I60" s="47"/>
      <c r="J60" s="48">
        <v>1054483792</v>
      </c>
      <c r="K60" s="47"/>
      <c r="M60" s="34"/>
      <c r="N60" s="34"/>
      <c r="O60" s="34"/>
      <c r="P60" s="34"/>
      <c r="Q60" s="34"/>
      <c r="R60" s="34"/>
      <c r="S60" s="34"/>
      <c r="T60" s="34"/>
    </row>
    <row r="61" spans="1:20">
      <c r="A61" s="58" t="s">
        <v>48</v>
      </c>
      <c r="B61" s="45"/>
      <c r="C61" s="35"/>
      <c r="D61" s="47">
        <v>292687557</v>
      </c>
      <c r="E61" s="48"/>
      <c r="F61" s="47">
        <v>263869064</v>
      </c>
      <c r="G61" s="48"/>
      <c r="H61" s="47">
        <v>179651322</v>
      </c>
      <c r="I61" s="48"/>
      <c r="J61" s="47">
        <v>151473937</v>
      </c>
      <c r="K61" s="47"/>
    </row>
    <row r="62" spans="1:20">
      <c r="A62" s="33" t="s">
        <v>7</v>
      </c>
      <c r="B62" s="35"/>
      <c r="C62" s="35"/>
      <c r="D62" s="51">
        <f>SUM(D52:D61)</f>
        <v>25091052727</v>
      </c>
      <c r="E62" s="46"/>
      <c r="F62" s="51">
        <f>SUM(F52:F61)</f>
        <v>22838472070</v>
      </c>
      <c r="G62" s="46"/>
      <c r="H62" s="51">
        <f>SUM(H52:H61)</f>
        <v>21796893687</v>
      </c>
      <c r="I62" s="46"/>
      <c r="J62" s="51">
        <f>SUM(J52:J61)</f>
        <v>19483223223</v>
      </c>
      <c r="K62" s="49"/>
      <c r="R62" s="33"/>
    </row>
    <row r="63" spans="1:20">
      <c r="A63" s="33" t="s">
        <v>22</v>
      </c>
      <c r="B63" s="35"/>
      <c r="C63" s="35"/>
      <c r="D63" s="29"/>
      <c r="E63" s="46"/>
      <c r="F63" s="29"/>
      <c r="G63" s="46"/>
      <c r="H63" s="29"/>
      <c r="I63" s="46"/>
      <c r="J63" s="29"/>
      <c r="K63" s="49"/>
      <c r="M63" s="50"/>
      <c r="N63" s="33"/>
      <c r="O63" s="33"/>
      <c r="P63" s="33"/>
      <c r="Q63" s="33"/>
      <c r="R63" s="33"/>
    </row>
    <row r="64" spans="1:20">
      <c r="A64" s="34" t="s">
        <v>225</v>
      </c>
      <c r="B64" s="52">
        <v>7</v>
      </c>
      <c r="C64" s="35"/>
      <c r="D64" s="29">
        <v>0</v>
      </c>
      <c r="E64" s="46"/>
      <c r="F64" s="29">
        <v>0</v>
      </c>
      <c r="G64" s="46"/>
      <c r="H64" s="29">
        <v>840000000</v>
      </c>
      <c r="I64" s="46"/>
      <c r="J64" s="29">
        <v>840000000</v>
      </c>
      <c r="K64" s="49"/>
      <c r="N64" s="33"/>
      <c r="O64" s="33"/>
      <c r="P64" s="33"/>
      <c r="Q64" s="33"/>
      <c r="R64" s="33"/>
    </row>
    <row r="65" spans="1:19">
      <c r="A65" s="34" t="s">
        <v>176</v>
      </c>
      <c r="B65" s="52"/>
      <c r="C65" s="35"/>
      <c r="D65" s="29"/>
      <c r="E65" s="46"/>
      <c r="F65" s="29"/>
      <c r="G65" s="46"/>
      <c r="H65" s="29"/>
      <c r="I65" s="46"/>
      <c r="J65" s="29"/>
      <c r="K65" s="49"/>
      <c r="N65" s="33"/>
      <c r="O65" s="33"/>
      <c r="P65" s="33"/>
      <c r="Q65" s="33"/>
      <c r="R65" s="33"/>
    </row>
    <row r="66" spans="1:19">
      <c r="A66" s="34" t="s">
        <v>163</v>
      </c>
      <c r="B66" s="52">
        <v>25</v>
      </c>
      <c r="C66" s="35"/>
      <c r="D66" s="29">
        <v>14784120500</v>
      </c>
      <c r="E66" s="46"/>
      <c r="F66" s="29">
        <v>9018398000</v>
      </c>
      <c r="G66" s="46"/>
      <c r="H66" s="29">
        <v>8520000000</v>
      </c>
      <c r="I66" s="46"/>
      <c r="J66" s="29">
        <v>4000000000</v>
      </c>
      <c r="K66" s="49"/>
      <c r="N66" s="33"/>
      <c r="O66" s="33"/>
      <c r="P66" s="33"/>
      <c r="Q66" s="33"/>
      <c r="R66" s="33"/>
    </row>
    <row r="67" spans="1:19">
      <c r="A67" s="34" t="s">
        <v>49</v>
      </c>
      <c r="B67" s="52">
        <v>26</v>
      </c>
      <c r="C67" s="35"/>
      <c r="D67" s="29">
        <v>22600000000</v>
      </c>
      <c r="E67" s="46"/>
      <c r="F67" s="29">
        <v>25200000000</v>
      </c>
      <c r="G67" s="46"/>
      <c r="H67" s="34">
        <v>22600000000</v>
      </c>
      <c r="I67" s="46"/>
      <c r="J67" s="34">
        <v>25200000000</v>
      </c>
      <c r="K67" s="49"/>
      <c r="N67" s="33"/>
      <c r="O67" s="33"/>
      <c r="P67" s="33"/>
      <c r="Q67" s="33"/>
      <c r="R67" s="33"/>
    </row>
    <row r="68" spans="1:19">
      <c r="A68" s="34" t="s">
        <v>226</v>
      </c>
      <c r="B68" s="52"/>
      <c r="C68" s="35"/>
      <c r="D68" s="29"/>
      <c r="E68" s="46"/>
      <c r="F68" s="29"/>
      <c r="G68" s="46"/>
      <c r="H68" s="29"/>
      <c r="I68" s="46"/>
      <c r="J68" s="29"/>
      <c r="K68" s="49"/>
      <c r="N68" s="33"/>
      <c r="O68" s="33"/>
      <c r="P68" s="33"/>
      <c r="Q68" s="33"/>
    </row>
    <row r="69" spans="1:19">
      <c r="A69" s="34" t="s">
        <v>163</v>
      </c>
      <c r="B69" s="148">
        <v>21.1</v>
      </c>
      <c r="C69" s="35"/>
      <c r="D69" s="29">
        <v>6858471114</v>
      </c>
      <c r="E69" s="46"/>
      <c r="F69" s="29">
        <v>7375005</v>
      </c>
      <c r="G69" s="46"/>
      <c r="H69" s="29">
        <v>238727260</v>
      </c>
      <c r="I69" s="46"/>
      <c r="J69" s="29">
        <v>0</v>
      </c>
      <c r="K69" s="49"/>
      <c r="R69" s="33"/>
    </row>
    <row r="70" spans="1:19">
      <c r="A70" s="34" t="s">
        <v>90</v>
      </c>
      <c r="B70" s="52">
        <v>28</v>
      </c>
      <c r="C70" s="35"/>
      <c r="D70" s="29">
        <v>594850240</v>
      </c>
      <c r="E70" s="46"/>
      <c r="F70" s="29">
        <v>527693187</v>
      </c>
      <c r="G70" s="46"/>
      <c r="H70" s="29">
        <v>433485651</v>
      </c>
      <c r="I70" s="46"/>
      <c r="J70" s="29">
        <v>380376240</v>
      </c>
      <c r="K70" s="49"/>
      <c r="N70" s="33"/>
      <c r="O70" s="33"/>
      <c r="P70" s="33"/>
      <c r="Q70" s="33"/>
      <c r="R70" s="33"/>
    </row>
    <row r="71" spans="1:19">
      <c r="A71" s="34" t="s">
        <v>162</v>
      </c>
      <c r="B71" s="52">
        <v>33</v>
      </c>
      <c r="C71" s="35"/>
      <c r="D71" s="29">
        <v>1509055689</v>
      </c>
      <c r="E71" s="46"/>
      <c r="F71" s="29">
        <v>1817413443</v>
      </c>
      <c r="G71" s="46"/>
      <c r="H71" s="29">
        <v>0</v>
      </c>
      <c r="I71" s="46"/>
      <c r="J71" s="29">
        <v>0</v>
      </c>
      <c r="K71" s="49"/>
    </row>
    <row r="72" spans="1:19">
      <c r="A72" s="34" t="s">
        <v>50</v>
      </c>
      <c r="B72" s="45"/>
      <c r="C72" s="35"/>
      <c r="D72" s="59">
        <v>532834524</v>
      </c>
      <c r="E72" s="49"/>
      <c r="F72" s="59">
        <v>546829454</v>
      </c>
      <c r="G72" s="49"/>
      <c r="H72" s="59">
        <v>0</v>
      </c>
      <c r="I72" s="49"/>
      <c r="J72" s="59">
        <v>0</v>
      </c>
      <c r="K72" s="49"/>
      <c r="M72" s="50"/>
      <c r="S72" s="33"/>
    </row>
    <row r="73" spans="1:19">
      <c r="A73" s="33" t="s">
        <v>23</v>
      </c>
      <c r="B73" s="45"/>
      <c r="C73" s="35"/>
      <c r="D73" s="59">
        <f>SUM(D64:D72)</f>
        <v>46879332067</v>
      </c>
      <c r="E73" s="46"/>
      <c r="F73" s="59">
        <f>SUM(F64:F72)</f>
        <v>37117709089</v>
      </c>
      <c r="G73" s="46"/>
      <c r="H73" s="59">
        <f>SUM(H64:H72)</f>
        <v>32632212911</v>
      </c>
      <c r="I73" s="46"/>
      <c r="J73" s="59">
        <f>SUM(J64:J72)</f>
        <v>30420376240</v>
      </c>
      <c r="K73" s="49"/>
      <c r="S73" s="33"/>
    </row>
    <row r="74" spans="1:19">
      <c r="A74" s="33" t="s">
        <v>8</v>
      </c>
      <c r="B74" s="45"/>
      <c r="C74" s="35"/>
      <c r="D74" s="59">
        <f>SUM(D62,D73)</f>
        <v>71970384794</v>
      </c>
      <c r="E74" s="46"/>
      <c r="F74" s="59">
        <f>SUM(F62,F73)</f>
        <v>59956181159</v>
      </c>
      <c r="G74" s="46"/>
      <c r="H74" s="59">
        <f>SUM(H62,H73)</f>
        <v>54429106598</v>
      </c>
      <c r="I74" s="46"/>
      <c r="J74" s="59">
        <f>SUM(J62,J73)</f>
        <v>49903599463</v>
      </c>
      <c r="K74" s="49"/>
      <c r="R74" s="50"/>
      <c r="S74" s="33"/>
    </row>
    <row r="75" spans="1:19">
      <c r="A75" s="33"/>
      <c r="B75" s="45"/>
      <c r="C75" s="35"/>
      <c r="D75" s="141"/>
      <c r="E75" s="46"/>
      <c r="F75" s="141"/>
      <c r="G75" s="46"/>
      <c r="H75" s="141"/>
      <c r="I75" s="46"/>
      <c r="J75" s="141"/>
      <c r="K75" s="49"/>
      <c r="R75" s="50"/>
      <c r="S75" s="33"/>
    </row>
    <row r="76" spans="1:19">
      <c r="A76" s="34" t="s">
        <v>5</v>
      </c>
      <c r="B76" s="45"/>
      <c r="C76" s="35"/>
      <c r="D76" s="29"/>
      <c r="E76" s="46"/>
      <c r="F76" s="29"/>
      <c r="G76" s="46"/>
      <c r="H76" s="29"/>
      <c r="I76" s="46"/>
      <c r="J76" s="29"/>
      <c r="K76" s="49"/>
      <c r="R76" s="50"/>
      <c r="S76" s="33"/>
    </row>
    <row r="77" spans="1:19">
      <c r="A77" s="33"/>
      <c r="B77" s="45"/>
      <c r="C77" s="35"/>
      <c r="D77" s="29"/>
      <c r="E77" s="46"/>
      <c r="F77" s="29"/>
      <c r="G77" s="46"/>
      <c r="H77" s="29"/>
      <c r="I77" s="46"/>
      <c r="J77" s="29"/>
      <c r="K77" s="49"/>
      <c r="R77" s="50"/>
      <c r="S77" s="33"/>
    </row>
    <row r="78" spans="1:19">
      <c r="A78" s="33"/>
      <c r="B78" s="45"/>
      <c r="C78" s="35"/>
      <c r="D78" s="29"/>
      <c r="E78" s="46"/>
      <c r="F78" s="29"/>
      <c r="G78" s="46"/>
      <c r="H78" s="29"/>
      <c r="I78" s="46"/>
      <c r="J78" s="29"/>
      <c r="K78" s="49"/>
      <c r="R78" s="50"/>
      <c r="S78" s="33"/>
    </row>
    <row r="79" spans="1:19">
      <c r="A79" s="33"/>
      <c r="B79" s="45"/>
      <c r="C79" s="35"/>
      <c r="D79" s="29"/>
      <c r="E79" s="46"/>
      <c r="F79" s="29"/>
      <c r="G79" s="46"/>
      <c r="H79" s="29"/>
      <c r="I79" s="46"/>
      <c r="J79" s="29"/>
      <c r="K79" s="49"/>
      <c r="R79" s="50"/>
      <c r="S79" s="33"/>
    </row>
    <row r="80" spans="1:19">
      <c r="A80" s="33"/>
      <c r="B80" s="45"/>
      <c r="C80" s="35"/>
      <c r="D80" s="29"/>
      <c r="E80" s="46"/>
      <c r="F80" s="29"/>
      <c r="G80" s="46"/>
      <c r="H80" s="29"/>
      <c r="I80" s="46"/>
      <c r="J80" s="29"/>
      <c r="K80" s="49"/>
      <c r="R80" s="50"/>
      <c r="S80" s="33"/>
    </row>
    <row r="81" spans="1:20">
      <c r="A81" s="33"/>
      <c r="B81" s="45"/>
      <c r="C81" s="35"/>
      <c r="D81" s="29"/>
      <c r="E81" s="46"/>
      <c r="F81" s="29"/>
      <c r="G81" s="46"/>
      <c r="H81" s="29"/>
      <c r="I81" s="46"/>
      <c r="J81" s="29"/>
      <c r="K81" s="49"/>
      <c r="R81" s="50"/>
      <c r="S81" s="33"/>
    </row>
    <row r="82" spans="1:20">
      <c r="A82" s="33"/>
      <c r="B82" s="45"/>
      <c r="C82" s="35"/>
      <c r="D82" s="29"/>
      <c r="E82" s="46"/>
      <c r="F82" s="29"/>
      <c r="G82" s="46"/>
      <c r="H82" s="29"/>
      <c r="I82" s="46"/>
      <c r="J82" s="29"/>
      <c r="K82" s="49"/>
      <c r="R82" s="50"/>
      <c r="S82" s="33"/>
    </row>
    <row r="83" spans="1:20">
      <c r="A83" s="33"/>
      <c r="B83" s="45"/>
      <c r="C83" s="35"/>
      <c r="D83" s="29"/>
      <c r="E83" s="46"/>
      <c r="F83" s="29"/>
      <c r="G83" s="46"/>
      <c r="H83" s="29"/>
      <c r="I83" s="46"/>
      <c r="J83" s="29"/>
      <c r="K83" s="49"/>
      <c r="R83" s="50"/>
      <c r="S83" s="33"/>
    </row>
    <row r="84" spans="1:20">
      <c r="A84" s="33"/>
      <c r="B84" s="45"/>
      <c r="C84" s="35"/>
      <c r="D84" s="29"/>
      <c r="E84" s="46"/>
      <c r="F84" s="29"/>
      <c r="G84" s="46"/>
      <c r="H84" s="29"/>
      <c r="I84" s="46"/>
      <c r="J84" s="29"/>
      <c r="K84" s="49"/>
      <c r="R84" s="50"/>
      <c r="S84" s="33"/>
    </row>
    <row r="85" spans="1:20">
      <c r="B85" s="45"/>
      <c r="C85" s="35"/>
      <c r="D85" s="50"/>
      <c r="E85" s="35"/>
      <c r="F85" s="50"/>
      <c r="H85" s="50"/>
      <c r="J85" s="50"/>
      <c r="R85" s="50"/>
    </row>
    <row r="86" spans="1:20">
      <c r="B86" s="45"/>
      <c r="C86" s="35"/>
      <c r="D86" s="50"/>
      <c r="E86" s="35"/>
      <c r="F86" s="50"/>
      <c r="H86" s="50"/>
      <c r="J86" s="50">
        <v>2</v>
      </c>
      <c r="R86" s="50"/>
      <c r="T86" s="33"/>
    </row>
    <row r="87" spans="1:20" s="33" customFormat="1">
      <c r="A87" s="33" t="s">
        <v>34</v>
      </c>
      <c r="K87" s="40"/>
      <c r="M87" s="34"/>
      <c r="N87" s="34"/>
      <c r="O87" s="34"/>
      <c r="P87" s="34"/>
      <c r="Q87" s="34"/>
      <c r="R87" s="50"/>
      <c r="S87" s="34"/>
    </row>
    <row r="88" spans="1:20" s="33" customFormat="1">
      <c r="A88" s="33" t="s">
        <v>88</v>
      </c>
      <c r="K88" s="40"/>
      <c r="M88" s="34"/>
      <c r="N88" s="34"/>
      <c r="O88" s="34"/>
      <c r="P88" s="34"/>
      <c r="Q88" s="34"/>
      <c r="R88" s="50"/>
      <c r="S88" s="34"/>
      <c r="T88" s="34"/>
    </row>
    <row r="89" spans="1:20" s="33" customFormat="1">
      <c r="A89" s="33" t="s">
        <v>218</v>
      </c>
      <c r="J89" s="36"/>
      <c r="K89" s="40"/>
      <c r="M89" s="34"/>
      <c r="N89" s="34"/>
      <c r="O89" s="34"/>
      <c r="P89" s="34"/>
      <c r="Q89" s="34"/>
      <c r="R89" s="50"/>
      <c r="S89" s="34"/>
    </row>
    <row r="90" spans="1:20">
      <c r="B90" s="35"/>
      <c r="C90" s="35"/>
      <c r="D90" s="35"/>
      <c r="E90" s="35"/>
      <c r="F90" s="35"/>
      <c r="J90" s="36" t="s">
        <v>26</v>
      </c>
      <c r="N90" s="33"/>
      <c r="O90" s="33"/>
      <c r="P90" s="33"/>
      <c r="Q90" s="33"/>
      <c r="R90" s="33"/>
    </row>
    <row r="91" spans="1:20" s="33" customFormat="1" ht="23.25" customHeight="1">
      <c r="B91" s="37"/>
      <c r="C91" s="38"/>
      <c r="D91" s="186" t="s">
        <v>0</v>
      </c>
      <c r="E91" s="186"/>
      <c r="F91" s="186"/>
      <c r="H91" s="186" t="s">
        <v>43</v>
      </c>
      <c r="I91" s="186"/>
      <c r="J91" s="186"/>
      <c r="K91" s="186"/>
    </row>
    <row r="92" spans="1:20" s="33" customFormat="1">
      <c r="B92" s="41" t="s">
        <v>1</v>
      </c>
      <c r="C92" s="38"/>
      <c r="D92" s="42" t="s">
        <v>227</v>
      </c>
      <c r="E92" s="43"/>
      <c r="F92" s="42" t="s">
        <v>187</v>
      </c>
      <c r="G92" s="44"/>
      <c r="H92" s="42" t="s">
        <v>227</v>
      </c>
      <c r="I92" s="43"/>
      <c r="J92" s="42" t="s">
        <v>187</v>
      </c>
      <c r="K92" s="43"/>
    </row>
    <row r="93" spans="1:20">
      <c r="A93" s="33" t="s">
        <v>9</v>
      </c>
      <c r="B93" s="45"/>
      <c r="C93" s="35"/>
      <c r="E93" s="35"/>
      <c r="R93" s="50"/>
    </row>
    <row r="94" spans="1:20">
      <c r="A94" s="34" t="s">
        <v>51</v>
      </c>
      <c r="B94" s="45"/>
      <c r="C94" s="35"/>
      <c r="E94" s="35"/>
      <c r="S94" s="33"/>
    </row>
    <row r="95" spans="1:20">
      <c r="A95" s="34" t="s">
        <v>52</v>
      </c>
      <c r="B95" s="45"/>
      <c r="C95" s="35"/>
      <c r="E95" s="35"/>
      <c r="M95" s="33"/>
      <c r="S95" s="33"/>
    </row>
    <row r="96" spans="1:20" ht="21.75" thickBot="1">
      <c r="A96" s="34" t="s">
        <v>155</v>
      </c>
      <c r="B96" s="57"/>
      <c r="C96" s="35"/>
      <c r="D96" s="53">
        <v>12031105828</v>
      </c>
      <c r="E96" s="46"/>
      <c r="F96" s="53">
        <v>12031105828</v>
      </c>
      <c r="G96" s="46"/>
      <c r="H96" s="53">
        <v>12031105828</v>
      </c>
      <c r="I96" s="46"/>
      <c r="J96" s="53">
        <v>12031105828</v>
      </c>
      <c r="K96" s="49"/>
      <c r="M96" s="33"/>
      <c r="R96" s="50"/>
      <c r="S96" s="33"/>
    </row>
    <row r="97" spans="1:17" ht="21.75" thickTop="1">
      <c r="A97" s="34" t="s">
        <v>53</v>
      </c>
      <c r="B97" s="45"/>
      <c r="C97" s="35"/>
      <c r="D97" s="28"/>
      <c r="E97" s="28"/>
      <c r="F97" s="28"/>
      <c r="G97" s="28"/>
      <c r="H97" s="28"/>
      <c r="I97" s="28"/>
      <c r="J97" s="28"/>
      <c r="K97" s="29"/>
      <c r="M97" s="33"/>
      <c r="N97" s="50"/>
      <c r="O97" s="50"/>
      <c r="P97" s="50"/>
      <c r="Q97" s="50"/>
    </row>
    <row r="98" spans="1:17">
      <c r="A98" s="34" t="s">
        <v>185</v>
      </c>
      <c r="B98" s="45"/>
      <c r="C98" s="35"/>
      <c r="D98" s="29">
        <v>11949713176</v>
      </c>
      <c r="E98" s="46"/>
      <c r="F98" s="29">
        <v>11949713176</v>
      </c>
      <c r="G98" s="46"/>
      <c r="H98" s="29">
        <v>11949713176</v>
      </c>
      <c r="I98" s="46"/>
      <c r="J98" s="29">
        <v>11949713176</v>
      </c>
      <c r="K98" s="49"/>
      <c r="M98" s="33"/>
      <c r="N98" s="50"/>
      <c r="O98" s="50"/>
      <c r="P98" s="50"/>
      <c r="Q98" s="50"/>
    </row>
    <row r="99" spans="1:17">
      <c r="A99" s="34" t="s">
        <v>73</v>
      </c>
      <c r="B99" s="45"/>
      <c r="C99" s="35"/>
      <c r="D99" s="29">
        <v>15452854216</v>
      </c>
      <c r="E99" s="46"/>
      <c r="F99" s="29">
        <v>15452854216</v>
      </c>
      <c r="G99" s="46"/>
      <c r="H99" s="29">
        <v>15452854216</v>
      </c>
      <c r="I99" s="46"/>
      <c r="J99" s="29">
        <v>15452854216</v>
      </c>
      <c r="K99" s="49"/>
      <c r="M99" s="33"/>
    </row>
    <row r="100" spans="1:17">
      <c r="A100" s="34" t="s">
        <v>139</v>
      </c>
      <c r="B100" s="45"/>
      <c r="C100" s="35"/>
      <c r="D100" s="29">
        <v>1227782536</v>
      </c>
      <c r="E100" s="46"/>
      <c r="F100" s="29">
        <v>1227782536</v>
      </c>
      <c r="G100" s="46"/>
      <c r="H100" s="29">
        <v>1227782536</v>
      </c>
      <c r="I100" s="46"/>
      <c r="J100" s="29">
        <v>1227782536</v>
      </c>
      <c r="K100" s="49"/>
      <c r="M100" s="33"/>
    </row>
    <row r="101" spans="1:17">
      <c r="A101" s="34" t="s">
        <v>28</v>
      </c>
      <c r="B101" s="35"/>
      <c r="C101" s="35"/>
      <c r="D101" s="47"/>
      <c r="E101" s="46"/>
      <c r="F101" s="47"/>
      <c r="G101" s="46"/>
      <c r="H101" s="47"/>
      <c r="I101" s="46"/>
      <c r="J101" s="47"/>
      <c r="K101" s="49"/>
    </row>
    <row r="102" spans="1:17">
      <c r="A102" s="34" t="s">
        <v>54</v>
      </c>
      <c r="B102" s="45">
        <v>29</v>
      </c>
      <c r="C102" s="35"/>
      <c r="D102" s="47">
        <v>1203110583</v>
      </c>
      <c r="E102" s="46"/>
      <c r="F102" s="47">
        <v>1203110583</v>
      </c>
      <c r="G102" s="46"/>
      <c r="H102" s="47">
        <v>1203110583</v>
      </c>
      <c r="I102" s="46"/>
      <c r="J102" s="47">
        <v>1203110583</v>
      </c>
      <c r="K102" s="49"/>
    </row>
    <row r="103" spans="1:17">
      <c r="A103" s="34" t="s">
        <v>55</v>
      </c>
      <c r="B103" s="35"/>
      <c r="C103" s="35"/>
      <c r="D103" s="47">
        <v>21487111223</v>
      </c>
      <c r="E103" s="49"/>
      <c r="F103" s="47">
        <v>21646884245</v>
      </c>
      <c r="G103" s="49"/>
      <c r="H103" s="47">
        <v>21487111223</v>
      </c>
      <c r="I103" s="49"/>
      <c r="J103" s="47">
        <v>21646884245</v>
      </c>
      <c r="K103" s="49"/>
    </row>
    <row r="104" spans="1:17">
      <c r="A104" s="34" t="s">
        <v>108</v>
      </c>
      <c r="C104" s="35"/>
      <c r="D104" s="60">
        <v>-1416950007</v>
      </c>
      <c r="E104" s="49"/>
      <c r="F104" s="60">
        <v>982962702</v>
      </c>
      <c r="G104" s="49"/>
      <c r="H104" s="156">
        <v>-1416950007</v>
      </c>
      <c r="I104" s="49"/>
      <c r="J104" s="60">
        <v>982962702</v>
      </c>
      <c r="K104" s="49"/>
    </row>
    <row r="105" spans="1:17">
      <c r="A105" s="34" t="s">
        <v>136</v>
      </c>
      <c r="B105" s="35"/>
      <c r="C105" s="35"/>
      <c r="D105" s="29">
        <f>SUM(D98:D104)</f>
        <v>49903621727</v>
      </c>
      <c r="E105" s="46"/>
      <c r="F105" s="29">
        <f>SUM(F98:F104)</f>
        <v>52463307458</v>
      </c>
      <c r="G105" s="46"/>
      <c r="H105" s="29">
        <f>SUM(H98:H104)</f>
        <v>49903621727</v>
      </c>
      <c r="I105" s="46"/>
      <c r="J105" s="29">
        <f>SUM(J98:J104)</f>
        <v>52463307458</v>
      </c>
      <c r="K105" s="49"/>
    </row>
    <row r="106" spans="1:17">
      <c r="A106" s="34" t="s">
        <v>91</v>
      </c>
      <c r="B106" s="147">
        <v>15.3</v>
      </c>
      <c r="C106" s="35"/>
      <c r="D106" s="59">
        <v>697056788</v>
      </c>
      <c r="E106" s="46"/>
      <c r="F106" s="59">
        <v>719558940</v>
      </c>
      <c r="G106" s="46"/>
      <c r="H106" s="59">
        <v>0</v>
      </c>
      <c r="I106" s="46"/>
      <c r="J106" s="59">
        <v>0</v>
      </c>
      <c r="K106" s="49"/>
    </row>
    <row r="107" spans="1:17">
      <c r="A107" s="33" t="s">
        <v>10</v>
      </c>
      <c r="B107" s="35"/>
      <c r="C107" s="35"/>
      <c r="D107" s="59">
        <f>SUM(D105:D106)</f>
        <v>50600678515</v>
      </c>
      <c r="E107" s="46"/>
      <c r="F107" s="59">
        <f>SUM(F105:F106)</f>
        <v>53182866398</v>
      </c>
      <c r="G107" s="46"/>
      <c r="H107" s="59">
        <f>SUM(H105:H106)</f>
        <v>49903621727</v>
      </c>
      <c r="I107" s="28"/>
      <c r="J107" s="59">
        <f>SUM(J105:J106)</f>
        <v>52463307458</v>
      </c>
      <c r="K107" s="29"/>
    </row>
    <row r="108" spans="1:17" ht="21.75" thickBot="1">
      <c r="A108" s="33" t="s">
        <v>11</v>
      </c>
      <c r="B108" s="35"/>
      <c r="C108" s="35"/>
      <c r="D108" s="62">
        <f>SUM(D74,D107)</f>
        <v>122571063309</v>
      </c>
      <c r="E108" s="46"/>
      <c r="F108" s="62">
        <f>SUM(F74,F107)</f>
        <v>113139047557</v>
      </c>
      <c r="G108" s="46"/>
      <c r="H108" s="62">
        <f>SUM(H74,H107)</f>
        <v>104332728325</v>
      </c>
      <c r="I108" s="28"/>
      <c r="J108" s="62">
        <f>SUM(J74,J107)</f>
        <v>102366906921</v>
      </c>
      <c r="K108" s="29"/>
    </row>
    <row r="109" spans="1:17" ht="21.75" thickTop="1">
      <c r="B109" s="35"/>
      <c r="C109" s="35"/>
      <c r="D109" s="125">
        <f>D108-D36</f>
        <v>0</v>
      </c>
      <c r="E109" s="29"/>
      <c r="F109" s="125">
        <f>F108-F36</f>
        <v>0</v>
      </c>
      <c r="G109" s="29"/>
      <c r="H109" s="29">
        <f>H108-H36</f>
        <v>0</v>
      </c>
      <c r="I109" s="29"/>
      <c r="J109" s="29">
        <f>J108-J36</f>
        <v>0</v>
      </c>
      <c r="K109" s="29"/>
    </row>
    <row r="110" spans="1:17">
      <c r="A110" s="34" t="s">
        <v>5</v>
      </c>
      <c r="B110" s="35"/>
      <c r="C110" s="35"/>
      <c r="D110" s="89"/>
      <c r="F110" s="89"/>
      <c r="G110" s="50"/>
      <c r="H110" s="89"/>
      <c r="J110" s="89"/>
    </row>
    <row r="111" spans="1:17">
      <c r="B111" s="35"/>
      <c r="C111" s="35"/>
      <c r="D111" s="57"/>
      <c r="E111" s="57"/>
      <c r="F111" s="57"/>
      <c r="G111" s="57"/>
      <c r="H111" s="57"/>
      <c r="I111" s="57"/>
      <c r="J111" s="57"/>
      <c r="K111" s="123"/>
    </row>
    <row r="112" spans="1:17">
      <c r="A112" s="63"/>
      <c r="B112" s="35"/>
      <c r="C112" s="35"/>
      <c r="D112" s="57"/>
      <c r="E112" s="57"/>
      <c r="F112" s="57"/>
      <c r="G112" s="57"/>
      <c r="H112" s="57"/>
      <c r="I112" s="57"/>
      <c r="J112" s="57"/>
      <c r="K112" s="123"/>
    </row>
    <row r="113" spans="1:18">
      <c r="A113" s="50"/>
      <c r="B113" s="35"/>
      <c r="C113" s="35"/>
      <c r="D113" s="57"/>
      <c r="E113" s="57"/>
      <c r="F113" s="57"/>
      <c r="G113" s="57"/>
      <c r="H113" s="57"/>
      <c r="I113" s="57"/>
      <c r="J113" s="57"/>
      <c r="K113" s="123"/>
      <c r="R113" s="33"/>
    </row>
    <row r="114" spans="1:18">
      <c r="A114" s="50"/>
      <c r="B114" s="58" t="s">
        <v>12</v>
      </c>
      <c r="C114" s="35"/>
      <c r="D114" s="57"/>
      <c r="E114" s="57"/>
      <c r="F114" s="57"/>
      <c r="G114" s="57"/>
      <c r="H114" s="57"/>
      <c r="I114" s="57"/>
      <c r="J114" s="57"/>
      <c r="K114" s="123"/>
      <c r="R114" s="33"/>
    </row>
    <row r="115" spans="1:18">
      <c r="A115" s="63"/>
      <c r="B115" s="35"/>
      <c r="C115" s="35"/>
      <c r="D115" s="35"/>
      <c r="E115" s="35"/>
      <c r="F115" s="35"/>
      <c r="N115" s="33"/>
      <c r="O115" s="33"/>
      <c r="P115" s="33"/>
      <c r="Q115" s="33"/>
      <c r="R115" s="33"/>
    </row>
    <row r="116" spans="1:18">
      <c r="A116" s="50"/>
      <c r="B116" s="35"/>
      <c r="C116" s="35"/>
      <c r="D116" s="57"/>
      <c r="E116" s="57"/>
      <c r="F116" s="57"/>
      <c r="G116" s="57"/>
      <c r="H116" s="57"/>
      <c r="I116" s="57"/>
      <c r="J116" s="57"/>
      <c r="K116" s="123"/>
      <c r="R116" s="33"/>
    </row>
    <row r="117" spans="1:18">
      <c r="A117" s="50"/>
      <c r="B117" s="35"/>
      <c r="C117" s="35"/>
      <c r="D117" s="57"/>
      <c r="E117" s="57"/>
      <c r="F117" s="57"/>
      <c r="G117" s="57"/>
      <c r="H117" s="57"/>
      <c r="I117" s="57"/>
      <c r="J117" s="57"/>
      <c r="K117" s="123"/>
      <c r="R117" s="33"/>
    </row>
    <row r="118" spans="1:18">
      <c r="A118" s="50"/>
      <c r="B118" s="35"/>
      <c r="C118" s="35"/>
      <c r="D118" s="57"/>
      <c r="E118" s="57"/>
      <c r="F118" s="57"/>
      <c r="G118" s="57"/>
      <c r="H118" s="57"/>
      <c r="I118" s="57"/>
      <c r="J118" s="57"/>
      <c r="K118" s="123"/>
      <c r="R118" s="33"/>
    </row>
    <row r="119" spans="1:18">
      <c r="A119" s="50"/>
      <c r="B119" s="35"/>
      <c r="C119" s="35"/>
      <c r="D119" s="57"/>
      <c r="E119" s="57"/>
      <c r="F119" s="57"/>
      <c r="G119" s="57"/>
      <c r="H119" s="57"/>
      <c r="I119" s="57"/>
      <c r="J119" s="57"/>
      <c r="K119" s="123"/>
      <c r="R119" s="33"/>
    </row>
    <row r="120" spans="1:18">
      <c r="A120" s="50"/>
      <c r="B120" s="35"/>
      <c r="C120" s="35"/>
      <c r="D120" s="57"/>
      <c r="E120" s="57"/>
      <c r="F120" s="57"/>
      <c r="G120" s="57"/>
      <c r="H120" s="57"/>
      <c r="I120" s="57"/>
      <c r="J120" s="57"/>
      <c r="K120" s="123"/>
      <c r="R120" s="33"/>
    </row>
    <row r="121" spans="1:18">
      <c r="A121" s="50"/>
      <c r="B121" s="35"/>
      <c r="C121" s="35"/>
      <c r="D121" s="57"/>
      <c r="E121" s="57"/>
      <c r="F121" s="57"/>
      <c r="G121" s="57"/>
      <c r="H121" s="57"/>
      <c r="I121" s="57"/>
      <c r="J121" s="57"/>
      <c r="K121" s="123"/>
      <c r="R121" s="33"/>
    </row>
    <row r="122" spans="1:18">
      <c r="A122" s="50"/>
      <c r="B122" s="35"/>
      <c r="C122" s="35"/>
      <c r="D122" s="57"/>
      <c r="E122" s="57"/>
      <c r="F122" s="57"/>
      <c r="G122" s="57"/>
      <c r="H122" s="57"/>
      <c r="I122" s="57"/>
      <c r="J122" s="57"/>
      <c r="K122" s="123"/>
      <c r="R122" s="33"/>
    </row>
    <row r="123" spans="1:18">
      <c r="A123" s="50"/>
      <c r="B123" s="35"/>
      <c r="C123" s="35"/>
      <c r="D123" s="57"/>
      <c r="E123" s="57"/>
      <c r="F123" s="57"/>
      <c r="G123" s="57"/>
      <c r="H123" s="57"/>
      <c r="I123" s="57"/>
      <c r="J123" s="57"/>
      <c r="K123" s="123"/>
      <c r="R123" s="33"/>
    </row>
    <row r="124" spans="1:18">
      <c r="A124" s="50"/>
      <c r="B124" s="35"/>
      <c r="C124" s="35"/>
      <c r="D124" s="57"/>
      <c r="E124" s="57"/>
      <c r="F124" s="57"/>
      <c r="G124" s="57"/>
      <c r="H124" s="57"/>
      <c r="I124" s="57"/>
      <c r="J124" s="57"/>
      <c r="K124" s="123"/>
      <c r="R124" s="33"/>
    </row>
    <row r="125" spans="1:18">
      <c r="A125" s="50"/>
      <c r="B125" s="35"/>
      <c r="C125" s="35"/>
      <c r="D125" s="57"/>
      <c r="E125" s="57"/>
      <c r="F125" s="57"/>
      <c r="G125" s="57"/>
      <c r="H125" s="57"/>
      <c r="I125" s="57"/>
      <c r="J125" s="57"/>
      <c r="K125" s="123"/>
      <c r="R125" s="33"/>
    </row>
    <row r="126" spans="1:18">
      <c r="A126" s="50"/>
      <c r="B126" s="35"/>
      <c r="C126" s="35"/>
      <c r="D126" s="57"/>
      <c r="E126" s="57"/>
      <c r="F126" s="57"/>
      <c r="G126" s="57"/>
      <c r="H126" s="57"/>
      <c r="I126" s="57"/>
      <c r="J126" s="57"/>
      <c r="K126" s="123"/>
      <c r="R126" s="33"/>
    </row>
    <row r="127" spans="1:18">
      <c r="A127" s="50"/>
      <c r="B127" s="35"/>
      <c r="C127" s="35"/>
      <c r="D127" s="57"/>
      <c r="E127" s="57"/>
      <c r="F127" s="57"/>
      <c r="G127" s="57"/>
      <c r="H127" s="57"/>
      <c r="I127" s="57"/>
      <c r="J127" s="57"/>
      <c r="K127" s="123"/>
      <c r="R127" s="33"/>
    </row>
    <row r="128" spans="1:18">
      <c r="A128" s="50"/>
      <c r="B128" s="35"/>
      <c r="C128" s="35"/>
      <c r="D128" s="57"/>
      <c r="E128" s="57"/>
      <c r="F128" s="57"/>
      <c r="G128" s="57"/>
      <c r="H128" s="57"/>
      <c r="I128" s="57"/>
      <c r="J128" s="57"/>
      <c r="K128" s="123"/>
      <c r="R128" s="33"/>
    </row>
    <row r="129" spans="1:18">
      <c r="A129" s="50"/>
      <c r="B129" s="35"/>
      <c r="C129" s="35"/>
      <c r="D129" s="57"/>
      <c r="E129" s="57"/>
      <c r="F129" s="57"/>
      <c r="G129" s="57"/>
      <c r="H129" s="57"/>
      <c r="I129" s="57"/>
      <c r="J129" s="50">
        <v>3</v>
      </c>
      <c r="K129" s="123"/>
      <c r="R129" s="33"/>
    </row>
    <row r="130" spans="1:18">
      <c r="N130" s="33"/>
      <c r="O130" s="33"/>
      <c r="P130" s="33"/>
      <c r="Q130" s="33"/>
    </row>
    <row r="131" spans="1:18">
      <c r="R131" s="33"/>
    </row>
    <row r="132" spans="1:18">
      <c r="N132" s="33"/>
      <c r="O132" s="33"/>
      <c r="P132" s="33"/>
      <c r="Q132" s="33"/>
      <c r="R132" s="33"/>
    </row>
    <row r="133" spans="1:18">
      <c r="N133" s="33"/>
      <c r="O133" s="33"/>
      <c r="P133" s="33"/>
      <c r="Q133" s="33"/>
      <c r="R133" s="33"/>
    </row>
    <row r="134" spans="1:18">
      <c r="N134" s="33"/>
      <c r="O134" s="33"/>
      <c r="P134" s="33"/>
      <c r="Q134" s="33"/>
    </row>
  </sheetData>
  <mergeCells count="6">
    <mergeCell ref="D5:F5"/>
    <mergeCell ref="D48:F48"/>
    <mergeCell ref="D91:F91"/>
    <mergeCell ref="H5:K5"/>
    <mergeCell ref="H48:K48"/>
    <mergeCell ref="H91:K91"/>
  </mergeCells>
  <phoneticPr fontId="0" type="noConversion"/>
  <printOptions gridLinesSet="0"/>
  <pageMargins left="0.81" right="0.19685039370078741" top="0.78740157480314965" bottom="0.19685039370078741" header="0.19685039370078741" footer="0.19685039370078741"/>
  <pageSetup paperSize="9" scale="80" orientation="portrait" r:id="rId1"/>
  <rowBreaks count="2" manualBreakCount="2">
    <brk id="43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49"/>
  <sheetViews>
    <sheetView showGridLines="0" view="pageBreakPreview" topLeftCell="A13" zoomScale="70" zoomScaleNormal="100" zoomScaleSheetLayoutView="70" workbookViewId="0">
      <selection activeCell="A23" sqref="A23"/>
    </sheetView>
  </sheetViews>
  <sheetFormatPr defaultColWidth="10.7109375" defaultRowHeight="21.75" customHeight="1"/>
  <cols>
    <col min="1" max="1" width="49.42578125" style="34" customWidth="1"/>
    <col min="2" max="2" width="8.7109375" style="34" bestFit="1" customWidth="1"/>
    <col min="3" max="3" width="1.28515625" style="34" customWidth="1"/>
    <col min="4" max="4" width="16.5703125" style="28" customWidth="1"/>
    <col min="5" max="5" width="1.5703125" style="34" customWidth="1"/>
    <col min="6" max="6" width="16.5703125" style="34" customWidth="1"/>
    <col min="7" max="7" width="1.5703125" style="34" customWidth="1"/>
    <col min="8" max="8" width="16.5703125" style="34" customWidth="1"/>
    <col min="9" max="9" width="1.5703125" style="34" customWidth="1"/>
    <col min="10" max="10" width="16.5703125" style="34" customWidth="1"/>
    <col min="11" max="11" width="12.5703125" style="34" customWidth="1"/>
    <col min="12" max="12" width="14.28515625" style="34" bestFit="1" customWidth="1"/>
    <col min="13" max="16" width="12.5703125" style="34" bestFit="1" customWidth="1"/>
    <col min="17" max="17" width="12.28515625" style="34" bestFit="1" customWidth="1"/>
    <col min="18" max="18" width="11.42578125" style="34" bestFit="1" customWidth="1"/>
    <col min="19" max="16384" width="10.7109375" style="34"/>
  </cols>
  <sheetData>
    <row r="1" spans="1:17" s="33" customFormat="1" ht="21.75" customHeight="1">
      <c r="A1" s="33" t="s">
        <v>34</v>
      </c>
      <c r="D1" s="142"/>
    </row>
    <row r="2" spans="1:17" s="33" customFormat="1" ht="21.75" customHeight="1">
      <c r="A2" s="33" t="s">
        <v>13</v>
      </c>
      <c r="D2" s="142"/>
    </row>
    <row r="3" spans="1:17" s="33" customFormat="1" ht="21.75" customHeight="1">
      <c r="A3" s="33" t="s">
        <v>212</v>
      </c>
      <c r="D3" s="142"/>
    </row>
    <row r="4" spans="1:17" ht="21.75" customHeight="1">
      <c r="A4" s="65"/>
      <c r="B4" s="65"/>
      <c r="C4" s="65"/>
      <c r="D4" s="143"/>
      <c r="E4" s="65"/>
      <c r="F4" s="65"/>
      <c r="G4" s="65"/>
      <c r="H4" s="65"/>
      <c r="I4" s="65"/>
      <c r="J4" s="36" t="s">
        <v>26</v>
      </c>
    </row>
    <row r="5" spans="1:17" s="35" customFormat="1" ht="21.75" customHeight="1">
      <c r="D5" s="144"/>
      <c r="E5" s="120" t="s">
        <v>0</v>
      </c>
      <c r="F5" s="120"/>
      <c r="G5" s="33"/>
      <c r="H5" s="66"/>
      <c r="I5" s="120" t="s">
        <v>43</v>
      </c>
      <c r="J5" s="66"/>
    </row>
    <row r="6" spans="1:17" s="35" customFormat="1" ht="21.75" customHeight="1">
      <c r="B6" s="41" t="s">
        <v>1</v>
      </c>
      <c r="D6" s="145" t="s">
        <v>227</v>
      </c>
      <c r="E6" s="43"/>
      <c r="F6" s="42" t="s">
        <v>187</v>
      </c>
      <c r="G6" s="44"/>
      <c r="H6" s="42" t="s">
        <v>227</v>
      </c>
      <c r="I6" s="43"/>
      <c r="J6" s="42" t="s">
        <v>187</v>
      </c>
    </row>
    <row r="7" spans="1:17" ht="21.75" customHeight="1">
      <c r="A7" s="33" t="s">
        <v>14</v>
      </c>
      <c r="B7" s="35"/>
      <c r="C7" s="35"/>
      <c r="D7" s="46"/>
      <c r="E7" s="35"/>
      <c r="F7" s="35"/>
      <c r="M7" s="35"/>
      <c r="N7" s="35"/>
      <c r="O7" s="35"/>
      <c r="P7" s="35"/>
      <c r="Q7" s="35"/>
    </row>
    <row r="8" spans="1:17" ht="21.75" customHeight="1">
      <c r="A8" s="34" t="s">
        <v>198</v>
      </c>
      <c r="B8" s="45"/>
      <c r="C8" s="35"/>
      <c r="D8" s="48">
        <v>27481217388</v>
      </c>
      <c r="E8" s="48"/>
      <c r="F8" s="48">
        <v>25151365430</v>
      </c>
      <c r="G8" s="48"/>
      <c r="H8" s="48">
        <v>24319359073</v>
      </c>
      <c r="I8" s="48"/>
      <c r="J8" s="48">
        <v>24267047752</v>
      </c>
    </row>
    <row r="9" spans="1:17" ht="21.75" customHeight="1">
      <c r="A9" s="34" t="s">
        <v>196</v>
      </c>
      <c r="B9" s="45"/>
      <c r="C9" s="35"/>
      <c r="D9" s="48">
        <v>976268322</v>
      </c>
      <c r="E9" s="48"/>
      <c r="F9" s="48">
        <v>2970202418</v>
      </c>
      <c r="G9" s="48"/>
      <c r="H9" s="48">
        <v>0</v>
      </c>
      <c r="I9" s="48"/>
      <c r="J9" s="48">
        <v>0</v>
      </c>
    </row>
    <row r="10" spans="1:17" ht="21.75" customHeight="1">
      <c r="A10" s="34" t="s">
        <v>199</v>
      </c>
      <c r="B10" s="45"/>
      <c r="C10" s="35"/>
      <c r="D10" s="48">
        <v>1210900147</v>
      </c>
      <c r="E10" s="48"/>
      <c r="F10" s="48">
        <v>1639995592</v>
      </c>
      <c r="G10" s="48"/>
      <c r="H10" s="48">
        <v>0</v>
      </c>
      <c r="I10" s="48"/>
      <c r="J10" s="48">
        <v>0</v>
      </c>
    </row>
    <row r="11" spans="1:17" ht="21.75" customHeight="1">
      <c r="A11" s="34" t="s">
        <v>284</v>
      </c>
      <c r="B11" s="45"/>
      <c r="C11" s="35"/>
      <c r="D11" s="48">
        <v>39858206</v>
      </c>
      <c r="E11" s="48"/>
      <c r="F11" s="48">
        <v>75826612</v>
      </c>
      <c r="G11" s="48"/>
      <c r="H11" s="48">
        <v>484280943</v>
      </c>
      <c r="I11" s="48"/>
      <c r="J11" s="48">
        <v>523809105</v>
      </c>
    </row>
    <row r="12" spans="1:17" ht="21.75" customHeight="1">
      <c r="A12" s="34" t="s">
        <v>228</v>
      </c>
      <c r="B12" s="45"/>
      <c r="C12" s="35"/>
      <c r="D12" s="48">
        <v>115665212</v>
      </c>
      <c r="E12" s="48"/>
      <c r="F12" s="46">
        <v>230495630</v>
      </c>
      <c r="G12" s="48"/>
      <c r="H12" s="46">
        <v>58599740</v>
      </c>
      <c r="I12" s="48"/>
      <c r="J12" s="46">
        <v>100208042</v>
      </c>
    </row>
    <row r="13" spans="1:17" ht="21.75" customHeight="1">
      <c r="A13" s="34" t="s">
        <v>56</v>
      </c>
      <c r="B13" s="45"/>
      <c r="C13" s="35"/>
      <c r="E13" s="48"/>
      <c r="F13" s="28"/>
      <c r="G13" s="48"/>
      <c r="H13" s="28"/>
      <c r="I13" s="48"/>
      <c r="J13" s="28"/>
    </row>
    <row r="14" spans="1:17" ht="21.75" customHeight="1">
      <c r="A14" s="34" t="s">
        <v>57</v>
      </c>
      <c r="B14" s="45" t="s">
        <v>35</v>
      </c>
      <c r="C14" s="35"/>
      <c r="D14" s="28">
        <v>398072695</v>
      </c>
      <c r="E14" s="48"/>
      <c r="F14" s="28">
        <v>349501114</v>
      </c>
      <c r="G14" s="48"/>
      <c r="H14" s="28">
        <v>356758727</v>
      </c>
      <c r="I14" s="48"/>
      <c r="J14" s="28">
        <v>317495009</v>
      </c>
    </row>
    <row r="15" spans="1:17" ht="21.75" customHeight="1">
      <c r="A15" s="34" t="s">
        <v>200</v>
      </c>
      <c r="B15" s="45"/>
      <c r="C15" s="35"/>
      <c r="D15" s="48">
        <v>230054083</v>
      </c>
      <c r="E15" s="48"/>
      <c r="F15" s="48">
        <v>296324681</v>
      </c>
      <c r="G15" s="48"/>
      <c r="H15" s="48">
        <v>0</v>
      </c>
      <c r="I15" s="48"/>
      <c r="J15" s="48">
        <v>0</v>
      </c>
    </row>
    <row r="16" spans="1:17" ht="21.75" customHeight="1">
      <c r="A16" s="34" t="s">
        <v>209</v>
      </c>
      <c r="B16" s="45" t="s">
        <v>262</v>
      </c>
      <c r="C16" s="35"/>
      <c r="D16" s="46">
        <v>405275313</v>
      </c>
      <c r="E16" s="48"/>
      <c r="F16" s="48">
        <v>2418305871</v>
      </c>
      <c r="G16" s="48"/>
      <c r="H16" s="48">
        <v>0</v>
      </c>
      <c r="I16" s="48"/>
      <c r="J16" s="48">
        <v>0</v>
      </c>
    </row>
    <row r="17" spans="1:10" ht="21.75" customHeight="1">
      <c r="A17" s="34" t="s">
        <v>250</v>
      </c>
      <c r="B17" s="45"/>
      <c r="C17" s="35"/>
      <c r="D17" s="28">
        <v>34269426</v>
      </c>
      <c r="E17" s="48"/>
      <c r="F17" s="28">
        <v>0</v>
      </c>
      <c r="G17" s="48"/>
      <c r="H17" s="28">
        <v>34269426</v>
      </c>
      <c r="I17" s="48"/>
      <c r="J17" s="28">
        <v>0</v>
      </c>
    </row>
    <row r="18" spans="1:10" ht="21.75" customHeight="1">
      <c r="A18" s="34" t="s">
        <v>229</v>
      </c>
      <c r="B18" s="45"/>
      <c r="C18" s="35"/>
      <c r="D18" s="48">
        <v>2137574</v>
      </c>
      <c r="E18" s="48"/>
      <c r="F18" s="48">
        <v>0</v>
      </c>
      <c r="G18" s="48"/>
      <c r="H18" s="48">
        <v>8622994</v>
      </c>
      <c r="I18" s="48"/>
      <c r="J18" s="48">
        <v>0</v>
      </c>
    </row>
    <row r="19" spans="1:10" ht="21.75" customHeight="1">
      <c r="A19" s="34" t="s">
        <v>46</v>
      </c>
      <c r="B19" s="45">
        <v>30</v>
      </c>
      <c r="C19" s="35"/>
      <c r="D19" s="60">
        <v>163964861</v>
      </c>
      <c r="E19" s="47"/>
      <c r="F19" s="60">
        <v>175331984</v>
      </c>
      <c r="G19" s="47"/>
      <c r="H19" s="60">
        <v>120828974</v>
      </c>
      <c r="I19" s="47"/>
      <c r="J19" s="60">
        <v>67908573</v>
      </c>
    </row>
    <row r="20" spans="1:10" ht="21.75" customHeight="1">
      <c r="A20" s="33" t="s">
        <v>15</v>
      </c>
      <c r="C20" s="35"/>
      <c r="D20" s="60">
        <f>SUM(D8:D19)</f>
        <v>31057683227</v>
      </c>
      <c r="E20" s="48"/>
      <c r="F20" s="60">
        <f>SUM(F8:F19)</f>
        <v>33307349332</v>
      </c>
      <c r="G20" s="48"/>
      <c r="H20" s="60">
        <f>SUM(H8:H19)</f>
        <v>25382719877</v>
      </c>
      <c r="I20" s="48"/>
      <c r="J20" s="60">
        <f>SUM(J8:J19)</f>
        <v>25276468481</v>
      </c>
    </row>
    <row r="21" spans="1:10" ht="21.75" customHeight="1">
      <c r="A21" s="33" t="s">
        <v>16</v>
      </c>
      <c r="B21" s="35"/>
      <c r="C21" s="35"/>
      <c r="D21" s="48"/>
      <c r="E21" s="48"/>
      <c r="F21" s="48"/>
      <c r="G21" s="48"/>
      <c r="H21" s="48"/>
      <c r="I21" s="48"/>
      <c r="J21" s="48"/>
    </row>
    <row r="22" spans="1:10" ht="21.75" customHeight="1">
      <c r="A22" s="34" t="s">
        <v>204</v>
      </c>
      <c r="B22" s="45"/>
      <c r="C22" s="35"/>
      <c r="D22" s="48">
        <v>18766975134</v>
      </c>
      <c r="E22" s="48"/>
      <c r="F22" s="48">
        <v>16994755090</v>
      </c>
      <c r="G22" s="48"/>
      <c r="H22" s="48">
        <v>16625901625</v>
      </c>
      <c r="I22" s="48"/>
      <c r="J22" s="48">
        <v>16363430663</v>
      </c>
    </row>
    <row r="23" spans="1:10" ht="21.75" customHeight="1">
      <c r="A23" s="34" t="s">
        <v>197</v>
      </c>
      <c r="B23" s="45"/>
      <c r="C23" s="35"/>
      <c r="D23" s="48">
        <v>880712464</v>
      </c>
      <c r="E23" s="48"/>
      <c r="F23" s="48">
        <v>2134907118</v>
      </c>
      <c r="G23" s="48"/>
      <c r="H23" s="48">
        <v>0</v>
      </c>
      <c r="I23" s="48"/>
      <c r="J23" s="48">
        <v>0</v>
      </c>
    </row>
    <row r="24" spans="1:10" ht="21.75" customHeight="1">
      <c r="A24" s="34" t="s">
        <v>201</v>
      </c>
      <c r="B24" s="45"/>
      <c r="C24" s="35"/>
      <c r="D24" s="48">
        <v>940384313</v>
      </c>
      <c r="E24" s="48"/>
      <c r="F24" s="48">
        <v>1037856138</v>
      </c>
      <c r="G24" s="48"/>
      <c r="H24" s="48">
        <v>0</v>
      </c>
      <c r="I24" s="48"/>
      <c r="J24" s="48">
        <v>0</v>
      </c>
    </row>
    <row r="25" spans="1:10" ht="21.75" customHeight="1">
      <c r="A25" s="34" t="s">
        <v>203</v>
      </c>
      <c r="B25" s="45"/>
      <c r="C25" s="35"/>
      <c r="D25" s="48">
        <v>156176367</v>
      </c>
      <c r="E25" s="48"/>
      <c r="F25" s="48">
        <v>188483800</v>
      </c>
      <c r="G25" s="48"/>
      <c r="H25" s="48">
        <v>0</v>
      </c>
      <c r="I25" s="48"/>
      <c r="J25" s="48">
        <v>0</v>
      </c>
    </row>
    <row r="26" spans="1:10" ht="21.75" customHeight="1">
      <c r="A26" s="34" t="s">
        <v>74</v>
      </c>
      <c r="C26" s="35"/>
      <c r="D26" s="48">
        <v>636820746</v>
      </c>
      <c r="E26" s="48"/>
      <c r="F26" s="48">
        <v>728319807</v>
      </c>
      <c r="G26" s="48"/>
      <c r="H26" s="48">
        <v>495669143</v>
      </c>
      <c r="I26" s="48"/>
      <c r="J26" s="48">
        <v>514079377</v>
      </c>
    </row>
    <row r="27" spans="1:10" ht="21.75" customHeight="1">
      <c r="A27" s="34" t="s">
        <v>86</v>
      </c>
      <c r="B27" s="45"/>
      <c r="C27" s="35"/>
      <c r="D27" s="48">
        <v>1041992649</v>
      </c>
      <c r="E27" s="48"/>
      <c r="F27" s="48">
        <v>974705276</v>
      </c>
      <c r="G27" s="48"/>
      <c r="H27" s="48">
        <v>921172928</v>
      </c>
      <c r="I27" s="48"/>
      <c r="J27" s="48">
        <v>932519610</v>
      </c>
    </row>
    <row r="28" spans="1:10" ht="21.75" customHeight="1">
      <c r="A28" s="34" t="s">
        <v>75</v>
      </c>
      <c r="B28" s="35"/>
      <c r="C28" s="35"/>
      <c r="D28" s="48">
        <f>2224320865+672000</f>
        <v>2224992865</v>
      </c>
      <c r="E28" s="48"/>
      <c r="F28" s="48">
        <v>2367718427</v>
      </c>
      <c r="G28" s="48"/>
      <c r="H28" s="48">
        <v>1712672136</v>
      </c>
      <c r="I28" s="48"/>
      <c r="J28" s="48">
        <v>1820742144</v>
      </c>
    </row>
    <row r="29" spans="1:10" ht="21" customHeight="1">
      <c r="A29" s="34" t="s">
        <v>194</v>
      </c>
      <c r="B29" s="35"/>
      <c r="C29" s="35"/>
      <c r="D29" s="48">
        <v>-349089765</v>
      </c>
      <c r="E29" s="48"/>
      <c r="F29" s="48">
        <v>-352701533</v>
      </c>
      <c r="G29" s="48"/>
      <c r="H29" s="48">
        <v>-349089765</v>
      </c>
      <c r="I29" s="48"/>
      <c r="J29" s="48">
        <v>-352701533</v>
      </c>
    </row>
    <row r="30" spans="1:10" ht="21.75" customHeight="1">
      <c r="A30" s="34" t="s">
        <v>274</v>
      </c>
      <c r="B30" s="35"/>
      <c r="C30" s="35"/>
      <c r="D30" s="47">
        <v>121449846</v>
      </c>
      <c r="E30" s="47"/>
      <c r="F30" s="47">
        <v>0</v>
      </c>
      <c r="G30" s="47"/>
      <c r="H30" s="47">
        <v>118097245</v>
      </c>
      <c r="I30" s="47"/>
      <c r="J30" s="47">
        <v>0</v>
      </c>
    </row>
    <row r="31" spans="1:10" ht="21.75" customHeight="1">
      <c r="A31" s="34" t="s">
        <v>230</v>
      </c>
      <c r="B31" s="35"/>
      <c r="C31" s="35"/>
      <c r="D31" s="49">
        <v>0</v>
      </c>
      <c r="E31" s="47"/>
      <c r="F31" s="49">
        <v>1354061</v>
      </c>
      <c r="G31" s="47"/>
      <c r="H31" s="49">
        <v>0</v>
      </c>
      <c r="I31" s="47"/>
      <c r="J31" s="49">
        <v>1291107</v>
      </c>
    </row>
    <row r="32" spans="1:10" ht="21.75" customHeight="1">
      <c r="A32" s="34" t="s">
        <v>231</v>
      </c>
      <c r="B32" s="35"/>
      <c r="C32" s="35"/>
      <c r="D32" s="61">
        <v>0</v>
      </c>
      <c r="E32" s="47"/>
      <c r="F32" s="61">
        <v>12526670</v>
      </c>
      <c r="G32" s="47"/>
      <c r="H32" s="61">
        <v>0</v>
      </c>
      <c r="I32" s="47"/>
      <c r="J32" s="61">
        <v>7243048</v>
      </c>
    </row>
    <row r="33" spans="1:10" ht="21.75" customHeight="1">
      <c r="A33" s="33" t="s">
        <v>17</v>
      </c>
      <c r="B33" s="35"/>
      <c r="C33" s="35"/>
      <c r="D33" s="60">
        <f>SUM(D22:D32)</f>
        <v>24420414619</v>
      </c>
      <c r="E33" s="48"/>
      <c r="F33" s="60">
        <f>SUM(F22:F32)</f>
        <v>24087924854</v>
      </c>
      <c r="G33" s="48"/>
      <c r="H33" s="60">
        <f>SUM(H22:H32)</f>
        <v>19524423312</v>
      </c>
      <c r="I33" s="48"/>
      <c r="J33" s="60">
        <f>SUM(J22:J32)</f>
        <v>19286604416</v>
      </c>
    </row>
    <row r="34" spans="1:10" ht="21.75" customHeight="1">
      <c r="A34" s="33" t="s">
        <v>249</v>
      </c>
      <c r="B34" s="35"/>
      <c r="C34" s="35"/>
      <c r="D34" s="47">
        <f>D20-D33</f>
        <v>6637268608</v>
      </c>
      <c r="E34" s="48"/>
      <c r="F34" s="47">
        <f>F20-F33</f>
        <v>9219424478</v>
      </c>
      <c r="G34" s="48"/>
      <c r="H34" s="47">
        <f>H20-H33</f>
        <v>5858296565</v>
      </c>
      <c r="I34" s="48"/>
      <c r="J34" s="47">
        <f>J20-J33</f>
        <v>5989864065</v>
      </c>
    </row>
    <row r="35" spans="1:10" ht="21.75" customHeight="1">
      <c r="A35" s="34" t="s">
        <v>177</v>
      </c>
      <c r="B35" s="147">
        <v>15.2</v>
      </c>
      <c r="C35" s="35"/>
      <c r="D35" s="47">
        <v>0</v>
      </c>
      <c r="E35" s="48"/>
      <c r="F35" s="47">
        <v>0</v>
      </c>
      <c r="G35" s="48"/>
      <c r="H35" s="47">
        <v>419830853</v>
      </c>
      <c r="I35" s="48"/>
      <c r="J35" s="47">
        <v>2396407771</v>
      </c>
    </row>
    <row r="36" spans="1:10" ht="21.75" customHeight="1">
      <c r="A36" s="34" t="s">
        <v>58</v>
      </c>
      <c r="B36" s="147">
        <v>16.2</v>
      </c>
      <c r="C36" s="35"/>
      <c r="D36" s="29">
        <v>2588371562</v>
      </c>
      <c r="E36" s="47"/>
      <c r="F36" s="29">
        <v>3382510038</v>
      </c>
      <c r="G36" s="47"/>
      <c r="H36" s="29">
        <v>2588371562</v>
      </c>
      <c r="I36" s="47"/>
      <c r="J36" s="29">
        <v>3382510038</v>
      </c>
    </row>
    <row r="37" spans="1:10" ht="21.75" customHeight="1">
      <c r="A37" s="34" t="s">
        <v>243</v>
      </c>
      <c r="B37" s="45">
        <v>31</v>
      </c>
      <c r="C37" s="35"/>
      <c r="D37" s="59">
        <v>-888130011</v>
      </c>
      <c r="E37" s="47"/>
      <c r="F37" s="59">
        <v>-835448009</v>
      </c>
      <c r="G37" s="47"/>
      <c r="H37" s="59">
        <v>-674544586</v>
      </c>
      <c r="I37" s="47"/>
      <c r="J37" s="59">
        <v>-679671629</v>
      </c>
    </row>
    <row r="38" spans="1:10" ht="21.75" customHeight="1">
      <c r="A38" s="33" t="s">
        <v>140</v>
      </c>
      <c r="B38" s="45"/>
      <c r="C38" s="35"/>
      <c r="D38" s="29">
        <f>SUM(D34:D37)</f>
        <v>8337510159</v>
      </c>
      <c r="E38" s="47"/>
      <c r="F38" s="29">
        <f>SUM(F34:F37)</f>
        <v>11766486507</v>
      </c>
      <c r="G38" s="47"/>
      <c r="H38" s="29">
        <f>SUM(H34:H37)</f>
        <v>8191954394</v>
      </c>
      <c r="I38" s="47"/>
      <c r="J38" s="29">
        <f>SUM(J34:J37)</f>
        <v>11089110245</v>
      </c>
    </row>
    <row r="39" spans="1:10" ht="21.75" customHeight="1">
      <c r="A39" s="34" t="s">
        <v>141</v>
      </c>
      <c r="B39" s="45">
        <v>33</v>
      </c>
      <c r="C39" s="35"/>
      <c r="D39" s="59">
        <v>-1215735663</v>
      </c>
      <c r="E39" s="28"/>
      <c r="F39" s="59">
        <v>-1718793588</v>
      </c>
      <c r="G39" s="28"/>
      <c r="H39" s="59">
        <v>-1047036975</v>
      </c>
      <c r="I39" s="28"/>
      <c r="J39" s="59">
        <v>-1064203886</v>
      </c>
    </row>
    <row r="40" spans="1:10" ht="21.75" customHeight="1" thickBot="1">
      <c r="A40" s="33" t="s">
        <v>92</v>
      </c>
      <c r="C40" s="35"/>
      <c r="D40" s="67">
        <f>SUM(D38:D39)</f>
        <v>7121774496</v>
      </c>
      <c r="E40" s="48"/>
      <c r="F40" s="67">
        <f>SUM(F38:F39)</f>
        <v>10047692919</v>
      </c>
      <c r="G40" s="48"/>
      <c r="H40" s="67">
        <f>SUM(H38:H39)</f>
        <v>7144917419</v>
      </c>
      <c r="I40" s="48"/>
      <c r="J40" s="67">
        <f>SUM(J38:J39)</f>
        <v>10024906359</v>
      </c>
    </row>
    <row r="41" spans="1:10" ht="21.75" customHeight="1" thickTop="1">
      <c r="A41" s="33"/>
      <c r="C41" s="35"/>
      <c r="D41" s="47"/>
      <c r="E41" s="48"/>
      <c r="F41" s="47"/>
      <c r="G41" s="48"/>
      <c r="H41" s="47"/>
      <c r="I41" s="48"/>
      <c r="J41" s="47"/>
    </row>
    <row r="42" spans="1:10" ht="21.75" customHeight="1">
      <c r="A42" s="34" t="s">
        <v>5</v>
      </c>
      <c r="C42" s="35"/>
      <c r="D42" s="47"/>
      <c r="E42" s="48"/>
      <c r="F42" s="47"/>
      <c r="G42" s="48"/>
      <c r="H42" s="47"/>
      <c r="I42" s="48"/>
      <c r="J42" s="47"/>
    </row>
    <row r="43" spans="1:10" ht="21.75" customHeight="1">
      <c r="C43" s="35"/>
      <c r="D43" s="47"/>
      <c r="E43" s="48"/>
      <c r="F43" s="47"/>
      <c r="G43" s="48"/>
      <c r="H43" s="47"/>
      <c r="I43" s="48"/>
      <c r="J43" s="47"/>
    </row>
    <row r="44" spans="1:10" ht="21.75" customHeight="1">
      <c r="C44" s="35"/>
      <c r="D44" s="47"/>
      <c r="E44" s="48"/>
      <c r="F44" s="47"/>
      <c r="G44" s="48"/>
      <c r="H44" s="47"/>
      <c r="I44" s="48"/>
      <c r="J44" s="47"/>
    </row>
    <row r="45" spans="1:10" ht="21.75" customHeight="1">
      <c r="C45" s="35"/>
      <c r="D45" s="155"/>
      <c r="E45" s="48"/>
      <c r="F45" s="47"/>
      <c r="G45" s="48"/>
      <c r="H45" s="47"/>
      <c r="I45" s="48"/>
      <c r="J45" s="47"/>
    </row>
    <row r="46" spans="1:10" ht="21.75" customHeight="1">
      <c r="C46" s="35"/>
      <c r="D46" s="47"/>
      <c r="E46" s="48"/>
      <c r="F46" s="47"/>
      <c r="G46" s="48"/>
      <c r="H46" s="47"/>
      <c r="I46" s="48"/>
      <c r="J46" s="47"/>
    </row>
    <row r="47" spans="1:10" ht="21.75" customHeight="1">
      <c r="C47" s="35"/>
      <c r="D47" s="47"/>
      <c r="E47" s="48"/>
      <c r="F47" s="47"/>
      <c r="G47" s="48"/>
      <c r="H47" s="47"/>
      <c r="I47" s="48"/>
      <c r="J47" s="47"/>
    </row>
    <row r="48" spans="1:10" ht="21.75" customHeight="1">
      <c r="C48" s="35"/>
      <c r="D48" s="47"/>
      <c r="E48" s="48"/>
      <c r="F48" s="47"/>
      <c r="G48" s="48"/>
      <c r="H48" s="47"/>
      <c r="I48" s="48"/>
      <c r="J48" s="47"/>
    </row>
    <row r="49" spans="1:10" ht="21.75" customHeight="1">
      <c r="B49" s="35"/>
      <c r="C49" s="35"/>
      <c r="D49" s="46"/>
      <c r="E49" s="35"/>
      <c r="F49" s="35"/>
      <c r="J49" s="34">
        <v>4</v>
      </c>
    </row>
    <row r="50" spans="1:10" s="33" customFormat="1" ht="21.75" customHeight="1">
      <c r="A50" s="33" t="s">
        <v>34</v>
      </c>
      <c r="D50" s="142"/>
    </row>
    <row r="51" spans="1:10" s="33" customFormat="1" ht="21.75" customHeight="1">
      <c r="A51" s="33" t="s">
        <v>174</v>
      </c>
      <c r="D51" s="142"/>
    </row>
    <row r="52" spans="1:10" s="33" customFormat="1" ht="21.75" customHeight="1">
      <c r="A52" s="33" t="s">
        <v>212</v>
      </c>
      <c r="D52" s="142"/>
    </row>
    <row r="53" spans="1:10" ht="21.75" customHeight="1">
      <c r="A53" s="65"/>
      <c r="B53" s="65"/>
      <c r="C53" s="65"/>
      <c r="D53" s="143"/>
      <c r="E53" s="65"/>
      <c r="F53" s="65"/>
      <c r="G53" s="65"/>
      <c r="H53" s="65"/>
      <c r="I53" s="65"/>
      <c r="J53" s="36" t="s">
        <v>26</v>
      </c>
    </row>
    <row r="54" spans="1:10" s="35" customFormat="1" ht="21.75" customHeight="1">
      <c r="D54" s="144"/>
      <c r="E54" s="127" t="s">
        <v>0</v>
      </c>
      <c r="F54" s="127"/>
      <c r="G54" s="33"/>
      <c r="H54" s="66"/>
      <c r="I54" s="120" t="s">
        <v>43</v>
      </c>
      <c r="J54" s="66"/>
    </row>
    <row r="55" spans="1:10" s="35" customFormat="1" ht="21.75" customHeight="1">
      <c r="B55" s="41" t="s">
        <v>1</v>
      </c>
      <c r="D55" s="145" t="s">
        <v>227</v>
      </c>
      <c r="E55" s="43"/>
      <c r="F55" s="42" t="s">
        <v>187</v>
      </c>
      <c r="G55" s="44"/>
      <c r="H55" s="42" t="s">
        <v>227</v>
      </c>
      <c r="I55" s="43"/>
      <c r="J55" s="42" t="s">
        <v>187</v>
      </c>
    </row>
    <row r="56" spans="1:10" ht="21.75" customHeight="1">
      <c r="A56" s="68" t="s">
        <v>93</v>
      </c>
      <c r="B56" s="45"/>
      <c r="C56" s="35"/>
      <c r="D56" s="49"/>
      <c r="E56" s="39"/>
      <c r="F56" s="39"/>
      <c r="G56" s="50"/>
      <c r="H56" s="50"/>
      <c r="I56" s="50"/>
      <c r="J56" s="50"/>
    </row>
    <row r="57" spans="1:10" ht="21.75" customHeight="1" thickBot="1">
      <c r="A57" s="58" t="s">
        <v>112</v>
      </c>
      <c r="B57" s="45"/>
      <c r="C57" s="35"/>
      <c r="D57" s="29">
        <f>D40-D58</f>
        <v>7144917419</v>
      </c>
      <c r="E57" s="50"/>
      <c r="F57" s="50">
        <f>F40-F58</f>
        <v>10024906359</v>
      </c>
      <c r="G57" s="50"/>
      <c r="H57" s="154">
        <f>H40</f>
        <v>7144917419</v>
      </c>
      <c r="I57" s="50"/>
      <c r="J57" s="69">
        <f>J40</f>
        <v>10024906359</v>
      </c>
    </row>
    <row r="58" spans="1:10" ht="21.75" customHeight="1" thickTop="1">
      <c r="A58" s="58" t="s">
        <v>94</v>
      </c>
      <c r="B58" s="147">
        <v>15.3</v>
      </c>
      <c r="C58" s="35"/>
      <c r="D58" s="59">
        <f>-23142923</f>
        <v>-23142923</v>
      </c>
      <c r="E58" s="50"/>
      <c r="F58" s="70">
        <v>22786560</v>
      </c>
      <c r="G58" s="50"/>
      <c r="H58" s="50"/>
      <c r="I58" s="50"/>
      <c r="J58" s="50"/>
    </row>
    <row r="59" spans="1:10" ht="21.75" customHeight="1" thickBot="1">
      <c r="A59" s="68"/>
      <c r="B59" s="45"/>
      <c r="C59" s="35"/>
      <c r="D59" s="53">
        <f>SUM(D57:D58)</f>
        <v>7121774496</v>
      </c>
      <c r="E59" s="50"/>
      <c r="F59" s="69">
        <f>SUM(F57:F58)</f>
        <v>10047692919</v>
      </c>
      <c r="G59" s="50"/>
      <c r="H59" s="50"/>
      <c r="I59" s="50"/>
      <c r="J59" s="50"/>
    </row>
    <row r="60" spans="1:10" ht="21.75" customHeight="1" thickTop="1">
      <c r="A60" s="68"/>
      <c r="B60" s="45"/>
      <c r="C60" s="35"/>
      <c r="D60" s="29"/>
      <c r="E60" s="50"/>
      <c r="F60" s="50"/>
      <c r="G60" s="50"/>
      <c r="H60" s="50"/>
      <c r="I60" s="50"/>
      <c r="J60" s="50"/>
    </row>
    <row r="61" spans="1:10" ht="21.75" customHeight="1">
      <c r="A61" s="68" t="s">
        <v>38</v>
      </c>
      <c r="B61" s="45">
        <v>34</v>
      </c>
      <c r="C61" s="35"/>
      <c r="D61" s="49"/>
      <c r="E61" s="39"/>
      <c r="F61" s="39"/>
      <c r="G61" s="50"/>
      <c r="H61" s="50"/>
      <c r="I61" s="50"/>
      <c r="J61" s="50"/>
    </row>
    <row r="62" spans="1:10" ht="21.75" customHeight="1">
      <c r="A62" s="68" t="s">
        <v>59</v>
      </c>
      <c r="B62" s="45"/>
      <c r="C62" s="35"/>
      <c r="D62" s="49"/>
      <c r="E62" s="39"/>
      <c r="F62" s="39"/>
      <c r="G62" s="50"/>
      <c r="H62" s="50"/>
      <c r="I62" s="50"/>
      <c r="J62" s="50"/>
    </row>
    <row r="63" spans="1:10" ht="21.75" customHeight="1" thickBot="1">
      <c r="A63" s="34" t="s">
        <v>142</v>
      </c>
      <c r="B63" s="35"/>
      <c r="C63" s="35"/>
      <c r="D63" s="140">
        <v>0.6</v>
      </c>
      <c r="E63" s="72"/>
      <c r="F63" s="71">
        <v>0.84</v>
      </c>
      <c r="G63" s="72"/>
      <c r="H63" s="71">
        <v>0.6</v>
      </c>
      <c r="I63" s="72"/>
      <c r="J63" s="71">
        <v>0.84</v>
      </c>
    </row>
    <row r="64" spans="1:10" ht="21.75" customHeight="1" thickTop="1">
      <c r="A64" s="58"/>
      <c r="B64" s="45"/>
      <c r="C64" s="35"/>
      <c r="D64" s="47"/>
      <c r="E64" s="119"/>
      <c r="F64" s="119"/>
      <c r="G64" s="119"/>
      <c r="H64" s="119"/>
      <c r="I64" s="119"/>
      <c r="J64" s="119"/>
    </row>
    <row r="65" spans="1:10" ht="21.75" customHeight="1">
      <c r="A65" s="34" t="s">
        <v>5</v>
      </c>
      <c r="B65" s="45"/>
      <c r="C65" s="35"/>
      <c r="D65" s="47"/>
      <c r="E65" s="50"/>
      <c r="F65" s="119"/>
      <c r="G65" s="50"/>
      <c r="H65" s="119"/>
      <c r="I65" s="50"/>
      <c r="J65" s="119"/>
    </row>
    <row r="66" spans="1:10" ht="21.75" customHeight="1">
      <c r="B66" s="45"/>
      <c r="C66" s="35"/>
      <c r="D66" s="47"/>
      <c r="E66" s="50"/>
      <c r="F66" s="119"/>
      <c r="G66" s="50"/>
      <c r="H66" s="139"/>
      <c r="I66" s="50"/>
      <c r="J66" s="119"/>
    </row>
    <row r="67" spans="1:10" ht="21.75" customHeight="1">
      <c r="B67" s="45"/>
      <c r="C67" s="35"/>
      <c r="D67" s="47"/>
      <c r="E67" s="50"/>
      <c r="F67" s="119"/>
      <c r="G67" s="50"/>
      <c r="H67" s="119"/>
      <c r="I67" s="50"/>
      <c r="J67" s="119"/>
    </row>
    <row r="68" spans="1:10" ht="21.75" customHeight="1">
      <c r="B68" s="45"/>
      <c r="C68" s="35"/>
      <c r="D68" s="47"/>
      <c r="E68" s="50"/>
      <c r="F68" s="119"/>
      <c r="G68" s="50"/>
      <c r="H68" s="119"/>
      <c r="I68" s="50"/>
      <c r="J68" s="119"/>
    </row>
    <row r="69" spans="1:10" ht="21.75" customHeight="1">
      <c r="B69" s="45"/>
      <c r="C69" s="35"/>
      <c r="D69" s="47"/>
      <c r="E69" s="50"/>
      <c r="F69" s="119"/>
      <c r="G69" s="50"/>
      <c r="H69" s="119"/>
      <c r="I69" s="50"/>
      <c r="J69" s="119"/>
    </row>
    <row r="70" spans="1:10" ht="21.75" customHeight="1">
      <c r="B70" s="45"/>
      <c r="C70" s="35"/>
      <c r="D70" s="47"/>
      <c r="E70" s="50"/>
      <c r="F70" s="119"/>
      <c r="G70" s="50"/>
      <c r="H70" s="119"/>
      <c r="I70" s="50"/>
      <c r="J70" s="119"/>
    </row>
    <row r="71" spans="1:10" ht="21.75" customHeight="1">
      <c r="B71" s="45"/>
      <c r="C71" s="35"/>
      <c r="D71" s="47"/>
      <c r="E71" s="50"/>
      <c r="F71" s="119"/>
      <c r="G71" s="50"/>
      <c r="H71" s="119"/>
      <c r="I71" s="50"/>
      <c r="J71" s="119"/>
    </row>
    <row r="72" spans="1:10" ht="21.75" customHeight="1">
      <c r="B72" s="45"/>
      <c r="C72" s="35"/>
      <c r="D72" s="47"/>
      <c r="E72" s="50"/>
      <c r="F72" s="119"/>
      <c r="G72" s="50"/>
      <c r="H72" s="119"/>
      <c r="I72" s="50"/>
      <c r="J72" s="119"/>
    </row>
    <row r="73" spans="1:10" ht="21.75" customHeight="1">
      <c r="B73" s="45"/>
      <c r="C73" s="35"/>
      <c r="D73" s="47"/>
      <c r="E73" s="50"/>
      <c r="F73" s="119"/>
      <c r="G73" s="50"/>
      <c r="H73" s="119"/>
      <c r="I73" s="50"/>
      <c r="J73" s="119"/>
    </row>
    <row r="74" spans="1:10" ht="21.75" customHeight="1">
      <c r="B74" s="45"/>
      <c r="C74" s="35"/>
      <c r="D74" s="47"/>
      <c r="E74" s="50"/>
      <c r="F74" s="119"/>
      <c r="G74" s="50"/>
      <c r="H74" s="119"/>
      <c r="I74" s="50"/>
      <c r="J74" s="119"/>
    </row>
    <row r="75" spans="1:10" ht="21.75" customHeight="1">
      <c r="B75" s="45"/>
      <c r="C75" s="35"/>
      <c r="D75" s="47"/>
      <c r="E75" s="50"/>
      <c r="F75" s="119"/>
      <c r="G75" s="50"/>
      <c r="H75" s="119"/>
      <c r="I75" s="50"/>
      <c r="J75" s="119"/>
    </row>
    <row r="76" spans="1:10" ht="21.75" customHeight="1">
      <c r="B76" s="45"/>
      <c r="C76" s="35"/>
      <c r="D76" s="47"/>
      <c r="E76" s="50"/>
      <c r="F76" s="119"/>
      <c r="G76" s="50"/>
      <c r="H76" s="119"/>
      <c r="I76" s="50"/>
      <c r="J76" s="119"/>
    </row>
    <row r="77" spans="1:10" ht="21.75" customHeight="1">
      <c r="B77" s="45"/>
      <c r="C77" s="35"/>
      <c r="D77" s="47"/>
      <c r="E77" s="50"/>
      <c r="F77" s="119"/>
      <c r="G77" s="50"/>
      <c r="H77" s="119"/>
      <c r="I77" s="50"/>
      <c r="J77" s="119"/>
    </row>
    <row r="78" spans="1:10" ht="21.75" customHeight="1">
      <c r="B78" s="45"/>
      <c r="C78" s="35"/>
      <c r="D78" s="47"/>
      <c r="E78" s="50"/>
      <c r="F78" s="119"/>
      <c r="G78" s="50"/>
      <c r="H78" s="119"/>
      <c r="I78" s="50"/>
      <c r="J78" s="119"/>
    </row>
    <row r="79" spans="1:10" ht="21.75" customHeight="1">
      <c r="B79" s="45"/>
      <c r="C79" s="35"/>
      <c r="D79" s="47"/>
      <c r="E79" s="50"/>
      <c r="F79" s="119"/>
      <c r="G79" s="50"/>
      <c r="H79" s="119"/>
      <c r="I79" s="50"/>
      <c r="J79" s="119"/>
    </row>
    <row r="80" spans="1:10" ht="21.75" customHeight="1">
      <c r="B80" s="45"/>
      <c r="C80" s="35"/>
      <c r="D80" s="47"/>
      <c r="E80" s="50"/>
      <c r="F80" s="119"/>
      <c r="G80" s="50"/>
      <c r="H80" s="119"/>
      <c r="I80" s="50"/>
      <c r="J80" s="119"/>
    </row>
    <row r="81" spans="2:10" ht="21.75" customHeight="1">
      <c r="B81" s="45"/>
      <c r="C81" s="35"/>
      <c r="D81" s="47"/>
      <c r="E81" s="50"/>
      <c r="F81" s="119"/>
      <c r="G81" s="50"/>
      <c r="H81" s="119"/>
      <c r="I81" s="50"/>
      <c r="J81" s="119"/>
    </row>
    <row r="82" spans="2:10" ht="21.75" customHeight="1">
      <c r="B82" s="45"/>
      <c r="C82" s="35"/>
      <c r="D82" s="47"/>
      <c r="E82" s="50"/>
      <c r="F82" s="119"/>
      <c r="G82" s="50"/>
      <c r="H82" s="119"/>
      <c r="I82" s="50"/>
      <c r="J82" s="119"/>
    </row>
    <row r="83" spans="2:10" ht="21.75" customHeight="1">
      <c r="B83" s="45"/>
      <c r="C83" s="35"/>
      <c r="D83" s="47"/>
      <c r="E83" s="50"/>
      <c r="F83" s="119"/>
      <c r="G83" s="50"/>
      <c r="H83" s="119"/>
      <c r="I83" s="50"/>
      <c r="J83" s="119"/>
    </row>
    <row r="84" spans="2:10" ht="21.75" customHeight="1">
      <c r="B84" s="45"/>
      <c r="C84" s="35"/>
      <c r="D84" s="47"/>
      <c r="E84" s="50"/>
      <c r="F84" s="119"/>
      <c r="G84" s="50"/>
      <c r="H84" s="119"/>
      <c r="I84" s="50"/>
      <c r="J84" s="119"/>
    </row>
    <row r="85" spans="2:10" ht="21.75" customHeight="1">
      <c r="B85" s="45"/>
      <c r="C85" s="35"/>
      <c r="D85" s="47"/>
      <c r="E85" s="50"/>
      <c r="F85" s="119"/>
      <c r="G85" s="50"/>
      <c r="H85" s="119"/>
      <c r="I85" s="50"/>
      <c r="J85" s="119"/>
    </row>
    <row r="86" spans="2:10" ht="21.75" customHeight="1">
      <c r="B86" s="45"/>
      <c r="C86" s="35"/>
      <c r="D86" s="47"/>
      <c r="E86" s="50"/>
      <c r="F86" s="119"/>
      <c r="G86" s="50"/>
      <c r="H86" s="119"/>
      <c r="I86" s="50"/>
      <c r="J86" s="119"/>
    </row>
    <row r="87" spans="2:10" ht="21.75" customHeight="1">
      <c r="B87" s="45"/>
      <c r="C87" s="35"/>
      <c r="D87" s="47"/>
      <c r="E87" s="50"/>
      <c r="F87" s="119"/>
      <c r="G87" s="50"/>
      <c r="H87" s="119"/>
      <c r="I87" s="50"/>
      <c r="J87" s="119"/>
    </row>
    <row r="88" spans="2:10" ht="21.75" customHeight="1">
      <c r="B88" s="45"/>
      <c r="C88" s="35"/>
      <c r="D88" s="47"/>
      <c r="E88" s="50"/>
      <c r="F88" s="119"/>
      <c r="G88" s="50"/>
      <c r="H88" s="119"/>
      <c r="I88" s="50"/>
      <c r="J88" s="119"/>
    </row>
    <row r="89" spans="2:10" ht="21.75" customHeight="1">
      <c r="B89" s="45"/>
      <c r="C89" s="35"/>
      <c r="D89" s="47"/>
      <c r="E89" s="50"/>
      <c r="F89" s="119"/>
      <c r="G89" s="50"/>
      <c r="H89" s="119"/>
      <c r="I89" s="50"/>
      <c r="J89" s="119"/>
    </row>
    <row r="90" spans="2:10" ht="21.75" customHeight="1">
      <c r="B90" s="45"/>
      <c r="C90" s="35"/>
      <c r="D90" s="47"/>
      <c r="E90" s="50"/>
      <c r="F90" s="119"/>
      <c r="G90" s="50"/>
      <c r="H90" s="119"/>
      <c r="I90" s="50"/>
      <c r="J90" s="119"/>
    </row>
    <row r="91" spans="2:10" ht="21.75" customHeight="1">
      <c r="B91" s="45"/>
      <c r="C91" s="35"/>
      <c r="D91" s="47"/>
      <c r="E91" s="50"/>
      <c r="F91" s="119"/>
      <c r="G91" s="50"/>
      <c r="H91" s="119"/>
      <c r="I91" s="50"/>
      <c r="J91" s="119"/>
    </row>
    <row r="92" spans="2:10" ht="21.75" customHeight="1">
      <c r="B92" s="45"/>
      <c r="C92" s="35"/>
      <c r="D92" s="47"/>
      <c r="E92" s="50"/>
      <c r="F92" s="119"/>
      <c r="G92" s="50"/>
      <c r="H92" s="119"/>
      <c r="I92" s="50"/>
      <c r="J92" s="119"/>
    </row>
    <row r="93" spans="2:10" ht="21.75" customHeight="1">
      <c r="B93" s="45"/>
      <c r="C93" s="35"/>
      <c r="D93" s="47"/>
      <c r="E93" s="50"/>
      <c r="F93" s="119"/>
      <c r="G93" s="50"/>
      <c r="H93" s="119"/>
      <c r="I93" s="50"/>
      <c r="J93" s="119"/>
    </row>
    <row r="94" spans="2:10" ht="21.75" customHeight="1">
      <c r="B94" s="45"/>
      <c r="C94" s="35"/>
      <c r="D94" s="47"/>
      <c r="E94" s="50"/>
      <c r="F94" s="119"/>
      <c r="G94" s="50"/>
      <c r="H94" s="119"/>
      <c r="I94" s="50"/>
      <c r="J94" s="119"/>
    </row>
    <row r="95" spans="2:10" ht="21.75" customHeight="1">
      <c r="B95" s="45"/>
      <c r="C95" s="35"/>
      <c r="D95" s="47"/>
      <c r="E95" s="50"/>
      <c r="F95" s="119"/>
      <c r="G95" s="50"/>
      <c r="H95" s="119"/>
      <c r="I95" s="50"/>
      <c r="J95" s="119"/>
    </row>
    <row r="96" spans="2:10" ht="21.75" customHeight="1">
      <c r="B96" s="45"/>
      <c r="C96" s="35"/>
      <c r="D96" s="47"/>
      <c r="E96" s="50"/>
      <c r="F96" s="119"/>
      <c r="G96" s="50"/>
      <c r="H96" s="119"/>
      <c r="I96" s="50"/>
      <c r="J96" s="119"/>
    </row>
    <row r="97" spans="1:20" ht="21.75" customHeight="1">
      <c r="B97" s="45"/>
      <c r="C97" s="35"/>
      <c r="D97" s="47"/>
      <c r="E97" s="50"/>
      <c r="F97" s="119"/>
      <c r="G97" s="50"/>
      <c r="H97" s="119"/>
      <c r="I97" s="50"/>
      <c r="J97" s="119"/>
    </row>
    <row r="98" spans="1:20" ht="21.75" customHeight="1">
      <c r="B98" s="45"/>
      <c r="C98" s="35"/>
      <c r="D98" s="47"/>
      <c r="E98" s="50"/>
      <c r="F98" s="119"/>
      <c r="G98" s="50"/>
      <c r="H98" s="119"/>
      <c r="I98" s="50"/>
      <c r="J98" s="34">
        <v>5</v>
      </c>
    </row>
    <row r="99" spans="1:20" s="33" customFormat="1" ht="21.75" customHeight="1">
      <c r="A99" s="33" t="s">
        <v>34</v>
      </c>
      <c r="D99" s="142"/>
      <c r="M99" s="34"/>
      <c r="N99" s="34"/>
      <c r="O99" s="34"/>
      <c r="P99" s="34"/>
      <c r="Q99" s="34"/>
      <c r="R99" s="34"/>
      <c r="S99" s="34"/>
      <c r="T99" s="34"/>
    </row>
    <row r="100" spans="1:20" s="33" customFormat="1" ht="21.75" customHeight="1">
      <c r="A100" s="33" t="s">
        <v>109</v>
      </c>
      <c r="D100" s="142"/>
      <c r="M100" s="34"/>
      <c r="N100" s="34"/>
      <c r="O100" s="34"/>
      <c r="P100" s="34"/>
      <c r="Q100" s="34"/>
      <c r="R100" s="34"/>
    </row>
    <row r="101" spans="1:20" s="33" customFormat="1" ht="21.75" customHeight="1">
      <c r="A101" s="33" t="s">
        <v>212</v>
      </c>
      <c r="D101" s="142"/>
      <c r="M101" s="34"/>
      <c r="N101" s="34"/>
      <c r="O101" s="34"/>
      <c r="P101" s="34"/>
      <c r="Q101" s="34"/>
    </row>
    <row r="102" spans="1:20" ht="21.75" customHeight="1">
      <c r="A102" s="65"/>
      <c r="B102" s="54"/>
      <c r="C102" s="65"/>
      <c r="D102" s="143"/>
      <c r="E102" s="65"/>
      <c r="F102" s="65"/>
      <c r="G102" s="65"/>
      <c r="H102" s="65"/>
      <c r="I102" s="65"/>
      <c r="J102" s="36" t="s">
        <v>26</v>
      </c>
      <c r="M102" s="33"/>
      <c r="N102" s="33"/>
      <c r="O102" s="33"/>
      <c r="P102" s="33"/>
      <c r="Q102" s="33"/>
      <c r="R102" s="33"/>
      <c r="S102" s="33"/>
      <c r="T102" s="33"/>
    </row>
    <row r="103" spans="1:20" s="35" customFormat="1" ht="21.75" customHeight="1">
      <c r="B103" s="54"/>
      <c r="D103" s="144"/>
      <c r="E103" s="127" t="s">
        <v>0</v>
      </c>
      <c r="F103" s="127"/>
      <c r="G103" s="33"/>
      <c r="H103" s="66"/>
      <c r="I103" s="120" t="s">
        <v>43</v>
      </c>
      <c r="J103" s="66"/>
      <c r="M103" s="33"/>
      <c r="N103" s="33"/>
      <c r="O103" s="33"/>
      <c r="P103" s="33"/>
      <c r="Q103" s="33"/>
      <c r="R103" s="33"/>
      <c r="S103" s="34"/>
      <c r="T103" s="34"/>
    </row>
    <row r="104" spans="1:20" s="35" customFormat="1" ht="21.75" customHeight="1">
      <c r="B104" s="41" t="s">
        <v>1</v>
      </c>
      <c r="D104" s="118">
        <v>2563</v>
      </c>
      <c r="E104" s="56"/>
      <c r="F104" s="118">
        <v>2562</v>
      </c>
      <c r="G104" s="121"/>
      <c r="H104" s="118">
        <v>2563</v>
      </c>
      <c r="I104" s="56"/>
      <c r="J104" s="118">
        <v>2562</v>
      </c>
      <c r="M104" s="34"/>
      <c r="N104" s="34"/>
      <c r="O104" s="34"/>
      <c r="P104" s="34"/>
      <c r="Q104" s="34"/>
    </row>
    <row r="105" spans="1:20" s="35" customFormat="1" ht="21.75" customHeight="1">
      <c r="B105" s="39"/>
      <c r="D105" s="49"/>
      <c r="E105" s="56"/>
      <c r="F105" s="129"/>
      <c r="G105" s="121"/>
      <c r="H105" s="129"/>
      <c r="I105" s="56"/>
      <c r="J105" s="129"/>
      <c r="M105" s="34"/>
      <c r="N105" s="34"/>
      <c r="O105" s="34"/>
      <c r="P105" s="34"/>
      <c r="Q105" s="34"/>
    </row>
    <row r="106" spans="1:20" ht="21.75" customHeight="1" thickBot="1">
      <c r="A106" s="73" t="s">
        <v>92</v>
      </c>
      <c r="B106" s="149"/>
      <c r="C106" s="35"/>
      <c r="D106" s="82">
        <f>D59</f>
        <v>7121774496</v>
      </c>
      <c r="E106" s="74"/>
      <c r="F106" s="82">
        <f>F59</f>
        <v>10047692919</v>
      </c>
      <c r="G106" s="75"/>
      <c r="H106" s="82">
        <f>H57</f>
        <v>7144917419</v>
      </c>
      <c r="I106" s="76"/>
      <c r="J106" s="82">
        <f>J57</f>
        <v>10024906359</v>
      </c>
      <c r="M106" s="35"/>
      <c r="N106" s="35"/>
      <c r="O106" s="35"/>
      <c r="P106" s="35"/>
      <c r="Q106" s="35"/>
      <c r="R106" s="35"/>
      <c r="S106" s="35"/>
      <c r="T106" s="35"/>
    </row>
    <row r="107" spans="1:20" ht="21.75" customHeight="1" thickTop="1">
      <c r="A107" s="77"/>
      <c r="B107" s="149"/>
      <c r="C107" s="35"/>
      <c r="D107" s="76"/>
      <c r="E107" s="78"/>
      <c r="F107" s="76"/>
      <c r="G107" s="76"/>
      <c r="H107" s="78"/>
      <c r="I107" s="76"/>
      <c r="J107" s="78"/>
      <c r="M107" s="35"/>
      <c r="N107" s="35"/>
      <c r="O107" s="35"/>
      <c r="P107" s="35"/>
      <c r="Q107" s="35"/>
      <c r="R107" s="35"/>
    </row>
    <row r="108" spans="1:20" s="57" customFormat="1" ht="21.75" customHeight="1">
      <c r="A108" s="73" t="s">
        <v>110</v>
      </c>
      <c r="B108" s="35"/>
      <c r="C108" s="34"/>
      <c r="D108" s="75"/>
      <c r="E108" s="74"/>
      <c r="F108" s="75"/>
      <c r="G108" s="75"/>
      <c r="H108" s="74"/>
      <c r="I108" s="76"/>
      <c r="J108" s="74"/>
      <c r="M108" s="35"/>
      <c r="N108" s="35"/>
      <c r="O108" s="35"/>
      <c r="P108" s="35"/>
      <c r="Q108" s="35"/>
      <c r="R108" s="34"/>
      <c r="S108" s="34"/>
      <c r="T108" s="34"/>
    </row>
    <row r="109" spans="1:20" s="57" customFormat="1" ht="21.75" customHeight="1">
      <c r="A109" s="112" t="s">
        <v>165</v>
      </c>
      <c r="B109" s="35"/>
      <c r="C109" s="34"/>
      <c r="D109" s="113"/>
      <c r="E109" s="114"/>
      <c r="F109" s="113"/>
      <c r="G109" s="113"/>
      <c r="H109" s="114"/>
      <c r="I109" s="115"/>
      <c r="J109" s="114"/>
      <c r="M109" s="34"/>
      <c r="N109" s="34"/>
      <c r="O109" s="34"/>
      <c r="P109" s="34"/>
      <c r="Q109" s="34"/>
      <c r="R109" s="34"/>
    </row>
    <row r="110" spans="1:20" s="57" customFormat="1" ht="21.75" customHeight="1">
      <c r="A110" s="77" t="s">
        <v>186</v>
      </c>
      <c r="B110" s="35"/>
      <c r="C110" s="34"/>
      <c r="D110" s="75"/>
      <c r="E110" s="74"/>
      <c r="F110" s="75"/>
      <c r="G110" s="75"/>
      <c r="H110" s="74"/>
      <c r="I110" s="76"/>
      <c r="J110" s="74"/>
      <c r="M110" s="34"/>
      <c r="N110" s="34"/>
      <c r="O110" s="34"/>
      <c r="P110" s="34"/>
      <c r="Q110" s="34"/>
    </row>
    <row r="111" spans="1:20" s="57" customFormat="1" ht="21.75" customHeight="1">
      <c r="A111" s="34" t="s">
        <v>154</v>
      </c>
      <c r="B111" s="45"/>
      <c r="C111" s="34"/>
      <c r="D111" s="78">
        <v>0</v>
      </c>
      <c r="E111" s="78"/>
      <c r="F111" s="78">
        <v>263456709</v>
      </c>
      <c r="G111" s="78"/>
      <c r="H111" s="78">
        <v>0</v>
      </c>
      <c r="I111" s="78"/>
      <c r="J111" s="78">
        <v>-2019870</v>
      </c>
      <c r="K111" s="34"/>
    </row>
    <row r="112" spans="1:20" s="57" customFormat="1" ht="21.75" customHeight="1">
      <c r="A112" s="77" t="s">
        <v>159</v>
      </c>
      <c r="B112" s="45"/>
      <c r="C112" s="34"/>
      <c r="D112" s="78"/>
      <c r="E112" s="78"/>
      <c r="F112" s="78"/>
      <c r="G112" s="78"/>
      <c r="H112" s="78"/>
      <c r="I112" s="78"/>
      <c r="J112" s="78"/>
    </row>
    <row r="113" spans="1:16" s="57" customFormat="1" ht="21.75" customHeight="1">
      <c r="A113" s="77" t="s">
        <v>158</v>
      </c>
      <c r="B113" s="65"/>
      <c r="C113" s="34"/>
      <c r="D113" s="79">
        <v>-12367052</v>
      </c>
      <c r="E113" s="80"/>
      <c r="F113" s="79">
        <v>-89601891</v>
      </c>
      <c r="G113" s="80"/>
      <c r="H113" s="79">
        <v>0</v>
      </c>
      <c r="I113" s="80"/>
      <c r="J113" s="79">
        <v>0</v>
      </c>
      <c r="K113" s="34"/>
    </row>
    <row r="114" spans="1:16" s="57" customFormat="1" ht="21.75" customHeight="1">
      <c r="A114" s="77" t="s">
        <v>232</v>
      </c>
      <c r="B114" s="147">
        <v>15.2</v>
      </c>
      <c r="C114" s="34"/>
      <c r="D114" s="79">
        <v>0</v>
      </c>
      <c r="E114" s="80"/>
      <c r="F114" s="79">
        <v>0</v>
      </c>
      <c r="G114" s="80"/>
      <c r="H114" s="79">
        <v>-12367052</v>
      </c>
      <c r="I114" s="80"/>
      <c r="J114" s="79">
        <v>175874621</v>
      </c>
      <c r="K114" s="34"/>
    </row>
    <row r="115" spans="1:16" s="57" customFormat="1" ht="21.75" customHeight="1">
      <c r="A115" s="77" t="s">
        <v>233</v>
      </c>
      <c r="B115" s="147">
        <v>16.2</v>
      </c>
      <c r="C115" s="34"/>
      <c r="D115" s="81">
        <v>200379970</v>
      </c>
      <c r="E115" s="78"/>
      <c r="F115" s="81">
        <v>-15370060</v>
      </c>
      <c r="G115" s="78"/>
      <c r="H115" s="81">
        <v>200379970</v>
      </c>
      <c r="I115" s="78"/>
      <c r="J115" s="81">
        <v>-15370060</v>
      </c>
      <c r="K115" s="34"/>
    </row>
    <row r="116" spans="1:16" s="57" customFormat="1" ht="21.75" customHeight="1">
      <c r="A116" s="77" t="s">
        <v>165</v>
      </c>
      <c r="B116" s="147"/>
      <c r="C116" s="34"/>
      <c r="D116" s="79"/>
      <c r="E116" s="80"/>
      <c r="F116" s="79"/>
      <c r="G116" s="80"/>
      <c r="H116" s="79"/>
      <c r="I116" s="80"/>
      <c r="J116" s="79"/>
      <c r="K116" s="34"/>
    </row>
    <row r="117" spans="1:16" s="57" customFormat="1" ht="21.75" customHeight="1">
      <c r="A117" s="77" t="s">
        <v>154</v>
      </c>
      <c r="B117" s="65"/>
      <c r="C117" s="34"/>
      <c r="D117" s="81">
        <f>SUM(D111:D115)</f>
        <v>188012918</v>
      </c>
      <c r="E117" s="80"/>
      <c r="F117" s="81">
        <f>SUM(F111:F115)</f>
        <v>158484758</v>
      </c>
      <c r="G117" s="80"/>
      <c r="H117" s="81">
        <f>SUM(H111:H115)</f>
        <v>188012918</v>
      </c>
      <c r="I117" s="80"/>
      <c r="J117" s="81">
        <f>SUM(J111:J115)</f>
        <v>158484691</v>
      </c>
    </row>
    <row r="118" spans="1:16" s="57" customFormat="1" ht="21.75" customHeight="1">
      <c r="A118" s="112" t="s">
        <v>166</v>
      </c>
      <c r="B118" s="65"/>
      <c r="C118" s="34"/>
      <c r="D118" s="113"/>
      <c r="E118" s="114"/>
      <c r="F118" s="113"/>
      <c r="G118" s="114"/>
      <c r="H118" s="113"/>
      <c r="I118" s="114"/>
      <c r="J118" s="113"/>
      <c r="N118" s="28"/>
    </row>
    <row r="119" spans="1:16" s="57" customFormat="1" ht="21.75" customHeight="1">
      <c r="A119" s="151" t="s">
        <v>265</v>
      </c>
      <c r="B119" s="65"/>
      <c r="C119" s="34"/>
      <c r="D119" s="113"/>
      <c r="E119" s="114"/>
      <c r="F119" s="113"/>
      <c r="G119" s="114"/>
      <c r="H119" s="113"/>
      <c r="I119" s="114"/>
      <c r="J119" s="113"/>
      <c r="N119" s="28"/>
    </row>
    <row r="120" spans="1:16" s="57" customFormat="1" ht="21.75" customHeight="1">
      <c r="A120" s="151" t="s">
        <v>154</v>
      </c>
      <c r="B120" s="65"/>
      <c r="C120" s="34"/>
      <c r="D120" s="115">
        <v>-46962006</v>
      </c>
      <c r="E120" s="114"/>
      <c r="F120" s="113">
        <v>0</v>
      </c>
      <c r="G120" s="114"/>
      <c r="H120" s="115">
        <v>-45277736</v>
      </c>
      <c r="I120" s="114"/>
      <c r="J120" s="113">
        <v>0</v>
      </c>
      <c r="K120" s="28"/>
      <c r="L120" s="28"/>
      <c r="M120" s="28"/>
      <c r="N120" s="28"/>
      <c r="O120" s="28"/>
      <c r="P120" s="28"/>
    </row>
    <row r="121" spans="1:16" s="57" customFormat="1" ht="21.75" customHeight="1">
      <c r="A121" s="77" t="s">
        <v>275</v>
      </c>
      <c r="B121" s="65"/>
      <c r="C121" s="34"/>
      <c r="D121" s="79"/>
      <c r="E121" s="80"/>
      <c r="F121" s="79"/>
      <c r="G121" s="80"/>
      <c r="H121" s="79"/>
      <c r="I121" s="80"/>
      <c r="J121" s="79"/>
      <c r="K121" s="28"/>
      <c r="L121" s="28"/>
      <c r="O121" s="28"/>
    </row>
    <row r="122" spans="1:16" s="57" customFormat="1" ht="21.75" customHeight="1">
      <c r="A122" s="77" t="s">
        <v>277</v>
      </c>
      <c r="B122" s="65"/>
      <c r="C122" s="34"/>
      <c r="D122" s="79"/>
      <c r="E122" s="80"/>
      <c r="F122" s="79"/>
      <c r="G122" s="80"/>
      <c r="H122" s="79"/>
      <c r="I122" s="80"/>
      <c r="J122" s="79"/>
      <c r="K122" s="28"/>
      <c r="L122" s="28"/>
      <c r="O122" s="28"/>
    </row>
    <row r="123" spans="1:16" s="57" customFormat="1" ht="21.75" customHeight="1">
      <c r="A123" s="34" t="s">
        <v>276</v>
      </c>
      <c r="B123" s="45"/>
      <c r="C123" s="34"/>
      <c r="D123" s="157">
        <f>SUM(H123:H124)+(D134-D58)-(D120-H120)</f>
        <v>-1565262793</v>
      </c>
      <c r="E123" s="80"/>
      <c r="F123" s="79">
        <v>0</v>
      </c>
      <c r="G123" s="80"/>
      <c r="H123" s="79">
        <v>-721888211</v>
      </c>
      <c r="I123" s="80"/>
      <c r="J123" s="79">
        <v>0</v>
      </c>
      <c r="K123" s="28"/>
      <c r="L123" s="28"/>
      <c r="M123" s="28"/>
      <c r="N123" s="28"/>
      <c r="O123" s="28"/>
      <c r="P123" s="28"/>
    </row>
    <row r="124" spans="1:16" s="57" customFormat="1" ht="21.75" customHeight="1">
      <c r="A124" s="77" t="s">
        <v>232</v>
      </c>
      <c r="B124" s="147">
        <v>15.2</v>
      </c>
      <c r="C124" s="34"/>
      <c r="D124" s="79">
        <v>0</v>
      </c>
      <c r="E124" s="80"/>
      <c r="F124" s="79">
        <v>0</v>
      </c>
      <c r="G124" s="80"/>
      <c r="H124" s="79">
        <v>-844526572</v>
      </c>
      <c r="I124" s="80"/>
      <c r="J124" s="79">
        <v>0</v>
      </c>
      <c r="K124" s="28"/>
      <c r="L124" s="28"/>
      <c r="N124" s="28"/>
    </row>
    <row r="125" spans="1:16" s="57" customFormat="1" ht="21.75" customHeight="1">
      <c r="A125" s="77" t="s">
        <v>233</v>
      </c>
      <c r="B125" s="147">
        <v>16.2</v>
      </c>
      <c r="C125" s="34"/>
      <c r="D125" s="81">
        <v>-1091166363</v>
      </c>
      <c r="E125" s="80"/>
      <c r="F125" s="81">
        <v>-33016158</v>
      </c>
      <c r="G125" s="80"/>
      <c r="H125" s="81">
        <v>-1091166363</v>
      </c>
      <c r="I125" s="80"/>
      <c r="J125" s="81">
        <v>-33016158</v>
      </c>
      <c r="K125" s="34"/>
      <c r="L125" s="146"/>
      <c r="N125" s="28"/>
    </row>
    <row r="126" spans="1:16" s="57" customFormat="1" ht="21.75" customHeight="1">
      <c r="A126" s="77" t="s">
        <v>166</v>
      </c>
      <c r="B126" s="147"/>
      <c r="C126" s="34"/>
      <c r="D126" s="79"/>
      <c r="E126" s="80"/>
      <c r="F126" s="79"/>
      <c r="G126" s="80"/>
      <c r="H126" s="79"/>
      <c r="I126" s="80"/>
      <c r="J126" s="79"/>
      <c r="K126" s="34"/>
      <c r="L126" s="146"/>
      <c r="N126" s="28"/>
    </row>
    <row r="127" spans="1:16" s="57" customFormat="1" ht="21.75" customHeight="1">
      <c r="A127" s="77" t="s">
        <v>154</v>
      </c>
      <c r="B127" s="147"/>
      <c r="C127" s="34"/>
      <c r="D127" s="81">
        <f>SUM(D120:D125)</f>
        <v>-2703391162</v>
      </c>
      <c r="E127" s="78"/>
      <c r="F127" s="81">
        <f>SUM(F123:F125)</f>
        <v>-33016158</v>
      </c>
      <c r="G127" s="78"/>
      <c r="H127" s="81">
        <f>SUM(H120:H125)</f>
        <v>-2702858882</v>
      </c>
      <c r="I127" s="76"/>
      <c r="J127" s="81">
        <f>SUM(J123:J125)</f>
        <v>-33016158</v>
      </c>
      <c r="N127" s="28"/>
    </row>
    <row r="128" spans="1:16" s="57" customFormat="1" ht="21.75" customHeight="1">
      <c r="A128" s="73" t="s">
        <v>135</v>
      </c>
      <c r="B128" s="65"/>
      <c r="C128" s="34"/>
      <c r="D128" s="117">
        <f>SUM(D127,D117)</f>
        <v>-2515378244</v>
      </c>
      <c r="E128" s="78"/>
      <c r="F128" s="117">
        <f>SUM(F127,F117)</f>
        <v>125468600</v>
      </c>
      <c r="G128" s="78"/>
      <c r="H128" s="117">
        <f>SUM(H127,H117)</f>
        <v>-2514845964</v>
      </c>
      <c r="I128" s="76"/>
      <c r="J128" s="117">
        <f>SUM(J127,J117)</f>
        <v>125468533</v>
      </c>
    </row>
    <row r="129" spans="1:12" s="57" customFormat="1" ht="21.75" customHeight="1">
      <c r="A129" s="73"/>
      <c r="B129" s="65"/>
      <c r="C129" s="34"/>
      <c r="D129" s="75"/>
      <c r="E129" s="78"/>
      <c r="F129" s="75"/>
      <c r="G129" s="78"/>
      <c r="H129" s="75"/>
      <c r="I129" s="75"/>
      <c r="J129" s="75"/>
    </row>
    <row r="130" spans="1:12" s="57" customFormat="1" ht="21.75" customHeight="1" thickBot="1">
      <c r="A130" s="73" t="s">
        <v>131</v>
      </c>
      <c r="B130" s="65"/>
      <c r="C130" s="34"/>
      <c r="D130" s="82">
        <f>D106+D128</f>
        <v>4606396252</v>
      </c>
      <c r="E130" s="78"/>
      <c r="F130" s="82">
        <f>F106+F128</f>
        <v>10173161519</v>
      </c>
      <c r="G130" s="78"/>
      <c r="H130" s="82">
        <f>H106+H128</f>
        <v>4630071455</v>
      </c>
      <c r="I130" s="76"/>
      <c r="J130" s="82">
        <f>J106+J128</f>
        <v>10150374892</v>
      </c>
      <c r="K130" s="28"/>
    </row>
    <row r="131" spans="1:12" s="57" customFormat="1" ht="21.75" customHeight="1" thickTop="1">
      <c r="A131" s="73"/>
      <c r="B131" s="65"/>
      <c r="C131" s="34"/>
      <c r="D131" s="75"/>
      <c r="E131" s="78"/>
      <c r="F131" s="75"/>
      <c r="G131" s="75"/>
      <c r="H131" s="83"/>
      <c r="I131" s="76"/>
      <c r="J131" s="83"/>
    </row>
    <row r="132" spans="1:12" s="57" customFormat="1" ht="21.75" customHeight="1">
      <c r="A132" s="73" t="s">
        <v>111</v>
      </c>
      <c r="B132" s="65"/>
      <c r="C132" s="34"/>
      <c r="D132" s="76"/>
      <c r="E132" s="78"/>
      <c r="F132" s="76"/>
      <c r="G132" s="76"/>
      <c r="H132" s="78"/>
      <c r="I132" s="76"/>
      <c r="J132" s="78"/>
    </row>
    <row r="133" spans="1:12" s="57" customFormat="1" ht="21.75" customHeight="1" thickBot="1">
      <c r="A133" s="56" t="s">
        <v>112</v>
      </c>
      <c r="B133" s="65"/>
      <c r="C133" s="34"/>
      <c r="D133" s="76">
        <f>D130-D134</f>
        <v>4630071455</v>
      </c>
      <c r="E133" s="78"/>
      <c r="F133" s="76">
        <f>F130-F134</f>
        <v>10150374892</v>
      </c>
      <c r="G133" s="76"/>
      <c r="H133" s="84">
        <f>H130-H134</f>
        <v>4630071455</v>
      </c>
      <c r="I133" s="76"/>
      <c r="J133" s="84">
        <f>J130-J134</f>
        <v>10150374892</v>
      </c>
      <c r="K133" s="28"/>
    </row>
    <row r="134" spans="1:12" s="57" customFormat="1" ht="21.75" customHeight="1" thickTop="1">
      <c r="A134" s="56" t="s">
        <v>94</v>
      </c>
      <c r="B134" s="65"/>
      <c r="C134" s="34"/>
      <c r="D134" s="76">
        <f>-23675203</f>
        <v>-23675203</v>
      </c>
      <c r="E134" s="78"/>
      <c r="F134" s="76">
        <v>22786627</v>
      </c>
      <c r="G134" s="76"/>
      <c r="H134" s="80"/>
      <c r="I134" s="79"/>
      <c r="J134" s="80"/>
      <c r="K134" s="28"/>
      <c r="L134" s="28"/>
    </row>
    <row r="135" spans="1:12" s="57" customFormat="1" ht="21.75" customHeight="1" thickBot="1">
      <c r="A135" s="85"/>
      <c r="B135" s="65"/>
      <c r="C135" s="34"/>
      <c r="D135" s="86">
        <f>SUM(D133:D134)</f>
        <v>4606396252</v>
      </c>
      <c r="E135" s="78"/>
      <c r="F135" s="86">
        <f>SUM(F133:F134)</f>
        <v>10173161519</v>
      </c>
      <c r="G135" s="76"/>
      <c r="H135" s="80"/>
      <c r="I135" s="79"/>
      <c r="J135" s="80"/>
    </row>
    <row r="136" spans="1:12" s="57" customFormat="1" ht="21.75" customHeight="1" thickTop="1">
      <c r="A136" s="85"/>
      <c r="B136" s="65"/>
      <c r="C136" s="34"/>
      <c r="D136" s="47">
        <f>D130-D135</f>
        <v>0</v>
      </c>
      <c r="E136" s="39"/>
      <c r="F136" s="47">
        <f>F130-F135</f>
        <v>0</v>
      </c>
      <c r="G136" s="34"/>
      <c r="H136" s="47">
        <f>H130-H133</f>
        <v>0</v>
      </c>
      <c r="I136" s="47"/>
      <c r="J136" s="47">
        <f>J130-J133</f>
        <v>0</v>
      </c>
      <c r="K136" s="126"/>
    </row>
    <row r="137" spans="1:12" s="57" customFormat="1" ht="21.75" customHeight="1">
      <c r="A137" s="85"/>
      <c r="B137" s="65"/>
      <c r="C137" s="34"/>
      <c r="D137" s="47">
        <f>D133-H133</f>
        <v>0</v>
      </c>
      <c r="E137" s="39"/>
      <c r="F137" s="47">
        <f>F133-J133</f>
        <v>0</v>
      </c>
      <c r="G137" s="34"/>
      <c r="H137" s="87"/>
      <c r="I137" s="50"/>
      <c r="J137" s="87"/>
      <c r="K137" s="126"/>
    </row>
    <row r="138" spans="1:12" s="57" customFormat="1" ht="21.75" customHeight="1">
      <c r="A138" s="34" t="s">
        <v>5</v>
      </c>
      <c r="B138" s="65"/>
      <c r="C138" s="34"/>
      <c r="D138" s="47"/>
      <c r="E138" s="39"/>
      <c r="F138" s="87"/>
      <c r="G138" s="34"/>
      <c r="H138" s="87"/>
      <c r="I138" s="50"/>
      <c r="J138" s="87"/>
      <c r="K138" s="126"/>
    </row>
    <row r="139" spans="1:12" s="57" customFormat="1" ht="21.75" customHeight="1">
      <c r="A139" s="85"/>
      <c r="B139" s="65"/>
      <c r="C139" s="34"/>
      <c r="D139" s="47"/>
      <c r="E139" s="39"/>
      <c r="F139" s="87"/>
      <c r="G139" s="34"/>
      <c r="H139" s="87"/>
      <c r="I139" s="50"/>
      <c r="J139" s="87"/>
      <c r="K139" s="126"/>
    </row>
    <row r="140" spans="1:12" s="57" customFormat="1" ht="21.75" customHeight="1">
      <c r="A140" s="85"/>
      <c r="B140" s="65"/>
      <c r="C140" s="34"/>
      <c r="D140" s="47"/>
      <c r="E140" s="39"/>
      <c r="F140" s="87"/>
      <c r="G140" s="34"/>
      <c r="H140" s="87"/>
      <c r="I140" s="50"/>
      <c r="J140" s="87"/>
      <c r="K140" s="126"/>
    </row>
    <row r="141" spans="1:12" s="57" customFormat="1" ht="21.75" customHeight="1">
      <c r="A141" s="85"/>
      <c r="B141" s="65"/>
      <c r="C141" s="34"/>
      <c r="D141" s="47"/>
      <c r="E141" s="39"/>
      <c r="F141" s="87"/>
      <c r="G141" s="34"/>
      <c r="H141" s="87"/>
      <c r="I141" s="50"/>
      <c r="J141" s="87"/>
      <c r="K141" s="126"/>
    </row>
    <row r="142" spans="1:12" s="57" customFormat="1" ht="21.75" customHeight="1">
      <c r="A142" s="85"/>
      <c r="B142" s="65"/>
      <c r="C142" s="34"/>
      <c r="D142" s="47"/>
      <c r="E142" s="39"/>
      <c r="F142" s="87"/>
      <c r="G142" s="34"/>
      <c r="H142" s="87"/>
      <c r="I142" s="50"/>
      <c r="J142" s="87"/>
      <c r="K142" s="126"/>
    </row>
    <row r="143" spans="1:12" s="57" customFormat="1" ht="21.75" customHeight="1">
      <c r="A143" s="85"/>
      <c r="B143" s="65"/>
      <c r="C143" s="34"/>
      <c r="D143" s="47"/>
      <c r="E143" s="39"/>
      <c r="F143" s="87"/>
      <c r="G143" s="34"/>
      <c r="H143" s="87"/>
      <c r="I143" s="50"/>
      <c r="J143" s="87"/>
      <c r="K143" s="126"/>
    </row>
    <row r="144" spans="1:12" s="57" customFormat="1" ht="21.75" customHeight="1">
      <c r="A144" s="85"/>
      <c r="B144" s="65"/>
      <c r="C144" s="34"/>
      <c r="D144" s="47"/>
      <c r="E144" s="39"/>
      <c r="F144" s="87"/>
      <c r="G144" s="34"/>
      <c r="H144" s="87"/>
      <c r="I144" s="50"/>
      <c r="J144" s="87"/>
      <c r="K144" s="126"/>
    </row>
    <row r="145" spans="1:20" s="57" customFormat="1" ht="21.75" customHeight="1">
      <c r="A145" s="85"/>
      <c r="B145" s="65"/>
      <c r="C145" s="34"/>
      <c r="D145" s="47"/>
      <c r="E145" s="39"/>
      <c r="F145" s="87"/>
      <c r="G145" s="34"/>
      <c r="H145" s="87"/>
      <c r="I145" s="50"/>
      <c r="J145" s="87"/>
      <c r="K145" s="126"/>
    </row>
    <row r="146" spans="1:20" s="57" customFormat="1" ht="21.75" customHeight="1">
      <c r="A146" s="85"/>
      <c r="B146" s="65"/>
      <c r="C146" s="34"/>
      <c r="D146" s="47"/>
      <c r="E146" s="39"/>
      <c r="F146" s="87"/>
      <c r="G146" s="34"/>
      <c r="H146" s="87"/>
      <c r="I146" s="50"/>
      <c r="J146" s="87"/>
      <c r="K146" s="126"/>
    </row>
    <row r="147" spans="1:20" ht="21.75" customHeight="1">
      <c r="B147" s="65"/>
      <c r="C147" s="35"/>
      <c r="D147" s="46"/>
      <c r="E147" s="35"/>
      <c r="F147" s="35"/>
      <c r="J147" s="34">
        <v>6</v>
      </c>
      <c r="M147" s="57"/>
      <c r="N147" s="57"/>
      <c r="O147" s="57"/>
      <c r="P147" s="57"/>
      <c r="Q147" s="57"/>
      <c r="R147" s="57"/>
      <c r="S147" s="57"/>
      <c r="T147" s="57"/>
    </row>
    <row r="148" spans="1:20" ht="21.75" customHeight="1">
      <c r="M148" s="57"/>
      <c r="N148" s="57"/>
      <c r="O148" s="57"/>
      <c r="P148" s="57"/>
      <c r="Q148" s="57"/>
      <c r="R148" s="57"/>
    </row>
    <row r="149" spans="1:20" ht="21.75" customHeight="1">
      <c r="M149" s="57"/>
      <c r="N149" s="57"/>
      <c r="O149" s="57"/>
      <c r="P149" s="57"/>
      <c r="Q149" s="57"/>
    </row>
  </sheetData>
  <printOptions gridLinesSet="0"/>
  <pageMargins left="0.98425196850393704" right="0.19685039370078741" top="0.59055118110236227" bottom="0.19685039370078741" header="0.19685039370078741" footer="0.19685039370078741"/>
  <pageSetup paperSize="9" scale="70" firstPageNumber="4" orientation="portrait" useFirstPageNumber="1" r:id="rId1"/>
  <rowBreaks count="2" manualBreakCount="2">
    <brk id="49" max="9" man="1"/>
    <brk id="9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0"/>
  <sheetViews>
    <sheetView showGridLines="0" view="pageBreakPreview" topLeftCell="A17" zoomScale="85" zoomScaleNormal="85" zoomScaleSheetLayoutView="85" workbookViewId="0">
      <selection activeCell="A34" sqref="A34"/>
    </sheetView>
  </sheetViews>
  <sheetFormatPr defaultColWidth="9.28515625" defaultRowHeight="15.75" customHeight="1"/>
  <cols>
    <col min="1" max="1" width="17.7109375" style="1" customWidth="1"/>
    <col min="2" max="2" width="7.7109375" style="1" customWidth="1"/>
    <col min="3" max="3" width="6.28515625" style="1" customWidth="1"/>
    <col min="4" max="4" width="1.28515625" style="2" customWidth="1"/>
    <col min="5" max="5" width="11.5703125" style="1" customWidth="1"/>
    <col min="6" max="6" width="1.7109375" style="2" customWidth="1"/>
    <col min="7" max="7" width="10.5703125" style="1" customWidth="1"/>
    <col min="8" max="8" width="1.7109375" style="1" customWidth="1"/>
    <col min="9" max="9" width="11.7109375" style="1" customWidth="1"/>
    <col min="10" max="10" width="1.7109375" style="1" customWidth="1"/>
    <col min="11" max="11" width="11" style="1" customWidth="1"/>
    <col min="12" max="12" width="1.7109375" style="1" customWidth="1"/>
    <col min="13" max="13" width="12.42578125" style="1" bestFit="1" customWidth="1"/>
    <col min="14" max="14" width="1.7109375" style="1" customWidth="1"/>
    <col min="15" max="15" width="10.7109375" style="1" bestFit="1" customWidth="1"/>
    <col min="16" max="16" width="1.7109375" style="1" customWidth="1"/>
    <col min="17" max="17" width="9.7109375" style="1" customWidth="1"/>
    <col min="18" max="18" width="1.7109375" style="1" customWidth="1"/>
    <col min="19" max="19" width="12" style="1" bestFit="1" customWidth="1"/>
    <col min="20" max="20" width="1.7109375" style="1" customWidth="1"/>
    <col min="21" max="21" width="11.7109375" style="1" customWidth="1"/>
    <col min="22" max="22" width="1.7109375" style="1" customWidth="1"/>
    <col min="23" max="23" width="11.7109375" style="1" customWidth="1"/>
    <col min="24" max="24" width="1.7109375" style="1" customWidth="1"/>
    <col min="25" max="25" width="12" style="1" bestFit="1" customWidth="1"/>
    <col min="26" max="26" width="1.7109375" style="1" customWidth="1"/>
    <col min="27" max="27" width="11.28515625" style="1" customWidth="1"/>
    <col min="28" max="28" width="1.7109375" style="1" customWidth="1"/>
    <col min="29" max="29" width="9.7109375" style="1" customWidth="1"/>
    <col min="30" max="30" width="1.7109375" style="1" customWidth="1"/>
    <col min="31" max="31" width="11.28515625" style="1" customWidth="1"/>
    <col min="32" max="16384" width="9.28515625" style="1"/>
  </cols>
  <sheetData>
    <row r="1" spans="1:31" s="3" customFormat="1" ht="15.75" customHeight="1">
      <c r="A1" s="3" t="s">
        <v>34</v>
      </c>
    </row>
    <row r="2" spans="1:31" s="3" customFormat="1" ht="15.75" customHeight="1">
      <c r="A2" s="3" t="s">
        <v>24</v>
      </c>
    </row>
    <row r="3" spans="1:31" s="3" customFormat="1" ht="15.75" customHeight="1">
      <c r="A3" s="3" t="s">
        <v>212</v>
      </c>
    </row>
    <row r="4" spans="1:31" ht="15.75" customHeight="1">
      <c r="K4" s="88"/>
      <c r="AE4" s="4" t="s">
        <v>26</v>
      </c>
    </row>
    <row r="5" spans="1:31" ht="15.75" customHeight="1">
      <c r="E5" s="5" t="s">
        <v>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5.75" customHeight="1">
      <c r="E6" s="6" t="s">
        <v>136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</row>
    <row r="7" spans="1:31" s="9" customFormat="1" ht="15.75" customHeight="1">
      <c r="F7" s="10"/>
      <c r="G7" s="10"/>
      <c r="H7" s="10"/>
      <c r="I7" s="10"/>
      <c r="J7" s="10"/>
      <c r="K7" s="11"/>
      <c r="L7" s="11"/>
      <c r="M7" s="11"/>
      <c r="N7" s="14"/>
      <c r="O7" s="187" t="s">
        <v>108</v>
      </c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0"/>
      <c r="AA7" s="10"/>
      <c r="AB7" s="10"/>
      <c r="AC7" s="10"/>
      <c r="AD7" s="10"/>
      <c r="AE7" s="10"/>
    </row>
    <row r="8" spans="1:31" s="9" customFormat="1" ht="15.75" customHeight="1">
      <c r="D8" s="12"/>
      <c r="E8" s="13"/>
      <c r="F8" s="14"/>
      <c r="G8" s="14"/>
      <c r="H8" s="14"/>
      <c r="I8" s="14"/>
      <c r="J8" s="14"/>
      <c r="K8" s="14"/>
      <c r="L8" s="14"/>
      <c r="M8" s="14"/>
      <c r="N8" s="14"/>
      <c r="O8" s="187" t="s">
        <v>113</v>
      </c>
      <c r="P8" s="187"/>
      <c r="Q8" s="187"/>
      <c r="R8" s="187"/>
      <c r="S8" s="187"/>
      <c r="T8" s="187"/>
      <c r="U8" s="187"/>
      <c r="V8" s="187"/>
      <c r="W8" s="187"/>
      <c r="X8" s="14"/>
      <c r="Y8" s="14"/>
      <c r="Z8" s="14"/>
      <c r="AA8" s="14"/>
      <c r="AB8" s="8"/>
      <c r="AC8" s="8"/>
      <c r="AD8" s="8"/>
      <c r="AE8" s="8"/>
    </row>
    <row r="9" spans="1:31" ht="15.75" customHeight="1">
      <c r="C9" s="8"/>
      <c r="D9" s="8"/>
      <c r="E9" s="8"/>
      <c r="F9" s="8"/>
      <c r="G9" s="13"/>
      <c r="H9" s="13"/>
      <c r="I9" s="13"/>
      <c r="J9" s="13"/>
      <c r="K9" s="14"/>
      <c r="L9" s="14"/>
      <c r="M9" s="14"/>
      <c r="N9" s="13"/>
      <c r="O9" s="16" t="s">
        <v>173</v>
      </c>
      <c r="P9" s="14"/>
      <c r="Q9" s="16" t="s">
        <v>149</v>
      </c>
      <c r="R9" s="14"/>
      <c r="S9" s="16"/>
      <c r="T9" s="16"/>
      <c r="U9" s="16" t="s">
        <v>179</v>
      </c>
      <c r="V9" s="16"/>
      <c r="W9" s="13"/>
      <c r="X9" s="13"/>
      <c r="Y9" s="16"/>
      <c r="Z9" s="9"/>
      <c r="AA9" s="8"/>
      <c r="AB9" s="8"/>
      <c r="AC9" s="16" t="s">
        <v>114</v>
      </c>
      <c r="AD9" s="8"/>
      <c r="AE9" s="8"/>
    </row>
    <row r="10" spans="1:31" ht="15.75" customHeight="1">
      <c r="C10" s="8"/>
      <c r="D10" s="8"/>
      <c r="E10" s="8"/>
      <c r="F10" s="8"/>
      <c r="G10" s="8"/>
      <c r="H10" s="8"/>
      <c r="I10" s="18"/>
      <c r="J10" s="8"/>
      <c r="K10" s="17" t="s">
        <v>28</v>
      </c>
      <c r="L10" s="17"/>
      <c r="M10" s="17"/>
      <c r="O10" s="18" t="s">
        <v>178</v>
      </c>
      <c r="P10" s="8"/>
      <c r="Q10" s="16" t="s">
        <v>36</v>
      </c>
      <c r="R10" s="8"/>
      <c r="S10" s="16"/>
      <c r="T10" s="16"/>
      <c r="U10" s="18" t="s">
        <v>180</v>
      </c>
      <c r="V10" s="16"/>
      <c r="W10" s="18" t="s">
        <v>115</v>
      </c>
      <c r="X10" s="18"/>
      <c r="Y10" s="16" t="s">
        <v>116</v>
      </c>
      <c r="Z10" s="9"/>
      <c r="AA10" s="16" t="s">
        <v>76</v>
      </c>
      <c r="AB10" s="8"/>
      <c r="AC10" s="16" t="s">
        <v>117</v>
      </c>
      <c r="AD10" s="8"/>
      <c r="AE10" s="8"/>
    </row>
    <row r="11" spans="1:31" s="18" customFormat="1" ht="15.75" customHeight="1">
      <c r="E11" s="18" t="s">
        <v>25</v>
      </c>
      <c r="F11" s="2"/>
      <c r="G11" s="18" t="s">
        <v>27</v>
      </c>
      <c r="H11" s="9"/>
      <c r="I11" s="16"/>
      <c r="J11" s="9"/>
      <c r="K11" s="18" t="s">
        <v>118</v>
      </c>
      <c r="M11" s="16"/>
      <c r="N11" s="9"/>
      <c r="O11" s="16" t="s">
        <v>119</v>
      </c>
      <c r="P11" s="2"/>
      <c r="Q11" s="16" t="s">
        <v>120</v>
      </c>
      <c r="R11" s="2"/>
      <c r="S11" s="16" t="s">
        <v>278</v>
      </c>
      <c r="T11" s="16"/>
      <c r="U11" s="16" t="s">
        <v>130</v>
      </c>
      <c r="V11" s="16"/>
      <c r="W11" s="16" t="s">
        <v>32</v>
      </c>
      <c r="X11" s="16"/>
      <c r="Y11" s="16" t="s">
        <v>121</v>
      </c>
      <c r="AA11" s="16" t="s">
        <v>122</v>
      </c>
      <c r="AB11" s="16"/>
      <c r="AC11" s="16" t="s">
        <v>123</v>
      </c>
      <c r="AD11" s="16"/>
      <c r="AE11" s="18" t="s">
        <v>76</v>
      </c>
    </row>
    <row r="12" spans="1:31" s="18" customFormat="1" ht="15.75" customHeight="1">
      <c r="C12" s="1"/>
      <c r="E12" s="15" t="s">
        <v>29</v>
      </c>
      <c r="F12" s="19"/>
      <c r="G12" s="15" t="s">
        <v>30</v>
      </c>
      <c r="H12" s="16"/>
      <c r="I12" s="15" t="s">
        <v>139</v>
      </c>
      <c r="J12" s="16"/>
      <c r="K12" s="15" t="s">
        <v>124</v>
      </c>
      <c r="L12" s="16"/>
      <c r="M12" s="15" t="s">
        <v>31</v>
      </c>
      <c r="N12" s="16"/>
      <c r="O12" s="15" t="s">
        <v>125</v>
      </c>
      <c r="P12" s="19"/>
      <c r="Q12" s="15" t="s">
        <v>126</v>
      </c>
      <c r="R12" s="19"/>
      <c r="S12" s="15" t="s">
        <v>279</v>
      </c>
      <c r="T12" s="16"/>
      <c r="U12" s="15" t="s">
        <v>182</v>
      </c>
      <c r="V12" s="16"/>
      <c r="W12" s="15" t="s">
        <v>33</v>
      </c>
      <c r="X12" s="16"/>
      <c r="Y12" s="15" t="s">
        <v>122</v>
      </c>
      <c r="Z12" s="16"/>
      <c r="AA12" s="15" t="s">
        <v>127</v>
      </c>
      <c r="AB12" s="16"/>
      <c r="AC12" s="15" t="s">
        <v>128</v>
      </c>
      <c r="AD12" s="16"/>
      <c r="AE12" s="15" t="s">
        <v>122</v>
      </c>
    </row>
    <row r="13" spans="1:31" s="9" customFormat="1" ht="15.75" customHeight="1">
      <c r="A13" s="3" t="s">
        <v>188</v>
      </c>
      <c r="B13" s="10"/>
      <c r="C13" s="20"/>
      <c r="E13" s="23">
        <v>11949713176</v>
      </c>
      <c r="F13" s="22"/>
      <c r="G13" s="23">
        <v>15452854216</v>
      </c>
      <c r="H13" s="22"/>
      <c r="I13" s="23">
        <v>1227782536</v>
      </c>
      <c r="J13" s="22"/>
      <c r="K13" s="23">
        <v>1203110583</v>
      </c>
      <c r="L13" s="23"/>
      <c r="M13" s="23">
        <v>19388575471</v>
      </c>
      <c r="N13" s="23"/>
      <c r="O13" s="23">
        <v>694418278</v>
      </c>
      <c r="P13" s="23"/>
      <c r="Q13" s="23">
        <v>192179252</v>
      </c>
      <c r="R13" s="23"/>
      <c r="S13" s="23">
        <v>0</v>
      </c>
      <c r="T13" s="23"/>
      <c r="U13" s="23">
        <v>-120145804</v>
      </c>
      <c r="V13" s="23"/>
      <c r="W13" s="23">
        <v>91042443</v>
      </c>
      <c r="X13" s="23"/>
      <c r="Y13" s="21">
        <f>SUM(O13:W13)</f>
        <v>857494169</v>
      </c>
      <c r="Z13" s="23"/>
      <c r="AA13" s="23">
        <f>SUM(E13:M13,Y13)</f>
        <v>50079530151</v>
      </c>
      <c r="AB13" s="23"/>
      <c r="AC13" s="23">
        <v>769061550</v>
      </c>
      <c r="AD13" s="23"/>
      <c r="AE13" s="23">
        <f t="shared" ref="AE13:AE17" si="0">SUM(AA13:AD13)</f>
        <v>50848591701</v>
      </c>
    </row>
    <row r="14" spans="1:31" s="30" customFormat="1" ht="16.5" customHeight="1">
      <c r="A14" s="1" t="s">
        <v>92</v>
      </c>
      <c r="D14" s="31"/>
      <c r="E14" s="130">
        <v>0</v>
      </c>
      <c r="F14" s="23"/>
      <c r="G14" s="130">
        <v>0</v>
      </c>
      <c r="H14" s="23"/>
      <c r="I14" s="130">
        <v>0</v>
      </c>
      <c r="J14" s="23"/>
      <c r="K14" s="130">
        <v>0</v>
      </c>
      <c r="L14" s="32"/>
      <c r="M14" s="130">
        <f>PL!F57</f>
        <v>10024906359</v>
      </c>
      <c r="N14" s="23"/>
      <c r="O14" s="130">
        <v>0</v>
      </c>
      <c r="P14" s="23"/>
      <c r="Q14" s="130">
        <v>0</v>
      </c>
      <c r="R14" s="23"/>
      <c r="S14" s="130">
        <v>0</v>
      </c>
      <c r="T14" s="23"/>
      <c r="U14" s="130">
        <v>0</v>
      </c>
      <c r="V14" s="23"/>
      <c r="W14" s="130">
        <v>0</v>
      </c>
      <c r="X14" s="23"/>
      <c r="Y14" s="132">
        <f t="shared" ref="Y14:Y15" si="1">SUM(O14:W14)</f>
        <v>0</v>
      </c>
      <c r="Z14" s="23"/>
      <c r="AA14" s="130">
        <f>SUM(E14:M14,Y14)</f>
        <v>10024906359</v>
      </c>
      <c r="AB14" s="23"/>
      <c r="AC14" s="130">
        <v>22786560</v>
      </c>
      <c r="AD14" s="23"/>
      <c r="AE14" s="130">
        <f t="shared" si="0"/>
        <v>10047692919</v>
      </c>
    </row>
    <row r="15" spans="1:31" s="30" customFormat="1" ht="16.5" customHeight="1">
      <c r="A15" s="1" t="s">
        <v>153</v>
      </c>
      <c r="D15" s="31"/>
      <c r="E15" s="131">
        <v>0</v>
      </c>
      <c r="F15" s="23"/>
      <c r="G15" s="131">
        <v>0</v>
      </c>
      <c r="H15" s="23"/>
      <c r="I15" s="131">
        <v>0</v>
      </c>
      <c r="J15" s="23"/>
      <c r="K15" s="131">
        <v>0</v>
      </c>
      <c r="L15" s="32"/>
      <c r="M15" s="131">
        <v>0</v>
      </c>
      <c r="N15" s="23"/>
      <c r="O15" s="131">
        <v>263456642</v>
      </c>
      <c r="P15" s="23"/>
      <c r="Q15" s="131">
        <v>-89601891</v>
      </c>
      <c r="R15" s="23"/>
      <c r="S15" s="131">
        <v>0</v>
      </c>
      <c r="T15" s="23"/>
      <c r="U15" s="131">
        <v>-48386218</v>
      </c>
      <c r="V15" s="23"/>
      <c r="W15" s="131">
        <v>0</v>
      </c>
      <c r="X15" s="23"/>
      <c r="Y15" s="133">
        <f t="shared" si="1"/>
        <v>125468533</v>
      </c>
      <c r="Z15" s="23"/>
      <c r="AA15" s="131">
        <f>SUM(E15:M15,Y15)</f>
        <v>125468533</v>
      </c>
      <c r="AB15" s="23"/>
      <c r="AC15" s="131">
        <v>67</v>
      </c>
      <c r="AD15" s="23"/>
      <c r="AE15" s="131">
        <f t="shared" si="0"/>
        <v>125468600</v>
      </c>
    </row>
    <row r="16" spans="1:31" s="30" customFormat="1" ht="16.5" customHeight="1">
      <c r="A16" s="1" t="s">
        <v>151</v>
      </c>
      <c r="D16" s="31"/>
      <c r="E16" s="23">
        <f>SUM(E14:E15)</f>
        <v>0</v>
      </c>
      <c r="F16" s="23"/>
      <c r="G16" s="23">
        <f>SUM(G14:G15)</f>
        <v>0</v>
      </c>
      <c r="H16" s="23"/>
      <c r="I16" s="23">
        <f>SUM(I14:I15)</f>
        <v>0</v>
      </c>
      <c r="J16" s="23"/>
      <c r="K16" s="23">
        <f>SUM(K14:K15)</f>
        <v>0</v>
      </c>
      <c r="L16" s="32"/>
      <c r="M16" s="23">
        <f>SUM(M14:M15)</f>
        <v>10024906359</v>
      </c>
      <c r="N16" s="23"/>
      <c r="O16" s="23">
        <f>SUM(O14:O15)</f>
        <v>263456642</v>
      </c>
      <c r="P16" s="23"/>
      <c r="Q16" s="23">
        <f>SUM(Q14:Q15)</f>
        <v>-89601891</v>
      </c>
      <c r="R16" s="23"/>
      <c r="S16" s="23">
        <f>SUM(S14:S15)</f>
        <v>0</v>
      </c>
      <c r="T16" s="23"/>
      <c r="U16" s="23">
        <f>SUM(U14:U15)</f>
        <v>-48386218</v>
      </c>
      <c r="V16" s="23"/>
      <c r="W16" s="23">
        <f>SUM(W14:W15)</f>
        <v>0</v>
      </c>
      <c r="X16" s="23"/>
      <c r="Y16" s="23">
        <f>SUM(Y14:Y15)</f>
        <v>125468533</v>
      </c>
      <c r="Z16" s="23"/>
      <c r="AA16" s="23">
        <f>SUM(AA14:AA15)</f>
        <v>10150374892</v>
      </c>
      <c r="AB16" s="23"/>
      <c r="AC16" s="23">
        <f>SUM(AC14:AC15)</f>
        <v>22786627</v>
      </c>
      <c r="AD16" s="23"/>
      <c r="AE16" s="23">
        <f t="shared" si="0"/>
        <v>10173161519</v>
      </c>
    </row>
    <row r="17" spans="1:31" s="9" customFormat="1" ht="15.4" customHeight="1">
      <c r="A17" s="9" t="s">
        <v>285</v>
      </c>
      <c r="C17" s="20"/>
      <c r="E17" s="23">
        <v>0</v>
      </c>
      <c r="F17" s="22"/>
      <c r="G17" s="23">
        <v>0</v>
      </c>
      <c r="H17" s="23"/>
      <c r="I17" s="23">
        <v>0</v>
      </c>
      <c r="J17" s="23"/>
      <c r="K17" s="23">
        <v>0</v>
      </c>
      <c r="L17" s="23"/>
      <c r="M17" s="9">
        <v>-7766418589</v>
      </c>
      <c r="N17" s="23"/>
      <c r="O17" s="23">
        <v>0</v>
      </c>
      <c r="P17" s="22"/>
      <c r="Q17" s="23">
        <v>0</v>
      </c>
      <c r="R17" s="22"/>
      <c r="S17" s="23">
        <v>0</v>
      </c>
      <c r="T17" s="23"/>
      <c r="U17" s="23">
        <v>0</v>
      </c>
      <c r="V17" s="23"/>
      <c r="W17" s="23">
        <v>0</v>
      </c>
      <c r="X17" s="23"/>
      <c r="Y17" s="21">
        <f t="shared" ref="Y17" si="2">SUM(O17:W17)</f>
        <v>0</v>
      </c>
      <c r="Z17" s="23"/>
      <c r="AA17" s="23">
        <f>SUM(E17:M17,Y17)</f>
        <v>-7766418589</v>
      </c>
      <c r="AB17" s="23"/>
      <c r="AC17" s="23">
        <v>0</v>
      </c>
      <c r="AD17" s="23"/>
      <c r="AE17" s="23">
        <f t="shared" si="0"/>
        <v>-7766418589</v>
      </c>
    </row>
    <row r="18" spans="1:31" s="9" customFormat="1" ht="15.4" customHeight="1">
      <c r="A18" s="9" t="s">
        <v>129</v>
      </c>
      <c r="C18" s="20"/>
      <c r="E18" s="2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2"/>
      <c r="Q18" s="23"/>
      <c r="R18" s="22"/>
      <c r="S18" s="23"/>
      <c r="T18" s="23"/>
      <c r="U18" s="23"/>
      <c r="V18" s="23"/>
      <c r="W18" s="23"/>
      <c r="X18" s="23"/>
      <c r="Y18" s="21"/>
      <c r="Z18" s="23"/>
      <c r="AA18" s="23"/>
      <c r="AB18" s="23"/>
      <c r="AC18" s="23"/>
      <c r="AD18" s="23"/>
      <c r="AE18" s="23"/>
    </row>
    <row r="19" spans="1:31" s="9" customFormat="1" ht="15.4" customHeight="1">
      <c r="A19" s="9" t="s">
        <v>244</v>
      </c>
      <c r="C19" s="150"/>
      <c r="E19" s="23">
        <v>0</v>
      </c>
      <c r="F19" s="22"/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0</v>
      </c>
      <c r="P19" s="22"/>
      <c r="Q19" s="23">
        <v>0</v>
      </c>
      <c r="R19" s="22"/>
      <c r="S19" s="23">
        <v>0</v>
      </c>
      <c r="T19" s="23"/>
      <c r="U19" s="23">
        <v>0</v>
      </c>
      <c r="V19" s="23"/>
      <c r="W19" s="23">
        <v>0</v>
      </c>
      <c r="X19" s="23"/>
      <c r="Y19" s="21">
        <f t="shared" ref="Y19:Y20" si="3">SUM(O19:W19)</f>
        <v>0</v>
      </c>
      <c r="Z19" s="23"/>
      <c r="AA19" s="23">
        <f>SUM(E19:M19,Y19)</f>
        <v>0</v>
      </c>
      <c r="AB19" s="23"/>
      <c r="AC19" s="9">
        <v>-72289237</v>
      </c>
      <c r="AD19" s="23"/>
      <c r="AE19" s="23">
        <f>SUM(AA19:AD19)</f>
        <v>-72289237</v>
      </c>
    </row>
    <row r="20" spans="1:31" s="9" customFormat="1" ht="15.4" customHeight="1">
      <c r="A20" s="9" t="s">
        <v>78</v>
      </c>
      <c r="C20" s="20"/>
      <c r="E20" s="23">
        <v>0</v>
      </c>
      <c r="F20" s="22"/>
      <c r="G20" s="23">
        <v>0</v>
      </c>
      <c r="H20" s="23"/>
      <c r="I20" s="23">
        <v>0</v>
      </c>
      <c r="J20" s="23"/>
      <c r="K20" s="23">
        <v>0</v>
      </c>
      <c r="L20" s="23"/>
      <c r="M20" s="9">
        <v>-178996</v>
      </c>
      <c r="N20" s="23"/>
      <c r="O20" s="23">
        <v>0</v>
      </c>
      <c r="P20" s="22"/>
      <c r="Q20" s="23">
        <v>0</v>
      </c>
      <c r="R20" s="22"/>
      <c r="S20" s="23">
        <v>0</v>
      </c>
      <c r="T20" s="23"/>
      <c r="U20" s="23">
        <v>0</v>
      </c>
      <c r="V20" s="23"/>
      <c r="W20" s="23">
        <v>0</v>
      </c>
      <c r="X20" s="23"/>
      <c r="Y20" s="64">
        <f t="shared" si="3"/>
        <v>0</v>
      </c>
      <c r="Z20" s="23"/>
      <c r="AA20" s="23">
        <f>SUM(E20:M20,Y20)</f>
        <v>-178996</v>
      </c>
      <c r="AB20" s="23"/>
      <c r="AC20" s="23">
        <v>0</v>
      </c>
      <c r="AD20" s="23"/>
      <c r="AE20" s="23">
        <f>SUM(AA20:AD20)</f>
        <v>-178996</v>
      </c>
    </row>
    <row r="21" spans="1:31" ht="15.4" customHeight="1" thickBot="1">
      <c r="A21" s="25" t="s">
        <v>189</v>
      </c>
      <c r="B21" s="3"/>
      <c r="C21" s="24"/>
      <c r="E21" s="26">
        <f>SUM(E13,E16:E20)</f>
        <v>11949713176</v>
      </c>
      <c r="F21" s="22"/>
      <c r="G21" s="26">
        <f>SUM(G13,G16:G20)</f>
        <v>15452854216</v>
      </c>
      <c r="H21" s="22"/>
      <c r="I21" s="26">
        <f>SUM(I13,I16:I20)</f>
        <v>1227782536</v>
      </c>
      <c r="J21" s="22"/>
      <c r="K21" s="26">
        <f>SUM(K13,K16:K20)</f>
        <v>1203110583</v>
      </c>
      <c r="L21" s="23"/>
      <c r="M21" s="26">
        <f>SUM(M13,M16:M20)</f>
        <v>21646884245</v>
      </c>
      <c r="N21" s="23"/>
      <c r="O21" s="26">
        <f>SUM(O13,O16:O20)</f>
        <v>957874920</v>
      </c>
      <c r="P21" s="23"/>
      <c r="Q21" s="26">
        <f>SUM(Q13,Q16:Q20)</f>
        <v>102577361</v>
      </c>
      <c r="R21" s="23"/>
      <c r="S21" s="26">
        <f>SUM(S13,S16:S20)</f>
        <v>0</v>
      </c>
      <c r="T21" s="23"/>
      <c r="U21" s="26">
        <f>SUM(U13,U16:U20)</f>
        <v>-168532022</v>
      </c>
      <c r="V21" s="23"/>
      <c r="W21" s="26">
        <f>SUM(W13,W16:W20)</f>
        <v>91042443</v>
      </c>
      <c r="X21" s="23"/>
      <c r="Y21" s="26">
        <f>SUM(Y13,Y16:Y20)</f>
        <v>982962702</v>
      </c>
      <c r="Z21" s="23"/>
      <c r="AA21" s="26">
        <f>SUM(AA13,AA16:AA20)</f>
        <v>52463307458</v>
      </c>
      <c r="AB21" s="23"/>
      <c r="AC21" s="26">
        <f>SUM(AC13,AC16:AC20)</f>
        <v>719558940</v>
      </c>
      <c r="AD21" s="23"/>
      <c r="AE21" s="26">
        <f>SUM(AE13,AE16:AE20)</f>
        <v>53182866398</v>
      </c>
    </row>
    <row r="22" spans="1:31" ht="15.75" customHeight="1" thickTop="1">
      <c r="A22" s="25"/>
      <c r="B22" s="3"/>
      <c r="C22" s="24"/>
      <c r="E22" s="23"/>
      <c r="F22" s="22"/>
      <c r="G22" s="23"/>
      <c r="H22" s="22"/>
      <c r="I22" s="23"/>
      <c r="J22" s="22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1:31" s="9" customFormat="1" ht="15.75" customHeight="1">
      <c r="A23" s="3" t="s">
        <v>213</v>
      </c>
      <c r="B23" s="10"/>
      <c r="C23" s="20"/>
      <c r="E23" s="23">
        <f>E21</f>
        <v>11949713176</v>
      </c>
      <c r="F23" s="22"/>
      <c r="G23" s="23">
        <f>G21</f>
        <v>15452854216</v>
      </c>
      <c r="H23" s="22"/>
      <c r="I23" s="23">
        <f>I21</f>
        <v>1227782536</v>
      </c>
      <c r="J23" s="22"/>
      <c r="K23" s="23">
        <f>K21</f>
        <v>1203110583</v>
      </c>
      <c r="L23" s="23"/>
      <c r="M23" s="23">
        <f>M21</f>
        <v>21646884245</v>
      </c>
      <c r="N23" s="23"/>
      <c r="O23" s="23">
        <f>O21</f>
        <v>957874920</v>
      </c>
      <c r="P23" s="23"/>
      <c r="Q23" s="23">
        <f>Q21</f>
        <v>102577361</v>
      </c>
      <c r="R23" s="23"/>
      <c r="S23" s="23">
        <v>0</v>
      </c>
      <c r="T23" s="23"/>
      <c r="U23" s="23">
        <f>U21</f>
        <v>-168532022</v>
      </c>
      <c r="V23" s="23"/>
      <c r="W23" s="23">
        <f>W21</f>
        <v>91042443</v>
      </c>
      <c r="X23" s="23"/>
      <c r="Y23" s="23">
        <f>Y21</f>
        <v>982962702</v>
      </c>
      <c r="Z23" s="23"/>
      <c r="AA23" s="23">
        <f>SUM(E23:M23,Y23)</f>
        <v>52463307458</v>
      </c>
      <c r="AB23" s="23"/>
      <c r="AC23" s="23">
        <f>SUM(AC21)</f>
        <v>719558940</v>
      </c>
      <c r="AD23" s="23"/>
      <c r="AE23" s="23">
        <f>SUM(AA23:AC23)</f>
        <v>53182866398</v>
      </c>
    </row>
    <row r="24" spans="1:31" s="9" customFormat="1" ht="15.75" customHeight="1">
      <c r="A24" s="1" t="s">
        <v>245</v>
      </c>
      <c r="B24" s="10"/>
      <c r="C24" s="20"/>
      <c r="E24" s="23"/>
      <c r="F24" s="22"/>
      <c r="G24" s="23"/>
      <c r="H24" s="22"/>
      <c r="I24" s="23"/>
      <c r="J24" s="22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</row>
    <row r="25" spans="1:31" s="30" customFormat="1" ht="16.5" customHeight="1">
      <c r="A25" s="1" t="s">
        <v>246</v>
      </c>
      <c r="C25" s="20"/>
      <c r="D25" s="31"/>
      <c r="E25" s="152">
        <v>0</v>
      </c>
      <c r="F25" s="23"/>
      <c r="G25" s="152">
        <v>0</v>
      </c>
      <c r="H25" s="23"/>
      <c r="I25" s="152">
        <v>0</v>
      </c>
      <c r="J25" s="23"/>
      <c r="K25" s="152">
        <v>0</v>
      </c>
      <c r="L25" s="32"/>
      <c r="M25" s="152">
        <f>'company only'!N22</f>
        <v>-111488699</v>
      </c>
      <c r="N25" s="23"/>
      <c r="O25" s="152">
        <v>-957874920</v>
      </c>
      <c r="P25" s="23"/>
      <c r="Q25" s="152">
        <v>0</v>
      </c>
      <c r="R25" s="23"/>
      <c r="S25" s="152">
        <f>1004622558+334</f>
        <v>1004622892</v>
      </c>
      <c r="T25" s="23"/>
      <c r="U25" s="152">
        <f>'company only'!V22</f>
        <v>44625021</v>
      </c>
      <c r="V25" s="23"/>
      <c r="W25" s="152">
        <v>0</v>
      </c>
      <c r="X25" s="23"/>
      <c r="Y25" s="64">
        <f>SUM(O25:X25)</f>
        <v>91372993</v>
      </c>
      <c r="Z25" s="23"/>
      <c r="AA25" s="152">
        <f>SUM(E25:M25,Y25)</f>
        <v>-20115706</v>
      </c>
      <c r="AB25" s="23"/>
      <c r="AC25" s="152">
        <v>1173051</v>
      </c>
      <c r="AD25" s="23"/>
      <c r="AE25" s="152">
        <f t="shared" ref="AE25:AE29" si="4">SUM(AA25:AD25)</f>
        <v>-18942655</v>
      </c>
    </row>
    <row r="26" spans="1:31" s="30" customFormat="1" ht="16.5" customHeight="1">
      <c r="A26" s="3" t="s">
        <v>213</v>
      </c>
      <c r="C26" s="20"/>
      <c r="D26" s="31"/>
      <c r="E26" s="23"/>
      <c r="F26" s="23"/>
      <c r="G26" s="23"/>
      <c r="H26" s="23"/>
      <c r="I26" s="23"/>
      <c r="J26" s="23"/>
      <c r="K26" s="23"/>
      <c r="L26" s="32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1"/>
      <c r="Z26" s="23"/>
      <c r="AA26" s="23"/>
      <c r="AB26" s="23"/>
      <c r="AC26" s="23"/>
      <c r="AD26" s="23"/>
      <c r="AE26" s="23"/>
    </row>
    <row r="27" spans="1:31" s="30" customFormat="1" ht="16.5" customHeight="1">
      <c r="A27" s="3" t="s">
        <v>215</v>
      </c>
      <c r="C27" s="20"/>
      <c r="D27" s="31"/>
      <c r="E27" s="23">
        <f>SUM(E23:E25)</f>
        <v>11949713176</v>
      </c>
      <c r="F27" s="23"/>
      <c r="G27" s="23">
        <f>SUM(G23:G25)</f>
        <v>15452854216</v>
      </c>
      <c r="H27" s="23"/>
      <c r="I27" s="23">
        <f>SUM(I23:I25)</f>
        <v>1227782536</v>
      </c>
      <c r="J27" s="23"/>
      <c r="K27" s="23">
        <f>SUM(K23:K25)</f>
        <v>1203110583</v>
      </c>
      <c r="L27" s="32"/>
      <c r="M27" s="23">
        <f>SUM(M23:M25)</f>
        <v>21535395546</v>
      </c>
      <c r="N27" s="23"/>
      <c r="O27" s="23">
        <f>SUM(O23:O25)</f>
        <v>0</v>
      </c>
      <c r="P27" s="23"/>
      <c r="Q27" s="23">
        <f>SUM(Q23:Q25)</f>
        <v>102577361</v>
      </c>
      <c r="R27" s="23"/>
      <c r="S27" s="23">
        <f>SUM(S23:S25)</f>
        <v>1004622892</v>
      </c>
      <c r="T27" s="23"/>
      <c r="U27" s="23">
        <f>SUM(U23:U25)</f>
        <v>-123907001</v>
      </c>
      <c r="V27" s="23"/>
      <c r="W27" s="23">
        <f>SUM(W23:W25)</f>
        <v>91042443</v>
      </c>
      <c r="X27" s="23"/>
      <c r="Y27" s="23">
        <f>SUM(Y23:Y25)</f>
        <v>1074335695</v>
      </c>
      <c r="Z27" s="23"/>
      <c r="AA27" s="23">
        <f>SUM(AA23:AA25)</f>
        <v>52443191752</v>
      </c>
      <c r="AB27" s="23"/>
      <c r="AC27" s="23">
        <f>SUM(AC23:AC25)</f>
        <v>720731991</v>
      </c>
      <c r="AD27" s="23"/>
      <c r="AE27" s="23">
        <f>SUM(AE23:AE25)</f>
        <v>53163923743</v>
      </c>
    </row>
    <row r="28" spans="1:31" s="30" customFormat="1" ht="16.5" customHeight="1">
      <c r="A28" s="1" t="s">
        <v>92</v>
      </c>
      <c r="C28" s="20"/>
      <c r="D28" s="31"/>
      <c r="E28" s="130">
        <v>0</v>
      </c>
      <c r="F28" s="23"/>
      <c r="G28" s="130">
        <v>0</v>
      </c>
      <c r="H28" s="23"/>
      <c r="I28" s="130">
        <v>0</v>
      </c>
      <c r="J28" s="23"/>
      <c r="K28" s="130">
        <v>0</v>
      </c>
      <c r="L28" s="32"/>
      <c r="M28" s="130">
        <f>PL!D57</f>
        <v>7144917419</v>
      </c>
      <c r="N28" s="23"/>
      <c r="O28" s="130">
        <v>0</v>
      </c>
      <c r="P28" s="23"/>
      <c r="Q28" s="130">
        <v>0</v>
      </c>
      <c r="R28" s="23"/>
      <c r="S28" s="130">
        <v>0</v>
      </c>
      <c r="T28" s="23"/>
      <c r="U28" s="130">
        <v>0</v>
      </c>
      <c r="V28" s="23"/>
      <c r="W28" s="130">
        <v>0</v>
      </c>
      <c r="X28" s="23"/>
      <c r="Y28" s="132">
        <v>0</v>
      </c>
      <c r="Z28" s="23"/>
      <c r="AA28" s="130">
        <f>SUM(E28:M28)+Y28</f>
        <v>7144917419</v>
      </c>
      <c r="AB28" s="23"/>
      <c r="AC28" s="130">
        <f>PL!D58</f>
        <v>-23142923</v>
      </c>
      <c r="AD28" s="23"/>
      <c r="AE28" s="130">
        <f t="shared" si="4"/>
        <v>7121774496</v>
      </c>
    </row>
    <row r="29" spans="1:31" s="30" customFormat="1" ht="16.5" customHeight="1">
      <c r="A29" s="1" t="s">
        <v>153</v>
      </c>
      <c r="D29" s="31"/>
      <c r="E29" s="131">
        <v>0</v>
      </c>
      <c r="F29" s="23"/>
      <c r="G29" s="131">
        <v>0</v>
      </c>
      <c r="H29" s="23"/>
      <c r="I29" s="131">
        <v>0</v>
      </c>
      <c r="J29" s="23"/>
      <c r="K29" s="131">
        <v>0</v>
      </c>
      <c r="L29" s="32"/>
      <c r="M29" s="131">
        <f>'company only'!N26</f>
        <v>-46429726</v>
      </c>
      <c r="N29" s="23"/>
      <c r="O29" s="133">
        <f>PL!D111</f>
        <v>0</v>
      </c>
      <c r="P29" s="23"/>
      <c r="Q29" s="131">
        <f>PL!D113</f>
        <v>-12367052</v>
      </c>
      <c r="R29" s="23"/>
      <c r="S29" s="131">
        <f>PL!D123</f>
        <v>-1565262793</v>
      </c>
      <c r="T29" s="23"/>
      <c r="U29" s="131">
        <f>PL!D115+PL!D125</f>
        <v>-890786393</v>
      </c>
      <c r="V29" s="23"/>
      <c r="W29" s="131">
        <v>0</v>
      </c>
      <c r="X29" s="23"/>
      <c r="Y29" s="133">
        <f>SUM(O29:X29)</f>
        <v>-2468416238</v>
      </c>
      <c r="Z29" s="23"/>
      <c r="AA29" s="131">
        <f>SUM(E29:M29,Y29)</f>
        <v>-2514845964</v>
      </c>
      <c r="AB29" s="23"/>
      <c r="AC29" s="131">
        <f>PL!D134-PL!D58</f>
        <v>-532280</v>
      </c>
      <c r="AD29" s="23"/>
      <c r="AE29" s="131">
        <f t="shared" si="4"/>
        <v>-2515378244</v>
      </c>
    </row>
    <row r="30" spans="1:31" s="30" customFormat="1" ht="17.100000000000001" customHeight="1">
      <c r="A30" s="1" t="s">
        <v>151</v>
      </c>
      <c r="D30" s="31"/>
      <c r="E30" s="23">
        <f>SUM(E28:E29)</f>
        <v>0</v>
      </c>
      <c r="F30" s="23"/>
      <c r="G30" s="23">
        <f>SUM(G28:G29)</f>
        <v>0</v>
      </c>
      <c r="H30" s="23"/>
      <c r="I30" s="23">
        <f>SUM(I28:I29)</f>
        <v>0</v>
      </c>
      <c r="J30" s="23"/>
      <c r="K30" s="23">
        <f>SUM(K28:K29)</f>
        <v>0</v>
      </c>
      <c r="L30" s="32"/>
      <c r="M30" s="23">
        <f>SUM(M28:M29)</f>
        <v>7098487693</v>
      </c>
      <c r="N30" s="23"/>
      <c r="O30" s="23">
        <f>SUM(O28:O29)</f>
        <v>0</v>
      </c>
      <c r="P30" s="23"/>
      <c r="Q30" s="23">
        <f>SUM(Q28:Q29)</f>
        <v>-12367052</v>
      </c>
      <c r="R30" s="23"/>
      <c r="S30" s="23">
        <f>SUM(S28:S29)</f>
        <v>-1565262793</v>
      </c>
      <c r="T30" s="23"/>
      <c r="U30" s="23">
        <f>SUM(U28:U29)</f>
        <v>-890786393</v>
      </c>
      <c r="V30" s="23"/>
      <c r="W30" s="23">
        <f>SUM(W28:W29)</f>
        <v>0</v>
      </c>
      <c r="X30" s="23"/>
      <c r="Y30" s="23">
        <f>SUM(Y28:Y29)</f>
        <v>-2468416238</v>
      </c>
      <c r="Z30" s="23"/>
      <c r="AA30" s="23">
        <f>SUM(AA28:AA29)</f>
        <v>4630071455</v>
      </c>
      <c r="AB30" s="23"/>
      <c r="AC30" s="23">
        <f>SUM(AC28:AC29)</f>
        <v>-23675203</v>
      </c>
      <c r="AD30" s="23"/>
      <c r="AE30" s="23">
        <f>SUM(AE28:AE29)</f>
        <v>4606396252</v>
      </c>
    </row>
    <row r="31" spans="1:31" s="30" customFormat="1" ht="17.100000000000001" customHeight="1">
      <c r="A31" s="1" t="s">
        <v>216</v>
      </c>
      <c r="D31" s="31"/>
      <c r="E31" s="23"/>
      <c r="F31" s="23"/>
      <c r="G31" s="23"/>
      <c r="H31" s="23"/>
      <c r="I31" s="23"/>
      <c r="J31" s="23"/>
      <c r="K31" s="23"/>
      <c r="L31" s="32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  <row r="32" spans="1:31" s="30" customFormat="1" ht="17.100000000000001" customHeight="1">
      <c r="A32" s="1" t="s">
        <v>247</v>
      </c>
      <c r="D32" s="31"/>
      <c r="E32" s="23">
        <v>0</v>
      </c>
      <c r="F32" s="23"/>
      <c r="G32" s="23">
        <v>0</v>
      </c>
      <c r="H32" s="23"/>
      <c r="I32" s="23">
        <v>0</v>
      </c>
      <c r="J32" s="23"/>
      <c r="K32" s="23">
        <v>0</v>
      </c>
      <c r="L32" s="32"/>
      <c r="M32" s="23">
        <f>'company only'!N29</f>
        <v>22869464</v>
      </c>
      <c r="N32" s="23"/>
      <c r="O32" s="23">
        <v>0</v>
      </c>
      <c r="P32" s="23"/>
      <c r="Q32" s="23">
        <v>0</v>
      </c>
      <c r="R32" s="23"/>
      <c r="S32" s="23">
        <v>0</v>
      </c>
      <c r="T32" s="23"/>
      <c r="U32" s="23">
        <f>-M32</f>
        <v>-22869464</v>
      </c>
      <c r="V32" s="23"/>
      <c r="W32" s="23">
        <v>0</v>
      </c>
      <c r="X32" s="23"/>
      <c r="Y32" s="21">
        <f>SUM(O32:X32)</f>
        <v>-22869464</v>
      </c>
      <c r="Z32" s="23"/>
      <c r="AA32" s="23">
        <f>SUM(E32:M32,Y32)</f>
        <v>0</v>
      </c>
      <c r="AB32" s="23"/>
      <c r="AC32" s="23">
        <v>0</v>
      </c>
      <c r="AD32" s="23"/>
      <c r="AE32" s="23">
        <f>SUM(AA32:AD32)</f>
        <v>0</v>
      </c>
    </row>
    <row r="33" spans="1:31" s="9" customFormat="1" ht="15.4" customHeight="1">
      <c r="A33" s="9" t="s">
        <v>285</v>
      </c>
      <c r="C33" s="20"/>
      <c r="E33" s="23">
        <v>0</v>
      </c>
      <c r="F33" s="22"/>
      <c r="G33" s="23">
        <v>0</v>
      </c>
      <c r="H33" s="23"/>
      <c r="I33" s="23">
        <v>0</v>
      </c>
      <c r="J33" s="23"/>
      <c r="K33" s="23">
        <v>0</v>
      </c>
      <c r="L33" s="23"/>
      <c r="M33" s="23">
        <v>-7169594873</v>
      </c>
      <c r="N33" s="23"/>
      <c r="O33" s="23">
        <v>0</v>
      </c>
      <c r="P33" s="22"/>
      <c r="Q33" s="23">
        <v>0</v>
      </c>
      <c r="R33" s="22"/>
      <c r="S33" s="23">
        <v>0</v>
      </c>
      <c r="T33" s="23"/>
      <c r="U33" s="23">
        <v>0</v>
      </c>
      <c r="V33" s="23"/>
      <c r="W33" s="23">
        <v>0</v>
      </c>
      <c r="X33" s="23"/>
      <c r="Y33" s="21">
        <f>SUM(O33:X33)</f>
        <v>0</v>
      </c>
      <c r="Z33" s="23"/>
      <c r="AA33" s="23">
        <f>SUM(E33:M33,Y33)</f>
        <v>-7169594873</v>
      </c>
      <c r="AB33" s="23"/>
      <c r="AC33" s="23">
        <v>0</v>
      </c>
      <c r="AD33" s="23"/>
      <c r="AE33" s="23">
        <f>SUM(AA33:AD33)</f>
        <v>-7169594873</v>
      </c>
    </row>
    <row r="34" spans="1:31" s="9" customFormat="1" ht="15.4" customHeight="1">
      <c r="A34" s="9" t="s">
        <v>78</v>
      </c>
      <c r="C34" s="20"/>
      <c r="E34" s="23">
        <v>0</v>
      </c>
      <c r="F34" s="22"/>
      <c r="G34" s="23">
        <v>0</v>
      </c>
      <c r="H34" s="23"/>
      <c r="I34" s="23">
        <v>0</v>
      </c>
      <c r="J34" s="23"/>
      <c r="K34" s="23">
        <v>0</v>
      </c>
      <c r="L34" s="23"/>
      <c r="M34" s="23">
        <v>-46607</v>
      </c>
      <c r="N34" s="23"/>
      <c r="O34" s="23">
        <v>0</v>
      </c>
      <c r="P34" s="22"/>
      <c r="Q34" s="23">
        <v>0</v>
      </c>
      <c r="R34" s="22"/>
      <c r="S34" s="23">
        <v>0</v>
      </c>
      <c r="T34" s="23"/>
      <c r="U34" s="23">
        <v>0</v>
      </c>
      <c r="V34" s="23"/>
      <c r="W34" s="23">
        <v>0</v>
      </c>
      <c r="X34" s="23"/>
      <c r="Y34" s="21">
        <f>SUM(O34:X34)</f>
        <v>0</v>
      </c>
      <c r="Z34" s="23"/>
      <c r="AA34" s="23">
        <f>SUM(E34:M34,Y34)</f>
        <v>-46607</v>
      </c>
      <c r="AB34" s="23"/>
      <c r="AC34" s="23">
        <v>0</v>
      </c>
      <c r="AD34" s="23"/>
      <c r="AE34" s="23">
        <f>SUM(AA34:AD34)</f>
        <v>-46607</v>
      </c>
    </row>
    <row r="35" spans="1:31" ht="15.4" customHeight="1" thickBot="1">
      <c r="A35" s="25" t="s">
        <v>214</v>
      </c>
      <c r="B35" s="3"/>
      <c r="C35" s="24"/>
      <c r="E35" s="26">
        <f>SUM(E27,E30:E34)</f>
        <v>11949713176</v>
      </c>
      <c r="F35" s="22"/>
      <c r="G35" s="26">
        <f>SUM(G27,G30:G34)</f>
        <v>15452854216</v>
      </c>
      <c r="H35" s="22"/>
      <c r="I35" s="26">
        <f>SUM(I27,I30:I34)</f>
        <v>1227782536</v>
      </c>
      <c r="J35" s="22"/>
      <c r="K35" s="26">
        <f>SUM(K27,K30:K34)</f>
        <v>1203110583</v>
      </c>
      <c r="L35" s="23"/>
      <c r="M35" s="26">
        <f>SUM(M27,M30:M34)</f>
        <v>21487111223</v>
      </c>
      <c r="N35" s="23"/>
      <c r="O35" s="26">
        <f>SUM(O27,O30:O34)</f>
        <v>0</v>
      </c>
      <c r="P35" s="23"/>
      <c r="Q35" s="26">
        <f>SUM(Q27,Q30:Q34)</f>
        <v>90210309</v>
      </c>
      <c r="R35" s="23"/>
      <c r="S35" s="26">
        <f>SUM(S27,S30:S34)</f>
        <v>-560639901</v>
      </c>
      <c r="T35" s="23"/>
      <c r="U35" s="26">
        <f>SUM(U27,U30:U34)</f>
        <v>-1037562858</v>
      </c>
      <c r="V35" s="23"/>
      <c r="W35" s="26">
        <f>SUM(W27,W30:W34)</f>
        <v>91042443</v>
      </c>
      <c r="X35" s="23"/>
      <c r="Y35" s="26">
        <f>SUM(Y27,Y30:Y34)</f>
        <v>-1416950007</v>
      </c>
      <c r="Z35" s="23"/>
      <c r="AA35" s="26">
        <f>SUM(AA27,AA30:AA34)</f>
        <v>49903621727</v>
      </c>
      <c r="AB35" s="23"/>
      <c r="AC35" s="26">
        <f>SUM(AC27,AC30:AC34)</f>
        <v>697056788</v>
      </c>
      <c r="AD35" s="23"/>
      <c r="AE35" s="26">
        <f>SUM(AE27,AE30:AE34)</f>
        <v>50600678515</v>
      </c>
    </row>
    <row r="36" spans="1:31" ht="15.4" customHeight="1" thickTop="1">
      <c r="A36" s="25"/>
      <c r="B36" s="3"/>
      <c r="C36" s="24"/>
      <c r="E36" s="23">
        <f>E21-BS!F98</f>
        <v>0</v>
      </c>
      <c r="F36" s="22"/>
      <c r="G36" s="23">
        <f>G21-BS!F99</f>
        <v>0</v>
      </c>
      <c r="H36" s="22"/>
      <c r="I36" s="23"/>
      <c r="J36" s="22"/>
      <c r="K36" s="23">
        <f>K21-BS!F102</f>
        <v>0</v>
      </c>
      <c r="L36" s="23"/>
      <c r="M36" s="23">
        <f>M21-BS!F103</f>
        <v>0</v>
      </c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>
        <f>Y23-BS!F104</f>
        <v>0</v>
      </c>
      <c r="Z36" s="23"/>
      <c r="AA36" s="23">
        <f>AA21-BS!F105</f>
        <v>0</v>
      </c>
      <c r="AB36" s="23"/>
      <c r="AC36" s="23">
        <f>AC21-BS!F106</f>
        <v>0</v>
      </c>
      <c r="AD36" s="23"/>
      <c r="AE36" s="23">
        <f>AE21-BS!F107</f>
        <v>0</v>
      </c>
    </row>
    <row r="37" spans="1:31" ht="12.75" customHeight="1">
      <c r="A37" s="3"/>
      <c r="B37" s="3"/>
      <c r="C37" s="27"/>
      <c r="E37" s="23">
        <f>SUM(E35-BS!D98)</f>
        <v>0</v>
      </c>
      <c r="F37" s="22"/>
      <c r="G37" s="23">
        <f>SUM(G35-BS!D99)</f>
        <v>0</v>
      </c>
      <c r="H37" s="22"/>
      <c r="I37" s="23"/>
      <c r="J37" s="22"/>
      <c r="K37" s="23">
        <f>SUM(K35-BS!D102)</f>
        <v>0</v>
      </c>
      <c r="L37" s="23"/>
      <c r="M37" s="23">
        <f>M35-BS!D103</f>
        <v>0</v>
      </c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>
        <f>SUM(Y35-BS!D104)</f>
        <v>0</v>
      </c>
      <c r="Z37" s="23"/>
      <c r="AA37" s="23">
        <f>SUM(AA35-BS!D105)</f>
        <v>0</v>
      </c>
      <c r="AB37" s="23"/>
      <c r="AC37" s="23">
        <f>SUM(AC35-BS!D106)</f>
        <v>0</v>
      </c>
      <c r="AD37" s="23"/>
      <c r="AE37" s="23">
        <f>SUM(AE35-BS!D107)</f>
        <v>0</v>
      </c>
    </row>
    <row r="38" spans="1:31" ht="12.75" customHeight="1">
      <c r="A38" s="1" t="s">
        <v>5</v>
      </c>
      <c r="B38" s="3"/>
      <c r="C38" s="27"/>
      <c r="E38" s="23"/>
      <c r="F38" s="22"/>
      <c r="G38" s="23"/>
      <c r="H38" s="22"/>
      <c r="I38" s="23"/>
      <c r="J38" s="22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1:31" ht="12.75" customHeight="1">
      <c r="A39" s="3"/>
      <c r="B39" s="3"/>
      <c r="C39" s="27"/>
      <c r="E39" s="23"/>
      <c r="F39" s="22"/>
      <c r="G39" s="23"/>
      <c r="H39" s="22"/>
      <c r="I39" s="23"/>
      <c r="J39" s="22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1:31" ht="12.75" customHeight="1">
      <c r="A40" s="3"/>
      <c r="B40" s="3"/>
      <c r="C40" s="27"/>
      <c r="E40" s="23"/>
      <c r="F40" s="22"/>
      <c r="G40" s="23"/>
      <c r="H40" s="22"/>
      <c r="I40" s="23"/>
      <c r="J40" s="22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1" ht="12.75" customHeight="1">
      <c r="A41" s="3"/>
      <c r="B41" s="3"/>
      <c r="C41" s="27"/>
      <c r="E41" s="23"/>
      <c r="F41" s="22"/>
      <c r="G41" s="23"/>
      <c r="H41" s="22"/>
      <c r="I41" s="23"/>
      <c r="J41" s="22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ht="12.75" customHeight="1">
      <c r="A42" s="3"/>
      <c r="B42" s="3"/>
      <c r="C42" s="27"/>
      <c r="E42" s="23"/>
      <c r="F42" s="22"/>
      <c r="G42" s="23"/>
      <c r="H42" s="22"/>
      <c r="I42" s="23"/>
      <c r="J42" s="22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1" ht="12.75" customHeight="1">
      <c r="A43" s="3"/>
      <c r="B43" s="3"/>
      <c r="C43" s="27"/>
      <c r="E43" s="23"/>
      <c r="F43" s="22"/>
      <c r="G43" s="23"/>
      <c r="H43" s="22"/>
      <c r="I43" s="23"/>
      <c r="J43" s="22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1:31" ht="12.75" customHeight="1">
      <c r="A44" s="3"/>
      <c r="B44" s="3"/>
      <c r="C44" s="27"/>
      <c r="E44" s="23"/>
      <c r="F44" s="22"/>
      <c r="G44" s="23"/>
      <c r="H44" s="22"/>
      <c r="I44" s="23"/>
      <c r="J44" s="22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</row>
    <row r="45" spans="1:31" ht="12.75" customHeight="1">
      <c r="B45" s="3"/>
      <c r="C45" s="27"/>
      <c r="E45" s="23"/>
      <c r="F45" s="22"/>
      <c r="G45" s="23"/>
      <c r="H45" s="22"/>
      <c r="I45" s="23"/>
      <c r="J45" s="22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116"/>
      <c r="AD45" s="23"/>
      <c r="AE45" s="116">
        <v>7</v>
      </c>
    </row>
    <row r="46" spans="1:31" ht="12.75" customHeight="1">
      <c r="B46" s="3"/>
      <c r="C46" s="27"/>
      <c r="E46" s="23"/>
      <c r="F46" s="22"/>
      <c r="G46" s="23"/>
      <c r="H46" s="22"/>
      <c r="I46" s="23"/>
      <c r="J46" s="22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116"/>
      <c r="AD46" s="23"/>
      <c r="AE46" s="23"/>
    </row>
    <row r="47" spans="1:31" ht="12.75" customHeight="1">
      <c r="A47" s="3"/>
      <c r="B47" s="3"/>
      <c r="C47" s="27"/>
      <c r="E47" s="23"/>
      <c r="F47" s="22"/>
      <c r="G47" s="23"/>
      <c r="H47" s="22"/>
      <c r="I47" s="23"/>
      <c r="J47" s="22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116"/>
      <c r="AD47" s="23"/>
      <c r="AE47" s="23"/>
    </row>
    <row r="48" spans="1:31" ht="12.75" customHeight="1">
      <c r="A48" s="3"/>
      <c r="B48" s="3"/>
      <c r="C48" s="27"/>
      <c r="E48" s="23"/>
      <c r="F48" s="22"/>
      <c r="G48" s="23"/>
      <c r="H48" s="22"/>
      <c r="I48" s="23"/>
      <c r="J48" s="22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116"/>
      <c r="AD48" s="23"/>
      <c r="AE48" s="23"/>
    </row>
    <row r="49" spans="1:31" ht="12.75" customHeight="1">
      <c r="A49" s="3"/>
      <c r="B49" s="3"/>
      <c r="C49" s="27"/>
      <c r="E49" s="23"/>
      <c r="F49" s="22"/>
      <c r="G49" s="23"/>
      <c r="H49" s="22"/>
      <c r="I49" s="23"/>
      <c r="J49" s="22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116"/>
      <c r="AD49" s="23"/>
      <c r="AE49" s="23"/>
    </row>
    <row r="50" spans="1:31" ht="12.75" customHeight="1">
      <c r="A50" s="3"/>
      <c r="B50" s="3"/>
      <c r="C50" s="27"/>
      <c r="E50" s="23"/>
      <c r="F50" s="22"/>
      <c r="G50" s="23"/>
      <c r="H50" s="22"/>
      <c r="I50" s="23"/>
      <c r="J50" s="22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116"/>
      <c r="AD50" s="23"/>
      <c r="AE50" s="23"/>
    </row>
  </sheetData>
  <mergeCells count="2">
    <mergeCell ref="O7:Y7"/>
    <mergeCell ref="O8:W8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70" firstPageNumber="7" orientation="landscape" useFirstPageNumber="1" r:id="rId1"/>
  <headerFooter>
    <oddFooter xml:space="preserve">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7"/>
  <sheetViews>
    <sheetView showGridLines="0" view="pageBreakPreview" topLeftCell="A16" zoomScale="85" zoomScaleNormal="80" zoomScaleSheetLayoutView="85" workbookViewId="0">
      <selection activeCell="A30" sqref="A30"/>
    </sheetView>
  </sheetViews>
  <sheetFormatPr defaultColWidth="8.7109375" defaultRowHeight="19.350000000000001" customHeight="1"/>
  <cols>
    <col min="1" max="1" width="18.7109375" style="94" customWidth="1"/>
    <col min="2" max="2" width="10.28515625" style="94" customWidth="1"/>
    <col min="3" max="3" width="1.28515625" style="103" customWidth="1"/>
    <col min="4" max="4" width="8.7109375" style="94" customWidth="1"/>
    <col min="5" max="5" width="1.7109375" style="103" customWidth="1"/>
    <col min="6" max="6" width="13.28515625" style="94" bestFit="1" customWidth="1"/>
    <col min="7" max="7" width="1.7109375" style="94" customWidth="1"/>
    <col min="8" max="8" width="13.28515625" style="94" bestFit="1" customWidth="1"/>
    <col min="9" max="9" width="1.7109375" style="94" customWidth="1"/>
    <col min="10" max="10" width="12.28515625" style="94" bestFit="1" customWidth="1"/>
    <col min="11" max="11" width="1.7109375" style="94" customWidth="1"/>
    <col min="12" max="12" width="14.42578125" style="94" bestFit="1" customWidth="1"/>
    <col min="13" max="13" width="1.7109375" style="94" customWidth="1"/>
    <col min="14" max="14" width="13.28515625" style="94" bestFit="1" customWidth="1"/>
    <col min="15" max="15" width="1.7109375" style="94" customWidth="1"/>
    <col min="16" max="16" width="13.28515625" style="94" bestFit="1" customWidth="1"/>
    <col min="17" max="17" width="1.7109375" style="94" customWidth="1"/>
    <col min="18" max="18" width="13.7109375" style="94" customWidth="1"/>
    <col min="19" max="19" width="1.7109375" style="94" customWidth="1"/>
    <col min="20" max="20" width="13.28515625" style="94" customWidth="1"/>
    <col min="21" max="21" width="1.7109375" style="94" customWidth="1"/>
    <col min="22" max="22" width="13.28515625" style="94" customWidth="1"/>
    <col min="23" max="23" width="1.7109375" style="94" customWidth="1"/>
    <col min="24" max="24" width="13.28515625" style="94" customWidth="1"/>
    <col min="25" max="25" width="1.7109375" style="94" customWidth="1"/>
    <col min="26" max="26" width="14.7109375" style="94" bestFit="1" customWidth="1"/>
    <col min="27" max="27" width="1.7109375" style="94" customWidth="1"/>
    <col min="28" max="28" width="13.28515625" style="94" bestFit="1" customWidth="1"/>
    <col min="29" max="29" width="1.7109375" style="94" customWidth="1"/>
    <col min="30" max="30" width="11.42578125" style="94" bestFit="1" customWidth="1"/>
    <col min="31" max="16384" width="8.7109375" style="94"/>
  </cols>
  <sheetData>
    <row r="1" spans="1:29" s="90" customFormat="1" ht="19.350000000000001" customHeight="1">
      <c r="A1" s="90" t="s">
        <v>34</v>
      </c>
    </row>
    <row r="2" spans="1:29" s="90" customFormat="1" ht="19.350000000000001" customHeight="1">
      <c r="A2" s="90" t="s">
        <v>77</v>
      </c>
    </row>
    <row r="3" spans="1:29" s="90" customFormat="1" ht="19.350000000000001" customHeight="1">
      <c r="A3" s="33" t="s">
        <v>212</v>
      </c>
    </row>
    <row r="4" spans="1:29" s="91" customFormat="1" ht="19.350000000000001" customHeight="1">
      <c r="C4" s="92"/>
      <c r="E4" s="92"/>
      <c r="Z4" s="93"/>
      <c r="AA4" s="93"/>
      <c r="AB4" s="93" t="s">
        <v>26</v>
      </c>
    </row>
    <row r="5" spans="1:29" ht="19.350000000000001" customHeight="1">
      <c r="C5" s="94"/>
      <c r="E5" s="94"/>
      <c r="F5" s="95" t="s">
        <v>43</v>
      </c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6"/>
    </row>
    <row r="6" spans="1:29" ht="19.350000000000001" customHeight="1">
      <c r="C6" s="94"/>
      <c r="E6" s="94"/>
      <c r="F6" s="97"/>
      <c r="G6" s="97"/>
      <c r="H6" s="97"/>
      <c r="I6" s="97"/>
      <c r="J6" s="97"/>
      <c r="K6" s="97"/>
      <c r="L6" s="97"/>
      <c r="M6" s="97"/>
      <c r="N6" s="97"/>
      <c r="O6" s="97"/>
      <c r="P6" s="188" t="s">
        <v>108</v>
      </c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97"/>
      <c r="AB6" s="97"/>
      <c r="AC6" s="97"/>
    </row>
    <row r="7" spans="1:29" s="91" customFormat="1" ht="19.350000000000001" customHeight="1">
      <c r="F7" s="97"/>
      <c r="G7" s="97"/>
      <c r="H7" s="97"/>
      <c r="I7" s="97"/>
      <c r="J7" s="97"/>
      <c r="K7" s="97"/>
      <c r="L7" s="97"/>
      <c r="M7" s="97"/>
      <c r="N7" s="97"/>
      <c r="O7" s="97"/>
      <c r="P7" s="189" t="s">
        <v>113</v>
      </c>
      <c r="Q7" s="189"/>
      <c r="R7" s="189"/>
      <c r="S7" s="189"/>
      <c r="T7" s="189"/>
      <c r="U7" s="189"/>
      <c r="V7" s="189"/>
      <c r="Z7" s="97"/>
      <c r="AA7" s="97"/>
      <c r="AB7" s="97"/>
      <c r="AC7" s="97"/>
    </row>
    <row r="8" spans="1:29" ht="19.350000000000001" customHeight="1">
      <c r="C8" s="94"/>
      <c r="E8" s="94"/>
      <c r="F8" s="100"/>
      <c r="G8" s="100"/>
      <c r="H8" s="99"/>
      <c r="I8" s="100"/>
      <c r="J8" s="91"/>
      <c r="K8" s="99"/>
      <c r="L8" s="98"/>
      <c r="M8" s="98"/>
      <c r="N8" s="98"/>
      <c r="O8" s="91"/>
      <c r="P8" s="99" t="s">
        <v>173</v>
      </c>
      <c r="Q8" s="91"/>
      <c r="R8" s="99"/>
      <c r="S8" s="91"/>
      <c r="T8" s="99" t="s">
        <v>179</v>
      </c>
      <c r="U8" s="91"/>
      <c r="V8" s="99" t="s">
        <v>179</v>
      </c>
      <c r="W8" s="91"/>
      <c r="X8" s="99"/>
      <c r="Y8" s="91"/>
      <c r="Z8" s="99"/>
      <c r="AA8" s="99"/>
      <c r="AB8" s="91"/>
      <c r="AC8" s="91"/>
    </row>
    <row r="9" spans="1:29" ht="19.350000000000001" customHeight="1">
      <c r="C9" s="94"/>
      <c r="E9" s="94"/>
      <c r="F9" s="100"/>
      <c r="G9" s="100"/>
      <c r="H9" s="100"/>
      <c r="I9" s="100"/>
      <c r="J9" s="100"/>
      <c r="K9" s="100"/>
      <c r="L9" s="101" t="s">
        <v>28</v>
      </c>
      <c r="M9" s="101"/>
      <c r="N9" s="101"/>
      <c r="O9" s="100"/>
      <c r="P9" s="99" t="s">
        <v>178</v>
      </c>
      <c r="Q9" s="100"/>
      <c r="R9" s="99"/>
      <c r="S9" s="100"/>
      <c r="T9" s="102" t="s">
        <v>180</v>
      </c>
      <c r="U9" s="100"/>
      <c r="V9" s="102" t="s">
        <v>180</v>
      </c>
      <c r="W9" s="100"/>
      <c r="X9" s="102" t="s">
        <v>115</v>
      </c>
      <c r="Y9" s="100"/>
      <c r="Z9" s="99" t="s">
        <v>116</v>
      </c>
      <c r="AA9" s="100"/>
      <c r="AB9" s="100"/>
      <c r="AC9" s="100"/>
    </row>
    <row r="10" spans="1:29" s="102" customFormat="1" ht="19.350000000000001" customHeight="1">
      <c r="F10" s="102" t="s">
        <v>25</v>
      </c>
      <c r="G10" s="103"/>
      <c r="H10" s="102" t="s">
        <v>27</v>
      </c>
      <c r="I10" s="103"/>
      <c r="J10" s="99"/>
      <c r="K10" s="91"/>
      <c r="L10" s="102" t="s">
        <v>118</v>
      </c>
      <c r="N10" s="99"/>
      <c r="O10" s="99"/>
      <c r="P10" s="99" t="s">
        <v>119</v>
      </c>
      <c r="Q10" s="99"/>
      <c r="R10" s="102" t="s">
        <v>278</v>
      </c>
      <c r="S10" s="99"/>
      <c r="T10" s="99" t="s">
        <v>130</v>
      </c>
      <c r="U10" s="99"/>
      <c r="V10" s="99" t="s">
        <v>130</v>
      </c>
      <c r="W10" s="99"/>
      <c r="X10" s="99" t="s">
        <v>32</v>
      </c>
      <c r="Y10" s="99"/>
      <c r="Z10" s="99" t="s">
        <v>121</v>
      </c>
      <c r="AB10" s="102" t="s">
        <v>76</v>
      </c>
    </row>
    <row r="11" spans="1:29" s="102" customFormat="1" ht="19.350000000000001" customHeight="1">
      <c r="F11" s="122" t="s">
        <v>29</v>
      </c>
      <c r="G11" s="104"/>
      <c r="H11" s="122" t="s">
        <v>30</v>
      </c>
      <c r="I11" s="104"/>
      <c r="J11" s="128" t="s">
        <v>139</v>
      </c>
      <c r="K11" s="99"/>
      <c r="L11" s="122" t="s">
        <v>124</v>
      </c>
      <c r="M11" s="99"/>
      <c r="N11" s="122" t="s">
        <v>31</v>
      </c>
      <c r="O11" s="99"/>
      <c r="P11" s="122" t="s">
        <v>125</v>
      </c>
      <c r="Q11" s="99"/>
      <c r="R11" s="158" t="s">
        <v>279</v>
      </c>
      <c r="S11" s="99"/>
      <c r="T11" s="122" t="s">
        <v>181</v>
      </c>
      <c r="U11" s="99"/>
      <c r="V11" s="122" t="s">
        <v>182</v>
      </c>
      <c r="W11" s="99"/>
      <c r="X11" s="122" t="s">
        <v>33</v>
      </c>
      <c r="Y11" s="99"/>
      <c r="Z11" s="122" t="s">
        <v>122</v>
      </c>
      <c r="AA11" s="99"/>
      <c r="AB11" s="122" t="s">
        <v>122</v>
      </c>
      <c r="AC11" s="99"/>
    </row>
    <row r="12" spans="1:29" s="91" customFormat="1" ht="19.350000000000001" customHeight="1">
      <c r="A12" s="124" t="s">
        <v>190</v>
      </c>
      <c r="B12" s="96"/>
      <c r="C12" s="96"/>
      <c r="D12" s="102"/>
      <c r="E12" s="96"/>
      <c r="F12" s="47">
        <v>11949713176</v>
      </c>
      <c r="G12" s="105"/>
      <c r="H12" s="47">
        <v>15452854216</v>
      </c>
      <c r="I12" s="29"/>
      <c r="J12" s="47">
        <v>1227782536</v>
      </c>
      <c r="K12" s="28"/>
      <c r="L12" s="47">
        <v>1203110583</v>
      </c>
      <c r="M12" s="105"/>
      <c r="N12" s="47">
        <v>19388575471</v>
      </c>
      <c r="O12" s="29"/>
      <c r="P12" s="47">
        <v>233357035</v>
      </c>
      <c r="Q12" s="29"/>
      <c r="R12" s="47">
        <v>0</v>
      </c>
      <c r="S12" s="29"/>
      <c r="T12" s="47">
        <v>653240495</v>
      </c>
      <c r="U12" s="29"/>
      <c r="V12" s="47">
        <v>-120145804</v>
      </c>
      <c r="W12" s="29"/>
      <c r="X12" s="47">
        <v>91042443</v>
      </c>
      <c r="Y12" s="28"/>
      <c r="Z12" s="29">
        <f>SUM(P12:X12)</f>
        <v>857494169</v>
      </c>
      <c r="AA12" s="105"/>
      <c r="AB12" s="28">
        <f>SUM(F12:N12,Z12)</f>
        <v>50079530151</v>
      </c>
      <c r="AC12" s="107"/>
    </row>
    <row r="13" spans="1:29" s="91" customFormat="1" ht="19.350000000000001" customHeight="1">
      <c r="A13" s="94" t="s">
        <v>92</v>
      </c>
      <c r="D13" s="102"/>
      <c r="F13" s="134">
        <v>0</v>
      </c>
      <c r="G13" s="106"/>
      <c r="H13" s="134">
        <v>0</v>
      </c>
      <c r="I13" s="106"/>
      <c r="J13" s="134">
        <v>0</v>
      </c>
      <c r="K13" s="106"/>
      <c r="L13" s="134">
        <v>0</v>
      </c>
      <c r="M13" s="105"/>
      <c r="N13" s="134">
        <f>PL!J57</f>
        <v>10024906359</v>
      </c>
      <c r="O13" s="105"/>
      <c r="P13" s="134">
        <v>0</v>
      </c>
      <c r="Q13" s="105"/>
      <c r="R13" s="134">
        <v>0</v>
      </c>
      <c r="S13" s="105"/>
      <c r="T13" s="134">
        <v>0</v>
      </c>
      <c r="U13" s="105"/>
      <c r="V13" s="134">
        <v>0</v>
      </c>
      <c r="W13" s="105"/>
      <c r="X13" s="134">
        <v>0</v>
      </c>
      <c r="Y13" s="105"/>
      <c r="Z13" s="137">
        <f t="shared" ref="Z13:Z14" si="0">SUM(P13:X13)</f>
        <v>0</v>
      </c>
      <c r="AA13" s="105"/>
      <c r="AB13" s="137">
        <f>SUM(F13:N13,Z13)</f>
        <v>10024906359</v>
      </c>
      <c r="AC13" s="107"/>
    </row>
    <row r="14" spans="1:29" s="91" customFormat="1" ht="19.350000000000001" customHeight="1">
      <c r="A14" s="94" t="s">
        <v>135</v>
      </c>
      <c r="D14" s="102"/>
      <c r="F14" s="135">
        <v>0</v>
      </c>
      <c r="G14" s="106"/>
      <c r="H14" s="135">
        <v>0</v>
      </c>
      <c r="I14" s="106"/>
      <c r="J14" s="135">
        <v>0</v>
      </c>
      <c r="K14" s="106"/>
      <c r="L14" s="135">
        <v>0</v>
      </c>
      <c r="M14" s="105"/>
      <c r="N14" s="136">
        <v>0</v>
      </c>
      <c r="O14" s="108"/>
      <c r="P14" s="135">
        <v>-2019870</v>
      </c>
      <c r="Q14" s="108"/>
      <c r="R14" s="135">
        <v>0</v>
      </c>
      <c r="S14" s="108"/>
      <c r="T14" s="135">
        <v>175874621</v>
      </c>
      <c r="U14" s="108"/>
      <c r="V14" s="135">
        <v>-48386218</v>
      </c>
      <c r="W14" s="108"/>
      <c r="X14" s="135">
        <v>0</v>
      </c>
      <c r="Y14" s="108"/>
      <c r="Z14" s="138">
        <f t="shared" si="0"/>
        <v>125468533</v>
      </c>
      <c r="AA14" s="105"/>
      <c r="AB14" s="138">
        <f>SUM(F14:N14,Z14)</f>
        <v>125468533</v>
      </c>
      <c r="AC14" s="107"/>
    </row>
    <row r="15" spans="1:29" s="91" customFormat="1" ht="19.350000000000001" customHeight="1">
      <c r="A15" s="94" t="s">
        <v>131</v>
      </c>
      <c r="D15" s="102"/>
      <c r="F15" s="105">
        <v>0</v>
      </c>
      <c r="G15" s="106"/>
      <c r="H15" s="105">
        <v>0</v>
      </c>
      <c r="I15" s="106"/>
      <c r="J15" s="105">
        <v>0</v>
      </c>
      <c r="K15" s="106"/>
      <c r="L15" s="105">
        <v>0</v>
      </c>
      <c r="M15" s="105"/>
      <c r="N15" s="29">
        <f>SUM(N13:N14)</f>
        <v>10024906359</v>
      </c>
      <c r="O15" s="105"/>
      <c r="P15" s="29">
        <f>SUM(P13:P14)</f>
        <v>-2019870</v>
      </c>
      <c r="Q15" s="105"/>
      <c r="R15" s="29">
        <f>SUM(R13:R14)</f>
        <v>0</v>
      </c>
      <c r="S15" s="105"/>
      <c r="T15" s="29">
        <f>SUM(T13:T14)</f>
        <v>175874621</v>
      </c>
      <c r="U15" s="105"/>
      <c r="V15" s="29">
        <f>SUM(V13:V14)</f>
        <v>-48386218</v>
      </c>
      <c r="W15" s="105"/>
      <c r="X15" s="105">
        <v>0</v>
      </c>
      <c r="Y15" s="105"/>
      <c r="Z15" s="29">
        <f>SUM(Z13:Z14)</f>
        <v>125468533</v>
      </c>
      <c r="AA15" s="105"/>
      <c r="AB15" s="29">
        <f>SUM(AB13:AB14)</f>
        <v>10150374892</v>
      </c>
      <c r="AC15" s="107"/>
    </row>
    <row r="16" spans="1:29" s="91" customFormat="1" ht="19.350000000000001" customHeight="1">
      <c r="A16" s="91" t="s">
        <v>285</v>
      </c>
      <c r="B16" s="96"/>
      <c r="C16" s="96"/>
      <c r="D16" s="102"/>
      <c r="E16" s="96"/>
      <c r="F16" s="29">
        <v>0</v>
      </c>
      <c r="G16" s="105"/>
      <c r="H16" s="28">
        <v>0</v>
      </c>
      <c r="I16" s="29"/>
      <c r="J16" s="29">
        <v>0</v>
      </c>
      <c r="K16" s="28"/>
      <c r="L16" s="29">
        <v>0</v>
      </c>
      <c r="M16" s="105"/>
      <c r="N16" s="28">
        <v>-7766418589</v>
      </c>
      <c r="O16" s="29"/>
      <c r="P16" s="105">
        <v>0</v>
      </c>
      <c r="Q16" s="29"/>
      <c r="R16" s="105">
        <v>0</v>
      </c>
      <c r="S16" s="29"/>
      <c r="T16" s="105">
        <v>0</v>
      </c>
      <c r="U16" s="29"/>
      <c r="V16" s="105">
        <v>0</v>
      </c>
      <c r="W16" s="29"/>
      <c r="X16" s="105">
        <v>0</v>
      </c>
      <c r="Y16" s="28"/>
      <c r="Z16" s="29">
        <f t="shared" ref="Z16:Z18" si="1">SUM(P16:X16)</f>
        <v>0</v>
      </c>
      <c r="AA16" s="105"/>
      <c r="AB16" s="28">
        <f>SUM(F16:N16,Z16)</f>
        <v>-7766418589</v>
      </c>
      <c r="AC16" s="105"/>
    </row>
    <row r="17" spans="1:29" s="91" customFormat="1" ht="19.350000000000001" customHeight="1">
      <c r="A17" s="91" t="s">
        <v>78</v>
      </c>
      <c r="B17" s="96"/>
      <c r="C17" s="96"/>
      <c r="D17" s="102"/>
      <c r="E17" s="96"/>
      <c r="F17" s="29">
        <v>0</v>
      </c>
      <c r="G17" s="105"/>
      <c r="H17" s="28">
        <v>0</v>
      </c>
      <c r="I17" s="29"/>
      <c r="J17" s="29">
        <v>0</v>
      </c>
      <c r="K17" s="28"/>
      <c r="L17" s="29">
        <v>0</v>
      </c>
      <c r="M17" s="105"/>
      <c r="N17" s="28">
        <v>-178996</v>
      </c>
      <c r="O17" s="29"/>
      <c r="P17" s="105">
        <v>0</v>
      </c>
      <c r="Q17" s="29"/>
      <c r="R17" s="105">
        <v>0</v>
      </c>
      <c r="S17" s="29"/>
      <c r="T17" s="105">
        <v>0</v>
      </c>
      <c r="U17" s="29"/>
      <c r="V17" s="105">
        <v>0</v>
      </c>
      <c r="W17" s="29"/>
      <c r="X17" s="105">
        <v>0</v>
      </c>
      <c r="Y17" s="28"/>
      <c r="Z17" s="59">
        <f t="shared" si="1"/>
        <v>0</v>
      </c>
      <c r="AA17" s="105"/>
      <c r="AB17" s="28">
        <f>SUM(F17:N17,Z17)</f>
        <v>-178996</v>
      </c>
      <c r="AC17" s="105"/>
    </row>
    <row r="18" spans="1:29" ht="19.350000000000001" customHeight="1" thickBot="1">
      <c r="A18" s="109" t="s">
        <v>189</v>
      </c>
      <c r="B18" s="90"/>
      <c r="C18" s="90"/>
      <c r="D18" s="102"/>
      <c r="E18" s="90"/>
      <c r="F18" s="111">
        <f>SUM(F12,F15:F17)</f>
        <v>11949713176</v>
      </c>
      <c r="G18" s="106"/>
      <c r="H18" s="111">
        <f>SUM(H12,H15:H17)</f>
        <v>15452854216</v>
      </c>
      <c r="I18" s="106"/>
      <c r="J18" s="111">
        <f>SUM(J12,J15:J17)</f>
        <v>1227782536</v>
      </c>
      <c r="K18" s="106"/>
      <c r="L18" s="111">
        <f>SUM(L12,L15:L17)</f>
        <v>1203110583</v>
      </c>
      <c r="M18" s="105"/>
      <c r="N18" s="111">
        <f>SUM(N12,N15:N17)</f>
        <v>21646884245</v>
      </c>
      <c r="O18" s="105"/>
      <c r="P18" s="111">
        <f>SUM(P12,P15:P17)</f>
        <v>231337165</v>
      </c>
      <c r="Q18" s="105"/>
      <c r="R18" s="111">
        <f>SUM(R12,R15:R17)</f>
        <v>0</v>
      </c>
      <c r="S18" s="105"/>
      <c r="T18" s="111">
        <f>SUM(T12,T15:T17)</f>
        <v>829115116</v>
      </c>
      <c r="U18" s="105"/>
      <c r="V18" s="111">
        <f>SUM(V12,V15:V17)</f>
        <v>-168532022</v>
      </c>
      <c r="W18" s="105"/>
      <c r="X18" s="111">
        <f>SUM(X12,X15:X17)</f>
        <v>91042443</v>
      </c>
      <c r="Y18" s="105"/>
      <c r="Z18" s="62">
        <f t="shared" si="1"/>
        <v>982962702</v>
      </c>
      <c r="AA18" s="105"/>
      <c r="AB18" s="111">
        <f>SUM(AB12,AB15:AB17)</f>
        <v>52463307458</v>
      </c>
      <c r="AC18" s="105"/>
    </row>
    <row r="19" spans="1:29" ht="19.350000000000001" customHeight="1" thickTop="1">
      <c r="A19" s="124"/>
      <c r="B19" s="90"/>
      <c r="C19" s="90"/>
      <c r="D19" s="102"/>
      <c r="E19" s="90"/>
      <c r="F19" s="105"/>
      <c r="G19" s="106"/>
      <c r="H19" s="105"/>
      <c r="I19" s="106"/>
      <c r="J19" s="105"/>
      <c r="K19" s="106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</row>
    <row r="20" spans="1:29" s="91" customFormat="1" ht="19.350000000000001" customHeight="1">
      <c r="A20" s="124" t="s">
        <v>217</v>
      </c>
      <c r="B20" s="96"/>
      <c r="C20" s="96"/>
      <c r="D20" s="102"/>
      <c r="E20" s="96"/>
      <c r="F20" s="47">
        <f>F18</f>
        <v>11949713176</v>
      </c>
      <c r="G20" s="105"/>
      <c r="H20" s="47">
        <f>H18</f>
        <v>15452854216</v>
      </c>
      <c r="I20" s="29"/>
      <c r="J20" s="47">
        <f>J18</f>
        <v>1227782536</v>
      </c>
      <c r="K20" s="28"/>
      <c r="L20" s="47">
        <f>L18</f>
        <v>1203110583</v>
      </c>
      <c r="M20" s="105"/>
      <c r="N20" s="47">
        <f>N18</f>
        <v>21646884245</v>
      </c>
      <c r="O20" s="29"/>
      <c r="P20" s="47">
        <f>P18</f>
        <v>231337165</v>
      </c>
      <c r="Q20" s="29"/>
      <c r="R20" s="47">
        <f>R18</f>
        <v>0</v>
      </c>
      <c r="S20" s="29"/>
      <c r="T20" s="47">
        <f>T18</f>
        <v>829115116</v>
      </c>
      <c r="U20" s="29"/>
      <c r="V20" s="47">
        <f>V18</f>
        <v>-168532022</v>
      </c>
      <c r="W20" s="29"/>
      <c r="X20" s="47">
        <f>SUM(X14,X17:X19)</f>
        <v>91042443</v>
      </c>
      <c r="Y20" s="28"/>
      <c r="Z20" s="29">
        <f t="shared" ref="Z20:Z31" si="2">SUM(P20:X20)</f>
        <v>982962702</v>
      </c>
      <c r="AA20" s="105"/>
      <c r="AB20" s="28">
        <f>SUM(F20:N20,Z20)</f>
        <v>52463307458</v>
      </c>
      <c r="AC20" s="107"/>
    </row>
    <row r="21" spans="1:29" s="91" customFormat="1" ht="19.350000000000001" customHeight="1">
      <c r="A21" s="94" t="s">
        <v>245</v>
      </c>
      <c r="B21" s="96"/>
      <c r="C21" s="96"/>
      <c r="D21" s="102"/>
      <c r="E21" s="96"/>
      <c r="F21" s="47"/>
      <c r="G21" s="105"/>
      <c r="H21" s="47"/>
      <c r="I21" s="29"/>
      <c r="J21" s="47"/>
      <c r="K21" s="28"/>
      <c r="L21" s="47"/>
      <c r="M21" s="105"/>
      <c r="N21" s="47"/>
      <c r="O21" s="29"/>
      <c r="P21" s="47"/>
      <c r="Q21" s="29"/>
      <c r="R21" s="47"/>
      <c r="S21" s="29"/>
      <c r="T21" s="47"/>
      <c r="U21" s="29"/>
      <c r="V21" s="47"/>
      <c r="W21" s="29"/>
      <c r="X21" s="47"/>
      <c r="Y21" s="28"/>
      <c r="Z21" s="29"/>
      <c r="AA21" s="105"/>
      <c r="AB21" s="28"/>
      <c r="AC21" s="107"/>
    </row>
    <row r="22" spans="1:29" s="91" customFormat="1" ht="19.350000000000001" customHeight="1">
      <c r="A22" s="94" t="s">
        <v>246</v>
      </c>
      <c r="B22" s="96"/>
      <c r="C22" s="96"/>
      <c r="D22" s="102"/>
      <c r="E22" s="96"/>
      <c r="F22" s="60">
        <v>0</v>
      </c>
      <c r="G22" s="105"/>
      <c r="H22" s="60">
        <v>0</v>
      </c>
      <c r="I22" s="29"/>
      <c r="J22" s="60">
        <v>0</v>
      </c>
      <c r="K22" s="28"/>
      <c r="L22" s="60">
        <v>0</v>
      </c>
      <c r="M22" s="105"/>
      <c r="N22" s="60">
        <f>-111488531-168</f>
        <v>-111488699</v>
      </c>
      <c r="O22" s="29"/>
      <c r="P22" s="60">
        <v>-231337165</v>
      </c>
      <c r="Q22" s="29"/>
      <c r="R22" s="60">
        <v>231337165</v>
      </c>
      <c r="S22" s="29"/>
      <c r="T22" s="60">
        <f>46747638+334</f>
        <v>46747972</v>
      </c>
      <c r="U22" s="29"/>
      <c r="V22" s="60">
        <f>44625021</f>
        <v>44625021</v>
      </c>
      <c r="W22" s="29"/>
      <c r="X22" s="60">
        <v>0</v>
      </c>
      <c r="Y22" s="28"/>
      <c r="Z22" s="59">
        <f t="shared" ref="Z22" si="3">SUM(P22:X22)</f>
        <v>91372993</v>
      </c>
      <c r="AA22" s="105"/>
      <c r="AB22" s="59">
        <f>SUM(F22:N22,Z22)</f>
        <v>-20115706</v>
      </c>
      <c r="AC22" s="107"/>
    </row>
    <row r="23" spans="1:29" s="91" customFormat="1" ht="19.350000000000001" customHeight="1">
      <c r="A23" s="124" t="s">
        <v>213</v>
      </c>
      <c r="B23" s="96"/>
      <c r="C23" s="96"/>
      <c r="D23" s="102"/>
      <c r="E23" s="96"/>
      <c r="F23" s="47"/>
      <c r="G23" s="105"/>
      <c r="H23" s="47"/>
      <c r="I23" s="29"/>
      <c r="J23" s="47"/>
      <c r="K23" s="28"/>
      <c r="L23" s="47"/>
      <c r="M23" s="105"/>
      <c r="N23" s="47"/>
      <c r="O23" s="29"/>
      <c r="P23" s="47"/>
      <c r="Q23" s="29"/>
      <c r="R23" s="47"/>
      <c r="S23" s="29"/>
      <c r="T23" s="47"/>
      <c r="U23" s="29"/>
      <c r="V23" s="47"/>
      <c r="W23" s="29"/>
      <c r="X23" s="47"/>
      <c r="Y23" s="28"/>
      <c r="Z23" s="29"/>
      <c r="AA23" s="105"/>
      <c r="AB23" s="28"/>
      <c r="AC23" s="107"/>
    </row>
    <row r="24" spans="1:29" s="91" customFormat="1" ht="19.350000000000001" customHeight="1">
      <c r="A24" s="124" t="s">
        <v>215</v>
      </c>
      <c r="B24" s="96"/>
      <c r="C24" s="96"/>
      <c r="D24" s="102"/>
      <c r="E24" s="96"/>
      <c r="F24" s="105">
        <f>SUM(F20:F22)</f>
        <v>11949713176</v>
      </c>
      <c r="G24" s="106"/>
      <c r="H24" s="105">
        <f>SUM(H20:H22)</f>
        <v>15452854216</v>
      </c>
      <c r="I24" s="106"/>
      <c r="J24" s="105">
        <f>SUM(J20:J22)</f>
        <v>1227782536</v>
      </c>
      <c r="K24" s="106"/>
      <c r="L24" s="105">
        <f>SUM(L20:L22)</f>
        <v>1203110583</v>
      </c>
      <c r="M24" s="105"/>
      <c r="N24" s="105">
        <f>SUM(N20:N22)</f>
        <v>21535395546</v>
      </c>
      <c r="O24" s="105"/>
      <c r="P24" s="105">
        <f>SUM(P20:P22)</f>
        <v>0</v>
      </c>
      <c r="Q24" s="105"/>
      <c r="R24" s="105">
        <f>SUM(R20:R22)</f>
        <v>231337165</v>
      </c>
      <c r="S24" s="105"/>
      <c r="T24" s="105">
        <f>SUM(T20:T22)</f>
        <v>875863088</v>
      </c>
      <c r="U24" s="105"/>
      <c r="V24" s="105">
        <f>SUM(V20:V22)</f>
        <v>-123907001</v>
      </c>
      <c r="W24" s="105"/>
      <c r="X24" s="105">
        <f>SUM(X20:X22)</f>
        <v>91042443</v>
      </c>
      <c r="Y24" s="105"/>
      <c r="Z24" s="105">
        <f>SUM(Z20:Z22)</f>
        <v>1074335695</v>
      </c>
      <c r="AA24" s="105"/>
      <c r="AB24" s="105">
        <f>SUM(AB20:AB22)</f>
        <v>52443191752</v>
      </c>
      <c r="AC24" s="107"/>
    </row>
    <row r="25" spans="1:29" s="91" customFormat="1" ht="19.350000000000001" customHeight="1">
      <c r="A25" s="94" t="s">
        <v>92</v>
      </c>
      <c r="D25" s="102"/>
      <c r="F25" s="134">
        <v>0</v>
      </c>
      <c r="G25" s="106"/>
      <c r="H25" s="134">
        <v>0</v>
      </c>
      <c r="I25" s="106"/>
      <c r="J25" s="134">
        <v>0</v>
      </c>
      <c r="K25" s="106"/>
      <c r="L25" s="134">
        <v>0</v>
      </c>
      <c r="M25" s="105"/>
      <c r="N25" s="134">
        <f>PL!H57</f>
        <v>7144917419</v>
      </c>
      <c r="O25" s="105"/>
      <c r="P25" s="134">
        <v>0</v>
      </c>
      <c r="Q25" s="105"/>
      <c r="R25" s="134">
        <v>0</v>
      </c>
      <c r="S25" s="105"/>
      <c r="T25" s="134">
        <v>0</v>
      </c>
      <c r="U25" s="105"/>
      <c r="V25" s="134">
        <v>0</v>
      </c>
      <c r="W25" s="105"/>
      <c r="X25" s="134">
        <v>0</v>
      </c>
      <c r="Y25" s="105"/>
      <c r="Z25" s="137">
        <f t="shared" si="2"/>
        <v>0</v>
      </c>
      <c r="AA25" s="105"/>
      <c r="AB25" s="137">
        <f>SUM(F25:N25,Z25)</f>
        <v>7144917419</v>
      </c>
      <c r="AC25" s="107"/>
    </row>
    <row r="26" spans="1:29" s="91" customFormat="1" ht="19.350000000000001" customHeight="1">
      <c r="A26" s="94" t="s">
        <v>135</v>
      </c>
      <c r="D26" s="102"/>
      <c r="F26" s="135">
        <v>0</v>
      </c>
      <c r="G26" s="106"/>
      <c r="H26" s="135">
        <v>0</v>
      </c>
      <c r="I26" s="106"/>
      <c r="J26" s="135">
        <v>0</v>
      </c>
      <c r="K26" s="106"/>
      <c r="L26" s="135">
        <v>0</v>
      </c>
      <c r="M26" s="105"/>
      <c r="N26" s="136">
        <f>PL!H120+(PL!D120-PL!H120)-(PL!D134-PL!D58)</f>
        <v>-46429726</v>
      </c>
      <c r="O26" s="108"/>
      <c r="P26" s="135">
        <f>PL!H111</f>
        <v>0</v>
      </c>
      <c r="Q26" s="108"/>
      <c r="R26" s="135">
        <f>PL!H123</f>
        <v>-721888211</v>
      </c>
      <c r="S26" s="108"/>
      <c r="T26" s="135">
        <f>PL!H114+PL!H124-(PL!D120-PL!H120)+(PL!D134-PL!D58)</f>
        <v>-855741634</v>
      </c>
      <c r="U26" s="108"/>
      <c r="V26" s="135">
        <f>PL!H115+PL!H125</f>
        <v>-890786393</v>
      </c>
      <c r="W26" s="108"/>
      <c r="X26" s="135">
        <v>0</v>
      </c>
      <c r="Y26" s="108"/>
      <c r="Z26" s="138">
        <f t="shared" si="2"/>
        <v>-2468416238</v>
      </c>
      <c r="AA26" s="105"/>
      <c r="AB26" s="138">
        <f>SUM(F26:N26,Z26)</f>
        <v>-2514845964</v>
      </c>
      <c r="AC26" s="107"/>
    </row>
    <row r="27" spans="1:29" s="91" customFormat="1" ht="19.350000000000001" customHeight="1">
      <c r="A27" s="94" t="s">
        <v>131</v>
      </c>
      <c r="D27" s="102"/>
      <c r="F27" s="105">
        <f>SUM(F25:F26)</f>
        <v>0</v>
      </c>
      <c r="G27" s="106"/>
      <c r="H27" s="105">
        <f>SUM(H25:H26)</f>
        <v>0</v>
      </c>
      <c r="I27" s="106"/>
      <c r="J27" s="105">
        <f>SUM(J25:J26)</f>
        <v>0</v>
      </c>
      <c r="K27" s="106"/>
      <c r="L27" s="105">
        <f>SUM(L25:L26)</f>
        <v>0</v>
      </c>
      <c r="M27" s="105"/>
      <c r="N27" s="105">
        <f>SUM(N25:N26)</f>
        <v>7098487693</v>
      </c>
      <c r="O27" s="105"/>
      <c r="P27" s="105">
        <f>SUM(P25:P26)</f>
        <v>0</v>
      </c>
      <c r="Q27" s="105"/>
      <c r="R27" s="105">
        <f>SUM(R25:R26)</f>
        <v>-721888211</v>
      </c>
      <c r="S27" s="105"/>
      <c r="T27" s="105">
        <f>SUM(T25:T26)</f>
        <v>-855741634</v>
      </c>
      <c r="U27" s="105"/>
      <c r="V27" s="105">
        <f>SUM(V25:V26)</f>
        <v>-890786393</v>
      </c>
      <c r="W27" s="105"/>
      <c r="X27" s="105">
        <f>SUM(X25:X26)</f>
        <v>0</v>
      </c>
      <c r="Y27" s="105"/>
      <c r="Z27" s="105">
        <f>SUM(Z25:Z26)</f>
        <v>-2468416238</v>
      </c>
      <c r="AA27" s="105"/>
      <c r="AB27" s="105">
        <f>SUM(AB25:AB26)</f>
        <v>4630071455</v>
      </c>
      <c r="AC27" s="107"/>
    </row>
    <row r="28" spans="1:29" s="91" customFormat="1" ht="19.350000000000001" customHeight="1">
      <c r="A28" s="94" t="s">
        <v>216</v>
      </c>
      <c r="D28" s="102"/>
      <c r="F28" s="105"/>
      <c r="G28" s="106"/>
      <c r="H28" s="105"/>
      <c r="I28" s="106"/>
      <c r="J28" s="105"/>
      <c r="K28" s="106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7"/>
    </row>
    <row r="29" spans="1:29" s="91" customFormat="1" ht="19.350000000000001" customHeight="1">
      <c r="A29" s="94" t="s">
        <v>247</v>
      </c>
      <c r="D29" s="102"/>
      <c r="F29" s="105">
        <v>0</v>
      </c>
      <c r="G29" s="106"/>
      <c r="H29" s="105">
        <v>0</v>
      </c>
      <c r="I29" s="106"/>
      <c r="J29" s="105">
        <v>0</v>
      </c>
      <c r="K29" s="106"/>
      <c r="L29" s="105">
        <v>0</v>
      </c>
      <c r="M29" s="105"/>
      <c r="N29" s="105">
        <f>22869424+40</f>
        <v>22869464</v>
      </c>
      <c r="O29" s="105"/>
      <c r="P29" s="105">
        <v>0</v>
      </c>
      <c r="Q29" s="105"/>
      <c r="R29" s="105">
        <v>0</v>
      </c>
      <c r="S29" s="105"/>
      <c r="T29" s="105">
        <v>0</v>
      </c>
      <c r="U29" s="105"/>
      <c r="V29" s="105">
        <f>-N29</f>
        <v>-22869464</v>
      </c>
      <c r="W29" s="105"/>
      <c r="X29" s="105">
        <v>0</v>
      </c>
      <c r="Y29" s="105"/>
      <c r="Z29" s="29">
        <f t="shared" si="2"/>
        <v>-22869464</v>
      </c>
      <c r="AA29" s="105"/>
      <c r="AB29" s="28">
        <f>SUM(F29:N29,Z29)</f>
        <v>0</v>
      </c>
      <c r="AC29" s="107"/>
    </row>
    <row r="30" spans="1:29" s="91" customFormat="1" ht="19.350000000000001" customHeight="1">
      <c r="A30" s="91" t="s">
        <v>285</v>
      </c>
      <c r="D30" s="102"/>
      <c r="F30" s="105">
        <v>0</v>
      </c>
      <c r="G30" s="106"/>
      <c r="H30" s="105">
        <v>0</v>
      </c>
      <c r="I30" s="106"/>
      <c r="J30" s="105">
        <v>0</v>
      </c>
      <c r="K30" s="106"/>
      <c r="L30" s="105">
        <v>0</v>
      </c>
      <c r="M30" s="105"/>
      <c r="N30" s="105">
        <v>-7169594873</v>
      </c>
      <c r="O30" s="105"/>
      <c r="P30" s="105">
        <v>0</v>
      </c>
      <c r="Q30" s="105"/>
      <c r="R30" s="105">
        <v>0</v>
      </c>
      <c r="S30" s="105"/>
      <c r="T30" s="105">
        <v>0</v>
      </c>
      <c r="U30" s="105"/>
      <c r="V30" s="105">
        <v>0</v>
      </c>
      <c r="W30" s="105"/>
      <c r="X30" s="105">
        <v>0</v>
      </c>
      <c r="Y30" s="105"/>
      <c r="Z30" s="29">
        <f t="shared" si="2"/>
        <v>0</v>
      </c>
      <c r="AA30" s="105"/>
      <c r="AB30" s="28">
        <f>SUM(F30:N30,Z30)</f>
        <v>-7169594873</v>
      </c>
      <c r="AC30" s="107"/>
    </row>
    <row r="31" spans="1:29" s="91" customFormat="1" ht="19.350000000000001" customHeight="1">
      <c r="A31" s="94" t="s">
        <v>78</v>
      </c>
      <c r="D31" s="102"/>
      <c r="F31" s="105">
        <v>0</v>
      </c>
      <c r="G31" s="106"/>
      <c r="H31" s="105">
        <v>0</v>
      </c>
      <c r="I31" s="106"/>
      <c r="J31" s="105">
        <v>0</v>
      </c>
      <c r="K31" s="106"/>
      <c r="L31" s="105">
        <v>0</v>
      </c>
      <c r="M31" s="105"/>
      <c r="N31" s="105">
        <v>-46607</v>
      </c>
      <c r="O31" s="105"/>
      <c r="P31" s="105">
        <v>0</v>
      </c>
      <c r="Q31" s="105"/>
      <c r="R31" s="105">
        <v>0</v>
      </c>
      <c r="S31" s="105"/>
      <c r="T31" s="105">
        <v>0</v>
      </c>
      <c r="U31" s="105"/>
      <c r="V31" s="105">
        <v>0</v>
      </c>
      <c r="W31" s="105"/>
      <c r="X31" s="105">
        <v>0</v>
      </c>
      <c r="Y31" s="105"/>
      <c r="Z31" s="59">
        <f t="shared" si="2"/>
        <v>0</v>
      </c>
      <c r="AA31" s="105"/>
      <c r="AB31" s="28">
        <f>SUM(F31:N31,Z31)</f>
        <v>-46607</v>
      </c>
      <c r="AC31" s="107"/>
    </row>
    <row r="32" spans="1:29" ht="19.350000000000001" customHeight="1" thickBot="1">
      <c r="A32" s="109" t="s">
        <v>214</v>
      </c>
      <c r="B32" s="90"/>
      <c r="C32" s="90"/>
      <c r="D32" s="110"/>
      <c r="E32" s="90"/>
      <c r="F32" s="111">
        <f>SUM(F24,F27:F31)</f>
        <v>11949713176</v>
      </c>
      <c r="G32" s="106"/>
      <c r="H32" s="111">
        <f>SUM(H24,H27:H31)</f>
        <v>15452854216</v>
      </c>
      <c r="I32" s="106"/>
      <c r="J32" s="111">
        <f>SUM(J24,J27:J31)</f>
        <v>1227782536</v>
      </c>
      <c r="K32" s="106"/>
      <c r="L32" s="111">
        <f>SUM(L24,L27:L31)</f>
        <v>1203110583</v>
      </c>
      <c r="M32" s="105"/>
      <c r="N32" s="111">
        <f>SUM(N24,N27:N31)</f>
        <v>21487111223</v>
      </c>
      <c r="O32" s="105"/>
      <c r="P32" s="111">
        <f>SUM(P24,P27:P31)</f>
        <v>0</v>
      </c>
      <c r="Q32" s="105"/>
      <c r="R32" s="111">
        <f>SUM(R24,R27:R31)</f>
        <v>-490551046</v>
      </c>
      <c r="S32" s="105"/>
      <c r="T32" s="111">
        <f>SUM(T24,T27:T31)</f>
        <v>20121454</v>
      </c>
      <c r="U32" s="105"/>
      <c r="V32" s="111">
        <f>SUM(V24,V27:V31)</f>
        <v>-1037562858</v>
      </c>
      <c r="W32" s="105"/>
      <c r="X32" s="111">
        <f>SUM(X24,X27:X31)</f>
        <v>91042443</v>
      </c>
      <c r="Y32" s="105"/>
      <c r="Z32" s="111">
        <f>SUM(Z24,Z27:Z31)</f>
        <v>-1416950007</v>
      </c>
      <c r="AA32" s="105"/>
      <c r="AB32" s="111">
        <f>SUM(AB24,AB27:AB31)</f>
        <v>49903621727</v>
      </c>
      <c r="AC32" s="105"/>
    </row>
    <row r="33" spans="1:29" ht="19.350000000000001" customHeight="1" thickTop="1">
      <c r="A33" s="90"/>
      <c r="B33" s="90"/>
      <c r="C33" s="90"/>
      <c r="D33" s="90"/>
      <c r="E33" s="90"/>
      <c r="F33" s="108">
        <f>F20-BS!J98</f>
        <v>0</v>
      </c>
      <c r="G33" s="108"/>
      <c r="H33" s="108">
        <f>H20-BS!J99</f>
        <v>0</v>
      </c>
      <c r="I33" s="108"/>
      <c r="J33" s="108"/>
      <c r="K33" s="108"/>
      <c r="L33" s="108">
        <f>L20-BS!J102</f>
        <v>0</v>
      </c>
      <c r="M33" s="108"/>
      <c r="N33" s="108">
        <f>N20-BS!J103</f>
        <v>0</v>
      </c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>
        <f>Z20-BS!J104</f>
        <v>0</v>
      </c>
      <c r="AA33" s="108"/>
      <c r="AB33" s="108">
        <f>AB20-BS!J105</f>
        <v>0</v>
      </c>
      <c r="AC33" s="91"/>
    </row>
    <row r="34" spans="1:29" ht="19.350000000000001" customHeight="1">
      <c r="C34" s="94"/>
      <c r="E34" s="94"/>
      <c r="F34" s="153">
        <f>SUM(F32-BS!H98)</f>
        <v>0</v>
      </c>
      <c r="G34" s="108"/>
      <c r="H34" s="108">
        <f>SUM(H32-BS!H99)</f>
        <v>0</v>
      </c>
      <c r="I34" s="108"/>
      <c r="J34" s="108"/>
      <c r="K34" s="108"/>
      <c r="L34" s="108">
        <f>SUM(L32-BS!H102)</f>
        <v>0</v>
      </c>
      <c r="M34" s="108"/>
      <c r="N34" s="108">
        <f>SUM(N32-BS!H103)</f>
        <v>0</v>
      </c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>
        <f>Z32-BS!H104</f>
        <v>0</v>
      </c>
      <c r="AA34" s="108"/>
      <c r="AB34" s="108">
        <f>SUM(AB32-BS!H105)</f>
        <v>0</v>
      </c>
      <c r="AC34" s="91"/>
    </row>
    <row r="35" spans="1:29" ht="19.350000000000001" customHeight="1">
      <c r="A35" s="94" t="s">
        <v>5</v>
      </c>
      <c r="C35" s="94"/>
      <c r="E35" s="94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91"/>
    </row>
    <row r="36" spans="1:29" ht="19.350000000000001" customHeight="1">
      <c r="C36" s="94"/>
      <c r="E36" s="94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91"/>
    </row>
    <row r="37" spans="1:29" ht="19.350000000000001" customHeight="1">
      <c r="AB37" s="94">
        <v>8</v>
      </c>
    </row>
  </sheetData>
  <mergeCells count="2">
    <mergeCell ref="P6:Z6"/>
    <mergeCell ref="P7:V7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7" firstPageNumber="8" fitToWidth="0" fitToHeight="0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08"/>
  <sheetViews>
    <sheetView showGridLines="0" tabSelected="1" view="pageBreakPreview" topLeftCell="A76" zoomScale="80" zoomScaleNormal="85" zoomScaleSheetLayoutView="80" workbookViewId="0">
      <selection activeCell="A60" sqref="A60"/>
    </sheetView>
  </sheetViews>
  <sheetFormatPr defaultColWidth="10.7109375" defaultRowHeight="21.75" customHeight="1"/>
  <cols>
    <col min="1" max="1" width="63.85546875" style="162" customWidth="1"/>
    <col min="2" max="2" width="1.7109375" style="162" customWidth="1"/>
    <col min="3" max="3" width="17.42578125" style="162" customWidth="1"/>
    <col min="4" max="4" width="1.7109375" style="162" customWidth="1"/>
    <col min="5" max="5" width="16.42578125" style="162" customWidth="1"/>
    <col min="6" max="6" width="1.7109375" style="162" customWidth="1"/>
    <col min="7" max="7" width="16.42578125" style="162" customWidth="1"/>
    <col min="8" max="8" width="1.7109375" style="162" customWidth="1"/>
    <col min="9" max="9" width="16.5703125" style="162" customWidth="1"/>
    <col min="10" max="10" width="1.7109375" style="162" customWidth="1"/>
    <col min="11" max="12" width="10.7109375" style="162"/>
    <col min="13" max="13" width="14.5703125" style="162" bestFit="1" customWidth="1"/>
    <col min="14" max="14" width="10.7109375" style="162"/>
    <col min="15" max="15" width="15" style="162" bestFit="1" customWidth="1"/>
    <col min="16" max="16" width="10.7109375" style="162"/>
    <col min="17" max="17" width="14.42578125" style="162" bestFit="1" customWidth="1"/>
    <col min="18" max="18" width="10.7109375" style="162"/>
    <col min="19" max="19" width="15" style="162" bestFit="1" customWidth="1"/>
    <col min="20" max="16384" width="10.7109375" style="162"/>
  </cols>
  <sheetData>
    <row r="1" spans="1:9" s="159" customFormat="1" ht="21.75" customHeight="1">
      <c r="A1" s="159" t="s">
        <v>34</v>
      </c>
    </row>
    <row r="2" spans="1:9" s="159" customFormat="1" ht="21.75" customHeight="1">
      <c r="A2" s="159" t="s">
        <v>18</v>
      </c>
    </row>
    <row r="3" spans="1:9" s="159" customFormat="1" ht="21.75" customHeight="1">
      <c r="A3" s="159" t="s">
        <v>212</v>
      </c>
    </row>
    <row r="4" spans="1:9" ht="21.75" customHeight="1">
      <c r="A4" s="160"/>
      <c r="B4" s="160"/>
      <c r="C4" s="160"/>
      <c r="D4" s="160"/>
      <c r="E4" s="160"/>
      <c r="F4" s="160"/>
      <c r="G4" s="160"/>
      <c r="H4" s="160"/>
      <c r="I4" s="161" t="s">
        <v>26</v>
      </c>
    </row>
    <row r="5" spans="1:9" s="163" customFormat="1" ht="21.75" customHeight="1">
      <c r="C5" s="164"/>
      <c r="D5" s="164" t="s">
        <v>0</v>
      </c>
      <c r="E5" s="164"/>
      <c r="F5" s="159"/>
      <c r="G5" s="165"/>
      <c r="H5" s="164" t="s">
        <v>43</v>
      </c>
      <c r="I5" s="165"/>
    </row>
    <row r="6" spans="1:9" s="163" customFormat="1" ht="21.75" customHeight="1">
      <c r="C6" s="166" t="s">
        <v>227</v>
      </c>
      <c r="D6" s="167"/>
      <c r="E6" s="166" t="s">
        <v>187</v>
      </c>
      <c r="F6" s="168"/>
      <c r="G6" s="166" t="s">
        <v>227</v>
      </c>
      <c r="H6" s="167"/>
      <c r="I6" s="166" t="s">
        <v>187</v>
      </c>
    </row>
    <row r="7" spans="1:9" ht="21.75" customHeight="1">
      <c r="A7" s="159" t="s">
        <v>39</v>
      </c>
      <c r="E7" s="163"/>
      <c r="F7" s="169"/>
      <c r="G7" s="169"/>
      <c r="I7" s="163"/>
    </row>
    <row r="8" spans="1:9" ht="21.75" customHeight="1">
      <c r="A8" s="162" t="s">
        <v>140</v>
      </c>
      <c r="C8" s="170">
        <f>PL!D38</f>
        <v>8337510159</v>
      </c>
      <c r="D8" s="170"/>
      <c r="E8" s="170">
        <f>PL!F38</f>
        <v>11766486507</v>
      </c>
      <c r="F8" s="170"/>
      <c r="G8" s="170">
        <f>PL!H38</f>
        <v>8191954394</v>
      </c>
      <c r="H8" s="170"/>
      <c r="I8" s="170">
        <f>PL!J38</f>
        <v>11089110245</v>
      </c>
    </row>
    <row r="9" spans="1:9" ht="21.75" customHeight="1">
      <c r="A9" s="162" t="s">
        <v>157</v>
      </c>
      <c r="C9" s="170"/>
      <c r="D9" s="170"/>
      <c r="E9" s="170"/>
      <c r="F9" s="170"/>
      <c r="G9" s="171"/>
      <c r="H9" s="170"/>
      <c r="I9" s="171"/>
    </row>
    <row r="10" spans="1:9" ht="21.75" customHeight="1">
      <c r="A10" s="162" t="s">
        <v>156</v>
      </c>
      <c r="C10" s="170"/>
      <c r="D10" s="170"/>
      <c r="E10" s="170"/>
      <c r="F10" s="170"/>
      <c r="G10" s="171"/>
      <c r="H10" s="170"/>
      <c r="I10" s="171"/>
    </row>
    <row r="11" spans="1:9" ht="21.75" customHeight="1">
      <c r="A11" s="162" t="s">
        <v>210</v>
      </c>
      <c r="C11" s="170">
        <v>17180143729</v>
      </c>
      <c r="D11" s="170"/>
      <c r="E11" s="170">
        <v>15425844928</v>
      </c>
      <c r="F11" s="170"/>
      <c r="G11" s="170">
        <v>15183481057</v>
      </c>
      <c r="H11" s="170"/>
      <c r="I11" s="170">
        <v>14876539861</v>
      </c>
    </row>
    <row r="12" spans="1:9" ht="21.75" customHeight="1">
      <c r="A12" s="162" t="s">
        <v>60</v>
      </c>
      <c r="C12" s="171">
        <v>951447592</v>
      </c>
      <c r="D12" s="170"/>
      <c r="E12" s="171">
        <v>739105417</v>
      </c>
      <c r="F12" s="170"/>
      <c r="G12" s="171">
        <v>121714881</v>
      </c>
      <c r="H12" s="170"/>
      <c r="I12" s="171">
        <v>68271395</v>
      </c>
    </row>
    <row r="13" spans="1:9" ht="21.75" customHeight="1">
      <c r="A13" s="162" t="s">
        <v>234</v>
      </c>
      <c r="C13" s="171">
        <v>64473924</v>
      </c>
      <c r="D13" s="170"/>
      <c r="E13" s="170">
        <v>0</v>
      </c>
      <c r="F13" s="170"/>
      <c r="G13" s="171">
        <v>0</v>
      </c>
      <c r="H13" s="170"/>
      <c r="I13" s="170">
        <v>0</v>
      </c>
    </row>
    <row r="14" spans="1:9" ht="21.75" customHeight="1">
      <c r="A14" s="162" t="s">
        <v>251</v>
      </c>
      <c r="C14" s="170">
        <v>0</v>
      </c>
      <c r="D14" s="170"/>
      <c r="E14" s="170">
        <v>0</v>
      </c>
      <c r="F14" s="170"/>
      <c r="G14" s="171">
        <v>-419830853</v>
      </c>
      <c r="H14" s="170"/>
      <c r="I14" s="171">
        <v>-2396407771</v>
      </c>
    </row>
    <row r="15" spans="1:9" ht="21.75" customHeight="1">
      <c r="A15" s="162" t="s">
        <v>61</v>
      </c>
      <c r="C15" s="170">
        <v>-2588371562</v>
      </c>
      <c r="D15" s="170"/>
      <c r="E15" s="170">
        <v>-3382510038</v>
      </c>
      <c r="F15" s="170"/>
      <c r="G15" s="170">
        <v>-2588371562</v>
      </c>
      <c r="H15" s="170"/>
      <c r="I15" s="170">
        <v>-3382510038</v>
      </c>
    </row>
    <row r="16" spans="1:9" ht="21.75" customHeight="1">
      <c r="A16" s="162" t="s">
        <v>253</v>
      </c>
      <c r="C16" s="170">
        <v>-1558730</v>
      </c>
      <c r="D16" s="172"/>
      <c r="E16" s="170">
        <v>1354061</v>
      </c>
      <c r="F16" s="172"/>
      <c r="G16" s="170">
        <v>-1637572</v>
      </c>
      <c r="H16" s="172"/>
      <c r="I16" s="170">
        <v>1291107</v>
      </c>
    </row>
    <row r="17" spans="1:9" ht="21.75" customHeight="1">
      <c r="A17" s="162" t="s">
        <v>250</v>
      </c>
      <c r="C17" s="170">
        <v>-34269426</v>
      </c>
      <c r="D17" s="172"/>
      <c r="E17" s="170">
        <v>0</v>
      </c>
      <c r="F17" s="172"/>
      <c r="G17" s="170">
        <v>-34269426</v>
      </c>
      <c r="H17" s="172"/>
      <c r="I17" s="170">
        <v>0</v>
      </c>
    </row>
    <row r="18" spans="1:9" ht="21.75" customHeight="1">
      <c r="A18" s="162" t="s">
        <v>209</v>
      </c>
      <c r="C18" s="170">
        <v>-405275313</v>
      </c>
      <c r="D18" s="172"/>
      <c r="E18" s="170">
        <v>-2418305871</v>
      </c>
      <c r="F18" s="172"/>
      <c r="G18" s="170">
        <v>0</v>
      </c>
      <c r="H18" s="172"/>
      <c r="I18" s="170">
        <v>0</v>
      </c>
    </row>
    <row r="19" spans="1:9" ht="21.75" customHeight="1">
      <c r="A19" s="162" t="s">
        <v>235</v>
      </c>
      <c r="C19" s="172">
        <v>-11319189</v>
      </c>
      <c r="D19" s="172"/>
      <c r="E19" s="172">
        <v>48442775</v>
      </c>
      <c r="F19" s="172"/>
      <c r="G19" s="172">
        <v>-9921491</v>
      </c>
      <c r="H19" s="172"/>
      <c r="I19" s="172">
        <v>7301280</v>
      </c>
    </row>
    <row r="20" spans="1:9" ht="21.75" customHeight="1">
      <c r="A20" s="162" t="s">
        <v>280</v>
      </c>
      <c r="C20" s="172">
        <v>121449846</v>
      </c>
      <c r="D20" s="172"/>
      <c r="E20" s="170">
        <v>0</v>
      </c>
      <c r="F20" s="172"/>
      <c r="G20" s="172">
        <v>118097245</v>
      </c>
      <c r="H20" s="172"/>
      <c r="I20" s="170">
        <v>0</v>
      </c>
    </row>
    <row r="21" spans="1:9" ht="21.75" customHeight="1">
      <c r="A21" s="162" t="s">
        <v>266</v>
      </c>
      <c r="C21" s="170">
        <v>-340195685</v>
      </c>
      <c r="D21" s="170"/>
      <c r="E21" s="170">
        <v>-333768359</v>
      </c>
      <c r="F21" s="170"/>
      <c r="G21" s="170">
        <v>-340195685</v>
      </c>
      <c r="H21" s="170"/>
      <c r="I21" s="170">
        <v>-333768359</v>
      </c>
    </row>
    <row r="22" spans="1:9" ht="21.75" customHeight="1">
      <c r="A22" s="162" t="s">
        <v>236</v>
      </c>
      <c r="C22" s="170">
        <v>71268227</v>
      </c>
      <c r="D22" s="171"/>
      <c r="E22" s="170">
        <v>77320132</v>
      </c>
      <c r="F22" s="171"/>
      <c r="G22" s="170">
        <v>61943814</v>
      </c>
      <c r="H22" s="171"/>
      <c r="I22" s="170">
        <v>75581235</v>
      </c>
    </row>
    <row r="23" spans="1:9" ht="21.75" customHeight="1">
      <c r="A23" s="162" t="s">
        <v>144</v>
      </c>
      <c r="C23" s="170">
        <v>41190359</v>
      </c>
      <c r="D23" s="171"/>
      <c r="E23" s="170">
        <v>32309473</v>
      </c>
      <c r="F23" s="171"/>
      <c r="G23" s="170">
        <v>33750438</v>
      </c>
      <c r="H23" s="171"/>
      <c r="I23" s="170">
        <v>30288515</v>
      </c>
    </row>
    <row r="24" spans="1:9" ht="21.75" customHeight="1">
      <c r="A24" s="162" t="s">
        <v>145</v>
      </c>
      <c r="C24" s="170">
        <v>88812603</v>
      </c>
      <c r="D24" s="171"/>
      <c r="E24" s="170">
        <v>117048008</v>
      </c>
      <c r="F24" s="171"/>
      <c r="G24" s="170">
        <v>78058304</v>
      </c>
      <c r="H24" s="171"/>
      <c r="I24" s="170">
        <v>115496821</v>
      </c>
    </row>
    <row r="25" spans="1:9" ht="21.75" customHeight="1">
      <c r="A25" s="162" t="s">
        <v>267</v>
      </c>
      <c r="C25" s="170">
        <v>-17555593</v>
      </c>
      <c r="D25" s="171"/>
      <c r="E25" s="170">
        <v>0</v>
      </c>
      <c r="F25" s="171"/>
      <c r="G25" s="170">
        <v>-17555593</v>
      </c>
      <c r="H25" s="171"/>
      <c r="I25" s="170">
        <v>0</v>
      </c>
    </row>
    <row r="26" spans="1:9" ht="21.75" customHeight="1">
      <c r="A26" s="162" t="s">
        <v>237</v>
      </c>
      <c r="C26" s="170">
        <v>46079866</v>
      </c>
      <c r="D26" s="171"/>
      <c r="E26" s="170">
        <v>51134610</v>
      </c>
      <c r="F26" s="171"/>
      <c r="G26" s="170">
        <v>26422423</v>
      </c>
      <c r="H26" s="171"/>
      <c r="I26" s="170">
        <v>32300361</v>
      </c>
    </row>
    <row r="27" spans="1:9" ht="21.75" customHeight="1">
      <c r="A27" s="162" t="s">
        <v>83</v>
      </c>
      <c r="C27" s="170">
        <v>2668756</v>
      </c>
      <c r="D27" s="170"/>
      <c r="E27" s="170">
        <v>1441135</v>
      </c>
      <c r="F27" s="170"/>
      <c r="G27" s="170">
        <v>0</v>
      </c>
      <c r="H27" s="170"/>
      <c r="I27" s="170">
        <v>0</v>
      </c>
    </row>
    <row r="28" spans="1:9" ht="21.75" customHeight="1">
      <c r="A28" s="162" t="s">
        <v>239</v>
      </c>
      <c r="C28" s="173">
        <v>-39858206</v>
      </c>
      <c r="D28" s="170"/>
      <c r="E28" s="173">
        <v>-75826612</v>
      </c>
      <c r="F28" s="170"/>
      <c r="G28" s="173">
        <v>-484280943</v>
      </c>
      <c r="H28" s="170"/>
      <c r="I28" s="173">
        <v>-523809105</v>
      </c>
    </row>
    <row r="29" spans="1:9" ht="21.75" customHeight="1">
      <c r="A29" s="162" t="s">
        <v>238</v>
      </c>
      <c r="C29" s="173">
        <v>-115665212</v>
      </c>
      <c r="D29" s="172"/>
      <c r="E29" s="173">
        <v>-230495630</v>
      </c>
      <c r="F29" s="172"/>
      <c r="G29" s="173">
        <v>-58599740</v>
      </c>
      <c r="H29" s="172"/>
      <c r="I29" s="173">
        <v>-100208042</v>
      </c>
    </row>
    <row r="30" spans="1:9" ht="21.75" customHeight="1">
      <c r="A30" s="162" t="s">
        <v>79</v>
      </c>
      <c r="C30" s="174">
        <v>874013619</v>
      </c>
      <c r="D30" s="170"/>
      <c r="E30" s="174">
        <v>819694152</v>
      </c>
      <c r="F30" s="170"/>
      <c r="G30" s="174">
        <v>660428194</v>
      </c>
      <c r="H30" s="170"/>
      <c r="I30" s="174">
        <v>663917771</v>
      </c>
    </row>
    <row r="31" spans="1:9" ht="21.75" customHeight="1">
      <c r="A31" s="162" t="s">
        <v>281</v>
      </c>
      <c r="C31" s="185"/>
      <c r="D31" s="170"/>
      <c r="E31" s="185"/>
      <c r="F31" s="170"/>
      <c r="G31" s="185"/>
      <c r="H31" s="170"/>
      <c r="I31" s="185"/>
    </row>
    <row r="32" spans="1:9" ht="21.75" customHeight="1">
      <c r="A32" s="162" t="s">
        <v>282</v>
      </c>
      <c r="C32" s="170">
        <f>SUM(C8:C30)</f>
        <v>24224989764</v>
      </c>
      <c r="D32" s="170"/>
      <c r="E32" s="170">
        <f>SUM(E8:E30)</f>
        <v>22639274688</v>
      </c>
      <c r="F32" s="170"/>
      <c r="G32" s="170">
        <f>SUM(G8:G30)</f>
        <v>20521187885</v>
      </c>
      <c r="H32" s="170"/>
      <c r="I32" s="170">
        <f>SUM(I8:I30)</f>
        <v>20223395276</v>
      </c>
    </row>
    <row r="33" spans="1:9" ht="21.75" customHeight="1">
      <c r="A33" s="162" t="s">
        <v>62</v>
      </c>
      <c r="C33" s="170"/>
      <c r="D33" s="170"/>
      <c r="E33" s="170"/>
      <c r="F33" s="170"/>
      <c r="G33" s="170"/>
      <c r="H33" s="170"/>
      <c r="I33" s="170"/>
    </row>
    <row r="34" spans="1:9" ht="21.75" customHeight="1">
      <c r="A34" s="162" t="s">
        <v>240</v>
      </c>
      <c r="C34" s="171">
        <v>-960459691</v>
      </c>
      <c r="D34" s="170"/>
      <c r="E34" s="171">
        <v>630631873</v>
      </c>
      <c r="F34" s="170"/>
      <c r="G34" s="171">
        <v>-1000459691</v>
      </c>
      <c r="H34" s="170"/>
      <c r="I34" s="171">
        <v>500390225</v>
      </c>
    </row>
    <row r="35" spans="1:9" ht="21.75" customHeight="1">
      <c r="A35" s="162" t="s">
        <v>133</v>
      </c>
      <c r="C35" s="170">
        <v>61361712</v>
      </c>
      <c r="D35" s="170"/>
      <c r="E35" s="170">
        <v>4821223</v>
      </c>
      <c r="F35" s="170"/>
      <c r="G35" s="170">
        <v>5879587</v>
      </c>
      <c r="H35" s="170"/>
      <c r="I35" s="170">
        <v>14657529</v>
      </c>
    </row>
    <row r="36" spans="1:9" ht="21.75" customHeight="1">
      <c r="A36" s="162" t="s">
        <v>63</v>
      </c>
      <c r="C36" s="170">
        <v>-17710451974</v>
      </c>
      <c r="D36" s="170"/>
      <c r="E36" s="170">
        <v>-19994139622</v>
      </c>
      <c r="F36" s="170"/>
      <c r="G36" s="170">
        <v>-13860146556</v>
      </c>
      <c r="H36" s="170"/>
      <c r="I36" s="170">
        <v>-16005055207</v>
      </c>
    </row>
    <row r="37" spans="1:9" ht="21.75" customHeight="1">
      <c r="A37" s="162" t="s">
        <v>205</v>
      </c>
      <c r="C37" s="170">
        <v>0</v>
      </c>
      <c r="D37" s="170"/>
      <c r="E37" s="170">
        <v>-4166980</v>
      </c>
      <c r="F37" s="170"/>
      <c r="G37" s="170">
        <v>0</v>
      </c>
      <c r="H37" s="170"/>
      <c r="I37" s="170">
        <v>0</v>
      </c>
    </row>
    <row r="38" spans="1:9" ht="21.75" customHeight="1">
      <c r="A38" s="162" t="s">
        <v>64</v>
      </c>
      <c r="C38" s="170">
        <v>-32967959</v>
      </c>
      <c r="D38" s="170"/>
      <c r="E38" s="170">
        <v>-199274261</v>
      </c>
      <c r="F38" s="170"/>
      <c r="G38" s="170">
        <v>118910044</v>
      </c>
      <c r="H38" s="170"/>
      <c r="I38" s="170">
        <v>-75769753</v>
      </c>
    </row>
    <row r="39" spans="1:9" ht="21.75" customHeight="1">
      <c r="A39" s="162" t="s">
        <v>65</v>
      </c>
      <c r="C39" s="170">
        <v>-97874104</v>
      </c>
      <c r="D39" s="170"/>
      <c r="E39" s="170">
        <v>-2867290</v>
      </c>
      <c r="F39" s="170"/>
      <c r="G39" s="170">
        <v>41900</v>
      </c>
      <c r="H39" s="170"/>
      <c r="I39" s="170">
        <v>6178</v>
      </c>
    </row>
    <row r="40" spans="1:9" ht="21.75" customHeight="1">
      <c r="A40" s="162" t="s">
        <v>66</v>
      </c>
      <c r="C40" s="170"/>
      <c r="D40" s="170"/>
      <c r="E40" s="170"/>
      <c r="F40" s="170"/>
      <c r="G40" s="170"/>
      <c r="H40" s="170"/>
      <c r="I40" s="170"/>
    </row>
    <row r="41" spans="1:9" ht="21.75" customHeight="1">
      <c r="A41" s="162" t="s">
        <v>134</v>
      </c>
      <c r="C41" s="170">
        <v>-713083840</v>
      </c>
      <c r="D41" s="170"/>
      <c r="E41" s="170">
        <v>122684200</v>
      </c>
      <c r="F41" s="170"/>
      <c r="G41" s="170">
        <v>-199687025</v>
      </c>
      <c r="H41" s="170"/>
      <c r="I41" s="170">
        <v>-183931726</v>
      </c>
    </row>
    <row r="42" spans="1:9" ht="21.75" customHeight="1">
      <c r="A42" s="162" t="s">
        <v>143</v>
      </c>
      <c r="C42" s="170">
        <v>93367025</v>
      </c>
      <c r="D42" s="170"/>
      <c r="E42" s="170">
        <v>-129303485</v>
      </c>
      <c r="F42" s="170"/>
      <c r="G42" s="170">
        <v>28518349</v>
      </c>
      <c r="H42" s="170"/>
      <c r="I42" s="170">
        <v>-40678520</v>
      </c>
    </row>
    <row r="43" spans="1:9" ht="21.75" customHeight="1">
      <c r="A43" s="162" t="s">
        <v>67</v>
      </c>
      <c r="C43" s="170">
        <v>-180235589</v>
      </c>
      <c r="D43" s="170"/>
      <c r="E43" s="170">
        <v>-367959084</v>
      </c>
      <c r="F43" s="170"/>
      <c r="G43" s="170">
        <v>-203022217</v>
      </c>
      <c r="H43" s="170"/>
      <c r="I43" s="170">
        <v>-366534743</v>
      </c>
    </row>
    <row r="44" spans="1:9" ht="21.75" customHeight="1">
      <c r="A44" s="162" t="s">
        <v>132</v>
      </c>
      <c r="C44" s="170">
        <v>-37625321</v>
      </c>
      <c r="D44" s="170"/>
      <c r="E44" s="170">
        <v>-32272044</v>
      </c>
      <c r="F44" s="170"/>
      <c r="G44" s="170">
        <v>-29910182</v>
      </c>
      <c r="H44" s="170"/>
      <c r="I44" s="170">
        <v>-32272044</v>
      </c>
    </row>
    <row r="45" spans="1:9" ht="21.75" customHeight="1">
      <c r="A45" s="162" t="s">
        <v>68</v>
      </c>
      <c r="C45" s="175">
        <v>-13994930</v>
      </c>
      <c r="D45" s="172"/>
      <c r="E45" s="175">
        <v>295590</v>
      </c>
      <c r="F45" s="172"/>
      <c r="G45" s="175">
        <v>0</v>
      </c>
      <c r="H45" s="172"/>
      <c r="I45" s="175">
        <v>0</v>
      </c>
    </row>
    <row r="46" spans="1:9" ht="21.75" customHeight="1">
      <c r="A46" s="162" t="s">
        <v>148</v>
      </c>
      <c r="C46" s="172">
        <f>SUM(C32:C45)</f>
        <v>4633025093</v>
      </c>
      <c r="D46" s="172"/>
      <c r="E46" s="172">
        <f>SUM(E32:E45)</f>
        <v>2667724808</v>
      </c>
      <c r="F46" s="172"/>
      <c r="G46" s="172">
        <f>SUM(G32:G45)</f>
        <v>5381312094</v>
      </c>
      <c r="H46" s="172"/>
      <c r="I46" s="172">
        <f>SUM(I32:I45)</f>
        <v>4034207215</v>
      </c>
    </row>
    <row r="47" spans="1:9" ht="21.75" customHeight="1">
      <c r="A47" s="162" t="s">
        <v>82</v>
      </c>
      <c r="C47" s="175">
        <v>-1304440677</v>
      </c>
      <c r="D47" s="172"/>
      <c r="E47" s="175">
        <v>-1464002079</v>
      </c>
      <c r="F47" s="172"/>
      <c r="G47" s="175">
        <v>-1015044589</v>
      </c>
      <c r="H47" s="172"/>
      <c r="I47" s="175">
        <v>-1114813366</v>
      </c>
    </row>
    <row r="48" spans="1:9" ht="21.75" customHeight="1">
      <c r="A48" s="159" t="s">
        <v>164</v>
      </c>
      <c r="C48" s="175">
        <f>SUM(C46:C47)</f>
        <v>3328584416</v>
      </c>
      <c r="D48" s="170"/>
      <c r="E48" s="175">
        <f>SUM(E46:E47)</f>
        <v>1203722729</v>
      </c>
      <c r="F48" s="170"/>
      <c r="G48" s="175">
        <f>SUM(G46:G47)</f>
        <v>4366267505</v>
      </c>
      <c r="H48" s="170"/>
      <c r="I48" s="175">
        <f>SUM(I46:I47)</f>
        <v>2919393849</v>
      </c>
    </row>
    <row r="49" spans="1:9" ht="21.75" customHeight="1">
      <c r="C49" s="176"/>
      <c r="E49" s="176"/>
      <c r="G49" s="176"/>
      <c r="I49" s="176"/>
    </row>
    <row r="50" spans="1:9" ht="21.75" customHeight="1">
      <c r="A50" s="162" t="s">
        <v>5</v>
      </c>
      <c r="C50" s="176"/>
      <c r="E50" s="176"/>
      <c r="G50" s="176"/>
      <c r="I50" s="162">
        <v>9</v>
      </c>
    </row>
    <row r="51" spans="1:9" s="159" customFormat="1" ht="21.75" customHeight="1">
      <c r="A51" s="159" t="s">
        <v>34</v>
      </c>
    </row>
    <row r="52" spans="1:9" s="159" customFormat="1" ht="21.75" customHeight="1">
      <c r="A52" s="159" t="s">
        <v>19</v>
      </c>
    </row>
    <row r="53" spans="1:9" s="159" customFormat="1" ht="21.75" customHeight="1">
      <c r="A53" s="159" t="s">
        <v>212</v>
      </c>
    </row>
    <row r="54" spans="1:9" ht="21.75" customHeight="1">
      <c r="A54" s="160"/>
      <c r="B54" s="160"/>
      <c r="C54" s="160"/>
      <c r="D54" s="160"/>
      <c r="E54" s="160"/>
      <c r="F54" s="160"/>
      <c r="G54" s="160"/>
      <c r="H54" s="160"/>
      <c r="I54" s="161" t="s">
        <v>26</v>
      </c>
    </row>
    <row r="55" spans="1:9" s="163" customFormat="1" ht="21.75" customHeight="1">
      <c r="C55" s="164"/>
      <c r="D55" s="164" t="s">
        <v>0</v>
      </c>
      <c r="E55" s="164"/>
      <c r="F55" s="159"/>
      <c r="G55" s="165"/>
      <c r="H55" s="164" t="s">
        <v>43</v>
      </c>
      <c r="I55" s="165"/>
    </row>
    <row r="56" spans="1:9" s="163" customFormat="1" ht="21.75" customHeight="1">
      <c r="C56" s="166" t="s">
        <v>227</v>
      </c>
      <c r="D56" s="167"/>
      <c r="E56" s="166" t="s">
        <v>187</v>
      </c>
      <c r="F56" s="168"/>
      <c r="G56" s="166" t="s">
        <v>227</v>
      </c>
      <c r="H56" s="167"/>
      <c r="I56" s="166" t="s">
        <v>187</v>
      </c>
    </row>
    <row r="57" spans="1:9" ht="21.75" customHeight="1">
      <c r="A57" s="159" t="s">
        <v>40</v>
      </c>
      <c r="C57" s="170"/>
      <c r="D57" s="170"/>
      <c r="E57" s="173"/>
      <c r="F57" s="170"/>
      <c r="G57" s="170"/>
      <c r="H57" s="170"/>
      <c r="I57" s="170"/>
    </row>
    <row r="58" spans="1:9" ht="21.75" customHeight="1">
      <c r="A58" s="162" t="s">
        <v>183</v>
      </c>
      <c r="C58" s="170">
        <v>-15588</v>
      </c>
      <c r="D58" s="170"/>
      <c r="E58" s="170">
        <v>-574350</v>
      </c>
      <c r="F58" s="170"/>
      <c r="G58" s="170">
        <v>0</v>
      </c>
      <c r="H58" s="170"/>
      <c r="I58" s="170">
        <v>0</v>
      </c>
    </row>
    <row r="59" spans="1:9" ht="21.75" customHeight="1">
      <c r="A59" s="162" t="s">
        <v>288</v>
      </c>
      <c r="C59" s="170">
        <v>0</v>
      </c>
      <c r="D59" s="170"/>
      <c r="E59" s="170">
        <v>20000000</v>
      </c>
      <c r="F59" s="170"/>
      <c r="G59" s="170">
        <v>-828199800</v>
      </c>
      <c r="H59" s="170"/>
      <c r="I59" s="170">
        <v>65400000</v>
      </c>
    </row>
    <row r="60" spans="1:9" ht="21.75" customHeight="1">
      <c r="A60" s="162" t="s">
        <v>241</v>
      </c>
      <c r="C60" s="170">
        <v>-93308735</v>
      </c>
      <c r="D60" s="170"/>
      <c r="E60" s="170">
        <v>0</v>
      </c>
      <c r="F60" s="170"/>
      <c r="G60" s="170">
        <v>0</v>
      </c>
      <c r="H60" s="170"/>
      <c r="I60" s="170">
        <v>0</v>
      </c>
    </row>
    <row r="61" spans="1:9" ht="21.75" customHeight="1">
      <c r="A61" s="162" t="s">
        <v>69</v>
      </c>
      <c r="C61" s="171">
        <v>0</v>
      </c>
      <c r="D61" s="170"/>
      <c r="E61" s="171">
        <v>0</v>
      </c>
      <c r="F61" s="170"/>
      <c r="G61" s="171">
        <v>0</v>
      </c>
      <c r="H61" s="170"/>
      <c r="I61" s="171">
        <v>1728419553</v>
      </c>
    </row>
    <row r="62" spans="1:9" ht="21.75" customHeight="1">
      <c r="A62" s="162" t="s">
        <v>70</v>
      </c>
      <c r="C62" s="171">
        <v>1948369612</v>
      </c>
      <c r="D62" s="170"/>
      <c r="E62" s="171">
        <v>2501730403</v>
      </c>
      <c r="F62" s="170"/>
      <c r="G62" s="173">
        <v>1948369612</v>
      </c>
      <c r="H62" s="170"/>
      <c r="I62" s="173">
        <v>2501730403</v>
      </c>
    </row>
    <row r="63" spans="1:9" ht="21.75" customHeight="1">
      <c r="A63" s="162" t="s">
        <v>80</v>
      </c>
      <c r="C63" s="171">
        <v>107811742</v>
      </c>
      <c r="D63" s="170"/>
      <c r="E63" s="171">
        <v>230495630</v>
      </c>
      <c r="F63" s="170"/>
      <c r="G63" s="173">
        <v>50746270</v>
      </c>
      <c r="H63" s="170"/>
      <c r="I63" s="173">
        <v>100208042</v>
      </c>
    </row>
    <row r="64" spans="1:9" ht="21.75" customHeight="1">
      <c r="A64" s="162" t="s">
        <v>252</v>
      </c>
      <c r="C64" s="171">
        <v>41912100</v>
      </c>
      <c r="D64" s="170"/>
      <c r="E64" s="171"/>
      <c r="F64" s="170"/>
      <c r="G64" s="173">
        <v>41912100</v>
      </c>
      <c r="H64" s="170"/>
      <c r="I64" s="173">
        <v>0</v>
      </c>
    </row>
    <row r="65" spans="1:9" ht="21.75" customHeight="1">
      <c r="A65" s="162" t="s">
        <v>268</v>
      </c>
      <c r="C65" s="170">
        <v>2372999175</v>
      </c>
      <c r="D65" s="170"/>
      <c r="E65" s="170">
        <v>4155000000</v>
      </c>
      <c r="F65" s="170"/>
      <c r="G65" s="170">
        <v>0</v>
      </c>
      <c r="H65" s="170"/>
      <c r="I65" s="170">
        <v>0</v>
      </c>
    </row>
    <row r="66" spans="1:9" ht="21.75" customHeight="1">
      <c r="A66" s="162" t="s">
        <v>171</v>
      </c>
      <c r="C66" s="170">
        <v>2117944</v>
      </c>
      <c r="D66" s="170"/>
      <c r="E66" s="170">
        <v>6417678</v>
      </c>
      <c r="F66" s="170"/>
      <c r="G66" s="170">
        <v>1660000</v>
      </c>
      <c r="H66" s="170"/>
      <c r="I66" s="170">
        <v>4719400</v>
      </c>
    </row>
    <row r="67" spans="1:9" ht="21.75" customHeight="1">
      <c r="A67" s="162" t="s">
        <v>169</v>
      </c>
      <c r="C67" s="170">
        <v>-65978006</v>
      </c>
      <c r="D67" s="170"/>
      <c r="E67" s="170">
        <v>-171665666</v>
      </c>
      <c r="F67" s="170"/>
      <c r="G67" s="170">
        <v>-321000</v>
      </c>
      <c r="H67" s="170"/>
      <c r="I67" s="170">
        <v>-321000</v>
      </c>
    </row>
    <row r="68" spans="1:9" ht="21.75" customHeight="1">
      <c r="A68" s="162" t="s">
        <v>170</v>
      </c>
      <c r="C68" s="170">
        <v>-1332615382</v>
      </c>
      <c r="D68" s="172"/>
      <c r="E68" s="170">
        <v>-951579728</v>
      </c>
      <c r="F68" s="172"/>
      <c r="G68" s="170">
        <v>-52450068</v>
      </c>
      <c r="H68" s="172"/>
      <c r="I68" s="170">
        <v>-83843598</v>
      </c>
    </row>
    <row r="69" spans="1:9" ht="21.75" customHeight="1">
      <c r="A69" s="162" t="s">
        <v>146</v>
      </c>
      <c r="C69" s="175">
        <v>34250059</v>
      </c>
      <c r="D69" s="172"/>
      <c r="E69" s="175">
        <v>80007133</v>
      </c>
      <c r="F69" s="172"/>
      <c r="G69" s="175">
        <v>890835489</v>
      </c>
      <c r="H69" s="172"/>
      <c r="I69" s="175">
        <v>142300459</v>
      </c>
    </row>
    <row r="70" spans="1:9" ht="21.75" customHeight="1">
      <c r="A70" s="159" t="s">
        <v>207</v>
      </c>
      <c r="C70" s="175">
        <f>SUM(C58:C69)</f>
        <v>3015542921</v>
      </c>
      <c r="D70" s="170"/>
      <c r="E70" s="175">
        <f>SUM(E58:E69)</f>
        <v>5869831100</v>
      </c>
      <c r="F70" s="170"/>
      <c r="G70" s="175">
        <f>SUM(G58:G69)</f>
        <v>2052552603</v>
      </c>
      <c r="H70" s="170"/>
      <c r="I70" s="175">
        <f>SUM(I58:I69)</f>
        <v>4458613259</v>
      </c>
    </row>
    <row r="71" spans="1:9" ht="21.75" customHeight="1">
      <c r="A71" s="159" t="s">
        <v>41</v>
      </c>
      <c r="C71" s="170"/>
      <c r="D71" s="170"/>
      <c r="E71" s="170"/>
      <c r="F71" s="170"/>
      <c r="G71" s="170"/>
      <c r="H71" s="170"/>
      <c r="I71" s="170"/>
    </row>
    <row r="72" spans="1:9" ht="21.75" customHeight="1">
      <c r="A72" s="162" t="s">
        <v>254</v>
      </c>
      <c r="C72" s="170">
        <v>6375000000</v>
      </c>
      <c r="D72" s="170"/>
      <c r="E72" s="170">
        <v>-139000000</v>
      </c>
      <c r="F72" s="170"/>
      <c r="G72" s="170">
        <v>5875000000</v>
      </c>
      <c r="H72" s="170"/>
      <c r="I72" s="170">
        <v>0</v>
      </c>
    </row>
    <row r="73" spans="1:9" ht="21.75" customHeight="1">
      <c r="A73" s="162" t="s">
        <v>269</v>
      </c>
      <c r="C73" s="170">
        <v>0</v>
      </c>
      <c r="D73" s="170"/>
      <c r="E73" s="170">
        <v>0</v>
      </c>
      <c r="F73" s="170"/>
      <c r="G73" s="170">
        <v>0</v>
      </c>
      <c r="H73" s="170"/>
      <c r="I73" s="170">
        <v>-30000000</v>
      </c>
    </row>
    <row r="74" spans="1:9" ht="21.75" customHeight="1">
      <c r="A74" s="162" t="s">
        <v>211</v>
      </c>
      <c r="C74" s="171">
        <v>8400000000</v>
      </c>
      <c r="D74" s="170"/>
      <c r="E74" s="171">
        <v>13000000000</v>
      </c>
      <c r="F74" s="170"/>
      <c r="G74" s="171">
        <v>8400000000</v>
      </c>
      <c r="H74" s="170"/>
      <c r="I74" s="171">
        <v>13000000000</v>
      </c>
    </row>
    <row r="75" spans="1:9" ht="21.75" customHeight="1">
      <c r="A75" s="162" t="s">
        <v>270</v>
      </c>
      <c r="C75" s="171">
        <v>-14000000000</v>
      </c>
      <c r="D75" s="170"/>
      <c r="E75" s="171">
        <v>-14250000000</v>
      </c>
      <c r="F75" s="170"/>
      <c r="G75" s="171">
        <v>-14000000000</v>
      </c>
      <c r="H75" s="170"/>
      <c r="I75" s="171">
        <v>-14250000000</v>
      </c>
    </row>
    <row r="76" spans="1:9" ht="21.75" customHeight="1">
      <c r="A76" s="162" t="s">
        <v>271</v>
      </c>
      <c r="C76" s="170">
        <v>5812000000</v>
      </c>
      <c r="D76" s="170"/>
      <c r="E76" s="170">
        <v>855000000</v>
      </c>
      <c r="F76" s="170"/>
      <c r="G76" s="170">
        <v>4520000000</v>
      </c>
      <c r="H76" s="170"/>
      <c r="I76" s="170">
        <v>0</v>
      </c>
    </row>
    <row r="77" spans="1:9" ht="21.75" customHeight="1">
      <c r="A77" s="162" t="s">
        <v>272</v>
      </c>
      <c r="C77" s="170">
        <v>-1016182999</v>
      </c>
      <c r="D77" s="170"/>
      <c r="E77" s="170">
        <v>-24290022</v>
      </c>
      <c r="F77" s="170"/>
      <c r="G77" s="170">
        <v>0</v>
      </c>
      <c r="H77" s="170"/>
      <c r="I77" s="170">
        <v>0</v>
      </c>
    </row>
    <row r="78" spans="1:9" ht="21.75" customHeight="1">
      <c r="A78" s="162" t="s">
        <v>283</v>
      </c>
      <c r="C78" s="170">
        <v>-839175658</v>
      </c>
      <c r="D78" s="170"/>
      <c r="E78" s="170">
        <v>-4954677</v>
      </c>
      <c r="F78" s="170"/>
      <c r="G78" s="170">
        <v>-48232260</v>
      </c>
      <c r="H78" s="170"/>
      <c r="I78" s="170">
        <v>0</v>
      </c>
    </row>
    <row r="79" spans="1:9" ht="21.75" customHeight="1">
      <c r="A79" s="162" t="s">
        <v>81</v>
      </c>
      <c r="C79" s="171">
        <v>-1398998893</v>
      </c>
      <c r="D79" s="170"/>
      <c r="E79" s="171">
        <v>-1350136049</v>
      </c>
      <c r="F79" s="170"/>
      <c r="G79" s="171">
        <v>-1184463656</v>
      </c>
      <c r="H79" s="170"/>
      <c r="I79" s="171">
        <v>-1142462932</v>
      </c>
    </row>
    <row r="80" spans="1:9" ht="21.75" customHeight="1">
      <c r="A80" s="162" t="s">
        <v>95</v>
      </c>
      <c r="C80" s="170">
        <v>0</v>
      </c>
      <c r="D80" s="170"/>
      <c r="E80" s="170">
        <v>-72289237</v>
      </c>
      <c r="F80" s="170"/>
      <c r="G80" s="170">
        <v>0</v>
      </c>
      <c r="H80" s="170"/>
      <c r="I80" s="170">
        <v>0</v>
      </c>
    </row>
    <row r="81" spans="1:19" ht="21.75" customHeight="1">
      <c r="A81" s="162" t="s">
        <v>273</v>
      </c>
      <c r="C81" s="170">
        <v>-7169594873</v>
      </c>
      <c r="D81" s="170"/>
      <c r="E81" s="170">
        <v>-7766418589</v>
      </c>
      <c r="F81" s="170"/>
      <c r="G81" s="170">
        <v>-7169594873</v>
      </c>
      <c r="H81" s="170"/>
      <c r="I81" s="170">
        <v>-7766418589</v>
      </c>
    </row>
    <row r="82" spans="1:19" ht="21.75" customHeight="1">
      <c r="A82" s="159" t="s">
        <v>168</v>
      </c>
      <c r="C82" s="177">
        <f>SUM(C72:C81)</f>
        <v>-3836952423</v>
      </c>
      <c r="D82" s="170"/>
      <c r="E82" s="177">
        <f>SUM(E72:E81)</f>
        <v>-9752088574</v>
      </c>
      <c r="F82" s="170"/>
      <c r="G82" s="177">
        <f>SUM(G72:G81)</f>
        <v>-3607290789</v>
      </c>
      <c r="H82" s="170"/>
      <c r="I82" s="177">
        <f>SUM(I72:I81)</f>
        <v>-10188881521</v>
      </c>
    </row>
    <row r="83" spans="1:19" ht="21.75" customHeight="1">
      <c r="A83" s="162" t="s">
        <v>159</v>
      </c>
      <c r="C83" s="178"/>
      <c r="D83" s="170"/>
      <c r="E83" s="178"/>
      <c r="F83" s="170"/>
      <c r="G83" s="178"/>
      <c r="H83" s="170"/>
      <c r="I83" s="178"/>
    </row>
    <row r="84" spans="1:19" ht="21.75" customHeight="1">
      <c r="A84" s="162" t="s">
        <v>158</v>
      </c>
      <c r="C84" s="175">
        <v>51716225</v>
      </c>
      <c r="D84" s="170"/>
      <c r="E84" s="175">
        <v>100769426</v>
      </c>
      <c r="F84" s="170"/>
      <c r="G84" s="175">
        <v>0</v>
      </c>
      <c r="H84" s="170"/>
      <c r="I84" s="175">
        <v>0</v>
      </c>
      <c r="M84" s="179"/>
      <c r="N84" s="179"/>
      <c r="O84" s="179"/>
      <c r="P84" s="179"/>
      <c r="Q84" s="179"/>
      <c r="R84" s="179"/>
      <c r="S84" s="179"/>
    </row>
    <row r="85" spans="1:19" ht="21.75" customHeight="1">
      <c r="A85" s="159" t="s">
        <v>208</v>
      </c>
      <c r="C85" s="170">
        <f>SUM(C48,C70,C82,C84)</f>
        <v>2558891139</v>
      </c>
      <c r="D85" s="170"/>
      <c r="E85" s="170">
        <f>SUM(E48,E70,E82,E84)</f>
        <v>-2577765319</v>
      </c>
      <c r="F85" s="170"/>
      <c r="G85" s="170">
        <f>SUM(G48,G70,G82,G84)</f>
        <v>2811529319</v>
      </c>
      <c r="H85" s="170"/>
      <c r="I85" s="170">
        <f>SUM(I48,I70,I82,I84)</f>
        <v>-2810874413</v>
      </c>
    </row>
    <row r="86" spans="1:19" ht="21.75" customHeight="1">
      <c r="A86" s="162" t="s">
        <v>37</v>
      </c>
      <c r="C86" s="180">
        <f>BS!F9</f>
        <v>4554038426</v>
      </c>
      <c r="D86" s="170"/>
      <c r="E86" s="180">
        <v>7131803745</v>
      </c>
      <c r="F86" s="170"/>
      <c r="G86" s="180">
        <f>BS!J9</f>
        <v>2843299639</v>
      </c>
      <c r="H86" s="170"/>
      <c r="I86" s="180">
        <v>5654174052</v>
      </c>
      <c r="M86" s="179"/>
    </row>
    <row r="87" spans="1:19" ht="21.75" customHeight="1" thickBot="1">
      <c r="A87" s="159" t="s">
        <v>195</v>
      </c>
      <c r="C87" s="181">
        <f>SUM(C85:C86)</f>
        <v>7112929565</v>
      </c>
      <c r="D87" s="170"/>
      <c r="E87" s="181">
        <f>SUM(E85:E86)</f>
        <v>4554038426</v>
      </c>
      <c r="F87" s="170"/>
      <c r="G87" s="181">
        <f>SUM(G85:G86)</f>
        <v>5654828958</v>
      </c>
      <c r="H87" s="170"/>
      <c r="I87" s="181">
        <f>SUM(I85:I86)</f>
        <v>2843299639</v>
      </c>
    </row>
    <row r="88" spans="1:19" ht="21.75" customHeight="1" thickTop="1">
      <c r="C88" s="182">
        <f>C87-BS!D9</f>
        <v>0</v>
      </c>
      <c r="D88" s="173"/>
      <c r="E88" s="182">
        <f>E87-BS!F9</f>
        <v>0</v>
      </c>
      <c r="F88" s="173"/>
      <c r="G88" s="183">
        <f>G87-BS!H9</f>
        <v>0</v>
      </c>
      <c r="H88" s="173"/>
      <c r="I88" s="173">
        <f>I87-BS!J9</f>
        <v>0</v>
      </c>
    </row>
    <row r="89" spans="1:19" ht="21.75" customHeight="1">
      <c r="A89" s="162" t="s">
        <v>5</v>
      </c>
      <c r="C89" s="182"/>
      <c r="D89" s="173"/>
      <c r="E89" s="182"/>
      <c r="F89" s="173"/>
      <c r="G89" s="182"/>
      <c r="H89" s="173"/>
      <c r="I89" s="173"/>
    </row>
    <row r="90" spans="1:19" ht="21.75" customHeight="1">
      <c r="C90" s="182"/>
      <c r="D90" s="173"/>
      <c r="E90" s="182"/>
      <c r="F90" s="173"/>
      <c r="G90" s="182"/>
      <c r="H90" s="173"/>
      <c r="I90" s="173"/>
    </row>
    <row r="91" spans="1:19" ht="21.75" customHeight="1">
      <c r="C91" s="182"/>
      <c r="D91" s="173"/>
      <c r="E91" s="182"/>
      <c r="F91" s="173"/>
      <c r="G91" s="182"/>
      <c r="H91" s="173"/>
      <c r="I91" s="173"/>
    </row>
    <row r="92" spans="1:19" ht="21.75" customHeight="1">
      <c r="C92" s="182"/>
      <c r="D92" s="173"/>
      <c r="E92" s="182"/>
      <c r="F92" s="173"/>
      <c r="G92" s="182"/>
      <c r="H92" s="173"/>
      <c r="I92" s="173"/>
    </row>
    <row r="93" spans="1:19" ht="21.75" customHeight="1">
      <c r="C93" s="182"/>
      <c r="D93" s="173"/>
      <c r="E93" s="182"/>
      <c r="F93" s="173"/>
      <c r="G93" s="182"/>
      <c r="H93" s="173"/>
      <c r="I93" s="173"/>
    </row>
    <row r="94" spans="1:19" ht="21.75" customHeight="1">
      <c r="C94" s="182"/>
      <c r="D94" s="173"/>
      <c r="E94" s="182"/>
      <c r="F94" s="173"/>
      <c r="G94" s="182"/>
      <c r="H94" s="173"/>
      <c r="I94" s="173"/>
    </row>
    <row r="95" spans="1:19" ht="21.75" customHeight="1">
      <c r="C95" s="182"/>
      <c r="D95" s="173"/>
      <c r="E95" s="182"/>
      <c r="F95" s="173"/>
      <c r="G95" s="182"/>
      <c r="H95" s="173"/>
      <c r="I95" s="173"/>
    </row>
    <row r="96" spans="1:19" ht="21.75" customHeight="1">
      <c r="C96" s="182"/>
      <c r="D96" s="173"/>
      <c r="E96" s="182"/>
      <c r="F96" s="173"/>
      <c r="G96" s="182"/>
      <c r="H96" s="173"/>
      <c r="I96" s="173"/>
    </row>
    <row r="97" spans="1:9" ht="21.75" customHeight="1">
      <c r="C97" s="182"/>
      <c r="D97" s="173"/>
      <c r="E97" s="182"/>
      <c r="F97" s="173"/>
      <c r="G97" s="182"/>
      <c r="H97" s="173"/>
      <c r="I97" s="173"/>
    </row>
    <row r="98" spans="1:9" ht="21.75" customHeight="1">
      <c r="C98" s="182"/>
      <c r="D98" s="173"/>
      <c r="E98" s="182"/>
      <c r="F98" s="173"/>
      <c r="G98" s="182"/>
      <c r="H98" s="173"/>
      <c r="I98" s="173"/>
    </row>
    <row r="99" spans="1:9" ht="21.75" customHeight="1">
      <c r="C99" s="182"/>
      <c r="D99" s="173"/>
      <c r="E99" s="173"/>
      <c r="F99" s="173"/>
      <c r="G99" s="182"/>
      <c r="H99" s="173"/>
      <c r="I99" s="173"/>
    </row>
    <row r="100" spans="1:9" ht="21.75" customHeight="1">
      <c r="C100" s="182"/>
      <c r="D100" s="173"/>
      <c r="E100" s="173"/>
      <c r="F100" s="173"/>
      <c r="G100" s="182"/>
      <c r="H100" s="173"/>
      <c r="I100" s="173"/>
    </row>
    <row r="101" spans="1:9" ht="21.75" customHeight="1">
      <c r="I101" s="162">
        <v>10</v>
      </c>
    </row>
    <row r="102" spans="1:9" s="159" customFormat="1" ht="21.75" customHeight="1">
      <c r="A102" s="159" t="s">
        <v>34</v>
      </c>
    </row>
    <row r="103" spans="1:9" s="159" customFormat="1" ht="21.75" customHeight="1">
      <c r="A103" s="159" t="s">
        <v>19</v>
      </c>
    </row>
    <row r="104" spans="1:9" s="159" customFormat="1" ht="21.75" customHeight="1">
      <c r="A104" s="159" t="s">
        <v>212</v>
      </c>
    </row>
    <row r="105" spans="1:9" ht="21.75" customHeight="1">
      <c r="A105" s="160"/>
      <c r="B105" s="160"/>
      <c r="C105" s="160"/>
      <c r="D105" s="160"/>
      <c r="E105" s="160"/>
      <c r="F105" s="160"/>
      <c r="G105" s="160"/>
      <c r="H105" s="160"/>
      <c r="I105" s="161" t="s">
        <v>26</v>
      </c>
    </row>
    <row r="106" spans="1:9" s="163" customFormat="1" ht="21.75" customHeight="1">
      <c r="C106" s="164"/>
      <c r="D106" s="164" t="s">
        <v>0</v>
      </c>
      <c r="E106" s="164"/>
      <c r="F106" s="159"/>
      <c r="G106" s="165"/>
      <c r="H106" s="164" t="s">
        <v>43</v>
      </c>
      <c r="I106" s="165"/>
    </row>
    <row r="107" spans="1:9" s="163" customFormat="1" ht="21.75" customHeight="1">
      <c r="C107" s="166" t="s">
        <v>227</v>
      </c>
      <c r="D107" s="167"/>
      <c r="E107" s="166" t="s">
        <v>187</v>
      </c>
      <c r="F107" s="168"/>
      <c r="G107" s="166" t="s">
        <v>227</v>
      </c>
      <c r="H107" s="167"/>
      <c r="I107" s="166" t="s">
        <v>187</v>
      </c>
    </row>
    <row r="108" spans="1:9" ht="21.75" customHeight="1">
      <c r="A108" s="159" t="s">
        <v>42</v>
      </c>
    </row>
    <row r="109" spans="1:9" ht="21.75" customHeight="1">
      <c r="A109" s="162" t="s">
        <v>71</v>
      </c>
      <c r="C109" s="171"/>
      <c r="D109" s="170"/>
      <c r="E109" s="171"/>
      <c r="F109" s="170"/>
      <c r="G109" s="171"/>
      <c r="H109" s="170"/>
      <c r="I109" s="171"/>
    </row>
    <row r="110" spans="1:9" ht="21.75" customHeight="1">
      <c r="A110" s="162" t="s">
        <v>287</v>
      </c>
      <c r="C110" s="162">
        <v>354701504</v>
      </c>
      <c r="D110" s="170"/>
      <c r="E110" s="162">
        <v>166253310</v>
      </c>
      <c r="F110" s="170"/>
      <c r="G110" s="162">
        <v>9574528</v>
      </c>
      <c r="H110" s="170"/>
      <c r="I110" s="162">
        <v>7158748</v>
      </c>
    </row>
    <row r="111" spans="1:9" ht="21.75" customHeight="1">
      <c r="A111" s="162" t="s">
        <v>255</v>
      </c>
      <c r="C111" s="162">
        <v>1610287239</v>
      </c>
      <c r="D111" s="170"/>
      <c r="E111" s="173">
        <v>0</v>
      </c>
      <c r="F111" s="170"/>
      <c r="G111" s="173">
        <v>1423933589</v>
      </c>
      <c r="H111" s="173"/>
      <c r="I111" s="173">
        <v>0</v>
      </c>
    </row>
    <row r="112" spans="1:9" ht="21.75" customHeight="1">
      <c r="A112" s="162" t="s">
        <v>84</v>
      </c>
      <c r="C112" s="162">
        <v>599476238</v>
      </c>
      <c r="D112" s="170"/>
      <c r="E112" s="162">
        <v>557864149</v>
      </c>
      <c r="F112" s="170"/>
      <c r="G112" s="162">
        <v>489685199</v>
      </c>
      <c r="H112" s="170"/>
      <c r="I112" s="162">
        <v>511490322</v>
      </c>
    </row>
    <row r="113" spans="1:9" ht="21.75" customHeight="1">
      <c r="A113" s="162" t="s">
        <v>263</v>
      </c>
      <c r="C113" s="162">
        <v>3595984</v>
      </c>
      <c r="D113" s="170"/>
      <c r="E113" s="162">
        <v>43068</v>
      </c>
      <c r="F113" s="170"/>
      <c r="G113" s="173">
        <v>0</v>
      </c>
      <c r="H113" s="173"/>
      <c r="I113" s="173">
        <v>0</v>
      </c>
    </row>
    <row r="114" spans="1:9" ht="21.75" customHeight="1">
      <c r="A114" s="162" t="s">
        <v>256</v>
      </c>
      <c r="C114" s="173">
        <v>7853469</v>
      </c>
      <c r="D114" s="173"/>
      <c r="E114" s="173">
        <v>0</v>
      </c>
      <c r="F114" s="173"/>
      <c r="G114" s="173">
        <v>7853469</v>
      </c>
      <c r="H114" s="173"/>
      <c r="I114" s="173">
        <v>0</v>
      </c>
    </row>
    <row r="115" spans="1:9" ht="21.75" customHeight="1">
      <c r="A115" s="162" t="s">
        <v>184</v>
      </c>
      <c r="C115" s="173"/>
      <c r="D115" s="173"/>
      <c r="E115" s="173"/>
      <c r="F115" s="173"/>
      <c r="G115" s="173"/>
      <c r="H115" s="173"/>
      <c r="I115" s="173"/>
    </row>
    <row r="116" spans="1:9" ht="21.75" customHeight="1">
      <c r="A116" s="162" t="s">
        <v>286</v>
      </c>
      <c r="C116" s="173">
        <f>PL!D111</f>
        <v>0</v>
      </c>
      <c r="D116" s="173"/>
      <c r="E116" s="173">
        <v>263456709</v>
      </c>
      <c r="F116" s="173"/>
      <c r="G116" s="173">
        <f>PL!H111</f>
        <v>0</v>
      </c>
      <c r="H116" s="173"/>
      <c r="I116" s="173">
        <v>-2019870</v>
      </c>
    </row>
    <row r="117" spans="1:9" ht="21.75" customHeight="1">
      <c r="A117" s="162" t="s">
        <v>259</v>
      </c>
      <c r="D117" s="170"/>
      <c r="F117" s="170"/>
      <c r="H117" s="170"/>
    </row>
    <row r="118" spans="1:9" ht="21.75" customHeight="1">
      <c r="A118" s="162" t="s">
        <v>258</v>
      </c>
      <c r="C118" s="162">
        <f>PL!D123</f>
        <v>-1565262793</v>
      </c>
      <c r="D118" s="170"/>
      <c r="E118" s="173">
        <v>0</v>
      </c>
      <c r="F118" s="173"/>
      <c r="G118" s="173">
        <f>PL!H123</f>
        <v>-721888211</v>
      </c>
      <c r="H118" s="173"/>
      <c r="I118" s="173">
        <v>0</v>
      </c>
    </row>
    <row r="119" spans="1:9" ht="21.75" customHeight="1">
      <c r="A119" s="162" t="s">
        <v>167</v>
      </c>
      <c r="C119" s="171">
        <v>-58702508</v>
      </c>
      <c r="D119" s="170"/>
      <c r="E119" s="173">
        <v>0</v>
      </c>
      <c r="F119" s="170"/>
      <c r="G119" s="171">
        <v>-56597170</v>
      </c>
      <c r="H119" s="170"/>
      <c r="I119" s="171">
        <v>0</v>
      </c>
    </row>
    <row r="120" spans="1:9" ht="21.75" customHeight="1">
      <c r="A120" s="162" t="s">
        <v>160</v>
      </c>
      <c r="D120" s="170"/>
      <c r="F120" s="170"/>
      <c r="H120" s="170"/>
    </row>
    <row r="121" spans="1:9" ht="21.75" customHeight="1">
      <c r="A121" s="162" t="s">
        <v>161</v>
      </c>
      <c r="C121" s="171">
        <f>PL!D113</f>
        <v>-12367052</v>
      </c>
      <c r="D121" s="170"/>
      <c r="E121" s="173">
        <v>-86332737</v>
      </c>
      <c r="F121" s="170"/>
      <c r="G121" s="171">
        <v>0</v>
      </c>
      <c r="H121" s="170"/>
      <c r="I121" s="171">
        <v>0</v>
      </c>
    </row>
    <row r="122" spans="1:9" ht="21.75" customHeight="1">
      <c r="A122" s="162" t="s">
        <v>172</v>
      </c>
      <c r="C122" s="171">
        <v>0</v>
      </c>
      <c r="D122" s="170"/>
      <c r="E122" s="173">
        <v>0</v>
      </c>
      <c r="F122" s="170"/>
      <c r="G122" s="171">
        <f>PL!H114+PL!H124</f>
        <v>-856893624</v>
      </c>
      <c r="H122" s="170"/>
      <c r="I122" s="171">
        <v>175874621</v>
      </c>
    </row>
    <row r="123" spans="1:9" ht="21.75" customHeight="1">
      <c r="A123" s="162" t="s">
        <v>152</v>
      </c>
      <c r="C123" s="171">
        <f>PL!D115+PL!D125</f>
        <v>-890786393</v>
      </c>
      <c r="D123" s="170"/>
      <c r="E123" s="173">
        <v>-48386218</v>
      </c>
      <c r="F123" s="170"/>
      <c r="G123" s="171">
        <f>PL!H115+PL!H125</f>
        <v>-890786393</v>
      </c>
      <c r="H123" s="170"/>
      <c r="I123" s="171">
        <v>-48386218</v>
      </c>
    </row>
    <row r="124" spans="1:9" ht="21.75" customHeight="1">
      <c r="A124" s="184" t="s">
        <v>242</v>
      </c>
      <c r="C124" s="171">
        <v>1823761420</v>
      </c>
      <c r="D124" s="170"/>
      <c r="E124" s="173">
        <v>0</v>
      </c>
      <c r="F124" s="170"/>
      <c r="G124" s="171">
        <v>0</v>
      </c>
      <c r="H124" s="170"/>
      <c r="I124" s="171">
        <v>0</v>
      </c>
    </row>
    <row r="125" spans="1:9" ht="21.75" customHeight="1">
      <c r="A125" s="184" t="s">
        <v>260</v>
      </c>
      <c r="C125" s="171">
        <v>-1582514</v>
      </c>
      <c r="D125" s="170"/>
      <c r="E125" s="173">
        <v>0</v>
      </c>
      <c r="F125" s="170"/>
      <c r="G125" s="171">
        <v>13463759</v>
      </c>
      <c r="H125" s="170"/>
      <c r="I125" s="171">
        <v>0</v>
      </c>
    </row>
    <row r="128" spans="1:9" ht="21.75" customHeight="1">
      <c r="A128" s="162" t="s">
        <v>5</v>
      </c>
    </row>
    <row r="152" spans="9:9" ht="21.75" customHeight="1">
      <c r="I152" s="162">
        <v>11</v>
      </c>
    </row>
    <row r="168" spans="3:9" ht="21.75" customHeight="1">
      <c r="C168" s="171"/>
      <c r="D168" s="170"/>
      <c r="E168" s="171"/>
      <c r="F168" s="170"/>
      <c r="G168" s="173"/>
      <c r="H168" s="170"/>
      <c r="I168" s="171"/>
    </row>
    <row r="169" spans="3:9" ht="21.75" customHeight="1">
      <c r="C169" s="171"/>
      <c r="D169" s="170"/>
      <c r="E169" s="171"/>
      <c r="F169" s="170"/>
      <c r="G169" s="173"/>
      <c r="H169" s="170"/>
      <c r="I169" s="171"/>
    </row>
    <row r="170" spans="3:9" ht="21.75" customHeight="1">
      <c r="C170" s="171"/>
      <c r="D170" s="170"/>
      <c r="E170" s="171"/>
      <c r="F170" s="170"/>
      <c r="G170" s="173"/>
      <c r="H170" s="170"/>
      <c r="I170" s="171"/>
    </row>
    <row r="171" spans="3:9" ht="21.75" customHeight="1">
      <c r="C171" s="171"/>
      <c r="D171" s="170"/>
      <c r="E171" s="171"/>
      <c r="F171" s="170"/>
      <c r="G171" s="173"/>
      <c r="H171" s="170"/>
      <c r="I171" s="171"/>
    </row>
    <row r="172" spans="3:9" ht="21.75" customHeight="1">
      <c r="C172" s="171"/>
      <c r="D172" s="170"/>
      <c r="E172" s="171"/>
      <c r="F172" s="170"/>
      <c r="G172" s="173"/>
      <c r="H172" s="170"/>
      <c r="I172" s="171"/>
    </row>
    <row r="173" spans="3:9" ht="21.75" customHeight="1">
      <c r="C173" s="171"/>
      <c r="D173" s="170"/>
      <c r="E173" s="171"/>
      <c r="F173" s="170"/>
      <c r="G173" s="173"/>
      <c r="H173" s="170"/>
      <c r="I173" s="171"/>
    </row>
    <row r="174" spans="3:9" ht="21.75" customHeight="1">
      <c r="C174" s="171"/>
      <c r="D174" s="170"/>
      <c r="E174" s="171"/>
      <c r="F174" s="170"/>
      <c r="G174" s="173"/>
      <c r="H174" s="170"/>
      <c r="I174" s="171"/>
    </row>
    <row r="175" spans="3:9" ht="21.75" customHeight="1">
      <c r="C175" s="171"/>
      <c r="D175" s="170"/>
      <c r="E175" s="171"/>
      <c r="F175" s="170"/>
      <c r="G175" s="173"/>
      <c r="H175" s="170"/>
      <c r="I175" s="171"/>
    </row>
    <row r="176" spans="3:9" ht="21.75" customHeight="1">
      <c r="C176" s="171"/>
      <c r="D176" s="170"/>
      <c r="E176" s="171"/>
      <c r="F176" s="170"/>
      <c r="G176" s="173"/>
      <c r="H176" s="170"/>
      <c r="I176" s="171"/>
    </row>
    <row r="177" spans="3:9" ht="21.75" customHeight="1">
      <c r="C177" s="171"/>
      <c r="D177" s="170"/>
      <c r="E177" s="171"/>
      <c r="F177" s="170"/>
      <c r="G177" s="173"/>
      <c r="H177" s="170"/>
      <c r="I177" s="171"/>
    </row>
    <row r="178" spans="3:9" ht="21.75" customHeight="1">
      <c r="C178" s="171"/>
      <c r="D178" s="170"/>
      <c r="E178" s="171"/>
      <c r="F178" s="170"/>
      <c r="G178" s="173"/>
      <c r="H178" s="170"/>
      <c r="I178" s="171"/>
    </row>
    <row r="179" spans="3:9" ht="21.75" customHeight="1">
      <c r="C179" s="171"/>
      <c r="D179" s="170"/>
      <c r="E179" s="171"/>
      <c r="F179" s="170"/>
      <c r="G179" s="173"/>
      <c r="H179" s="170"/>
      <c r="I179" s="171"/>
    </row>
    <row r="180" spans="3:9" ht="21.75" customHeight="1">
      <c r="C180" s="171"/>
      <c r="D180" s="170"/>
      <c r="E180" s="171"/>
      <c r="F180" s="170"/>
      <c r="G180" s="173"/>
      <c r="H180" s="170"/>
      <c r="I180" s="171"/>
    </row>
    <row r="181" spans="3:9" ht="21.75" customHeight="1">
      <c r="C181" s="171"/>
      <c r="D181" s="170"/>
      <c r="E181" s="171"/>
      <c r="F181" s="170"/>
      <c r="G181" s="173"/>
      <c r="H181" s="170"/>
      <c r="I181" s="171"/>
    </row>
    <row r="182" spans="3:9" ht="21.75" customHeight="1">
      <c r="C182" s="171"/>
      <c r="D182" s="170"/>
      <c r="E182" s="171"/>
      <c r="F182" s="170"/>
      <c r="G182" s="173"/>
      <c r="H182" s="170"/>
      <c r="I182" s="171"/>
    </row>
    <row r="183" spans="3:9" ht="21.75" customHeight="1">
      <c r="C183" s="171"/>
      <c r="D183" s="170"/>
      <c r="E183" s="171"/>
      <c r="F183" s="170"/>
      <c r="G183" s="173"/>
      <c r="H183" s="170"/>
      <c r="I183" s="171"/>
    </row>
    <row r="184" spans="3:9" ht="21.75" customHeight="1">
      <c r="C184" s="171"/>
      <c r="D184" s="170"/>
      <c r="E184" s="171"/>
      <c r="F184" s="170"/>
      <c r="G184" s="173"/>
      <c r="H184" s="170"/>
      <c r="I184" s="171"/>
    </row>
    <row r="185" spans="3:9" ht="21.75" customHeight="1">
      <c r="C185" s="171"/>
      <c r="D185" s="170"/>
      <c r="E185" s="171"/>
      <c r="F185" s="170"/>
      <c r="G185" s="173"/>
      <c r="H185" s="170"/>
      <c r="I185" s="171"/>
    </row>
    <row r="186" spans="3:9" ht="21.75" customHeight="1">
      <c r="C186" s="171"/>
      <c r="D186" s="170"/>
      <c r="E186" s="171"/>
      <c r="F186" s="170"/>
      <c r="G186" s="173"/>
      <c r="H186" s="170"/>
      <c r="I186" s="171"/>
    </row>
    <row r="187" spans="3:9" ht="21.75" customHeight="1">
      <c r="C187" s="171"/>
      <c r="D187" s="170"/>
      <c r="E187" s="171"/>
      <c r="F187" s="170"/>
      <c r="G187" s="173"/>
      <c r="H187" s="170"/>
      <c r="I187" s="171"/>
    </row>
    <row r="188" spans="3:9" ht="21.75" customHeight="1">
      <c r="C188" s="171"/>
      <c r="D188" s="170"/>
      <c r="E188" s="171"/>
      <c r="F188" s="170"/>
      <c r="G188" s="173"/>
      <c r="H188" s="170"/>
      <c r="I188" s="171"/>
    </row>
    <row r="189" spans="3:9" ht="21.75" customHeight="1">
      <c r="C189" s="171"/>
      <c r="D189" s="170"/>
      <c r="E189" s="171"/>
      <c r="F189" s="170"/>
      <c r="G189" s="173"/>
      <c r="H189" s="170"/>
      <c r="I189" s="171"/>
    </row>
    <row r="190" spans="3:9" ht="21.75" customHeight="1">
      <c r="C190" s="171"/>
      <c r="D190" s="170"/>
      <c r="E190" s="171"/>
      <c r="F190" s="170"/>
      <c r="G190" s="173"/>
      <c r="H190" s="170"/>
      <c r="I190" s="171"/>
    </row>
    <row r="191" spans="3:9" ht="21.75" customHeight="1">
      <c r="C191" s="171"/>
      <c r="D191" s="170"/>
      <c r="E191" s="171"/>
      <c r="F191" s="170"/>
      <c r="G191" s="173"/>
      <c r="H191" s="170"/>
      <c r="I191" s="171"/>
    </row>
    <row r="192" spans="3:9" ht="21.75" customHeight="1">
      <c r="C192" s="171"/>
      <c r="D192" s="170"/>
      <c r="E192" s="171"/>
      <c r="F192" s="170"/>
      <c r="G192" s="173"/>
      <c r="H192" s="170"/>
      <c r="I192" s="171"/>
    </row>
    <row r="193" spans="3:9" ht="21.75" customHeight="1">
      <c r="C193" s="171"/>
      <c r="D193" s="170"/>
      <c r="E193" s="171"/>
      <c r="F193" s="170"/>
      <c r="G193" s="173"/>
      <c r="H193" s="170"/>
      <c r="I193" s="171"/>
    </row>
    <row r="194" spans="3:9" ht="21.75" customHeight="1">
      <c r="C194" s="171"/>
      <c r="D194" s="170"/>
      <c r="E194" s="171"/>
      <c r="F194" s="170"/>
      <c r="G194" s="173"/>
      <c r="H194" s="170"/>
      <c r="I194" s="171"/>
    </row>
    <row r="195" spans="3:9" ht="21.75" customHeight="1">
      <c r="C195" s="171"/>
      <c r="D195" s="170"/>
      <c r="E195" s="171"/>
      <c r="F195" s="170"/>
      <c r="G195" s="173"/>
      <c r="H195" s="170"/>
      <c r="I195" s="171"/>
    </row>
    <row r="196" spans="3:9" ht="21.75" customHeight="1">
      <c r="C196" s="171"/>
      <c r="D196" s="170"/>
      <c r="E196" s="171"/>
      <c r="F196" s="170"/>
      <c r="G196" s="173"/>
      <c r="H196" s="170"/>
      <c r="I196" s="171"/>
    </row>
    <row r="197" spans="3:9" ht="21.75" customHeight="1">
      <c r="C197" s="171"/>
      <c r="D197" s="170"/>
      <c r="E197" s="171"/>
      <c r="F197" s="170"/>
      <c r="G197" s="173"/>
      <c r="H197" s="170"/>
      <c r="I197" s="171"/>
    </row>
    <row r="198" spans="3:9" ht="21.75" customHeight="1">
      <c r="C198" s="171"/>
      <c r="D198" s="170"/>
      <c r="E198" s="171"/>
      <c r="F198" s="170"/>
      <c r="G198" s="173"/>
      <c r="H198" s="170"/>
      <c r="I198" s="171"/>
    </row>
    <row r="199" spans="3:9" ht="21.75" customHeight="1">
      <c r="C199" s="171"/>
      <c r="D199" s="170"/>
      <c r="E199" s="171"/>
      <c r="F199" s="170"/>
      <c r="G199" s="173"/>
      <c r="H199" s="170"/>
      <c r="I199" s="171"/>
    </row>
    <row r="200" spans="3:9" ht="21.75" customHeight="1">
      <c r="C200" s="171"/>
      <c r="D200" s="170"/>
      <c r="E200" s="171"/>
      <c r="F200" s="170"/>
      <c r="G200" s="173"/>
      <c r="H200" s="170"/>
      <c r="I200" s="171"/>
    </row>
    <row r="201" spans="3:9" ht="21.75" customHeight="1">
      <c r="C201" s="170"/>
      <c r="D201" s="170"/>
      <c r="E201" s="170"/>
      <c r="F201" s="170"/>
      <c r="G201" s="170"/>
      <c r="H201" s="170"/>
      <c r="I201" s="170"/>
    </row>
    <row r="202" spans="3:9" ht="21.75" customHeight="1">
      <c r="C202" s="170"/>
      <c r="D202" s="170"/>
      <c r="E202" s="170"/>
      <c r="F202" s="170"/>
      <c r="G202" s="170"/>
      <c r="H202" s="170"/>
      <c r="I202" s="170"/>
    </row>
    <row r="203" spans="3:9" ht="21.75" customHeight="1">
      <c r="C203" s="170"/>
      <c r="D203" s="170"/>
      <c r="E203" s="170"/>
      <c r="F203" s="170"/>
      <c r="G203" s="170"/>
      <c r="H203" s="170"/>
      <c r="I203" s="170"/>
    </row>
    <row r="204" spans="3:9" ht="21.75" customHeight="1">
      <c r="C204" s="170"/>
      <c r="D204" s="170"/>
      <c r="E204" s="170"/>
      <c r="F204" s="170"/>
      <c r="G204" s="170"/>
      <c r="H204" s="170"/>
      <c r="I204" s="170"/>
    </row>
    <row r="205" spans="3:9" ht="21.75" customHeight="1">
      <c r="C205" s="170"/>
      <c r="D205" s="170"/>
      <c r="E205" s="170"/>
      <c r="F205" s="170"/>
      <c r="G205" s="170"/>
      <c r="H205" s="170"/>
      <c r="I205" s="170"/>
    </row>
    <row r="206" spans="3:9" ht="21.75" customHeight="1">
      <c r="C206" s="170"/>
      <c r="D206" s="170"/>
      <c r="E206" s="170"/>
      <c r="F206" s="170"/>
      <c r="G206" s="170"/>
      <c r="H206" s="170"/>
      <c r="I206" s="170"/>
    </row>
    <row r="207" spans="3:9" ht="21.75" customHeight="1">
      <c r="C207" s="170"/>
      <c r="D207" s="170"/>
      <c r="E207" s="170"/>
      <c r="F207" s="170"/>
      <c r="G207" s="170"/>
      <c r="H207" s="170"/>
      <c r="I207" s="170"/>
    </row>
    <row r="208" spans="3:9" ht="21.75" customHeight="1">
      <c r="C208" s="170"/>
      <c r="D208" s="170"/>
      <c r="E208" s="170"/>
      <c r="F208" s="170"/>
      <c r="G208" s="170"/>
      <c r="H208" s="170"/>
      <c r="I208" s="17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firstPageNumber="9" orientation="portrait" r:id="rId1"/>
  <rowBreaks count="2" manualBreakCount="2">
    <brk id="50" max="16383" man="1"/>
    <brk id="1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0" ma:contentTypeDescription="สร้างเอกสารใหม่" ma:contentTypeScope="" ma:versionID="0541ef8aa2e0ad80031989e6fad87bc9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e6266ef942c7cf842c8865e95417097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123333-E6E7-49C3-A1E1-36E1E4CA7B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018A45-FF02-415F-AA36-4C6196CE0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76081A-8C9F-4A00-998A-20623BCD2777}">
  <ds:schemaRefs>
    <ds:schemaRef ds:uri="http://purl.org/dc/elements/1.1/"/>
    <ds:schemaRef ds:uri="http://schemas.microsoft.com/office/2006/metadata/properties"/>
    <ds:schemaRef ds:uri="427622bf-40b3-4f4c-80f4-5085308e40b3"/>
    <ds:schemaRef ds:uri="http://purl.org/dc/terms/"/>
    <ds:schemaRef ds:uri="74fa7319-fd11-4980-b5f4-ca826e822f65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78725</vt:lpwstr>
  </property>
  <property fmtid="{D5CDD505-2E9C-101B-9397-08002B2CF9AE}" pid="4" name="OptimizationTime">
    <vt:lpwstr>20210224_1931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2021-02-23T10:24:32Z</cp:lastPrinted>
  <dcterms:created xsi:type="dcterms:W3CDTF">1999-06-19T06:47:39Z</dcterms:created>
  <dcterms:modified xsi:type="dcterms:W3CDTF">2021-02-23T10:24:38Z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