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Default Extension="vml" ContentType="application/vnd.openxmlformats-officedocument.vmlDrawing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6"/>
  <workbookPr date1904="1" defaultThemeVersion="124226"/>
  <bookViews>
    <workbookView xWindow="-105" yWindow="-105" windowWidth="19425" windowHeight="10425" tabRatio="571" activeTab="4"/>
  </bookViews>
  <sheets>
    <sheet name="BS" sheetId="1" r:id="rId1"/>
    <sheet name="PL" sheetId="4" r:id="rId2"/>
    <sheet name="EQ รวม" sheetId="5" r:id="rId3"/>
    <sheet name="EQ เฉพาะ" sheetId="6" r:id="rId4"/>
    <sheet name="CF" sheetId="3" r:id="rId5"/>
  </sheets>
  <externalReferences>
    <externalReference r:id="rId6"/>
  </externalReferences>
  <definedNames>
    <definedName name="_xlnm.Print_Area" localSheetId="0">BS!$A$1:$N$131</definedName>
    <definedName name="_xlnm.Print_Area" localSheetId="4">CF!$A$1:$H$110</definedName>
    <definedName name="_xlnm.Print_Area" localSheetId="3">'EQ เฉพาะ'!$A$1:$T$34</definedName>
    <definedName name="_xlnm.Print_Area" localSheetId="1">PL!$A$1:$L$58</definedName>
  </definedNames>
  <calcPr calcId="125725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Q24" i="5"/>
  <c r="H9" i="3"/>
  <c r="F9"/>
  <c r="D9"/>
  <c r="B9"/>
  <c r="L49" i="4" l="1"/>
  <c r="S25" i="5" l="1"/>
  <c r="S27" s="1"/>
  <c r="S42" s="1"/>
  <c r="F65" i="3" l="1"/>
  <c r="B65"/>
  <c r="C28" i="6" l="1"/>
  <c r="E28"/>
  <c r="G28"/>
  <c r="I28"/>
  <c r="K28"/>
  <c r="Q27"/>
  <c r="N15" i="1" l="1"/>
  <c r="L15"/>
  <c r="J15"/>
  <c r="H15"/>
  <c r="H71" i="3" l="1"/>
  <c r="F71"/>
  <c r="D71"/>
  <c r="B71"/>
  <c r="U16" i="6" l="1"/>
  <c r="V17" s="1"/>
  <c r="V16"/>
  <c r="Q41" i="5" l="1"/>
  <c r="U41" s="1"/>
  <c r="Q33" l="1"/>
  <c r="U33" s="1"/>
  <c r="H13" i="4" l="1"/>
  <c r="Q26" i="5" l="1"/>
  <c r="U26" s="1"/>
  <c r="U24"/>
  <c r="K25"/>
  <c r="K27" s="1"/>
  <c r="K42" s="1"/>
  <c r="I25"/>
  <c r="I27" s="1"/>
  <c r="I42" s="1"/>
  <c r="G25"/>
  <c r="G27" s="1"/>
  <c r="G42" s="1"/>
  <c r="E25"/>
  <c r="E27" s="1"/>
  <c r="E42" s="1"/>
  <c r="C25"/>
  <c r="C27" s="1"/>
  <c r="C42" s="1"/>
  <c r="Q15"/>
  <c r="U15" s="1"/>
  <c r="K20" i="6"/>
  <c r="Q19"/>
  <c r="K18"/>
  <c r="Q17"/>
  <c r="J104" i="1" l="1"/>
  <c r="H49" i="4"/>
  <c r="Q12" i="5" l="1"/>
  <c r="U12" s="1"/>
  <c r="H104" i="1"/>
  <c r="H105"/>
  <c r="J108"/>
  <c r="H109"/>
  <c r="J112"/>
  <c r="H28" i="4"/>
  <c r="M14" i="5" s="1"/>
  <c r="F12" i="4"/>
  <c r="F18" s="1"/>
  <c r="F20" s="1"/>
  <c r="F28"/>
  <c r="M29" i="5" s="1"/>
  <c r="F33" i="4"/>
  <c r="O29" i="5" s="1"/>
  <c r="A110" i="3"/>
  <c r="A109"/>
  <c r="J52" i="1"/>
  <c r="H52"/>
  <c r="N7"/>
  <c r="N52" s="1"/>
  <c r="L7"/>
  <c r="L52" s="1"/>
  <c r="B89"/>
  <c r="B131" s="1"/>
  <c r="A46" i="5"/>
  <c r="C18" i="6"/>
  <c r="F44" i="4"/>
  <c r="Q31" i="5"/>
  <c r="U31" s="1"/>
  <c r="Q24" i="6"/>
  <c r="Q23" i="5"/>
  <c r="U23" s="1"/>
  <c r="J116" i="1"/>
  <c r="Q39" i="5"/>
  <c r="U39" s="1"/>
  <c r="Q38"/>
  <c r="Q37"/>
  <c r="U37" s="1"/>
  <c r="Q36"/>
  <c r="U36" s="1"/>
  <c r="Q35"/>
  <c r="U35" s="1"/>
  <c r="Q32"/>
  <c r="U32" s="1"/>
  <c r="Q30"/>
  <c r="U30" s="1"/>
  <c r="Q22"/>
  <c r="U22" s="1"/>
  <c r="Q20"/>
  <c r="U20" s="1"/>
  <c r="Q19"/>
  <c r="U19" s="1"/>
  <c r="Q18"/>
  <c r="Q17"/>
  <c r="U17" s="1"/>
  <c r="Q16"/>
  <c r="U16" s="1"/>
  <c r="Q13"/>
  <c r="U13" s="1"/>
  <c r="H44" i="4"/>
  <c r="L33"/>
  <c r="O14" i="6" s="1"/>
  <c r="O18" s="1"/>
  <c r="O20" s="1"/>
  <c r="J33" i="4"/>
  <c r="H33"/>
  <c r="O14" i="5" s="1"/>
  <c r="O25" s="1"/>
  <c r="O27" s="1"/>
  <c r="L28" i="4"/>
  <c r="M14" i="6" s="1"/>
  <c r="J28" i="4"/>
  <c r="M22" i="6" s="1"/>
  <c r="A48" i="1"/>
  <c r="A46"/>
  <c r="J97"/>
  <c r="H97"/>
  <c r="H63" i="3"/>
  <c r="F63"/>
  <c r="D63"/>
  <c r="B63"/>
  <c r="Q15" i="6"/>
  <c r="N112" i="1"/>
  <c r="I18" i="6"/>
  <c r="E18"/>
  <c r="G18"/>
  <c r="J27" i="1"/>
  <c r="H27"/>
  <c r="N27"/>
  <c r="L27"/>
  <c r="Q25" i="6"/>
  <c r="Q23"/>
  <c r="N73" i="1"/>
  <c r="L73"/>
  <c r="J73"/>
  <c r="H73"/>
  <c r="A91"/>
  <c r="A1" i="3" s="1"/>
  <c r="A57" s="1"/>
  <c r="A1" i="4"/>
  <c r="J66" i="1"/>
  <c r="Q12" i="6"/>
  <c r="Q16"/>
  <c r="D85" i="3"/>
  <c r="B85"/>
  <c r="H12" i="4"/>
  <c r="H18"/>
  <c r="H20" s="1"/>
  <c r="H66" i="1"/>
  <c r="Q5" i="6"/>
  <c r="A3"/>
  <c r="A93" i="1"/>
  <c r="N66"/>
  <c r="L66"/>
  <c r="F85" i="3"/>
  <c r="H85"/>
  <c r="H5"/>
  <c r="H61" s="1"/>
  <c r="U5" i="5"/>
  <c r="A3"/>
  <c r="A3" i="3" s="1"/>
  <c r="A59" s="1"/>
  <c r="L12" i="4"/>
  <c r="L18" s="1"/>
  <c r="J12"/>
  <c r="J18" s="1"/>
  <c r="J20" s="1"/>
  <c r="J38" s="1"/>
  <c r="O42" i="5" l="1"/>
  <c r="H114" i="1" s="1"/>
  <c r="H34" i="4"/>
  <c r="J114" i="1"/>
  <c r="N105"/>
  <c r="E20" i="6"/>
  <c r="G20"/>
  <c r="L106" i="1" s="1"/>
  <c r="C20" i="6"/>
  <c r="N109" i="1"/>
  <c r="I20" i="6"/>
  <c r="L109" i="1" s="1"/>
  <c r="J34" i="4"/>
  <c r="J35" s="1"/>
  <c r="J43" s="1"/>
  <c r="H28" i="1"/>
  <c r="Q34" i="5"/>
  <c r="U34" s="1"/>
  <c r="Q14"/>
  <c r="U14" s="1"/>
  <c r="M25"/>
  <c r="U18"/>
  <c r="H112" i="1"/>
  <c r="J109"/>
  <c r="H116"/>
  <c r="H108"/>
  <c r="J105"/>
  <c r="L28"/>
  <c r="N74"/>
  <c r="H74"/>
  <c r="N97"/>
  <c r="A1" i="6"/>
  <c r="A1" i="5"/>
  <c r="N28" i="1"/>
  <c r="J74"/>
  <c r="N106"/>
  <c r="L112"/>
  <c r="L105"/>
  <c r="O22" i="6"/>
  <c r="O28" s="1"/>
  <c r="Q29" i="5"/>
  <c r="U29" s="1"/>
  <c r="N114" i="1"/>
  <c r="Q14" i="6"/>
  <c r="L34" i="4"/>
  <c r="F34"/>
  <c r="F35" s="1"/>
  <c r="F43" s="1"/>
  <c r="F45" s="1"/>
  <c r="F27" i="3"/>
  <c r="F34" s="1"/>
  <c r="F38" s="1"/>
  <c r="F86" s="1"/>
  <c r="J48" i="4"/>
  <c r="M21" i="6"/>
  <c r="Q21" s="1"/>
  <c r="F38" i="4"/>
  <c r="F48" s="1"/>
  <c r="M28" i="5"/>
  <c r="F40" i="4"/>
  <c r="B27" i="3"/>
  <c r="B34" s="1"/>
  <c r="B38" s="1"/>
  <c r="B86" s="1"/>
  <c r="H27"/>
  <c r="H34" s="1"/>
  <c r="H38" s="1"/>
  <c r="H86" s="1"/>
  <c r="H88" s="1"/>
  <c r="L20" i="4"/>
  <c r="H40"/>
  <c r="H38"/>
  <c r="H43" s="1"/>
  <c r="H35"/>
  <c r="D27" i="3"/>
  <c r="D34" s="1"/>
  <c r="D38" s="1"/>
  <c r="D86" s="1"/>
  <c r="D88" s="1"/>
  <c r="L74" i="1"/>
  <c r="J28"/>
  <c r="L97"/>
  <c r="N104" l="1"/>
  <c r="L104"/>
  <c r="L114"/>
  <c r="Q25" i="5"/>
  <c r="Q27" s="1"/>
  <c r="J113" i="1"/>
  <c r="J115" s="1"/>
  <c r="J117" s="1"/>
  <c r="J118" s="1"/>
  <c r="P118" s="1"/>
  <c r="M27" i="5"/>
  <c r="M42" s="1"/>
  <c r="Q22" i="6"/>
  <c r="Q28" i="5"/>
  <c r="F87" i="3"/>
  <c r="F88" s="1"/>
  <c r="I88" s="1"/>
  <c r="J88"/>
  <c r="L38" i="4"/>
  <c r="L48"/>
  <c r="L35"/>
  <c r="L43" s="1"/>
  <c r="M13" i="6"/>
  <c r="M18" s="1"/>
  <c r="M20" s="1"/>
  <c r="M28" s="1"/>
  <c r="J90" i="3"/>
  <c r="B87"/>
  <c r="B88" s="1"/>
  <c r="I90" s="1"/>
  <c r="H45" i="4"/>
  <c r="H48"/>
  <c r="Q42" i="5" l="1"/>
  <c r="Q20" i="6"/>
  <c r="U27" i="5"/>
  <c r="H113" i="1"/>
  <c r="H115" s="1"/>
  <c r="H117" s="1"/>
  <c r="H118" s="1"/>
  <c r="O118" s="1"/>
  <c r="U25" i="5"/>
  <c r="P74" i="1"/>
  <c r="U28" i="5"/>
  <c r="Q13" i="6"/>
  <c r="U42" i="5" l="1"/>
  <c r="O74" i="1"/>
  <c r="Q18" i="6"/>
  <c r="N113" i="1"/>
  <c r="N115" s="1"/>
  <c r="N117" s="1"/>
  <c r="R74" l="1"/>
  <c r="N118"/>
  <c r="R118" s="1"/>
  <c r="Q28" i="6"/>
  <c r="L113" i="1"/>
  <c r="L115" s="1"/>
  <c r="L117" s="1"/>
  <c r="L118" l="1"/>
  <c r="Q118" s="1"/>
  <c r="Q74"/>
</calcChain>
</file>

<file path=xl/sharedStrings.xml><?xml version="1.0" encoding="utf-8"?>
<sst xmlns="http://schemas.openxmlformats.org/spreadsheetml/2006/main" count="312" uniqueCount="225">
  <si>
    <t>สินทรัพย์</t>
  </si>
  <si>
    <t>หนี้สินและส่วนของผู้ถือหุ้น</t>
  </si>
  <si>
    <t>งบแสดงการเปลี่ยนแปลงส่วนของผู้ถือหุ้น</t>
  </si>
  <si>
    <t>สินทรัพย์หมุนเวียน</t>
  </si>
  <si>
    <t>รวมสินทรัพย์หมุนเวียน</t>
  </si>
  <si>
    <t>สินทรัพย์ไม่หมุนเวียน</t>
  </si>
  <si>
    <t>รวมสินทรัพย์</t>
  </si>
  <si>
    <t>รวมสินทรัพย์ไม่หมุนเวียน</t>
  </si>
  <si>
    <t>หนี้สินหมุนเวียน</t>
  </si>
  <si>
    <t>รวมหนี้สินหมุนเวียน</t>
  </si>
  <si>
    <t>ส่วนของผู้ถือหุ้น</t>
  </si>
  <si>
    <t>ทุนเรือนหุ้น</t>
  </si>
  <si>
    <t>กำไรสะสม</t>
  </si>
  <si>
    <t>รวมส่วนของผู้ถือหุ้น</t>
  </si>
  <si>
    <t>รวมหนี้สินและส่วนของผู้ถือหุ้น</t>
  </si>
  <si>
    <t>รายได้อื่น</t>
  </si>
  <si>
    <t>หนี้สินไม่หมุนเวียน</t>
  </si>
  <si>
    <t>รวมหนี้สิน</t>
  </si>
  <si>
    <t>หมายเหตุ</t>
  </si>
  <si>
    <t>รวมหนี้สินไม่หมุนเวียน</t>
  </si>
  <si>
    <t>งบกระแสเงินสด</t>
  </si>
  <si>
    <t>กระแสเงินสดจากกิจกรรมดำเนินงาน</t>
  </si>
  <si>
    <t>กระแสเงินสดจากกิจกรรมลงทุน</t>
  </si>
  <si>
    <t>กระแสเงินสดจากกิจกรรมจัดหาเงิน</t>
  </si>
  <si>
    <t>เงินสดและรายการเทียบเท่าเงินสด</t>
  </si>
  <si>
    <t>สินทรัพย์ไม่หมุนเวียนอื่น</t>
  </si>
  <si>
    <t xml:space="preserve">    ทุนจดทะเบียน</t>
  </si>
  <si>
    <t xml:space="preserve">    ทุนที่ออกและชำระแล้ว</t>
  </si>
  <si>
    <t xml:space="preserve">    จัดสรรแล้ว</t>
  </si>
  <si>
    <t xml:space="preserve">    ยังไม่ได้จัดสรร</t>
  </si>
  <si>
    <t xml:space="preserve">สินค้าคงเหลือ </t>
  </si>
  <si>
    <t xml:space="preserve">ที่ดิน อาคารและอุปกรณ์ </t>
  </si>
  <si>
    <t xml:space="preserve">   จากสถาบันการเงิน</t>
  </si>
  <si>
    <t>กำไรต่อหุ้นขั้นพื้นฐาน</t>
  </si>
  <si>
    <t>สินทรัพย์ภาษีเงินได้รอการตัดบัญชี</t>
  </si>
  <si>
    <t>ต้นทุนทางการเงิน</t>
  </si>
  <si>
    <t>กำไรก่อนภาษีเงินได้</t>
  </si>
  <si>
    <t>ค่าใช้จ่ายในการบริหาร</t>
  </si>
  <si>
    <t>งบแสดงฐานะการเงิน</t>
  </si>
  <si>
    <t>งบกำไรขาดทุนเบ็ดเสร็จ</t>
  </si>
  <si>
    <t xml:space="preserve">        ทุนสำรองตามกฎหมาย </t>
  </si>
  <si>
    <t xml:space="preserve">   คณิตศาสตร์ประกันภัยสำหรับโครงการผลประโยชน์พนักงาน</t>
  </si>
  <si>
    <t>กำไรเบ็ดเสร็จรวมสำหรับปี</t>
  </si>
  <si>
    <t>ค่าใช้จ่ายภาษีเงินได้</t>
  </si>
  <si>
    <t>(หน่วย : บาท)</t>
  </si>
  <si>
    <t>หมายเหตุประกอบงบการเงินเป็นส่วนหนึ่งของงบการเงินนี้</t>
  </si>
  <si>
    <t>ลงชื่อ ……………………………………………………………………………….กรรมการตามอำนาจ</t>
  </si>
  <si>
    <t>ส่วนของเงินกู้ยืมระยะยาวจากสถาบันการเงิน</t>
  </si>
  <si>
    <t xml:space="preserve">   ที่ถึงกำหนดชำระภายในหนึ่งปี</t>
  </si>
  <si>
    <t>งบแสดงฐานะการเงิน (ต่อ)</t>
  </si>
  <si>
    <t>- 2 -</t>
  </si>
  <si>
    <t>รวม</t>
  </si>
  <si>
    <t>ต้นทุนขายและการให้บริการ</t>
  </si>
  <si>
    <t>กำไรขั้นต้น</t>
  </si>
  <si>
    <t xml:space="preserve">ภาษีเงินได้เกี่ยวกับองค์ประกอบของกำไรขาดทุนเบ็ดเสร็จอื่น </t>
  </si>
  <si>
    <t>กำไร(ขาดทุน)จากการประมาณการตามหลัก</t>
  </si>
  <si>
    <t>กำไรต่อหุ้น</t>
  </si>
  <si>
    <t>และชำระแล้ว</t>
  </si>
  <si>
    <t>ยังไม่ได้จัดสรร</t>
  </si>
  <si>
    <t xml:space="preserve">                                  ลงชื่อ ……………………………………………………………………………….กรรมการตามอำนาจ</t>
  </si>
  <si>
    <t>เงินปันผลจ่าย</t>
  </si>
  <si>
    <t>งบกระแสเงินสด (ต่อ)</t>
  </si>
  <si>
    <t xml:space="preserve">            รายได้ดอกเบี้ย</t>
  </si>
  <si>
    <t xml:space="preserve">            ต้นทุนทางการเงิน</t>
  </si>
  <si>
    <t xml:space="preserve">            สินค้าคงเหลือ</t>
  </si>
  <si>
    <t xml:space="preserve">            สินทรัพย์ไม่หมุนเวียนอื่น</t>
  </si>
  <si>
    <t xml:space="preserve">        การเปลี่ยนแปลงในสินทรัพย์และหนี้สินดำเนินงาน</t>
  </si>
  <si>
    <t xml:space="preserve">        เงินสดรับ(จ่าย)จากการดำเนินงาน</t>
  </si>
  <si>
    <t xml:space="preserve">            เงินสดจ่ายดอกเบี้ย</t>
  </si>
  <si>
    <t xml:space="preserve">            เงินสดจ่ายภาษีเงินได้</t>
  </si>
  <si>
    <t xml:space="preserve">    หมายเหตุประกอบงบการเงินเป็นส่วนหนึ่งของงบการเงินนี้</t>
  </si>
  <si>
    <t xml:space="preserve">        เงินเบิกเกินบัญชีและเงินกู้ยืมระยะสั้นจากสถาบันการเงินเพิ่มขึ้น(ลดลง)</t>
  </si>
  <si>
    <t xml:space="preserve">        เงินสดจ่ายคืนหนี้สินตามสัญญาเช่าทางการเงิน</t>
  </si>
  <si>
    <t xml:space="preserve">        เงินสดจ่ายเงินปันผล</t>
  </si>
  <si>
    <t xml:space="preserve">เงินสดและรายการเทียบเท่าเงินสดเพิ่มขึ้น(ลดลง)สุทธิ </t>
  </si>
  <si>
    <t>เงินกู้ยืมระยะสั้นจากบุคคลที่เกี่ยวข้องกัน</t>
  </si>
  <si>
    <t>จำนวนหุ้นสามัญถัวเฉลี่ยถ่วงน้ำหนัก ( หน่วย : หุ้น )</t>
  </si>
  <si>
    <t xml:space="preserve">            ค่าใช้จ่ายผลประโยชน์พนักงาน</t>
  </si>
  <si>
    <t>กำไรจากการดำเนินงานก่อนการเปลี่ยนแปลงของสินทรัพย์และหนี้สินดำเนินงาน</t>
  </si>
  <si>
    <t>งบการเงินรวม</t>
  </si>
  <si>
    <t>งบการเงินเฉพาะกิจการ</t>
  </si>
  <si>
    <t>องค์ประกอบอื่นของส่วนของผู้ถือหุ้น</t>
  </si>
  <si>
    <t>จัดสรรแล้ว</t>
  </si>
  <si>
    <t>กำไร(ขาดทุน)สะสม</t>
  </si>
  <si>
    <t>งบแสดงการเปลี่ยนแปลงส่วนของผู้ถือหุ้น(ต่อ)</t>
  </si>
  <si>
    <t>หุ้นสามัญ</t>
  </si>
  <si>
    <t>ส่วนเกินมูลค่า</t>
  </si>
  <si>
    <t xml:space="preserve">            (กำไร) ขาดทุนจากอัตราแลกเปลี่ยนที่ยังไม่เกิดขึ้น</t>
  </si>
  <si>
    <t>กำไรสำหรับปี</t>
  </si>
  <si>
    <t>กำไรเบ็ดเสร็จอื่นสำหรับปี</t>
  </si>
  <si>
    <t>ยอดคงเหลือ ณ วันที่ 31 ธันวาคม 2561</t>
  </si>
  <si>
    <t xml:space="preserve">        เงินสดรับจากเงินกู้ยืมระยะสั้นจากบุคคลที่เกี่ยวข้องกัน</t>
  </si>
  <si>
    <t xml:space="preserve">        ปรับรายการที่กระทบกำไรเป็นเงินสดรับ(จ่าย) :</t>
  </si>
  <si>
    <t xml:space="preserve">            ค่าตัดจำหน่ายสินทรัพย์ไม่มีตัวตนอื่น</t>
  </si>
  <si>
    <t xml:space="preserve">            ลูกหนี้การค้าและลูกหนี้หมุนเวียนอื่น</t>
  </si>
  <si>
    <t xml:space="preserve">            เจ้าหนี้การค้าและเจ้าหนี้หมุนเวียนอื่น</t>
  </si>
  <si>
    <t>กระแสเงินสดสุทธิได้มาจาก(ใช้ไปใน)กิจกรรมดำเนินงาน</t>
  </si>
  <si>
    <t>กระแสเงินสดสุทธิได้มาจาก(ใช้ไปใน)กิจกรรมลงทุน</t>
  </si>
  <si>
    <t>กระแสเงินสดสุทธิได้มาจาก(ใช้ไปใน)กิจกรรมจัดหาเงิน</t>
  </si>
  <si>
    <t>เงินให้กู้ยืมระยะสั้นแก่กิจการที่เกี่ยวข้องกัน</t>
  </si>
  <si>
    <t>เงินลงทุนในบริษัทย่อย</t>
  </si>
  <si>
    <t>เงินกู้ยืมระยะยาวจากสถาบันการเงิน</t>
  </si>
  <si>
    <t>ส่วนต่ำกว่าทุนจากการรวมธุรกิจภายใต้การควบคุมเดียวกัน</t>
  </si>
  <si>
    <t>บริษัทย่อยจ่ายเงินปันผลจ่ายให้ผู้ถือหุ้นเดิม</t>
  </si>
  <si>
    <t>ส่วนของผู้ถือหุ้นเดิมของบริษัทย่อยลดลงจากการ</t>
  </si>
  <si>
    <t>รวมธุรกิจภายใต้การควบคุมเดียวกัน</t>
  </si>
  <si>
    <t>บริษัทย่อยโอนสำรองตามกฎหมาย</t>
  </si>
  <si>
    <t>ลูกหนี้การค้าและลูกหนี้หมุนเวียนอื่น</t>
  </si>
  <si>
    <t xml:space="preserve">            หนี้สูญ</t>
  </si>
  <si>
    <t xml:space="preserve">            เงินสดจ่ายผลประโยชน์พนักงาน</t>
  </si>
  <si>
    <t xml:space="preserve">        เงินสดรับจากเงินกู้ยืมระยะยาวจากสถาบันการเงิน</t>
  </si>
  <si>
    <t xml:space="preserve">        บริษัทย่อยจ่ายเงินปันผลจ่ายให้ผู้ถือหุ้นเดิม</t>
  </si>
  <si>
    <t>ข้อมูลกระแสเงินสดเปิดเผยเพิ่มเติม</t>
  </si>
  <si>
    <t>รายการที่ไม่ใช่เงินสด</t>
  </si>
  <si>
    <t xml:space="preserve">        ซื้อยานพาหนะตามสัญญาเช่าการเงิน</t>
  </si>
  <si>
    <t>การแบ่งปันกำไร</t>
  </si>
  <si>
    <t>สินทรัพย์ไม่มีตัวตนอื่น</t>
  </si>
  <si>
    <t>เงินเบิกเกินบัญชีและเงินกู้ยืมระยะสั้น</t>
  </si>
  <si>
    <t>เจ้าหนี้การค้าและเจ้าหนี้หมุนเวียนอื่น</t>
  </si>
  <si>
    <t>ประมาณการหนี้สินไม่หมุนเวียน</t>
  </si>
  <si>
    <t>สำหรับผลประโยชน์พนักงาน</t>
  </si>
  <si>
    <t xml:space="preserve">        เงินสดจ่ายซื้อสินทรัพย์ไม่มีตัวตนอื่น</t>
  </si>
  <si>
    <t xml:space="preserve">        ผู้ถือหุ้นเดิมซื้อเงินลงทุนในบริษัทย่อยเพิ่มเติม</t>
  </si>
  <si>
    <t xml:space="preserve">        เงินสดจ่ายเงินให้กู้ยืมระยะสั้นแก่กิจการที่เกี่ยวข้องกัน</t>
  </si>
  <si>
    <t>ต้นทุนในการจัดจำหน่าย</t>
  </si>
  <si>
    <t>งบการเงินนี้ได้รับการอนุมัติจากที่ประชุมสามัญผู้ถือหุ้น ครั้งที่ ………. เมื่อวันที่ …………….</t>
  </si>
  <si>
    <t xml:space="preserve">                     ขอรับรองว่ารายการข้างต้นเป็นความจริงและถูกต้องทุกประการ </t>
  </si>
  <si>
    <t xml:space="preserve">กำไร(ขาดทุน)เบ็ดเสร็จอื่น </t>
  </si>
  <si>
    <t>กำไร(ขาดทุน)เบ็ดเสร็จอื่นสำหรับปี</t>
  </si>
  <si>
    <t>การเพิ่มทุนหุ้นสามัญ</t>
  </si>
  <si>
    <t>ผู้ถือหุ้นเดิมซื้อเงินลงทุนในบริษัทย่อยเพิ่มเติม</t>
  </si>
  <si>
    <t>ส่วนเกินมูลค่าหุ้นสามัญ</t>
  </si>
  <si>
    <t>ผลต่างจากการปรับโครงสร้าง</t>
  </si>
  <si>
    <t>ผลต่างจากการ</t>
  </si>
  <si>
    <t>ปรับโครงสร้าง</t>
  </si>
  <si>
    <t>ส่วนเกินทุน</t>
  </si>
  <si>
    <t>จากการจ่ายโดย</t>
  </si>
  <si>
    <t>ใช้หุ้นเป็นเกณฑ์</t>
  </si>
  <si>
    <t>ส่วนเกินทุนจากการจ่ายโดยใช้หุ้นเป็นเกณฑ์</t>
  </si>
  <si>
    <t>การจ่ายโดยใช้หุ้นเป็นเกณฑ์</t>
  </si>
  <si>
    <t>ส่วนต่ำกว่าทุนจากการรวมธุรกิจภายใต้</t>
  </si>
  <si>
    <t>การควบคุมเดียวกัน</t>
  </si>
  <si>
    <t>ส่วนของผู้ถือหุ้นของบริษัท</t>
  </si>
  <si>
    <t>อำนาจควบคุม</t>
  </si>
  <si>
    <t>การแบ่งปันกำไรขาดทุนเบ็ดเสร็จรวม</t>
  </si>
  <si>
    <t>รวมส่วนของ</t>
  </si>
  <si>
    <t>ผู้ถือหุ้นของ</t>
  </si>
  <si>
    <t>บริษัท</t>
  </si>
  <si>
    <t>ส่วนที่เป็นของบริษัทใหญ่</t>
  </si>
  <si>
    <t>ส่วนได้เสียที่ไม่มี</t>
  </si>
  <si>
    <t>ทุนที่ออก</t>
  </si>
  <si>
    <t>ทุนสำรองตามกฎหมาย</t>
  </si>
  <si>
    <t>ส่วนได้เสียที่ไม่มีอำนาจควบคุม</t>
  </si>
  <si>
    <t>เงินฝากติดภาระค้ำประกัน</t>
  </si>
  <si>
    <t xml:space="preserve">            เงินฝากติดภาระค้ำประกัน</t>
  </si>
  <si>
    <t>ยอดคงเหลือ ณ วันที่ 31 ธันวาคม 2562</t>
  </si>
  <si>
    <t>2562</t>
  </si>
  <si>
    <t xml:space="preserve">        (          นายบุญศักดิ์   เกียรติจรูญเลิศ           นายเกียรติชัย  สงอินทร์          )</t>
  </si>
  <si>
    <t xml:space="preserve">      (          นายบุญศักดิ์   เกียรติจรูญเลิศ           นายเกียรติชัย  สงอินทร์          )</t>
  </si>
  <si>
    <t>หุ้นสามัญ 430,000,000 หุ้น มูลค่าหุ้นละ 0.50 บาท</t>
  </si>
  <si>
    <t>ภาษีเงินได้นิติบุคคลค้างจ่าย</t>
  </si>
  <si>
    <t>- 3 -</t>
  </si>
  <si>
    <t>กำไร(ขาดทุน)จากการประมาณการตามหลักคณิตศาสตร์</t>
  </si>
  <si>
    <t>ผลกำไร (ขาดทุน)จากการเปลี่ยนแปลงมูลค่าเงินลงทุนเผื่อขาย</t>
  </si>
  <si>
    <t xml:space="preserve">            (กำไร)ขาดทุนจากการตรวจนับสินค้า</t>
  </si>
  <si>
    <t xml:space="preserve">        เงินสดจ่ายซื้อเงินลงทุน</t>
  </si>
  <si>
    <t xml:space="preserve">        เงินสดรับจากการเพิ่มทุนจดทะเบียน</t>
  </si>
  <si>
    <t xml:space="preserve">        เงินสดจ่ายค่าใช้จ่ายที่เกี่ยวข้องกับการเพิ่มทุนจดทะเบียน</t>
  </si>
  <si>
    <t xml:space="preserve">        เงินสดจ่ายคืนเงินกู้ยืมระยะยาวจากสถาบันการเงิน</t>
  </si>
  <si>
    <t>บริษัท คัมเวล คอร์ปอเรชั่น จำกัด (มหาชน) และ บริษัทย่อย</t>
  </si>
  <si>
    <t xml:space="preserve">                                                      (          นายบุญศักดิ์   เกียรติจรูญเลิศ           นายเกียรติชัย  สงอินทร์          )</t>
  </si>
  <si>
    <t xml:space="preserve">   ประกันภัยสำหรับโครงการผลประโยชน์พนักงาน - สุทธิจากภาษีเงินได้</t>
  </si>
  <si>
    <t>กำไร(ขาดทุน)เบ็ดเสร็จอื่นสำหรับปี- สุทธิจากภาษีเงินได้</t>
  </si>
  <si>
    <t>รายการที่จะไม่ถูกจัดประเภทรายการใหม่ไว้ในกำไรหรือขาดทุนในภายหลัง</t>
  </si>
  <si>
    <t xml:space="preserve">                                                                                           ลงชื่อ ……………………………………………………………………………….กรรมการตามอำนาจ</t>
  </si>
  <si>
    <t xml:space="preserve">                                                                          ลงชื่อ ……………………………………………………………………………….กรรมการตามอำนาจ</t>
  </si>
  <si>
    <t xml:space="preserve">            หนี้สงสัยจะสูญ (โอนกลับ)</t>
  </si>
  <si>
    <t xml:space="preserve">                                                                                      (          นายบุญศักดิ์   เกียรติจรูญเลิศ           นายเกียรติชัย  สงอินทร์          )</t>
  </si>
  <si>
    <t xml:space="preserve">                                                                                                       (          นายบุญศักดิ์   เกียรติจรูญเลิศ           นายเกียรติชัย  สงอินทร์          )</t>
  </si>
  <si>
    <t xml:space="preserve">            ค่าใช้จ่ายตัดจ่าย</t>
  </si>
  <si>
    <t xml:space="preserve">        เงินสดจ่ายซื้อที่ดิน อาคารและอุปกรณ์</t>
  </si>
  <si>
    <t xml:space="preserve">        เงินสดรับจากการจำหน่ายที่ดิน อาคารและอุปกรณ์</t>
  </si>
  <si>
    <t>รายได้จากการขาย</t>
  </si>
  <si>
    <t>รายได้จากการให้บริการ</t>
  </si>
  <si>
    <t>ณ วันที่ 31 ธันวาคม 2563</t>
  </si>
  <si>
    <t>2563</t>
  </si>
  <si>
    <t>สำหรับปีสิ้นสุดวันที่ 31 ธันวาคม 2563</t>
  </si>
  <si>
    <t>ยอดคงเหลือ ณ วันที่ 31 ธันวาคม 2563</t>
  </si>
  <si>
    <t>เพิ่มทุนหุ้นสามัญ</t>
  </si>
  <si>
    <t>ผลสะสมจากการเปลี่ยนแปลงนโยบายบัญชี</t>
  </si>
  <si>
    <t>ยอดคงเหลือ ณ วันที่ 1 มกราคม 2563 - หลังปรับปรุง</t>
  </si>
  <si>
    <t xml:space="preserve">            ขาดทุนจากการรับโอนธุรกิจ</t>
  </si>
  <si>
    <t xml:space="preserve">            ค่าเสื่อมราคา - สินทรัพย์สิทธิการใช้</t>
  </si>
  <si>
    <t xml:space="preserve">            ค่าเสื่อมราคา - ที่ดิน อาคาร และอุปกรณ์</t>
  </si>
  <si>
    <t xml:space="preserve">            ขาดทุน (กำไร) จากการจำหน่ายที่ดิน อาคารและอุปกรณ์ </t>
  </si>
  <si>
    <t xml:space="preserve">            ขาดทุน (กำไร) จากการตัดจำหน่ายที่ดิน อาคาร และอุปกรณ์</t>
  </si>
  <si>
    <t xml:space="preserve">        เงินสดรับจากการคืนทุนของบริษัทย่อย</t>
  </si>
  <si>
    <t>โอนทุนสำรองตามกฎหมาย - บริษัทย่อยเลิกกิจการ</t>
  </si>
  <si>
    <t>สินทรัพย์สิทธิการใช้</t>
  </si>
  <si>
    <t xml:space="preserve">   ชำระภายในหนึ่งปี</t>
  </si>
  <si>
    <t>ส่วนของหนี้สินตามสัญญาเช่าที่ถึงกำหนด</t>
  </si>
  <si>
    <t>หนี้สินตามสัญญาเช่า</t>
  </si>
  <si>
    <t>รายได้ดอกเบี้ย</t>
  </si>
  <si>
    <t>ประมาณการหนี้สินหมุนเวียนสำหรับ</t>
  </si>
  <si>
    <t xml:space="preserve">   ผลประโยชน์พนักงาน</t>
  </si>
  <si>
    <t xml:space="preserve">        เงินสดรับจากการจำหน่ายเงินลงทุน</t>
  </si>
  <si>
    <t>สินทรัพย์ทางการเงินหมุนเวียนอื่น</t>
  </si>
  <si>
    <t>โอนสำรองการเปลี่ยนแปลงของตราสารทุนที่วัดมูลค่า</t>
  </si>
  <si>
    <t xml:space="preserve">   ยุติธรรมผ่านกำไรขาดทุนเบ็ดเสร็จอื่นไปกำไรสะสม</t>
  </si>
  <si>
    <t>22, 27</t>
  </si>
  <si>
    <t>เงินสดและรายการเทียบเท่าเงินสดต้นปี</t>
  </si>
  <si>
    <t>เงินสดและรายการเทียบเท่าเงินสดสิ้นปี</t>
  </si>
  <si>
    <t xml:space="preserve">        ซื้ออุปกรณ์โดยยังไม่ได้จ่ายชำระเงิน  คงค้างเป็นเจ้าหนี้ค่าทรัพย์สิน</t>
  </si>
  <si>
    <t xml:space="preserve">            ขาดทุน(โอนกลับ)จากการปรับมูลค่าสินค้าลดลง</t>
  </si>
  <si>
    <t>สินทรัพย์ทางการเงินไม่หมุนเวียนอื่น</t>
  </si>
  <si>
    <t>เงินลงทุนเผื่อขาย</t>
  </si>
  <si>
    <t>หนี้สินและส่วนของผู้ถือหุ้น (ต่อ)</t>
  </si>
  <si>
    <t>ผลกำไร (ขาดทุน) จากการเปลี่ยนแปลงมูลค่าของเงินลงทุนในตราสารทุน</t>
  </si>
  <si>
    <t xml:space="preserve">   ภาษีเงินได้เกี่ยวกับองค์ประกอบของกำไร (ขาดทุน) เบ็ดเสร็จอื่น</t>
  </si>
  <si>
    <t xml:space="preserve">   ที่วัดมูลค่าด้วยมูลค่ายุติธรรมผ่านกำไรขาดทุนเบ็ดเสร็จอื่น</t>
  </si>
  <si>
    <t xml:space="preserve">   ที่วัดมูลค่าด้วยมูลค่ายุติธรรมผ่านกำไรขาดทุนเบ็ดเสร็จอื่น - สุทธิจากภาษีเงินได้</t>
  </si>
  <si>
    <t>ผลกำไร (ขาดทุน)จากการเปลี่ยนแปลงมูลค่าเงินลงทุนที่วัดมูลค่าด้วยมูลค่ายุติธรรม ผ่านกำไรขาดทุนเบ็ดเสร็จอื่น</t>
  </si>
  <si>
    <t xml:space="preserve">            ค่าใช้จ่ายภาษีเงินได้</t>
  </si>
  <si>
    <t xml:space="preserve">        กำไรสุทธิสำหรับปี</t>
  </si>
  <si>
    <t xml:space="preserve">        เงินสดรับคืนเงินให้กู้ยืมระยะสั้นแก่กิจการที่เกี่ยวข้องกัน</t>
  </si>
</sst>
</file>

<file path=xl/styles.xml><?xml version="1.0" encoding="utf-8"?>
<styleSheet xmlns="http://schemas.openxmlformats.org/spreadsheetml/2006/main">
  <numFmts count="6">
    <numFmt numFmtId="43" formatCode="_-* #,##0.00_-;\-* #,##0.00_-;_-* &quot;-&quot;??_-;_-@_-"/>
    <numFmt numFmtId="187" formatCode="_(* #,##0.00_);_(* \(#,##0.00\);_(* &quot;-&quot;??_);_(@_)"/>
    <numFmt numFmtId="188" formatCode="_(* #,##0_);_(* \(#,##0\);_(* &quot;-&quot;??_);_(@_)"/>
    <numFmt numFmtId="189" formatCode="#,##0;\(#,##0\)"/>
    <numFmt numFmtId="190" formatCode="#,##0.00;\(#,##0.00\)"/>
    <numFmt numFmtId="191" formatCode="_(* #,##0.000000_);_(* \(#,##0.000000\);_(* &quot;-&quot;??_);_(@_)"/>
  </numFmts>
  <fonts count="32">
    <font>
      <sz val="15"/>
      <name val="Angsana New"/>
      <family val="1"/>
    </font>
    <font>
      <sz val="10"/>
      <name val="ApFont"/>
      <charset val="222"/>
    </font>
    <font>
      <sz val="15"/>
      <name val="Angsana New"/>
      <family val="1"/>
    </font>
    <font>
      <b/>
      <sz val="16"/>
      <name val="Angsana New"/>
      <family val="1"/>
    </font>
    <font>
      <b/>
      <sz val="15"/>
      <name val="Angsana New"/>
      <family val="1"/>
    </font>
    <font>
      <sz val="15"/>
      <name val="Angsana New"/>
      <family val="1"/>
    </font>
    <font>
      <i/>
      <sz val="15"/>
      <name val="Angsana New"/>
      <family val="1"/>
    </font>
    <font>
      <b/>
      <i/>
      <sz val="15"/>
      <name val="Angsana New"/>
      <family val="1"/>
    </font>
    <font>
      <b/>
      <i/>
      <sz val="16"/>
      <name val="Angsana New"/>
      <family val="1"/>
    </font>
    <font>
      <sz val="16"/>
      <name val="Angsana New"/>
      <family val="1"/>
    </font>
    <font>
      <sz val="11"/>
      <color indexed="8"/>
      <name val="Tahoma"/>
      <family val="2"/>
      <charset val="222"/>
    </font>
    <font>
      <sz val="15"/>
      <color indexed="8"/>
      <name val="Angsana New"/>
      <family val="1"/>
    </font>
    <font>
      <i/>
      <sz val="15"/>
      <color indexed="8"/>
      <name val="Angsana New"/>
      <family val="1"/>
    </font>
    <font>
      <sz val="10"/>
      <name val="Courier"/>
      <family val="3"/>
    </font>
    <font>
      <sz val="15"/>
      <name val="AngsanaUPC"/>
      <family val="1"/>
      <charset val="222"/>
    </font>
    <font>
      <sz val="14"/>
      <name val="Cordia New"/>
      <family val="2"/>
    </font>
    <font>
      <sz val="10"/>
      <name val="Arial"/>
      <family val="2"/>
    </font>
    <font>
      <sz val="12"/>
      <name val="Helv"/>
      <charset val="222"/>
    </font>
    <font>
      <sz val="14"/>
      <color indexed="8"/>
      <name val="Angsana New"/>
      <family val="1"/>
    </font>
    <font>
      <b/>
      <sz val="14"/>
      <name val="Angsana New"/>
      <family val="1"/>
    </font>
    <font>
      <i/>
      <sz val="14"/>
      <color indexed="8"/>
      <name val="Angsana New"/>
      <family val="1"/>
    </font>
    <font>
      <sz val="14"/>
      <name val="Angsana New"/>
      <family val="1"/>
    </font>
    <font>
      <sz val="12"/>
      <color indexed="8"/>
      <name val="Angsana New"/>
      <family val="1"/>
    </font>
    <font>
      <sz val="15"/>
      <color theme="1"/>
      <name val="Angsana New"/>
      <family val="1"/>
    </font>
    <font>
      <sz val="15"/>
      <color rgb="FFFF0000"/>
      <name val="Angsana New"/>
      <family val="1"/>
    </font>
    <font>
      <b/>
      <sz val="15"/>
      <color theme="1"/>
      <name val="Angsana New"/>
      <family val="1"/>
    </font>
    <font>
      <sz val="16"/>
      <name val="AngsanaUPC"/>
      <family val="1"/>
    </font>
    <font>
      <sz val="15"/>
      <color theme="0"/>
      <name val="Angsana New"/>
      <family val="1"/>
    </font>
    <font>
      <b/>
      <sz val="15"/>
      <color theme="0"/>
      <name val="Angsana New"/>
      <family val="1"/>
    </font>
    <font>
      <i/>
      <sz val="15"/>
      <color theme="0"/>
      <name val="Angsana New"/>
      <family val="1"/>
    </font>
    <font>
      <b/>
      <sz val="15"/>
      <color indexed="8"/>
      <name val="Angsana New"/>
      <family val="1"/>
    </font>
    <font>
      <b/>
      <sz val="14"/>
      <color indexed="8"/>
      <name val="Angsana New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13">
    <xf numFmtId="0" fontId="0" fillId="0" borderId="0"/>
    <xf numFmtId="187" fontId="1" fillId="0" borderId="0" applyFont="0" applyFill="0" applyBorder="0" applyAlignment="0" applyProtection="0"/>
    <xf numFmtId="189" fontId="16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2" fillId="0" borderId="0"/>
    <xf numFmtId="0" fontId="15" fillId="0" borderId="0"/>
    <xf numFmtId="0" fontId="10" fillId="0" borderId="0"/>
    <xf numFmtId="0" fontId="2" fillId="0" borderId="0"/>
    <xf numFmtId="43" fontId="10" fillId="0" borderId="0" applyFont="0" applyFill="0" applyBorder="0" applyAlignment="0" applyProtection="0"/>
    <xf numFmtId="0" fontId="17" fillId="0" borderId="0"/>
    <xf numFmtId="39" fontId="13" fillId="0" borderId="0"/>
    <xf numFmtId="0" fontId="26" fillId="0" borderId="0"/>
  </cellStyleXfs>
  <cellXfs count="183">
    <xf numFmtId="0" fontId="0" fillId="0" borderId="0" xfId="0"/>
    <xf numFmtId="39" fontId="18" fillId="0" borderId="0" xfId="0" applyNumberFormat="1" applyFont="1" applyAlignment="1">
      <alignment vertical="center"/>
    </xf>
    <xf numFmtId="39" fontId="20" fillId="0" borderId="0" xfId="0" applyNumberFormat="1" applyFont="1" applyAlignment="1">
      <alignment vertical="center"/>
    </xf>
    <xf numFmtId="39" fontId="18" fillId="0" borderId="0" xfId="4" applyNumberFormat="1" applyFont="1" applyAlignment="1">
      <alignment vertical="center"/>
    </xf>
    <xf numFmtId="0" fontId="0" fillId="0" borderId="0" xfId="6" applyFont="1" applyFill="1" applyAlignment="1">
      <alignment vertical="center"/>
    </xf>
    <xf numFmtId="0" fontId="2" fillId="0" borderId="0" xfId="6" applyFont="1" applyFill="1" applyAlignment="1">
      <alignment vertical="center"/>
    </xf>
    <xf numFmtId="39" fontId="2" fillId="0" borderId="0" xfId="2" applyNumberFormat="1" applyFont="1" applyFill="1"/>
    <xf numFmtId="39" fontId="4" fillId="0" borderId="0" xfId="5" applyNumberFormat="1" applyFont="1" applyFill="1" applyAlignment="1">
      <alignment horizontal="left"/>
    </xf>
    <xf numFmtId="0" fontId="12" fillId="0" borderId="0" xfId="7" applyFont="1" applyFill="1" applyAlignment="1">
      <alignment horizontal="center" vertical="center"/>
    </xf>
    <xf numFmtId="187" fontId="2" fillId="0" borderId="0" xfId="1" applyFont="1" applyFill="1" applyAlignment="1">
      <alignment horizontal="right"/>
    </xf>
    <xf numFmtId="187" fontId="4" fillId="0" borderId="0" xfId="5" applyNumberFormat="1" applyFont="1" applyFill="1" applyAlignment="1">
      <alignment horizontal="left"/>
    </xf>
    <xf numFmtId="187" fontId="2" fillId="0" borderId="4" xfId="1" applyFont="1" applyFill="1" applyBorder="1" applyAlignment="1">
      <alignment horizontal="right"/>
    </xf>
    <xf numFmtId="187" fontId="2" fillId="0" borderId="5" xfId="1" applyFont="1" applyFill="1" applyBorder="1" applyAlignment="1">
      <alignment horizontal="right"/>
    </xf>
    <xf numFmtId="39" fontId="2" fillId="0" borderId="0" xfId="5" applyNumberFormat="1" applyFill="1"/>
    <xf numFmtId="187" fontId="2" fillId="0" borderId="0" xfId="1" applyFont="1" applyFill="1" applyAlignment="1">
      <alignment horizontal="right" shrinkToFit="1"/>
    </xf>
    <xf numFmtId="0" fontId="3" fillId="0" borderId="0" xfId="0" applyFont="1" applyFill="1" applyAlignment="1">
      <alignment horizontal="left"/>
    </xf>
    <xf numFmtId="0" fontId="4" fillId="0" borderId="0" xfId="0" applyFont="1" applyFill="1"/>
    <xf numFmtId="0" fontId="0" fillId="0" borderId="0" xfId="0" applyFill="1"/>
    <xf numFmtId="0" fontId="6" fillId="0" borderId="0" xfId="0" applyFont="1" applyFill="1"/>
    <xf numFmtId="187" fontId="4" fillId="0" borderId="0" xfId="1" applyFont="1" applyFill="1"/>
    <xf numFmtId="187" fontId="0" fillId="0" borderId="0" xfId="1" applyFont="1" applyFill="1"/>
    <xf numFmtId="187" fontId="2" fillId="0" borderId="0" xfId="0" applyNumberFormat="1" applyFont="1" applyFill="1"/>
    <xf numFmtId="0" fontId="2" fillId="0" borderId="0" xfId="0" applyFont="1" applyFill="1"/>
    <xf numFmtId="0" fontId="8" fillId="0" borderId="0" xfId="0" applyFont="1" applyFill="1" applyAlignment="1">
      <alignment horizontal="left"/>
    </xf>
    <xf numFmtId="187" fontId="3" fillId="0" borderId="0" xfId="0" applyNumberFormat="1" applyFont="1" applyFill="1" applyAlignment="1">
      <alignment horizontal="left"/>
    </xf>
    <xf numFmtId="187" fontId="6" fillId="0" borderId="0" xfId="1" applyFont="1" applyFill="1" applyAlignment="1">
      <alignment horizontal="center"/>
    </xf>
    <xf numFmtId="0" fontId="6" fillId="0" borderId="0" xfId="0" applyFont="1" applyFill="1" applyAlignment="1">
      <alignment horizontal="center"/>
    </xf>
    <xf numFmtId="187" fontId="11" fillId="0" borderId="3" xfId="1" quotePrefix="1" applyFont="1" applyFill="1" applyBorder="1" applyAlignment="1">
      <alignment horizontal="center" vertical="center"/>
    </xf>
    <xf numFmtId="187" fontId="2" fillId="0" borderId="2" xfId="1" applyFont="1" applyFill="1" applyBorder="1"/>
    <xf numFmtId="187" fontId="11" fillId="0" borderId="0" xfId="1" quotePrefix="1" applyFont="1" applyFill="1" applyAlignment="1">
      <alignment horizontal="center" vertical="center"/>
    </xf>
    <xf numFmtId="0" fontId="7" fillId="0" borderId="0" xfId="0" applyFont="1" applyFill="1"/>
    <xf numFmtId="187" fontId="2" fillId="0" borderId="0" xfId="1" applyFont="1" applyFill="1"/>
    <xf numFmtId="187" fontId="12" fillId="0" borderId="0" xfId="1" quotePrefix="1" applyFont="1" applyFill="1" applyAlignment="1">
      <alignment horizontal="center" vertical="center"/>
    </xf>
    <xf numFmtId="187" fontId="0" fillId="0" borderId="0" xfId="1" applyFont="1" applyFill="1" applyAlignment="1">
      <alignment horizontal="right"/>
    </xf>
    <xf numFmtId="38" fontId="2" fillId="0" borderId="0" xfId="0" applyNumberFormat="1" applyFont="1" applyFill="1"/>
    <xf numFmtId="187" fontId="4" fillId="0" borderId="3" xfId="1" applyFont="1" applyFill="1" applyBorder="1"/>
    <xf numFmtId="188" fontId="0" fillId="0" borderId="0" xfId="1" applyNumberFormat="1" applyFont="1" applyFill="1"/>
    <xf numFmtId="3" fontId="0" fillId="0" borderId="0" xfId="0" applyNumberFormat="1" applyFill="1"/>
    <xf numFmtId="187" fontId="4" fillId="0" borderId="4" xfId="1" applyFont="1" applyFill="1" applyBorder="1"/>
    <xf numFmtId="187" fontId="0" fillId="0" borderId="0" xfId="0" applyNumberFormat="1" applyFill="1"/>
    <xf numFmtId="0" fontId="0" fillId="0" borderId="0" xfId="0" applyFill="1" applyAlignment="1">
      <alignment horizontal="left"/>
    </xf>
    <xf numFmtId="187" fontId="4" fillId="0" borderId="3" xfId="1" applyFont="1" applyFill="1" applyBorder="1" applyAlignment="1">
      <alignment horizontal="right"/>
    </xf>
    <xf numFmtId="187" fontId="4" fillId="0" borderId="2" xfId="1" applyFont="1" applyFill="1" applyBorder="1"/>
    <xf numFmtId="39" fontId="2" fillId="0" borderId="0" xfId="11" applyFont="1" applyFill="1" applyAlignment="1">
      <alignment horizontal="left"/>
    </xf>
    <xf numFmtId="39" fontId="14" fillId="0" borderId="0" xfId="11" applyFont="1" applyFill="1"/>
    <xf numFmtId="1" fontId="14" fillId="0" borderId="0" xfId="3" applyNumberFormat="1" applyFont="1" applyFill="1" applyAlignment="1">
      <alignment horizontal="center"/>
    </xf>
    <xf numFmtId="39" fontId="14" fillId="0" borderId="0" xfId="11" applyFont="1" applyFill="1" applyAlignment="1">
      <alignment horizontal="left"/>
    </xf>
    <xf numFmtId="39" fontId="0" fillId="0" borderId="0" xfId="11" applyFont="1" applyFill="1"/>
    <xf numFmtId="39" fontId="2" fillId="0" borderId="0" xfId="11" applyFont="1" applyFill="1"/>
    <xf numFmtId="187" fontId="0" fillId="0" borderId="4" xfId="1" applyFont="1" applyFill="1" applyBorder="1"/>
    <xf numFmtId="0" fontId="0" fillId="0" borderId="0" xfId="0" quotePrefix="1" applyFill="1" applyAlignment="1">
      <alignment horizontal="left"/>
    </xf>
    <xf numFmtId="187" fontId="0" fillId="0" borderId="2" xfId="1" applyFont="1" applyFill="1" applyBorder="1"/>
    <xf numFmtId="0" fontId="5" fillId="0" borderId="0" xfId="0" applyFont="1" applyFill="1"/>
    <xf numFmtId="187" fontId="5" fillId="0" borderId="0" xfId="0" applyNumberFormat="1" applyFont="1" applyFill="1"/>
    <xf numFmtId="0" fontId="3" fillId="0" borderId="0" xfId="0" applyFont="1" applyFill="1" applyAlignment="1">
      <alignment horizontal="center"/>
    </xf>
    <xf numFmtId="39" fontId="2" fillId="0" borderId="0" xfId="5" applyNumberFormat="1" applyFill="1" applyAlignment="1">
      <alignment horizontal="center"/>
    </xf>
    <xf numFmtId="39" fontId="11" fillId="0" borderId="1" xfId="1" applyNumberFormat="1" applyFont="1" applyFill="1" applyBorder="1"/>
    <xf numFmtId="39" fontId="12" fillId="0" borderId="1" xfId="1" applyNumberFormat="1" applyFont="1" applyFill="1" applyBorder="1" applyAlignment="1">
      <alignment horizontal="center"/>
    </xf>
    <xf numFmtId="39" fontId="4" fillId="0" borderId="0" xfId="5" applyNumberFormat="1" applyFont="1" applyFill="1" applyAlignment="1">
      <alignment horizontal="centerContinuous" shrinkToFit="1"/>
    </xf>
    <xf numFmtId="39" fontId="12" fillId="0" borderId="0" xfId="0" applyNumberFormat="1" applyFont="1" applyFill="1" applyAlignment="1">
      <alignment horizontal="center"/>
    </xf>
    <xf numFmtId="49" fontId="2" fillId="0" borderId="0" xfId="6" applyNumberFormat="1" applyFont="1" applyFill="1" applyAlignment="1">
      <alignment horizontal="center" vertical="center"/>
    </xf>
    <xf numFmtId="49" fontId="0" fillId="0" borderId="0" xfId="3" applyNumberFormat="1" applyFont="1" applyFill="1" applyAlignment="1">
      <alignment horizontal="center" vertical="center"/>
    </xf>
    <xf numFmtId="187" fontId="2" fillId="0" borderId="0" xfId="1" quotePrefix="1" applyFont="1" applyFill="1"/>
    <xf numFmtId="187" fontId="2" fillId="0" borderId="0" xfId="1" applyFont="1" applyFill="1" applyAlignment="1">
      <alignment horizontal="center"/>
    </xf>
    <xf numFmtId="187" fontId="2" fillId="0" borderId="0" xfId="5" applyNumberFormat="1" applyFill="1" applyAlignment="1">
      <alignment horizontal="center"/>
    </xf>
    <xf numFmtId="39" fontId="4" fillId="0" borderId="0" xfId="5" applyNumberFormat="1" applyFont="1" applyFill="1"/>
    <xf numFmtId="39" fontId="23" fillId="0" borderId="0" xfId="5" applyNumberFormat="1" applyFont="1" applyFill="1"/>
    <xf numFmtId="39" fontId="24" fillId="0" borderId="0" xfId="5" applyNumberFormat="1" applyFont="1" applyFill="1"/>
    <xf numFmtId="187" fontId="2" fillId="0" borderId="2" xfId="1" applyFont="1" applyFill="1" applyBorder="1" applyAlignment="1">
      <alignment horizontal="right"/>
    </xf>
    <xf numFmtId="187" fontId="2" fillId="0" borderId="0" xfId="5" applyNumberFormat="1" applyFill="1"/>
    <xf numFmtId="39" fontId="25" fillId="0" borderId="0" xfId="5" applyNumberFormat="1" applyFont="1" applyFill="1"/>
    <xf numFmtId="39" fontId="23" fillId="0" borderId="0" xfId="2" applyNumberFormat="1" applyFont="1" applyFill="1"/>
    <xf numFmtId="187" fontId="2" fillId="0" borderId="3" xfId="1" applyFont="1" applyFill="1" applyBorder="1" applyAlignment="1">
      <alignment horizontal="right"/>
    </xf>
    <xf numFmtId="39" fontId="0" fillId="0" borderId="0" xfId="5" applyNumberFormat="1" applyFont="1" applyFill="1"/>
    <xf numFmtId="0" fontId="4" fillId="0" borderId="0" xfId="6" applyFont="1" applyFill="1" applyAlignment="1">
      <alignment vertical="center"/>
    </xf>
    <xf numFmtId="0" fontId="27" fillId="0" borderId="0" xfId="6" applyFont="1" applyFill="1" applyAlignment="1">
      <alignment vertical="center"/>
    </xf>
    <xf numFmtId="39" fontId="27" fillId="0" borderId="0" xfId="2" applyNumberFormat="1" applyFont="1" applyFill="1"/>
    <xf numFmtId="39" fontId="28" fillId="0" borderId="0" xfId="5" applyNumberFormat="1" applyFont="1" applyFill="1" applyAlignment="1">
      <alignment horizontal="left"/>
    </xf>
    <xf numFmtId="0" fontId="29" fillId="0" borderId="0" xfId="7" applyFont="1" applyFill="1" applyAlignment="1">
      <alignment horizontal="center" vertical="center"/>
    </xf>
    <xf numFmtId="188" fontId="27" fillId="0" borderId="0" xfId="2" applyNumberFormat="1" applyFont="1" applyFill="1" applyAlignment="1">
      <alignment horizontal="right"/>
    </xf>
    <xf numFmtId="188" fontId="28" fillId="0" borderId="0" xfId="5" applyNumberFormat="1" applyFont="1" applyFill="1" applyAlignment="1">
      <alignment horizontal="left"/>
    </xf>
    <xf numFmtId="39" fontId="27" fillId="0" borderId="0" xfId="5" applyNumberFormat="1" applyFont="1" applyFill="1"/>
    <xf numFmtId="189" fontId="2" fillId="0" borderId="0" xfId="2" applyFont="1" applyFill="1" applyAlignment="1">
      <alignment horizontal="right"/>
    </xf>
    <xf numFmtId="190" fontId="2" fillId="0" borderId="0" xfId="2" applyNumberFormat="1" applyFont="1" applyFill="1" applyAlignment="1">
      <alignment horizontal="right"/>
    </xf>
    <xf numFmtId="39" fontId="2" fillId="0" borderId="0" xfId="10" applyNumberFormat="1" applyFont="1" applyFill="1" applyAlignment="1">
      <alignment horizontal="centerContinuous" vertical="center"/>
    </xf>
    <xf numFmtId="187" fontId="11" fillId="0" borderId="5" xfId="1" applyFont="1" applyFill="1" applyBorder="1" applyAlignment="1">
      <alignment vertical="center"/>
    </xf>
    <xf numFmtId="39" fontId="11" fillId="0" borderId="0" xfId="7" applyNumberFormat="1" applyFont="1" applyFill="1" applyAlignment="1">
      <alignment vertical="center"/>
    </xf>
    <xf numFmtId="39" fontId="11" fillId="0" borderId="0" xfId="7" applyNumberFormat="1" applyFont="1" applyFill="1" applyAlignment="1">
      <alignment horizontal="centerContinuous" vertical="center"/>
    </xf>
    <xf numFmtId="39" fontId="12" fillId="0" borderId="0" xfId="7" applyNumberFormat="1" applyFont="1" applyFill="1" applyAlignment="1">
      <alignment horizontal="centerContinuous" vertical="center"/>
    </xf>
    <xf numFmtId="39" fontId="12" fillId="0" borderId="0" xfId="7" applyNumberFormat="1" applyFont="1" applyFill="1" applyAlignment="1">
      <alignment vertical="center"/>
    </xf>
    <xf numFmtId="39" fontId="11" fillId="0" borderId="0" xfId="7" applyNumberFormat="1" applyFont="1" applyFill="1" applyAlignment="1">
      <alignment horizontal="center" vertical="center"/>
    </xf>
    <xf numFmtId="39" fontId="12" fillId="0" borderId="0" xfId="7" applyNumberFormat="1" applyFont="1" applyFill="1" applyAlignment="1">
      <alignment horizontal="center" vertical="center"/>
    </xf>
    <xf numFmtId="39" fontId="11" fillId="0" borderId="1" xfId="7" applyNumberFormat="1" applyFont="1" applyFill="1" applyBorder="1" applyAlignment="1">
      <alignment horizontal="center" vertical="center"/>
    </xf>
    <xf numFmtId="39" fontId="22" fillId="0" borderId="1" xfId="7" applyNumberFormat="1" applyFont="1" applyFill="1" applyBorder="1" applyAlignment="1">
      <alignment horizontal="center" vertical="center"/>
    </xf>
    <xf numFmtId="0" fontId="12" fillId="0" borderId="0" xfId="7" applyFont="1" applyFill="1" applyAlignment="1">
      <alignment vertical="center"/>
    </xf>
    <xf numFmtId="187" fontId="11" fillId="0" borderId="0" xfId="1" applyFont="1" applyFill="1" applyAlignment="1">
      <alignment vertical="center"/>
    </xf>
    <xf numFmtId="39" fontId="23" fillId="0" borderId="0" xfId="7" applyNumberFormat="1" applyFont="1" applyFill="1" applyAlignment="1">
      <alignment vertical="center"/>
    </xf>
    <xf numFmtId="187" fontId="11" fillId="0" borderId="0" xfId="1" applyFont="1" applyFill="1" applyAlignment="1">
      <alignment horizontal="right" vertical="center"/>
    </xf>
    <xf numFmtId="187" fontId="11" fillId="0" borderId="2" xfId="1" applyFont="1" applyFill="1" applyBorder="1" applyAlignment="1">
      <alignment vertical="center"/>
    </xf>
    <xf numFmtId="39" fontId="11" fillId="0" borderId="0" xfId="1" applyNumberFormat="1" applyFont="1" applyFill="1" applyAlignment="1">
      <alignment vertical="center"/>
    </xf>
    <xf numFmtId="187" fontId="4" fillId="0" borderId="0" xfId="1" applyFont="1" applyFill="1" applyBorder="1"/>
    <xf numFmtId="39" fontId="11" fillId="0" borderId="0" xfId="7" applyNumberFormat="1" applyFont="1" applyFill="1" applyAlignment="1">
      <alignment horizontal="center" vertical="center"/>
    </xf>
    <xf numFmtId="39" fontId="0" fillId="0" borderId="0" xfId="11" applyFont="1" applyFill="1" applyAlignment="1"/>
    <xf numFmtId="187" fontId="2" fillId="0" borderId="0" xfId="1" applyFont="1" applyFill="1" applyBorder="1" applyAlignment="1">
      <alignment horizontal="right"/>
    </xf>
    <xf numFmtId="187" fontId="2" fillId="0" borderId="0" xfId="1" applyFont="1" applyFill="1" applyBorder="1" applyAlignment="1">
      <alignment horizontal="right" shrinkToFit="1"/>
    </xf>
    <xf numFmtId="187" fontId="4" fillId="0" borderId="0" xfId="5" applyNumberFormat="1" applyFont="1" applyFill="1" applyBorder="1" applyAlignment="1">
      <alignment horizontal="left"/>
    </xf>
    <xf numFmtId="39" fontId="11" fillId="0" borderId="0" xfId="7" applyNumberFormat="1" applyFont="1" applyFill="1" applyBorder="1" applyAlignment="1">
      <alignment horizontal="center" vertical="center"/>
    </xf>
    <xf numFmtId="39" fontId="22" fillId="0" borderId="0" xfId="7" applyNumberFormat="1" applyFont="1" applyFill="1" applyBorder="1" applyAlignment="1">
      <alignment horizontal="center" vertical="center"/>
    </xf>
    <xf numFmtId="39" fontId="11" fillId="0" borderId="0" xfId="7" applyNumberFormat="1" applyFont="1" applyFill="1" applyBorder="1" applyAlignment="1">
      <alignment vertical="center"/>
    </xf>
    <xf numFmtId="191" fontId="2" fillId="0" borderId="0" xfId="0" applyNumberFormat="1" applyFont="1" applyFill="1"/>
    <xf numFmtId="187" fontId="4" fillId="0" borderId="4" xfId="1" applyNumberFormat="1" applyFont="1" applyFill="1" applyBorder="1"/>
    <xf numFmtId="39" fontId="18" fillId="0" borderId="0" xfId="0" applyNumberFormat="1" applyFont="1" applyFill="1" applyAlignment="1">
      <alignment vertical="center"/>
    </xf>
    <xf numFmtId="187" fontId="18" fillId="0" borderId="0" xfId="1" applyFont="1" applyFill="1" applyAlignment="1">
      <alignment vertical="center"/>
    </xf>
    <xf numFmtId="39" fontId="18" fillId="0" borderId="0" xfId="4" applyNumberFormat="1" applyFont="1" applyFill="1" applyAlignment="1">
      <alignment vertical="center"/>
    </xf>
    <xf numFmtId="187" fontId="18" fillId="0" borderId="0" xfId="0" applyNumberFormat="1" applyFont="1" applyAlignment="1">
      <alignment vertical="center"/>
    </xf>
    <xf numFmtId="187" fontId="18" fillId="0" borderId="0" xfId="1" applyNumberFormat="1" applyFont="1" applyAlignment="1">
      <alignment vertical="center"/>
    </xf>
    <xf numFmtId="187" fontId="18" fillId="0" borderId="0" xfId="4" applyNumberFormat="1" applyFont="1" applyAlignment="1">
      <alignment vertical="center"/>
    </xf>
    <xf numFmtId="187" fontId="18" fillId="0" borderId="0" xfId="1" applyNumberFormat="1" applyFont="1" applyFill="1" applyAlignment="1">
      <alignment vertical="center"/>
    </xf>
    <xf numFmtId="49" fontId="0" fillId="0" borderId="1" xfId="3" applyNumberFormat="1" applyFont="1" applyFill="1" applyBorder="1" applyAlignment="1">
      <alignment horizontal="center" vertical="center"/>
    </xf>
    <xf numFmtId="49" fontId="2" fillId="0" borderId="0" xfId="6" applyNumberFormat="1" applyFont="1" applyFill="1" applyBorder="1" applyAlignment="1">
      <alignment horizontal="center" vertical="center"/>
    </xf>
    <xf numFmtId="39" fontId="2" fillId="0" borderId="0" xfId="5" applyNumberFormat="1" applyFill="1" applyBorder="1" applyAlignment="1">
      <alignment horizontal="center"/>
    </xf>
    <xf numFmtId="187" fontId="2" fillId="0" borderId="1" xfId="1" applyFont="1" applyFill="1" applyBorder="1" applyAlignment="1">
      <alignment horizontal="right"/>
    </xf>
    <xf numFmtId="39" fontId="2" fillId="0" borderId="0" xfId="0" applyNumberFormat="1" applyFont="1" applyFill="1" applyAlignment="1"/>
    <xf numFmtId="39" fontId="0" fillId="0" borderId="0" xfId="0" applyNumberFormat="1" applyFill="1" applyAlignment="1"/>
    <xf numFmtId="187" fontId="11" fillId="0" borderId="0" xfId="1" applyFont="1" applyFill="1" applyBorder="1" applyAlignment="1">
      <alignment vertical="center"/>
    </xf>
    <xf numFmtId="187" fontId="11" fillId="0" borderId="1" xfId="1" applyFont="1" applyFill="1" applyBorder="1" applyAlignment="1">
      <alignment vertical="center"/>
    </xf>
    <xf numFmtId="39" fontId="4" fillId="0" borderId="0" xfId="7" applyNumberFormat="1" applyFont="1" applyAlignment="1">
      <alignment vertical="center"/>
    </xf>
    <xf numFmtId="39" fontId="2" fillId="0" borderId="0" xfId="5" applyNumberFormat="1"/>
    <xf numFmtId="39" fontId="11" fillId="0" borderId="0" xfId="7" applyNumberFormat="1" applyFont="1" applyFill="1" applyAlignment="1">
      <alignment horizontal="center" vertical="center"/>
    </xf>
    <xf numFmtId="39" fontId="11" fillId="0" borderId="1" xfId="7" applyNumberFormat="1" applyFont="1" applyFill="1" applyBorder="1" applyAlignment="1">
      <alignment horizontal="center" vertical="center"/>
    </xf>
    <xf numFmtId="39" fontId="6" fillId="0" borderId="0" xfId="5" applyNumberFormat="1" applyFont="1" applyFill="1"/>
    <xf numFmtId="39" fontId="23" fillId="0" borderId="0" xfId="7" applyNumberFormat="1" applyFont="1" applyFill="1" applyAlignment="1">
      <alignment horizontal="left" vertical="center" indent="2"/>
    </xf>
    <xf numFmtId="39" fontId="4" fillId="0" borderId="0" xfId="7" applyNumberFormat="1" applyFont="1" applyFill="1" applyAlignment="1">
      <alignment vertical="center"/>
    </xf>
    <xf numFmtId="39" fontId="19" fillId="0" borderId="0" xfId="5" applyNumberFormat="1" applyFont="1" applyFill="1" applyAlignment="1">
      <alignment horizontal="center" vertical="center"/>
    </xf>
    <xf numFmtId="187" fontId="19" fillId="0" borderId="0" xfId="5" applyNumberFormat="1" applyFont="1" applyFill="1" applyAlignment="1">
      <alignment horizontal="center" vertical="center"/>
    </xf>
    <xf numFmtId="187" fontId="20" fillId="0" borderId="0" xfId="0" applyNumberFormat="1" applyFont="1" applyFill="1" applyAlignment="1">
      <alignment horizontal="center" vertical="center"/>
    </xf>
    <xf numFmtId="39" fontId="20" fillId="0" borderId="0" xfId="0" applyNumberFormat="1" applyFont="1" applyFill="1" applyAlignment="1">
      <alignment horizontal="center" vertical="center"/>
    </xf>
    <xf numFmtId="0" fontId="21" fillId="0" borderId="1" xfId="3" quotePrefix="1" applyNumberFormat="1" applyFont="1" applyFill="1" applyBorder="1" applyAlignment="1">
      <alignment horizontal="center" vertical="center"/>
    </xf>
    <xf numFmtId="0" fontId="21" fillId="0" borderId="0" xfId="6" applyFont="1" applyFill="1" applyAlignment="1">
      <alignment vertical="center"/>
    </xf>
    <xf numFmtId="0" fontId="21" fillId="0" borderId="1" xfId="3" applyNumberFormat="1" applyFont="1" applyFill="1" applyBorder="1" applyAlignment="1">
      <alignment horizontal="center" vertical="center"/>
    </xf>
    <xf numFmtId="187" fontId="18" fillId="0" borderId="0" xfId="0" applyNumberFormat="1" applyFont="1" applyFill="1" applyAlignment="1">
      <alignment vertical="center"/>
    </xf>
    <xf numFmtId="187" fontId="18" fillId="0" borderId="1" xfId="1" applyFont="1" applyFill="1" applyBorder="1" applyAlignment="1">
      <alignment vertical="center"/>
    </xf>
    <xf numFmtId="187" fontId="18" fillId="0" borderId="1" xfId="1" applyNumberFormat="1" applyFont="1" applyFill="1" applyBorder="1" applyAlignment="1">
      <alignment vertical="center"/>
    </xf>
    <xf numFmtId="187" fontId="18" fillId="0" borderId="2" xfId="1" applyFont="1" applyFill="1" applyBorder="1" applyAlignment="1">
      <alignment vertical="center"/>
    </xf>
    <xf numFmtId="187" fontId="18" fillId="0" borderId="2" xfId="1" applyNumberFormat="1" applyFont="1" applyFill="1" applyBorder="1" applyAlignment="1">
      <alignment vertical="center"/>
    </xf>
    <xf numFmtId="187" fontId="18" fillId="0" borderId="3" xfId="1" applyFont="1" applyFill="1" applyBorder="1" applyAlignment="1">
      <alignment vertical="center"/>
    </xf>
    <xf numFmtId="187" fontId="18" fillId="0" borderId="3" xfId="1" applyNumberFormat="1" applyFont="1" applyFill="1" applyBorder="1" applyAlignment="1">
      <alignment vertical="center"/>
    </xf>
    <xf numFmtId="38" fontId="18" fillId="0" borderId="0" xfId="1" applyNumberFormat="1" applyFont="1" applyFill="1" applyAlignment="1">
      <alignment vertical="center"/>
    </xf>
    <xf numFmtId="40" fontId="18" fillId="0" borderId="0" xfId="0" applyNumberFormat="1" applyFont="1" applyFill="1" applyAlignment="1">
      <alignment vertical="center"/>
    </xf>
    <xf numFmtId="187" fontId="18" fillId="0" borderId="5" xfId="1" applyFont="1" applyFill="1" applyBorder="1" applyAlignment="1">
      <alignment vertical="center"/>
    </xf>
    <xf numFmtId="187" fontId="18" fillId="0" borderId="5" xfId="1" applyNumberFormat="1" applyFont="1" applyFill="1" applyBorder="1" applyAlignment="1">
      <alignment vertical="center"/>
    </xf>
    <xf numFmtId="187" fontId="18" fillId="0" borderId="0" xfId="4" applyNumberFormat="1" applyFont="1" applyFill="1" applyAlignment="1">
      <alignment vertical="center"/>
    </xf>
    <xf numFmtId="39" fontId="20" fillId="0" borderId="0" xfId="0" applyNumberFormat="1" applyFont="1" applyFill="1" applyAlignment="1">
      <alignment vertical="center"/>
    </xf>
    <xf numFmtId="0" fontId="0" fillId="0" borderId="0" xfId="0" applyFont="1" applyFill="1"/>
    <xf numFmtId="187" fontId="2" fillId="0" borderId="1" xfId="1" applyFont="1" applyFill="1" applyBorder="1" applyAlignment="1">
      <alignment horizontal="right" shrinkToFit="1"/>
    </xf>
    <xf numFmtId="39" fontId="2" fillId="0" borderId="0" xfId="2" applyNumberFormat="1" applyFont="1" applyFill="1" applyBorder="1"/>
    <xf numFmtId="0" fontId="3" fillId="0" borderId="0" xfId="0" applyFont="1" applyFill="1" applyAlignment="1">
      <alignment horizontal="center"/>
    </xf>
    <xf numFmtId="39" fontId="0" fillId="0" borderId="0" xfId="0" applyNumberFormat="1" applyFill="1" applyAlignment="1">
      <alignment horizontal="center"/>
    </xf>
    <xf numFmtId="39" fontId="2" fillId="0" borderId="0" xfId="0" applyNumberFormat="1" applyFont="1" applyFill="1" applyAlignment="1">
      <alignment horizontal="center"/>
    </xf>
    <xf numFmtId="187" fontId="0" fillId="0" borderId="1" xfId="1" quotePrefix="1" applyFont="1" applyFill="1" applyBorder="1" applyAlignment="1">
      <alignment horizontal="center"/>
    </xf>
    <xf numFmtId="0" fontId="9" fillId="0" borderId="0" xfId="0" quotePrefix="1" applyFont="1" applyFill="1" applyAlignment="1">
      <alignment horizontal="center"/>
    </xf>
    <xf numFmtId="0" fontId="3" fillId="0" borderId="0" xfId="0" quotePrefix="1" applyFont="1" applyFill="1" applyAlignment="1">
      <alignment horizontal="center"/>
    </xf>
    <xf numFmtId="39" fontId="11" fillId="0" borderId="2" xfId="1" applyNumberFormat="1" applyFont="1" applyFill="1" applyBorder="1" applyAlignment="1">
      <alignment horizontal="center"/>
    </xf>
    <xf numFmtId="0" fontId="2" fillId="0" borderId="0" xfId="6" applyFont="1" applyFill="1" applyAlignment="1">
      <alignment horizontal="center" vertical="center"/>
    </xf>
    <xf numFmtId="39" fontId="11" fillId="0" borderId="0" xfId="7" applyNumberFormat="1" applyFont="1" applyFill="1" applyAlignment="1">
      <alignment horizontal="center" vertical="center"/>
    </xf>
    <xf numFmtId="39" fontId="30" fillId="0" borderId="0" xfId="7" applyNumberFormat="1" applyFont="1" applyFill="1" applyAlignment="1">
      <alignment horizontal="center" vertical="center"/>
    </xf>
    <xf numFmtId="190" fontId="11" fillId="0" borderId="1" xfId="9" applyNumberFormat="1" applyFont="1" applyFill="1" applyBorder="1" applyAlignment="1">
      <alignment horizontal="center" vertical="center"/>
    </xf>
    <xf numFmtId="39" fontId="18" fillId="0" borderId="0" xfId="7" applyNumberFormat="1" applyFont="1" applyFill="1" applyAlignment="1">
      <alignment horizontal="center" wrapText="1"/>
    </xf>
    <xf numFmtId="39" fontId="18" fillId="0" borderId="1" xfId="7" applyNumberFormat="1" applyFont="1" applyFill="1" applyBorder="1" applyAlignment="1">
      <alignment horizontal="center" wrapText="1"/>
    </xf>
    <xf numFmtId="39" fontId="22" fillId="0" borderId="0" xfId="7" applyNumberFormat="1" applyFont="1" applyFill="1" applyBorder="1" applyAlignment="1">
      <alignment horizontal="center" vertical="center" wrapText="1"/>
    </xf>
    <xf numFmtId="39" fontId="22" fillId="0" borderId="1" xfId="7" applyNumberFormat="1" applyFont="1" applyFill="1" applyBorder="1" applyAlignment="1">
      <alignment horizontal="center" vertical="center" wrapText="1"/>
    </xf>
    <xf numFmtId="39" fontId="22" fillId="0" borderId="2" xfId="7" applyNumberFormat="1" applyFont="1" applyFill="1" applyBorder="1" applyAlignment="1">
      <alignment horizontal="center" vertical="center" wrapText="1"/>
    </xf>
    <xf numFmtId="39" fontId="11" fillId="0" borderId="0" xfId="7" applyNumberFormat="1" applyFont="1" applyFill="1" applyBorder="1" applyAlignment="1">
      <alignment horizontal="center" vertical="center"/>
    </xf>
    <xf numFmtId="39" fontId="11" fillId="0" borderId="1" xfId="7" applyNumberFormat="1" applyFont="1" applyFill="1" applyBorder="1" applyAlignment="1">
      <alignment horizontal="center" vertical="center"/>
    </xf>
    <xf numFmtId="39" fontId="11" fillId="0" borderId="1" xfId="9" applyNumberFormat="1" applyFont="1" applyFill="1" applyBorder="1" applyAlignment="1">
      <alignment horizontal="center" vertical="center"/>
    </xf>
    <xf numFmtId="39" fontId="11" fillId="0" borderId="2" xfId="7" applyNumberFormat="1" applyFont="1" applyFill="1" applyBorder="1" applyAlignment="1">
      <alignment horizontal="center" vertical="center"/>
    </xf>
    <xf numFmtId="39" fontId="22" fillId="0" borderId="0" xfId="7" applyNumberFormat="1" applyFont="1" applyFill="1" applyAlignment="1">
      <alignment horizontal="center" vertical="center" wrapText="1"/>
    </xf>
    <xf numFmtId="39" fontId="31" fillId="0" borderId="0" xfId="0" applyNumberFormat="1" applyFont="1" applyAlignment="1">
      <alignment horizontal="center" vertical="center"/>
    </xf>
    <xf numFmtId="39" fontId="19" fillId="0" borderId="0" xfId="5" applyNumberFormat="1" applyFont="1" applyFill="1" applyAlignment="1">
      <alignment horizontal="center" vertical="center"/>
    </xf>
    <xf numFmtId="0" fontId="21" fillId="0" borderId="2" xfId="3" quotePrefix="1" applyNumberFormat="1" applyFont="1" applyFill="1" applyBorder="1" applyAlignment="1">
      <alignment horizontal="center" vertical="center"/>
    </xf>
    <xf numFmtId="39" fontId="20" fillId="0" borderId="0" xfId="0" applyNumberFormat="1" applyFont="1" applyFill="1" applyAlignment="1">
      <alignment horizontal="center" vertical="center"/>
    </xf>
    <xf numFmtId="39" fontId="31" fillId="0" borderId="0" xfId="0" applyNumberFormat="1" applyFont="1" applyFill="1" applyAlignment="1">
      <alignment horizontal="center" vertical="center"/>
    </xf>
    <xf numFmtId="39" fontId="21" fillId="0" borderId="0" xfId="5" applyNumberFormat="1" applyFont="1" applyFill="1" applyAlignment="1">
      <alignment horizontal="center" vertical="center"/>
    </xf>
  </cellXfs>
  <cellStyles count="13">
    <cellStyle name="Comma" xfId="1" builtinId="3"/>
    <cellStyle name="Comma 2" xfId="2"/>
    <cellStyle name="Comma 3" xfId="3"/>
    <cellStyle name="Comma 4" xfId="4"/>
    <cellStyle name="Normal" xfId="0" builtinId="0"/>
    <cellStyle name="Normal 2" xfId="5"/>
    <cellStyle name="Normal 2 2" xfId="12"/>
    <cellStyle name="Normal 3" xfId="6"/>
    <cellStyle name="Normal 4" xfId="7"/>
    <cellStyle name="Normal 5" xfId="8"/>
    <cellStyle name="เครื่องหมายจุลภาค 2" xfId="9"/>
    <cellStyle name="ปกติ 4" xfId="10"/>
    <cellStyle name="ปกติ_Sheet1" xfId="1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3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4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5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kimes_saga/Dropbox/&#3650;&#3615;&#3621;&#3648;&#3604;&#3629;&#3619;&#3660;&#3607;&#3637;&#3617;%20DIA/Thai%20Health/&#3611;&#3637;%2059/Yearend%2059/Draft%20&#3591;&#3610;&#3585;&#3634;&#3619;&#3648;&#3591;&#3636;&#3609;/&#3591;&#3610;&#3585;&#3634;&#3619;&#3648;&#3591;&#3636;&#3609;&#3593;&#3610;&#3633;&#3610;&#3626;&#3640;&#3604;&#3607;&#3657;&#3634;&#3618;/TH444%20(T2)%20Q4-59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BS"/>
      <sheetName val="PL"/>
      <sheetName val="EQ "/>
      <sheetName val="CF "/>
    </sheetNames>
    <sheetDataSet>
      <sheetData sheetId="0" refreshError="1">
        <row r="5">
          <cell r="G5" t="str">
            <v>(หน่วย : บาท)</v>
          </cell>
        </row>
      </sheetData>
      <sheetData sheetId="1" refreshError="1"/>
      <sheetData sheetId="2" refreshError="1"/>
      <sheetData sheetId="3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4.v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5.vml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theme="8" tint="0.39997558519241921"/>
    <pageSetUpPr fitToPage="1"/>
  </sheetPr>
  <dimension ref="A1:Z161"/>
  <sheetViews>
    <sheetView view="pageBreakPreview" topLeftCell="A40" zoomScale="80" zoomScaleNormal="70" zoomScaleSheetLayoutView="80" workbookViewId="0">
      <selection activeCell="E7" sqref="E7"/>
    </sheetView>
  </sheetViews>
  <sheetFormatPr defaultColWidth="10.85546875" defaultRowHeight="22.5" customHeight="1"/>
  <cols>
    <col min="1" max="3" width="1.85546875" style="22" customWidth="1"/>
    <col min="4" max="4" width="13.85546875" style="22" customWidth="1"/>
    <col min="5" max="5" width="18.85546875" style="22" customWidth="1"/>
    <col min="6" max="6" width="9.7109375" style="18" customWidth="1"/>
    <col min="7" max="7" width="1.42578125" style="22" customWidth="1"/>
    <col min="8" max="8" width="18.85546875" style="21" customWidth="1"/>
    <col min="9" max="9" width="1.42578125" style="21" customWidth="1"/>
    <col min="10" max="10" width="18.85546875" style="21" customWidth="1"/>
    <col min="11" max="11" width="1.42578125" style="21" customWidth="1"/>
    <col min="12" max="12" width="18.85546875" style="21" customWidth="1"/>
    <col min="13" max="13" width="1.42578125" style="21" customWidth="1"/>
    <col min="14" max="14" width="18.85546875" style="21" customWidth="1"/>
    <col min="15" max="15" width="20.5703125" style="22" customWidth="1"/>
    <col min="16" max="16" width="13.85546875" style="22" bestFit="1" customWidth="1"/>
    <col min="17" max="17" width="15.28515625" style="22" bestFit="1" customWidth="1"/>
    <col min="18" max="16384" width="10.85546875" style="22"/>
  </cols>
  <sheetData>
    <row r="1" spans="1:15" s="15" customFormat="1" ht="22.5" customHeight="1">
      <c r="A1" s="156" t="s">
        <v>169</v>
      </c>
      <c r="B1" s="156"/>
      <c r="C1" s="156"/>
      <c r="D1" s="156"/>
      <c r="E1" s="156"/>
      <c r="F1" s="156"/>
      <c r="G1" s="156"/>
      <c r="H1" s="156"/>
      <c r="I1" s="156"/>
      <c r="J1" s="156"/>
      <c r="K1" s="156"/>
      <c r="L1" s="156"/>
      <c r="M1" s="156"/>
      <c r="N1" s="156"/>
    </row>
    <row r="2" spans="1:15" s="15" customFormat="1" ht="22.5" customHeight="1">
      <c r="A2" s="156" t="s">
        <v>38</v>
      </c>
      <c r="B2" s="156"/>
      <c r="C2" s="156"/>
      <c r="D2" s="156"/>
      <c r="E2" s="156"/>
      <c r="F2" s="156"/>
      <c r="G2" s="156"/>
      <c r="H2" s="156"/>
      <c r="I2" s="156"/>
      <c r="J2" s="156"/>
      <c r="K2" s="156"/>
      <c r="L2" s="156"/>
      <c r="M2" s="156"/>
      <c r="N2" s="156"/>
    </row>
    <row r="3" spans="1:15" s="15" customFormat="1" ht="22.5" customHeight="1">
      <c r="A3" s="156" t="s">
        <v>184</v>
      </c>
      <c r="B3" s="156"/>
      <c r="C3" s="156"/>
      <c r="D3" s="156"/>
      <c r="E3" s="156"/>
      <c r="F3" s="156"/>
      <c r="G3" s="156"/>
      <c r="H3" s="156"/>
      <c r="I3" s="156"/>
      <c r="J3" s="156"/>
      <c r="K3" s="156"/>
      <c r="L3" s="156"/>
      <c r="M3" s="156"/>
      <c r="N3" s="156"/>
    </row>
    <row r="4" spans="1:15" ht="22.5" customHeight="1">
      <c r="A4" s="16"/>
      <c r="B4" s="17"/>
      <c r="C4" s="17"/>
      <c r="D4" s="17"/>
      <c r="E4" s="17"/>
      <c r="G4" s="17"/>
      <c r="H4" s="19"/>
      <c r="I4" s="20"/>
      <c r="J4" s="19"/>
      <c r="L4" s="19"/>
      <c r="M4" s="20"/>
      <c r="N4" s="19"/>
    </row>
    <row r="5" spans="1:15" s="15" customFormat="1" ht="22.5" customHeight="1">
      <c r="F5" s="23"/>
      <c r="H5" s="24"/>
      <c r="I5" s="24"/>
      <c r="J5" s="24"/>
      <c r="K5" s="24"/>
      <c r="L5" s="24"/>
      <c r="M5" s="24"/>
      <c r="N5" s="25" t="s">
        <v>44</v>
      </c>
    </row>
    <row r="6" spans="1:15" ht="22.5" customHeight="1">
      <c r="F6" s="26"/>
      <c r="H6" s="159" t="s">
        <v>79</v>
      </c>
      <c r="I6" s="159"/>
      <c r="J6" s="159"/>
      <c r="K6" s="22"/>
      <c r="L6" s="159" t="s">
        <v>80</v>
      </c>
      <c r="M6" s="159"/>
      <c r="N6" s="159"/>
    </row>
    <row r="7" spans="1:15" ht="22.5" customHeight="1">
      <c r="F7" s="26" t="s">
        <v>18</v>
      </c>
      <c r="H7" s="27" t="s">
        <v>185</v>
      </c>
      <c r="I7" s="28"/>
      <c r="J7" s="27" t="s">
        <v>156</v>
      </c>
      <c r="K7" s="22"/>
      <c r="L7" s="27" t="str">
        <f>+H7</f>
        <v>2563</v>
      </c>
      <c r="M7" s="28"/>
      <c r="N7" s="27" t="str">
        <f>+J7</f>
        <v>2562</v>
      </c>
    </row>
    <row r="8" spans="1:15" ht="22.5" customHeight="1">
      <c r="A8" s="30" t="s">
        <v>0</v>
      </c>
      <c r="F8" s="26"/>
      <c r="H8" s="29"/>
      <c r="I8" s="31"/>
      <c r="J8" s="32"/>
      <c r="L8" s="29"/>
      <c r="M8" s="31"/>
      <c r="N8" s="32"/>
    </row>
    <row r="9" spans="1:15" ht="22.5" customHeight="1">
      <c r="A9" s="30" t="s">
        <v>3</v>
      </c>
    </row>
    <row r="10" spans="1:15" ht="22.5" customHeight="1">
      <c r="A10" s="17" t="s">
        <v>24</v>
      </c>
      <c r="B10" s="17"/>
      <c r="C10" s="17"/>
      <c r="D10" s="17"/>
      <c r="E10" s="17"/>
      <c r="F10" s="26">
        <v>6</v>
      </c>
      <c r="G10" s="17"/>
      <c r="H10" s="9">
        <v>27279463.700000003</v>
      </c>
      <c r="I10" s="31"/>
      <c r="J10" s="9">
        <v>36836543.010000005</v>
      </c>
      <c r="K10" s="31"/>
      <c r="L10" s="33">
        <v>27186866.560000002</v>
      </c>
      <c r="M10" s="20"/>
      <c r="N10" s="33">
        <v>32088636.800000004</v>
      </c>
    </row>
    <row r="11" spans="1:15" ht="22.5" customHeight="1">
      <c r="A11" s="17" t="s">
        <v>107</v>
      </c>
      <c r="B11" s="17"/>
      <c r="C11" s="17"/>
      <c r="D11" s="17"/>
      <c r="E11" s="17"/>
      <c r="F11" s="26">
        <v>7</v>
      </c>
      <c r="G11" s="17"/>
      <c r="H11" s="9">
        <v>101505442.66999999</v>
      </c>
      <c r="I11" s="20"/>
      <c r="J11" s="9">
        <v>97266342.62000002</v>
      </c>
      <c r="K11" s="31"/>
      <c r="L11" s="9">
        <v>101303943.69999999</v>
      </c>
      <c r="M11" s="20"/>
      <c r="N11" s="9">
        <v>95232486.180000007</v>
      </c>
      <c r="O11" s="34"/>
    </row>
    <row r="12" spans="1:15" ht="22.5" customHeight="1">
      <c r="A12" s="17" t="s">
        <v>99</v>
      </c>
      <c r="B12" s="17"/>
      <c r="C12" s="17"/>
      <c r="D12" s="17"/>
      <c r="E12" s="17"/>
      <c r="F12" s="26">
        <v>28</v>
      </c>
      <c r="G12" s="17"/>
      <c r="H12" s="33">
        <v>0</v>
      </c>
      <c r="I12" s="20"/>
      <c r="J12" s="33">
        <v>0</v>
      </c>
      <c r="K12" s="31"/>
      <c r="L12" s="9">
        <v>7800000</v>
      </c>
      <c r="M12" s="20"/>
      <c r="N12" s="9">
        <v>8000000</v>
      </c>
      <c r="O12" s="34"/>
    </row>
    <row r="13" spans="1:15" ht="22.5" customHeight="1">
      <c r="A13" s="17" t="s">
        <v>30</v>
      </c>
      <c r="B13" s="17"/>
      <c r="C13" s="17"/>
      <c r="D13" s="17"/>
      <c r="E13" s="17"/>
      <c r="F13" s="26">
        <v>8</v>
      </c>
      <c r="G13" s="17"/>
      <c r="H13" s="9">
        <v>169691977.52999997</v>
      </c>
      <c r="I13" s="20"/>
      <c r="J13" s="9">
        <v>156275529.26999995</v>
      </c>
      <c r="K13" s="31"/>
      <c r="L13" s="9">
        <v>169960487.43999997</v>
      </c>
      <c r="M13" s="20"/>
      <c r="N13" s="9">
        <v>151220399.65999997</v>
      </c>
    </row>
    <row r="14" spans="1:15" ht="22.5" customHeight="1">
      <c r="A14" s="17" t="s">
        <v>206</v>
      </c>
      <c r="B14" s="17"/>
      <c r="C14" s="17"/>
      <c r="D14" s="17"/>
      <c r="E14" s="17"/>
      <c r="F14" s="26">
        <v>9</v>
      </c>
      <c r="G14" s="17"/>
      <c r="H14" s="9">
        <v>19968699.52</v>
      </c>
      <c r="I14" s="31"/>
      <c r="J14" s="9">
        <v>0</v>
      </c>
      <c r="K14" s="31"/>
      <c r="L14" s="33">
        <v>19968699.52</v>
      </c>
      <c r="M14" s="20"/>
      <c r="N14" s="33">
        <v>0</v>
      </c>
    </row>
    <row r="15" spans="1:15" ht="22.5" customHeight="1">
      <c r="A15" s="16" t="s">
        <v>4</v>
      </c>
      <c r="B15" s="17"/>
      <c r="C15" s="17"/>
      <c r="D15" s="17"/>
      <c r="E15" s="17"/>
      <c r="G15" s="17"/>
      <c r="H15" s="35">
        <f>SUM(H10:H14)</f>
        <v>318445583.41999996</v>
      </c>
      <c r="I15" s="20"/>
      <c r="J15" s="35">
        <f>SUM(J10:J14)</f>
        <v>290378414.89999998</v>
      </c>
      <c r="K15" s="31"/>
      <c r="L15" s="35">
        <f>SUM(L10:L14)</f>
        <v>326219997.21999991</v>
      </c>
      <c r="M15" s="20"/>
      <c r="N15" s="35">
        <f>SUM(N10:N14)</f>
        <v>286541522.63999999</v>
      </c>
    </row>
    <row r="16" spans="1:15" ht="22.5" customHeight="1">
      <c r="A16" s="16"/>
      <c r="B16" s="17"/>
      <c r="C16" s="17"/>
      <c r="D16" s="17"/>
      <c r="E16" s="17"/>
      <c r="G16" s="17"/>
      <c r="H16" s="36"/>
      <c r="I16" s="36"/>
      <c r="J16" s="20"/>
      <c r="K16" s="31"/>
      <c r="L16" s="36"/>
      <c r="M16" s="20"/>
      <c r="N16" s="20"/>
    </row>
    <row r="17" spans="1:14" ht="22.5" customHeight="1">
      <c r="A17" s="30" t="s">
        <v>5</v>
      </c>
      <c r="B17" s="17"/>
      <c r="C17" s="17"/>
      <c r="D17" s="17"/>
      <c r="E17" s="17"/>
      <c r="G17" s="17"/>
      <c r="H17" s="20"/>
      <c r="I17" s="20"/>
      <c r="J17" s="20"/>
      <c r="K17" s="31"/>
      <c r="L17" s="20"/>
      <c r="M17" s="20"/>
      <c r="N17" s="20"/>
    </row>
    <row r="18" spans="1:14" ht="22.5" customHeight="1">
      <c r="A18" s="153" t="s">
        <v>153</v>
      </c>
      <c r="B18" s="153"/>
      <c r="C18" s="17"/>
      <c r="D18" s="17"/>
      <c r="E18" s="17"/>
      <c r="G18" s="17"/>
      <c r="H18" s="20">
        <v>1470545.9199999999</v>
      </c>
      <c r="I18" s="20"/>
      <c r="J18" s="20">
        <v>1012773.17</v>
      </c>
      <c r="K18" s="31"/>
      <c r="L18" s="20">
        <v>1470545.9199999999</v>
      </c>
      <c r="M18" s="20"/>
      <c r="N18" s="20">
        <v>1012773.17</v>
      </c>
    </row>
    <row r="19" spans="1:14" ht="22.5" customHeight="1">
      <c r="A19" s="153" t="s">
        <v>214</v>
      </c>
      <c r="B19" s="153"/>
      <c r="C19" s="17"/>
      <c r="D19" s="17"/>
      <c r="E19" s="17"/>
      <c r="F19" s="26">
        <v>10</v>
      </c>
      <c r="G19" s="17"/>
      <c r="H19" s="20">
        <v>95511075.670000002</v>
      </c>
      <c r="I19" s="20"/>
      <c r="J19" s="20">
        <v>0</v>
      </c>
      <c r="K19" s="31"/>
      <c r="L19" s="20">
        <v>95511075.670000002</v>
      </c>
      <c r="M19" s="20"/>
      <c r="N19" s="20">
        <v>0</v>
      </c>
    </row>
    <row r="20" spans="1:14" ht="22.5" customHeight="1">
      <c r="A20" s="153" t="s">
        <v>215</v>
      </c>
      <c r="B20" s="153"/>
      <c r="C20" s="17"/>
      <c r="D20" s="17"/>
      <c r="E20" s="17"/>
      <c r="F20" s="26">
        <v>10</v>
      </c>
      <c r="G20" s="17"/>
      <c r="H20" s="20">
        <v>0</v>
      </c>
      <c r="I20" s="20"/>
      <c r="J20" s="20">
        <v>106605887.76000001</v>
      </c>
      <c r="K20" s="31"/>
      <c r="L20" s="20">
        <v>0</v>
      </c>
      <c r="M20" s="20"/>
      <c r="N20" s="20">
        <v>106605887.76000001</v>
      </c>
    </row>
    <row r="21" spans="1:14" ht="22.5" customHeight="1">
      <c r="A21" s="153" t="s">
        <v>100</v>
      </c>
      <c r="B21" s="153"/>
      <c r="C21" s="17"/>
      <c r="D21" s="17"/>
      <c r="E21" s="17"/>
      <c r="F21" s="26">
        <v>11</v>
      </c>
      <c r="G21" s="17"/>
      <c r="H21" s="20">
        <v>0</v>
      </c>
      <c r="I21" s="20"/>
      <c r="J21" s="31">
        <v>0</v>
      </c>
      <c r="K21" s="31"/>
      <c r="L21" s="31">
        <v>0</v>
      </c>
      <c r="M21" s="20"/>
      <c r="N21" s="31">
        <v>18193799.99999994</v>
      </c>
    </row>
    <row r="22" spans="1:14" ht="22.5" customHeight="1">
      <c r="A22" s="153" t="s">
        <v>31</v>
      </c>
      <c r="B22" s="153"/>
      <c r="C22" s="17"/>
      <c r="D22" s="17"/>
      <c r="E22" s="17"/>
      <c r="F22" s="26">
        <v>12</v>
      </c>
      <c r="G22" s="17"/>
      <c r="H22" s="31">
        <v>170007627.47999999</v>
      </c>
      <c r="I22" s="20"/>
      <c r="J22" s="31">
        <v>165286864.39000005</v>
      </c>
      <c r="K22" s="31"/>
      <c r="L22" s="31">
        <v>168798085.70999998</v>
      </c>
      <c r="M22" s="20"/>
      <c r="N22" s="31">
        <v>161813817.11000004</v>
      </c>
    </row>
    <row r="23" spans="1:14" ht="22.5" customHeight="1">
      <c r="A23" s="153" t="s">
        <v>198</v>
      </c>
      <c r="B23" s="153"/>
      <c r="C23" s="17"/>
      <c r="D23" s="17"/>
      <c r="E23" s="17"/>
      <c r="F23" s="26">
        <v>13</v>
      </c>
      <c r="G23" s="17"/>
      <c r="H23" s="31">
        <v>19074800.02</v>
      </c>
      <c r="I23" s="20"/>
      <c r="J23" s="31">
        <v>0</v>
      </c>
      <c r="K23" s="31"/>
      <c r="L23" s="31">
        <v>29394492.859999999</v>
      </c>
      <c r="M23" s="20"/>
      <c r="N23" s="31">
        <v>0</v>
      </c>
    </row>
    <row r="24" spans="1:14" ht="22.5" customHeight="1">
      <c r="A24" s="153" t="s">
        <v>116</v>
      </c>
      <c r="B24" s="153"/>
      <c r="C24" s="17"/>
      <c r="D24" s="17"/>
      <c r="E24" s="17"/>
      <c r="F24" s="26">
        <v>14</v>
      </c>
      <c r="G24" s="17"/>
      <c r="H24" s="31">
        <v>2026393.26</v>
      </c>
      <c r="I24" s="20"/>
      <c r="J24" s="31">
        <v>2189800.14</v>
      </c>
      <c r="K24" s="31"/>
      <c r="L24" s="31">
        <v>1895762.92</v>
      </c>
      <c r="M24" s="20"/>
      <c r="N24" s="31">
        <v>2031170.08</v>
      </c>
    </row>
    <row r="25" spans="1:14" ht="22.5" customHeight="1">
      <c r="A25" s="153" t="s">
        <v>34</v>
      </c>
      <c r="B25" s="153"/>
      <c r="C25" s="17"/>
      <c r="D25" s="17"/>
      <c r="E25" s="17"/>
      <c r="F25" s="26">
        <v>15</v>
      </c>
      <c r="G25" s="17"/>
      <c r="H25" s="31">
        <v>7564391.3399999999</v>
      </c>
      <c r="I25" s="20"/>
      <c r="J25" s="31">
        <v>7373410.1099999994</v>
      </c>
      <c r="K25" s="31"/>
      <c r="L25" s="31">
        <v>7564391.3399999999</v>
      </c>
      <c r="M25" s="20"/>
      <c r="N25" s="31">
        <v>7165328.1799999997</v>
      </c>
    </row>
    <row r="26" spans="1:14" ht="22.5" customHeight="1">
      <c r="A26" s="153" t="s">
        <v>25</v>
      </c>
      <c r="B26" s="153"/>
      <c r="C26" s="17"/>
      <c r="D26" s="17"/>
      <c r="E26" s="17"/>
      <c r="F26" s="26"/>
      <c r="G26" s="37"/>
      <c r="H26" s="31">
        <v>433923.82000000007</v>
      </c>
      <c r="I26" s="20"/>
      <c r="J26" s="31">
        <v>912250</v>
      </c>
      <c r="K26" s="31"/>
      <c r="L26" s="31">
        <v>433923.82000000007</v>
      </c>
      <c r="M26" s="20"/>
      <c r="N26" s="31">
        <v>908450</v>
      </c>
    </row>
    <row r="27" spans="1:14" ht="22.5" customHeight="1">
      <c r="A27" s="16" t="s">
        <v>7</v>
      </c>
      <c r="B27" s="17"/>
      <c r="C27" s="17"/>
      <c r="D27" s="17"/>
      <c r="E27" s="17"/>
      <c r="G27" s="17"/>
      <c r="H27" s="35">
        <f>SUM(H18:H26)</f>
        <v>296088757.50999993</v>
      </c>
      <c r="I27" s="20"/>
      <c r="J27" s="35">
        <f>SUM(J18:J26)</f>
        <v>283380985.57000005</v>
      </c>
      <c r="K27" s="31"/>
      <c r="L27" s="35">
        <f>SUM(L18:L26)</f>
        <v>305068278.23999995</v>
      </c>
      <c r="M27" s="20"/>
      <c r="N27" s="35">
        <f>SUM(N18:N26)</f>
        <v>297731226.29999995</v>
      </c>
    </row>
    <row r="28" spans="1:14" ht="22.5" customHeight="1" thickBot="1">
      <c r="A28" s="16" t="s">
        <v>6</v>
      </c>
      <c r="B28" s="17"/>
      <c r="C28" s="17"/>
      <c r="D28" s="17"/>
      <c r="E28" s="17"/>
      <c r="G28" s="17"/>
      <c r="H28" s="110">
        <f>+H15+H27</f>
        <v>614534340.92999983</v>
      </c>
      <c r="I28" s="20"/>
      <c r="J28" s="38">
        <f>+J15+J27</f>
        <v>573759400.47000003</v>
      </c>
      <c r="K28" s="31"/>
      <c r="L28" s="38">
        <f>+L15+L27</f>
        <v>631288275.4599998</v>
      </c>
      <c r="M28" s="20"/>
      <c r="N28" s="38">
        <f>+N15+N27</f>
        <v>584272748.93999994</v>
      </c>
    </row>
    <row r="29" spans="1:14" ht="22.5" customHeight="1" thickTop="1">
      <c r="A29" s="16"/>
      <c r="B29" s="17"/>
      <c r="C29" s="17"/>
      <c r="D29" s="17"/>
      <c r="E29" s="17"/>
      <c r="G29" s="17"/>
      <c r="H29" s="100"/>
      <c r="I29" s="20"/>
      <c r="J29" s="100"/>
      <c r="K29" s="31"/>
      <c r="L29" s="100"/>
      <c r="M29" s="20"/>
      <c r="N29" s="100"/>
    </row>
    <row r="30" spans="1:14" ht="22.5" customHeight="1">
      <c r="A30" s="16"/>
      <c r="B30" s="17"/>
      <c r="C30" s="17"/>
      <c r="D30" s="17"/>
      <c r="E30" s="17"/>
      <c r="G30" s="17"/>
      <c r="H30" s="100"/>
      <c r="I30" s="20"/>
      <c r="J30" s="100"/>
      <c r="K30" s="31"/>
      <c r="L30" s="100"/>
      <c r="M30" s="20"/>
      <c r="N30" s="100"/>
    </row>
    <row r="31" spans="1:14" ht="22.5" customHeight="1">
      <c r="A31" s="16"/>
      <c r="B31" s="43" t="s">
        <v>45</v>
      </c>
      <c r="C31" s="44"/>
      <c r="D31" s="44"/>
      <c r="E31" s="45"/>
      <c r="G31" s="17"/>
      <c r="H31" s="19"/>
      <c r="I31" s="20"/>
      <c r="J31" s="19"/>
      <c r="L31" s="19"/>
      <c r="M31" s="20"/>
      <c r="N31" s="19"/>
    </row>
    <row r="32" spans="1:14" ht="22.5" customHeight="1">
      <c r="A32" s="16"/>
      <c r="B32" s="17"/>
      <c r="C32" s="17"/>
      <c r="D32" s="17"/>
      <c r="E32" s="17"/>
      <c r="G32" s="17"/>
      <c r="H32" s="100"/>
      <c r="I32" s="20"/>
      <c r="J32" s="100"/>
      <c r="K32" s="31"/>
      <c r="L32" s="100"/>
      <c r="M32" s="20"/>
      <c r="N32" s="100"/>
    </row>
    <row r="33" spans="1:14" ht="22.5" customHeight="1">
      <c r="A33" s="16"/>
      <c r="B33" s="17"/>
      <c r="C33" s="17"/>
      <c r="D33" s="17"/>
      <c r="E33" s="17"/>
      <c r="G33" s="17"/>
      <c r="H33" s="100"/>
      <c r="I33" s="20"/>
      <c r="J33" s="100"/>
      <c r="K33" s="31"/>
      <c r="L33" s="100"/>
      <c r="M33" s="20"/>
      <c r="N33" s="100"/>
    </row>
    <row r="34" spans="1:14" ht="22.5" customHeight="1">
      <c r="A34" s="16"/>
      <c r="B34" s="17"/>
      <c r="C34" s="17"/>
      <c r="D34" s="17"/>
      <c r="E34" s="17"/>
      <c r="G34" s="17"/>
      <c r="H34" s="100"/>
      <c r="I34" s="20"/>
      <c r="J34" s="100"/>
      <c r="K34" s="31"/>
      <c r="L34" s="100"/>
      <c r="M34" s="20"/>
      <c r="N34" s="100"/>
    </row>
    <row r="35" spans="1:14" ht="22.5" customHeight="1">
      <c r="A35" s="16"/>
      <c r="B35" s="17"/>
      <c r="C35" s="17"/>
      <c r="D35" s="17"/>
      <c r="E35" s="17"/>
      <c r="G35" s="17"/>
      <c r="H35" s="100"/>
      <c r="I35" s="20"/>
      <c r="J35" s="100"/>
      <c r="K35" s="31"/>
      <c r="L35" s="100"/>
      <c r="M35" s="20"/>
      <c r="N35" s="100"/>
    </row>
    <row r="36" spans="1:14" ht="22.5" customHeight="1">
      <c r="A36" s="16"/>
      <c r="B36" s="17"/>
      <c r="C36" s="17"/>
      <c r="D36" s="17"/>
      <c r="E36" s="17"/>
      <c r="G36" s="17"/>
      <c r="H36" s="100"/>
      <c r="I36" s="20"/>
      <c r="J36" s="100"/>
      <c r="K36" s="31"/>
      <c r="L36" s="100"/>
      <c r="M36" s="20"/>
      <c r="N36" s="100"/>
    </row>
    <row r="37" spans="1:14" ht="22.5" customHeight="1">
      <c r="A37" s="16"/>
      <c r="B37" s="43"/>
      <c r="D37" s="46" t="s">
        <v>125</v>
      </c>
      <c r="E37" s="17"/>
      <c r="F37" s="19"/>
      <c r="G37" s="20"/>
      <c r="H37" s="19"/>
      <c r="J37" s="19"/>
      <c r="L37" s="19"/>
      <c r="M37" s="20"/>
      <c r="N37" s="19"/>
    </row>
    <row r="38" spans="1:14" ht="15" customHeight="1">
      <c r="A38" s="16"/>
      <c r="B38" s="43"/>
      <c r="C38" s="46"/>
      <c r="D38" s="18"/>
      <c r="E38" s="17"/>
      <c r="F38" s="19"/>
      <c r="G38" s="20"/>
      <c r="H38" s="19"/>
      <c r="J38" s="19"/>
      <c r="L38" s="19"/>
      <c r="M38" s="20"/>
      <c r="N38" s="19"/>
    </row>
    <row r="39" spans="1:14" ht="22.5" customHeight="1">
      <c r="A39" s="16"/>
      <c r="B39" s="46"/>
      <c r="C39" s="44"/>
      <c r="D39" s="46" t="s">
        <v>126</v>
      </c>
      <c r="E39" s="17"/>
      <c r="F39" s="19"/>
      <c r="G39" s="20"/>
      <c r="H39" s="19"/>
      <c r="J39" s="19"/>
      <c r="L39" s="19"/>
      <c r="M39" s="20"/>
      <c r="N39" s="19"/>
    </row>
    <row r="40" spans="1:14" ht="22.5" customHeight="1">
      <c r="A40" s="16"/>
      <c r="B40" s="46"/>
      <c r="C40" s="44"/>
      <c r="D40" s="46"/>
      <c r="E40" s="17"/>
      <c r="F40" s="19"/>
      <c r="G40" s="20"/>
      <c r="H40" s="19"/>
      <c r="J40" s="19"/>
      <c r="L40" s="19"/>
      <c r="M40" s="20"/>
      <c r="N40" s="19"/>
    </row>
    <row r="41" spans="1:14" ht="22.5" customHeight="1">
      <c r="A41" s="16"/>
      <c r="B41" s="46"/>
      <c r="C41" s="44"/>
      <c r="D41" s="46"/>
      <c r="E41" s="17"/>
      <c r="F41" s="19"/>
      <c r="G41" s="20"/>
      <c r="H41" s="19"/>
      <c r="J41" s="19"/>
      <c r="L41" s="19"/>
      <c r="M41" s="20"/>
      <c r="N41" s="19"/>
    </row>
    <row r="42" spans="1:14" ht="22.5" customHeight="1">
      <c r="A42" s="16"/>
      <c r="B42" s="17"/>
      <c r="C42" s="17"/>
      <c r="D42" s="17"/>
      <c r="E42" s="17"/>
      <c r="G42" s="17"/>
      <c r="H42" s="100"/>
      <c r="I42" s="20"/>
      <c r="J42" s="100"/>
      <c r="K42" s="31"/>
      <c r="L42" s="100"/>
      <c r="M42" s="20"/>
      <c r="N42" s="100"/>
    </row>
    <row r="43" spans="1:14" ht="22.5" customHeight="1">
      <c r="A43" s="16"/>
      <c r="B43" s="157" t="s">
        <v>46</v>
      </c>
      <c r="C43" s="158"/>
      <c r="D43" s="158"/>
      <c r="E43" s="158"/>
      <c r="F43" s="158"/>
      <c r="G43" s="158"/>
      <c r="H43" s="158"/>
      <c r="I43" s="158"/>
      <c r="J43" s="158"/>
      <c r="K43" s="158"/>
      <c r="L43" s="158"/>
      <c r="M43" s="158"/>
      <c r="N43" s="158"/>
    </row>
    <row r="44" spans="1:14" ht="22.5" customHeight="1">
      <c r="A44" s="16"/>
      <c r="B44" s="102" t="s">
        <v>170</v>
      </c>
      <c r="C44" s="102"/>
      <c r="D44" s="102"/>
      <c r="E44" s="102"/>
      <c r="F44" s="102"/>
      <c r="G44" s="102"/>
      <c r="H44" s="102"/>
      <c r="I44" s="102"/>
      <c r="J44" s="102"/>
      <c r="K44" s="102"/>
      <c r="L44" s="102"/>
      <c r="M44" s="102"/>
      <c r="N44" s="102"/>
    </row>
    <row r="45" spans="1:14" ht="22.5" customHeight="1">
      <c r="A45" s="160" t="s">
        <v>50</v>
      </c>
      <c r="B45" s="160"/>
      <c r="C45" s="160"/>
      <c r="D45" s="160"/>
      <c r="E45" s="160"/>
      <c r="F45" s="160"/>
      <c r="G45" s="160"/>
      <c r="H45" s="160"/>
      <c r="I45" s="160"/>
      <c r="J45" s="160"/>
      <c r="K45" s="160"/>
      <c r="L45" s="160"/>
      <c r="M45" s="160"/>
      <c r="N45" s="160"/>
    </row>
    <row r="46" spans="1:14" ht="22.5" customHeight="1">
      <c r="A46" s="156" t="str">
        <f>A1</f>
        <v>บริษัท คัมเวล คอร์ปอเรชั่น จำกัด (มหาชน) และ บริษัทย่อย</v>
      </c>
      <c r="B46" s="156"/>
      <c r="C46" s="156"/>
      <c r="D46" s="156"/>
      <c r="E46" s="156"/>
      <c r="F46" s="156"/>
      <c r="G46" s="156"/>
      <c r="H46" s="156"/>
      <c r="I46" s="156"/>
      <c r="J46" s="156"/>
      <c r="K46" s="156"/>
      <c r="L46" s="156"/>
      <c r="M46" s="156"/>
      <c r="N46" s="156"/>
    </row>
    <row r="47" spans="1:14" ht="22.5" customHeight="1">
      <c r="A47" s="156" t="s">
        <v>49</v>
      </c>
      <c r="B47" s="156"/>
      <c r="C47" s="156"/>
      <c r="D47" s="156"/>
      <c r="E47" s="156"/>
      <c r="F47" s="156"/>
      <c r="G47" s="156"/>
      <c r="H47" s="156"/>
      <c r="I47" s="156"/>
      <c r="J47" s="156"/>
      <c r="K47" s="156"/>
      <c r="L47" s="156"/>
      <c r="M47" s="156"/>
      <c r="N47" s="156"/>
    </row>
    <row r="48" spans="1:14" ht="22.5" customHeight="1">
      <c r="A48" s="156" t="str">
        <f t="shared" ref="A48" si="0">A3</f>
        <v>ณ วันที่ 31 ธันวาคม 2563</v>
      </c>
      <c r="B48" s="156"/>
      <c r="C48" s="156"/>
      <c r="D48" s="156"/>
      <c r="E48" s="156"/>
      <c r="F48" s="156"/>
      <c r="G48" s="156"/>
      <c r="H48" s="156"/>
      <c r="I48" s="156"/>
      <c r="J48" s="156"/>
      <c r="K48" s="156"/>
      <c r="L48" s="156"/>
      <c r="M48" s="156"/>
      <c r="N48" s="156"/>
    </row>
    <row r="49" spans="1:14" ht="22.5" customHeight="1">
      <c r="A49" s="16"/>
      <c r="B49" s="102"/>
      <c r="C49" s="102"/>
      <c r="D49" s="102"/>
      <c r="E49" s="102"/>
      <c r="F49" s="102"/>
      <c r="G49" s="102"/>
      <c r="H49" s="102"/>
      <c r="I49" s="102"/>
      <c r="J49" s="102"/>
      <c r="K49" s="102"/>
      <c r="L49" s="102"/>
      <c r="M49" s="102"/>
      <c r="N49" s="102"/>
    </row>
    <row r="50" spans="1:14" s="15" customFormat="1" ht="22.5" customHeight="1">
      <c r="F50" s="23"/>
      <c r="H50" s="24"/>
      <c r="I50" s="24"/>
      <c r="J50" s="24"/>
      <c r="K50" s="24"/>
      <c r="L50" s="24"/>
      <c r="M50" s="24"/>
      <c r="N50" s="25" t="s">
        <v>44</v>
      </c>
    </row>
    <row r="51" spans="1:14" ht="22.5" customHeight="1">
      <c r="F51" s="26"/>
      <c r="H51" s="159" t="s">
        <v>79</v>
      </c>
      <c r="I51" s="159"/>
      <c r="J51" s="159"/>
      <c r="K51" s="22"/>
      <c r="L51" s="159" t="s">
        <v>80</v>
      </c>
      <c r="M51" s="159"/>
      <c r="N51" s="159"/>
    </row>
    <row r="52" spans="1:14" ht="22.5" customHeight="1">
      <c r="F52" s="26" t="s">
        <v>18</v>
      </c>
      <c r="H52" s="27" t="str">
        <f>+H7</f>
        <v>2563</v>
      </c>
      <c r="I52" s="28"/>
      <c r="J52" s="27" t="str">
        <f>+J7</f>
        <v>2562</v>
      </c>
      <c r="K52" s="22"/>
      <c r="L52" s="27" t="str">
        <f>+L7</f>
        <v>2563</v>
      </c>
      <c r="M52" s="28"/>
      <c r="N52" s="27" t="str">
        <f>+N7</f>
        <v>2562</v>
      </c>
    </row>
    <row r="53" spans="1:14" ht="22.5" customHeight="1">
      <c r="A53" s="16" t="s">
        <v>1</v>
      </c>
      <c r="B53" s="17"/>
      <c r="C53" s="17"/>
      <c r="D53" s="17"/>
      <c r="E53" s="17"/>
      <c r="F53" s="26"/>
      <c r="H53" s="29"/>
      <c r="I53" s="31"/>
      <c r="J53" s="32"/>
      <c r="L53" s="29"/>
      <c r="M53" s="31"/>
      <c r="N53" s="32"/>
    </row>
    <row r="54" spans="1:14" ht="22.5" customHeight="1">
      <c r="A54" s="30" t="s">
        <v>8</v>
      </c>
      <c r="B54" s="17"/>
      <c r="C54" s="17"/>
      <c r="D54" s="17"/>
      <c r="E54" s="17"/>
      <c r="G54" s="17"/>
      <c r="H54" s="39"/>
      <c r="I54" s="39"/>
      <c r="J54" s="39"/>
      <c r="L54" s="39"/>
      <c r="M54" s="39"/>
      <c r="N54" s="39"/>
    </row>
    <row r="55" spans="1:14" ht="22.5" customHeight="1">
      <c r="A55" s="17" t="s">
        <v>117</v>
      </c>
      <c r="B55" s="17"/>
      <c r="C55" s="17"/>
      <c r="D55" s="17"/>
      <c r="E55" s="17"/>
      <c r="F55" s="17"/>
      <c r="G55" s="17"/>
      <c r="H55" s="39"/>
      <c r="I55" s="39"/>
      <c r="J55" s="39"/>
      <c r="L55" s="39"/>
      <c r="M55" s="39"/>
      <c r="N55" s="39"/>
    </row>
    <row r="56" spans="1:14" ht="22.5" customHeight="1">
      <c r="A56" s="17" t="s">
        <v>32</v>
      </c>
      <c r="B56" s="17"/>
      <c r="C56" s="17"/>
      <c r="D56" s="17"/>
      <c r="E56" s="17"/>
      <c r="F56" s="26">
        <v>16</v>
      </c>
      <c r="G56" s="17"/>
      <c r="H56" s="31">
        <v>0</v>
      </c>
      <c r="I56" s="20"/>
      <c r="J56" s="31">
        <v>1060498.57</v>
      </c>
      <c r="K56" s="31"/>
      <c r="L56" s="31">
        <v>0</v>
      </c>
      <c r="M56" s="20"/>
      <c r="N56" s="31">
        <v>0</v>
      </c>
    </row>
    <row r="57" spans="1:14" ht="22.5" customHeight="1">
      <c r="A57" s="17" t="s">
        <v>118</v>
      </c>
      <c r="B57" s="17"/>
      <c r="C57" s="17"/>
      <c r="D57" s="17"/>
      <c r="E57" s="17"/>
      <c r="F57" s="26">
        <v>17</v>
      </c>
      <c r="G57" s="17"/>
      <c r="H57" s="31">
        <v>27023783.099999994</v>
      </c>
      <c r="I57" s="20"/>
      <c r="J57" s="31">
        <v>18046004.839999996</v>
      </c>
      <c r="K57" s="31"/>
      <c r="L57" s="31">
        <v>27237742.419999994</v>
      </c>
      <c r="M57" s="20"/>
      <c r="N57" s="31">
        <v>19752999.119999997</v>
      </c>
    </row>
    <row r="58" spans="1:14" ht="22.5" hidden="1" customHeight="1">
      <c r="A58" s="17" t="s">
        <v>75</v>
      </c>
      <c r="B58" s="17"/>
      <c r="C58" s="17"/>
      <c r="D58" s="17"/>
      <c r="E58" s="17"/>
      <c r="F58" s="26">
        <v>24</v>
      </c>
      <c r="G58" s="17"/>
      <c r="H58" s="31"/>
      <c r="I58" s="20"/>
      <c r="J58" s="31"/>
      <c r="K58" s="31"/>
      <c r="L58" s="31"/>
      <c r="M58" s="20"/>
      <c r="N58" s="31"/>
    </row>
    <row r="59" spans="1:14" ht="22.5" customHeight="1">
      <c r="A59" s="40" t="s">
        <v>47</v>
      </c>
      <c r="B59" s="17"/>
      <c r="C59" s="17"/>
      <c r="D59" s="17"/>
      <c r="E59" s="17"/>
      <c r="F59" s="26"/>
      <c r="G59" s="17"/>
      <c r="H59" s="31"/>
      <c r="I59" s="20"/>
      <c r="J59" s="31"/>
      <c r="K59" s="31"/>
      <c r="L59" s="31"/>
      <c r="M59" s="20"/>
      <c r="N59" s="31"/>
    </row>
    <row r="60" spans="1:14" ht="22.5" customHeight="1">
      <c r="A60" s="17" t="s">
        <v>48</v>
      </c>
      <c r="B60" s="17"/>
      <c r="C60" s="17"/>
      <c r="D60" s="17"/>
      <c r="E60" s="17"/>
      <c r="F60" s="26">
        <v>18</v>
      </c>
      <c r="G60" s="17"/>
      <c r="H60" s="31">
        <v>11087761.07</v>
      </c>
      <c r="I60" s="20"/>
      <c r="J60" s="31">
        <v>10212060.4</v>
      </c>
      <c r="K60" s="31"/>
      <c r="L60" s="31">
        <v>11087761.07</v>
      </c>
      <c r="M60" s="20"/>
      <c r="N60" s="31">
        <v>10212060.4</v>
      </c>
    </row>
    <row r="61" spans="1:14" ht="22.5" customHeight="1">
      <c r="A61" s="40" t="s">
        <v>200</v>
      </c>
      <c r="B61" s="17"/>
      <c r="C61" s="17"/>
      <c r="D61" s="17"/>
      <c r="E61" s="17"/>
      <c r="F61" s="26"/>
      <c r="G61" s="17"/>
      <c r="H61" s="31"/>
      <c r="I61" s="20"/>
      <c r="J61" s="31"/>
      <c r="K61" s="31"/>
      <c r="L61" s="31"/>
      <c r="M61" s="20"/>
      <c r="N61" s="31"/>
    </row>
    <row r="62" spans="1:14" ht="22.5" customHeight="1">
      <c r="A62" s="17" t="s">
        <v>199</v>
      </c>
      <c r="B62" s="17"/>
      <c r="C62" s="17"/>
      <c r="D62" s="17"/>
      <c r="E62" s="17"/>
      <c r="F62" s="26">
        <v>19</v>
      </c>
      <c r="G62" s="17"/>
      <c r="H62" s="31">
        <v>3797785.8600000003</v>
      </c>
      <c r="I62" s="20"/>
      <c r="J62" s="31">
        <v>742455.43</v>
      </c>
      <c r="K62" s="31"/>
      <c r="L62" s="31">
        <v>7007261.2800000003</v>
      </c>
      <c r="M62" s="20"/>
      <c r="N62" s="31">
        <v>742455.43</v>
      </c>
    </row>
    <row r="63" spans="1:14" ht="22.5" customHeight="1">
      <c r="A63" s="40" t="s">
        <v>203</v>
      </c>
      <c r="B63" s="17"/>
      <c r="C63" s="17"/>
      <c r="D63" s="17"/>
      <c r="E63" s="17"/>
      <c r="F63" s="26"/>
      <c r="G63" s="17"/>
      <c r="H63" s="31"/>
      <c r="I63" s="20"/>
      <c r="J63" s="31"/>
      <c r="K63" s="31"/>
      <c r="L63" s="31"/>
      <c r="M63" s="20"/>
      <c r="N63" s="31"/>
    </row>
    <row r="64" spans="1:14" ht="22.5" customHeight="1">
      <c r="A64" s="17" t="s">
        <v>204</v>
      </c>
      <c r="B64" s="17"/>
      <c r="C64" s="17"/>
      <c r="D64" s="17"/>
      <c r="E64" s="17"/>
      <c r="F64" s="26">
        <v>20</v>
      </c>
      <c r="G64" s="17"/>
      <c r="H64" s="31">
        <v>638095.99</v>
      </c>
      <c r="I64" s="20"/>
      <c r="J64" s="31">
        <v>0</v>
      </c>
      <c r="K64" s="31"/>
      <c r="L64" s="31">
        <v>638095.99</v>
      </c>
      <c r="M64" s="20"/>
      <c r="N64" s="31">
        <v>0</v>
      </c>
    </row>
    <row r="65" spans="1:26" ht="22.5" customHeight="1">
      <c r="A65" s="17" t="s">
        <v>160</v>
      </c>
      <c r="B65" s="17"/>
      <c r="C65" s="17"/>
      <c r="D65" s="17"/>
      <c r="E65" s="17"/>
      <c r="G65" s="17"/>
      <c r="H65" s="31">
        <v>6711532.6699999999</v>
      </c>
      <c r="I65" s="20"/>
      <c r="J65" s="31">
        <v>0</v>
      </c>
      <c r="K65" s="31"/>
      <c r="L65" s="31">
        <v>6711532.6699999999</v>
      </c>
      <c r="M65" s="20"/>
      <c r="N65" s="31">
        <v>0</v>
      </c>
    </row>
    <row r="66" spans="1:26" ht="22.5" customHeight="1">
      <c r="A66" s="16" t="s">
        <v>9</v>
      </c>
      <c r="B66" s="17"/>
      <c r="C66" s="17"/>
      <c r="D66" s="17"/>
      <c r="E66" s="17"/>
      <c r="G66" s="17"/>
      <c r="H66" s="41">
        <f>SUM(H56:H65)</f>
        <v>49258958.689999998</v>
      </c>
      <c r="I66" s="20"/>
      <c r="J66" s="41">
        <f>SUM(J56:J65)</f>
        <v>30061019.239999995</v>
      </c>
      <c r="K66" s="31"/>
      <c r="L66" s="41">
        <f>SUM(L56:L65)</f>
        <v>52682393.43</v>
      </c>
      <c r="M66" s="20"/>
      <c r="N66" s="41">
        <f>SUM(N56:N65)</f>
        <v>30707514.949999996</v>
      </c>
    </row>
    <row r="67" spans="1:26" ht="22.5" customHeight="1">
      <c r="A67" s="16"/>
      <c r="B67" s="17"/>
      <c r="C67" s="17"/>
      <c r="D67" s="17"/>
      <c r="E67" s="17"/>
      <c r="G67" s="17"/>
      <c r="H67" s="9"/>
      <c r="I67" s="20"/>
      <c r="J67" s="9"/>
      <c r="K67" s="31"/>
      <c r="L67" s="9"/>
      <c r="M67" s="20"/>
      <c r="N67" s="9"/>
    </row>
    <row r="68" spans="1:26" ht="22.5" customHeight="1">
      <c r="A68" s="30" t="s">
        <v>16</v>
      </c>
      <c r="B68" s="17"/>
      <c r="C68" s="17"/>
      <c r="D68" s="17"/>
      <c r="E68" s="17"/>
      <c r="G68" s="17"/>
      <c r="H68" s="31"/>
      <c r="I68" s="20"/>
      <c r="J68" s="31"/>
      <c r="K68" s="31"/>
      <c r="L68" s="31"/>
      <c r="M68" s="20"/>
      <c r="N68" s="31"/>
    </row>
    <row r="69" spans="1:26" ht="22.5" customHeight="1">
      <c r="A69" s="17" t="s">
        <v>101</v>
      </c>
      <c r="B69" s="17"/>
      <c r="C69" s="17"/>
      <c r="D69" s="17"/>
      <c r="E69" s="17"/>
      <c r="F69" s="26">
        <v>18</v>
      </c>
      <c r="G69" s="17"/>
      <c r="H69" s="9">
        <v>35191723.640000001</v>
      </c>
      <c r="I69" s="20"/>
      <c r="J69" s="9">
        <v>46577513.020000003</v>
      </c>
      <c r="K69" s="31"/>
      <c r="L69" s="9">
        <v>35191723.640000001</v>
      </c>
      <c r="M69" s="20"/>
      <c r="N69" s="9">
        <v>46577513.020000003</v>
      </c>
    </row>
    <row r="70" spans="1:26" ht="22.5" customHeight="1">
      <c r="A70" s="17" t="s">
        <v>201</v>
      </c>
      <c r="B70" s="17"/>
      <c r="C70" s="17"/>
      <c r="D70" s="17"/>
      <c r="E70" s="17"/>
      <c r="F70" s="26">
        <v>19</v>
      </c>
      <c r="G70" s="17"/>
      <c r="H70" s="9">
        <v>16790000.599999994</v>
      </c>
      <c r="I70" s="20"/>
      <c r="J70" s="9">
        <v>1137515.27</v>
      </c>
      <c r="K70" s="31"/>
      <c r="L70" s="9">
        <v>24229080.839999996</v>
      </c>
      <c r="M70" s="20"/>
      <c r="N70" s="9">
        <v>1137515.27</v>
      </c>
    </row>
    <row r="71" spans="1:26" ht="22.5" customHeight="1">
      <c r="A71" s="17" t="s">
        <v>119</v>
      </c>
      <c r="B71" s="17"/>
      <c r="C71" s="17"/>
      <c r="D71" s="17"/>
      <c r="E71" s="17"/>
      <c r="F71" s="26"/>
      <c r="G71" s="17"/>
      <c r="H71" s="9"/>
      <c r="I71" s="20"/>
      <c r="J71" s="9"/>
      <c r="K71" s="31"/>
      <c r="L71" s="9"/>
      <c r="M71" s="20"/>
      <c r="N71" s="9"/>
    </row>
    <row r="72" spans="1:26" ht="22.5" customHeight="1">
      <c r="B72" s="17" t="s">
        <v>120</v>
      </c>
      <c r="C72" s="17"/>
      <c r="D72" s="17"/>
      <c r="E72" s="17"/>
      <c r="F72" s="26">
        <v>20</v>
      </c>
      <c r="G72" s="17"/>
      <c r="H72" s="31">
        <v>14313654.01</v>
      </c>
      <c r="I72" s="20"/>
      <c r="J72" s="31">
        <v>11238216</v>
      </c>
      <c r="K72" s="31"/>
      <c r="L72" s="31">
        <v>14313654.01</v>
      </c>
      <c r="M72" s="20"/>
      <c r="N72" s="31">
        <v>11124141</v>
      </c>
    </row>
    <row r="73" spans="1:26" ht="22.5" customHeight="1">
      <c r="A73" s="16" t="s">
        <v>19</v>
      </c>
      <c r="B73" s="17"/>
      <c r="C73" s="17"/>
      <c r="D73" s="17"/>
      <c r="E73" s="17"/>
      <c r="F73" s="26"/>
      <c r="G73" s="17"/>
      <c r="H73" s="42">
        <f>SUM(H69:H72)</f>
        <v>66295378.249999993</v>
      </c>
      <c r="I73" s="20"/>
      <c r="J73" s="42">
        <f>SUM(J69:J72)</f>
        <v>58953244.290000007</v>
      </c>
      <c r="K73" s="31"/>
      <c r="L73" s="42">
        <f>SUM(L69:L72)</f>
        <v>73734458.489999995</v>
      </c>
      <c r="M73" s="20"/>
      <c r="N73" s="42">
        <f>SUM(N69:N72)</f>
        <v>58839169.290000007</v>
      </c>
    </row>
    <row r="74" spans="1:26" ht="22.5" customHeight="1">
      <c r="A74" s="16" t="s">
        <v>17</v>
      </c>
      <c r="B74" s="17"/>
      <c r="C74" s="17"/>
      <c r="D74" s="17"/>
      <c r="E74" s="17"/>
      <c r="G74" s="17"/>
      <c r="H74" s="35">
        <f>+H66+H73</f>
        <v>115554336.94</v>
      </c>
      <c r="I74" s="20"/>
      <c r="J74" s="35">
        <f>+J66+J73</f>
        <v>89014263.530000001</v>
      </c>
      <c r="K74" s="31"/>
      <c r="L74" s="35">
        <f>+L66+L73</f>
        <v>126416851.91999999</v>
      </c>
      <c r="M74" s="20"/>
      <c r="N74" s="35">
        <f>+N66+N73</f>
        <v>89546684.24000001</v>
      </c>
      <c r="O74" s="21">
        <f>+H74/H117</f>
        <v>0.23158109747082326</v>
      </c>
      <c r="P74" s="21">
        <f>+J74/J117</f>
        <v>0.18363106042055632</v>
      </c>
      <c r="Q74" s="21">
        <f>+L74/L117</f>
        <v>0.25039415190823155</v>
      </c>
      <c r="R74" s="21">
        <f>+N74/N117</f>
        <v>0.18100256006180049</v>
      </c>
      <c r="T74" s="21"/>
      <c r="V74" s="21"/>
      <c r="W74" s="21"/>
      <c r="X74" s="21"/>
      <c r="Y74" s="21"/>
      <c r="Z74" s="21"/>
    </row>
    <row r="75" spans="1:26" ht="22.5" customHeight="1">
      <c r="A75" s="16"/>
      <c r="B75" s="17"/>
      <c r="C75" s="17"/>
      <c r="D75" s="17"/>
      <c r="E75" s="17"/>
      <c r="G75" s="17"/>
      <c r="H75" s="100"/>
      <c r="I75" s="20"/>
      <c r="J75" s="100"/>
      <c r="K75" s="31"/>
      <c r="L75" s="100"/>
      <c r="M75" s="20"/>
      <c r="N75" s="100"/>
    </row>
    <row r="76" spans="1:26" ht="22.5" customHeight="1">
      <c r="A76" s="16"/>
      <c r="B76" s="17"/>
      <c r="C76" s="17"/>
      <c r="D76" s="17"/>
      <c r="E76" s="17"/>
      <c r="G76" s="17"/>
      <c r="H76" s="100"/>
      <c r="I76" s="20"/>
      <c r="J76" s="100"/>
      <c r="K76" s="31"/>
      <c r="L76" s="100"/>
      <c r="M76" s="20"/>
      <c r="N76" s="100"/>
    </row>
    <row r="77" spans="1:26" ht="22.5" customHeight="1">
      <c r="A77" s="16"/>
      <c r="B77" s="43" t="s">
        <v>45</v>
      </c>
      <c r="C77" s="44"/>
      <c r="D77" s="44"/>
      <c r="E77" s="45"/>
      <c r="G77" s="17"/>
      <c r="H77" s="19"/>
      <c r="I77" s="20"/>
      <c r="J77" s="19"/>
      <c r="L77" s="19"/>
      <c r="M77" s="20"/>
      <c r="N77" s="19"/>
    </row>
    <row r="78" spans="1:26" ht="22.5" customHeight="1">
      <c r="A78" s="16"/>
      <c r="B78" s="43"/>
      <c r="C78" s="44"/>
      <c r="D78" s="44"/>
      <c r="E78" s="45"/>
      <c r="G78" s="17"/>
      <c r="H78" s="19"/>
      <c r="I78" s="20"/>
      <c r="J78" s="19"/>
      <c r="L78" s="19"/>
      <c r="M78" s="20"/>
      <c r="N78" s="19"/>
    </row>
    <row r="79" spans="1:26" ht="22.5" customHeight="1">
      <c r="A79" s="16"/>
      <c r="B79" s="43"/>
      <c r="C79" s="44"/>
      <c r="D79" s="44"/>
      <c r="E79" s="45"/>
      <c r="G79" s="17"/>
      <c r="H79" s="19"/>
      <c r="I79" s="20"/>
      <c r="J79" s="19"/>
      <c r="L79" s="19"/>
      <c r="M79" s="20"/>
      <c r="N79" s="19"/>
    </row>
    <row r="80" spans="1:26" ht="22.5" customHeight="1">
      <c r="A80" s="16"/>
      <c r="B80" s="43"/>
      <c r="C80" s="44"/>
      <c r="D80" s="44"/>
      <c r="E80" s="45"/>
      <c r="G80" s="17"/>
      <c r="H80" s="19"/>
      <c r="I80" s="20"/>
      <c r="J80" s="19"/>
      <c r="L80" s="19"/>
      <c r="M80" s="20"/>
      <c r="N80" s="19"/>
    </row>
    <row r="81" spans="1:14" ht="22.5" customHeight="1">
      <c r="A81" s="16"/>
      <c r="B81" s="43"/>
      <c r="C81" s="44"/>
      <c r="D81" s="44"/>
      <c r="E81" s="45"/>
      <c r="G81" s="17"/>
      <c r="H81" s="19"/>
      <c r="I81" s="20"/>
      <c r="J81" s="19"/>
      <c r="L81" s="19"/>
      <c r="M81" s="20"/>
      <c r="N81" s="19"/>
    </row>
    <row r="82" spans="1:14" ht="22.5" customHeight="1">
      <c r="A82" s="16"/>
      <c r="B82" s="43"/>
      <c r="C82" s="44"/>
      <c r="D82" s="44"/>
      <c r="E82" s="45"/>
      <c r="G82" s="17"/>
      <c r="H82" s="19"/>
      <c r="I82" s="20"/>
      <c r="J82" s="19"/>
      <c r="L82" s="19"/>
      <c r="M82" s="20"/>
      <c r="N82" s="19"/>
    </row>
    <row r="83" spans="1:14" ht="22.5" customHeight="1">
      <c r="A83" s="16"/>
      <c r="B83" s="43"/>
      <c r="C83" s="44"/>
      <c r="D83" s="44"/>
      <c r="E83" s="45"/>
      <c r="G83" s="17"/>
      <c r="H83" s="19"/>
      <c r="I83" s="20"/>
      <c r="J83" s="19"/>
      <c r="L83" s="19"/>
      <c r="M83" s="20"/>
      <c r="N83" s="19"/>
    </row>
    <row r="84" spans="1:14" ht="22.5" customHeight="1">
      <c r="A84" s="16"/>
      <c r="B84" s="43"/>
      <c r="C84" s="44"/>
      <c r="D84" s="44"/>
      <c r="E84" s="45"/>
      <c r="G84" s="17"/>
      <c r="H84" s="19"/>
      <c r="I84" s="20"/>
      <c r="J84" s="19"/>
      <c r="L84" s="19"/>
      <c r="M84" s="20"/>
      <c r="N84" s="19"/>
    </row>
    <row r="85" spans="1:14" ht="22.5" customHeight="1">
      <c r="A85" s="16"/>
      <c r="B85" s="43"/>
      <c r="C85" s="44"/>
      <c r="D85" s="44"/>
      <c r="E85" s="45"/>
      <c r="G85" s="17"/>
      <c r="H85" s="19"/>
      <c r="I85" s="20"/>
      <c r="J85" s="19"/>
      <c r="L85" s="19"/>
      <c r="M85" s="20"/>
      <c r="N85" s="19"/>
    </row>
    <row r="86" spans="1:14" ht="22.5" customHeight="1">
      <c r="A86" s="16"/>
      <c r="B86" s="46"/>
      <c r="C86" s="44"/>
      <c r="F86" s="46"/>
      <c r="G86" s="17"/>
      <c r="H86" s="19"/>
      <c r="I86" s="20"/>
      <c r="J86" s="19"/>
      <c r="L86" s="19"/>
      <c r="M86" s="20"/>
      <c r="N86" s="19"/>
    </row>
    <row r="87" spans="1:14" ht="15" customHeight="1">
      <c r="A87" s="16"/>
      <c r="B87" s="43"/>
      <c r="C87" s="46"/>
      <c r="D87" s="44"/>
      <c r="E87" s="45"/>
      <c r="G87" s="17"/>
      <c r="H87" s="19"/>
      <c r="I87" s="20"/>
      <c r="J87" s="19"/>
      <c r="L87" s="19"/>
      <c r="M87" s="20"/>
      <c r="N87" s="19"/>
    </row>
    <row r="88" spans="1:14" ht="22.5" customHeight="1">
      <c r="A88" s="16"/>
      <c r="B88" s="157" t="s">
        <v>46</v>
      </c>
      <c r="C88" s="158"/>
      <c r="D88" s="158"/>
      <c r="E88" s="158"/>
      <c r="F88" s="158"/>
      <c r="G88" s="158"/>
      <c r="H88" s="158"/>
      <c r="I88" s="158"/>
      <c r="J88" s="158"/>
      <c r="K88" s="158"/>
      <c r="L88" s="158"/>
      <c r="M88" s="158"/>
      <c r="N88" s="158"/>
    </row>
    <row r="89" spans="1:14" ht="22.5" customHeight="1">
      <c r="A89" s="16"/>
      <c r="B89" s="47" t="str">
        <f>+B44</f>
        <v xml:space="preserve">                                                      (          นายบุญศักดิ์   เกียรติจรูญเลิศ           นายเกียรติชัย  สงอินทร์          )</v>
      </c>
      <c r="C89" s="48"/>
      <c r="D89" s="48"/>
      <c r="E89" s="48"/>
      <c r="F89" s="48"/>
      <c r="G89" s="48"/>
      <c r="H89" s="48"/>
      <c r="I89" s="48"/>
      <c r="J89" s="48"/>
      <c r="K89" s="48"/>
      <c r="L89" s="48"/>
      <c r="M89" s="48"/>
      <c r="N89" s="48"/>
    </row>
    <row r="90" spans="1:14" ht="22.5" customHeight="1">
      <c r="A90" s="161" t="s">
        <v>161</v>
      </c>
      <c r="B90" s="161"/>
      <c r="C90" s="161"/>
      <c r="D90" s="161"/>
      <c r="E90" s="161"/>
      <c r="F90" s="161"/>
      <c r="G90" s="161"/>
      <c r="H90" s="161"/>
      <c r="I90" s="161"/>
      <c r="J90" s="161"/>
      <c r="K90" s="161"/>
      <c r="L90" s="161"/>
      <c r="M90" s="161"/>
      <c r="N90" s="161"/>
    </row>
    <row r="91" spans="1:14" ht="22.5" customHeight="1">
      <c r="A91" s="156" t="str">
        <f>A1</f>
        <v>บริษัท คัมเวล คอร์ปอเรชั่น จำกัด (มหาชน) และ บริษัทย่อย</v>
      </c>
      <c r="B91" s="156"/>
      <c r="C91" s="156"/>
      <c r="D91" s="156"/>
      <c r="E91" s="156"/>
      <c r="F91" s="156"/>
      <c r="G91" s="156"/>
      <c r="H91" s="156"/>
      <c r="I91" s="156"/>
      <c r="J91" s="156"/>
      <c r="K91" s="156"/>
      <c r="L91" s="156"/>
      <c r="M91" s="156"/>
      <c r="N91" s="156"/>
    </row>
    <row r="92" spans="1:14" ht="22.5" customHeight="1">
      <c r="A92" s="156" t="s">
        <v>49</v>
      </c>
      <c r="B92" s="156"/>
      <c r="C92" s="156"/>
      <c r="D92" s="156"/>
      <c r="E92" s="156"/>
      <c r="F92" s="156"/>
      <c r="G92" s="156"/>
      <c r="H92" s="156"/>
      <c r="I92" s="156"/>
      <c r="J92" s="156"/>
      <c r="K92" s="156"/>
      <c r="L92" s="156"/>
      <c r="M92" s="156"/>
      <c r="N92" s="156"/>
    </row>
    <row r="93" spans="1:14" ht="22.5" customHeight="1">
      <c r="A93" s="156" t="str">
        <f>+A3</f>
        <v>ณ วันที่ 31 ธันวาคม 2563</v>
      </c>
      <c r="B93" s="156"/>
      <c r="C93" s="156"/>
      <c r="D93" s="156"/>
      <c r="E93" s="156"/>
      <c r="F93" s="156"/>
      <c r="G93" s="156"/>
      <c r="H93" s="156"/>
      <c r="I93" s="156"/>
      <c r="J93" s="156"/>
      <c r="K93" s="156"/>
      <c r="L93" s="156"/>
      <c r="M93" s="156"/>
      <c r="N93" s="156"/>
    </row>
    <row r="95" spans="1:14" ht="22.5" customHeight="1">
      <c r="A95" s="15"/>
      <c r="B95" s="15"/>
      <c r="C95" s="15"/>
      <c r="D95" s="15"/>
      <c r="E95" s="15"/>
      <c r="F95" s="23"/>
      <c r="G95" s="15"/>
      <c r="H95" s="24"/>
      <c r="I95" s="24"/>
      <c r="J95" s="24"/>
      <c r="L95" s="24"/>
      <c r="M95" s="24"/>
      <c r="N95" s="25" t="s">
        <v>44</v>
      </c>
    </row>
    <row r="96" spans="1:14" ht="22.5" customHeight="1">
      <c r="A96" s="17"/>
      <c r="B96" s="17"/>
      <c r="C96" s="17"/>
      <c r="D96" s="17"/>
      <c r="E96" s="17"/>
      <c r="F96" s="26"/>
      <c r="H96" s="159" t="s">
        <v>79</v>
      </c>
      <c r="I96" s="159"/>
      <c r="J96" s="159"/>
      <c r="K96" s="17"/>
      <c r="L96" s="159" t="s">
        <v>80</v>
      </c>
      <c r="M96" s="159"/>
      <c r="N96" s="159"/>
    </row>
    <row r="97" spans="1:14" ht="22.5" customHeight="1">
      <c r="A97" s="16"/>
      <c r="B97" s="17"/>
      <c r="C97" s="17"/>
      <c r="D97" s="17"/>
      <c r="E97" s="17"/>
      <c r="F97" s="26" t="s">
        <v>18</v>
      </c>
      <c r="H97" s="27" t="str">
        <f>H7</f>
        <v>2563</v>
      </c>
      <c r="I97" s="28"/>
      <c r="J97" s="27" t="str">
        <f>J7</f>
        <v>2562</v>
      </c>
      <c r="K97" s="17"/>
      <c r="L97" s="27" t="str">
        <f>L7</f>
        <v>2563</v>
      </c>
      <c r="M97" s="28"/>
      <c r="N97" s="27" t="str">
        <f>N7</f>
        <v>2562</v>
      </c>
    </row>
    <row r="98" spans="1:14" ht="22.5" customHeight="1">
      <c r="A98" s="16" t="s">
        <v>216</v>
      </c>
      <c r="B98" s="17"/>
      <c r="C98" s="17"/>
      <c r="D98" s="17"/>
      <c r="E98" s="17"/>
      <c r="F98" s="26"/>
      <c r="H98" s="29"/>
      <c r="I98" s="31"/>
      <c r="J98" s="32"/>
      <c r="L98" s="29"/>
      <c r="M98" s="31"/>
      <c r="N98" s="32"/>
    </row>
    <row r="99" spans="1:14" ht="22.5" customHeight="1">
      <c r="A99" s="30" t="s">
        <v>10</v>
      </c>
      <c r="B99" s="17"/>
      <c r="C99" s="17"/>
      <c r="D99" s="17"/>
      <c r="E99" s="17"/>
      <c r="G99" s="17"/>
      <c r="H99" s="39"/>
      <c r="I99" s="39"/>
      <c r="J99" s="39"/>
      <c r="L99" s="39"/>
      <c r="M99" s="39"/>
      <c r="N99" s="39"/>
    </row>
    <row r="100" spans="1:14" ht="22.5" customHeight="1">
      <c r="A100" s="17" t="s">
        <v>11</v>
      </c>
      <c r="B100" s="17"/>
      <c r="C100" s="17"/>
      <c r="D100" s="17"/>
      <c r="E100" s="17"/>
      <c r="F100" s="26"/>
      <c r="G100" s="17"/>
      <c r="H100" s="20"/>
      <c r="I100" s="20"/>
      <c r="J100" s="20"/>
      <c r="K100" s="31"/>
      <c r="L100" s="20"/>
      <c r="M100" s="20"/>
      <c r="N100" s="20"/>
    </row>
    <row r="101" spans="1:14" ht="22.5" customHeight="1">
      <c r="A101" s="17" t="s">
        <v>26</v>
      </c>
      <c r="B101" s="17"/>
      <c r="C101" s="17"/>
      <c r="D101" s="17"/>
      <c r="E101" s="17"/>
      <c r="F101" s="26">
        <v>21</v>
      </c>
      <c r="G101" s="17"/>
      <c r="H101" s="20"/>
      <c r="I101" s="20"/>
      <c r="J101" s="20"/>
      <c r="K101" s="31"/>
      <c r="L101" s="20"/>
      <c r="M101" s="20"/>
      <c r="N101" s="20"/>
    </row>
    <row r="102" spans="1:14" ht="22.5" customHeight="1" thickBot="1">
      <c r="A102" s="17"/>
      <c r="B102" s="17"/>
      <c r="C102" s="17" t="s">
        <v>159</v>
      </c>
      <c r="D102" s="17"/>
      <c r="E102" s="17"/>
      <c r="F102" s="26"/>
      <c r="G102" s="17"/>
      <c r="H102" s="49">
        <v>215000000</v>
      </c>
      <c r="I102" s="20"/>
      <c r="J102" s="49">
        <v>215000000</v>
      </c>
      <c r="K102" s="31"/>
      <c r="L102" s="49">
        <v>215000000</v>
      </c>
      <c r="M102" s="20"/>
      <c r="N102" s="49">
        <v>215000000</v>
      </c>
    </row>
    <row r="103" spans="1:14" ht="22.5" customHeight="1" thickTop="1">
      <c r="A103" s="17" t="s">
        <v>27</v>
      </c>
      <c r="B103" s="17"/>
      <c r="C103" s="17"/>
      <c r="D103" s="17"/>
      <c r="E103" s="17"/>
      <c r="F103" s="26"/>
      <c r="G103" s="17"/>
      <c r="H103" s="20"/>
      <c r="I103" s="20"/>
      <c r="J103" s="20"/>
      <c r="K103" s="31"/>
      <c r="L103" s="20"/>
      <c r="M103" s="20"/>
      <c r="N103" s="20"/>
    </row>
    <row r="104" spans="1:14" ht="22.5" customHeight="1">
      <c r="A104" s="17"/>
      <c r="B104" s="17"/>
      <c r="C104" s="17" t="s">
        <v>159</v>
      </c>
      <c r="D104" s="17"/>
      <c r="E104" s="17"/>
      <c r="F104" s="26"/>
      <c r="G104" s="17"/>
      <c r="H104" s="20">
        <f>+'EQ รวม'!C42</f>
        <v>215000000</v>
      </c>
      <c r="I104" s="20"/>
      <c r="J104" s="20">
        <f>'EQ รวม'!C25</f>
        <v>215000000</v>
      </c>
      <c r="K104" s="31"/>
      <c r="L104" s="20">
        <f>+'EQ เฉพาะ'!C28</f>
        <v>215000000</v>
      </c>
      <c r="M104" s="20"/>
      <c r="N104" s="20">
        <f>'EQ เฉพาะ'!C20</f>
        <v>215000000</v>
      </c>
    </row>
    <row r="105" spans="1:14" ht="22.5" customHeight="1">
      <c r="A105" s="17" t="s">
        <v>131</v>
      </c>
      <c r="C105" s="17"/>
      <c r="D105" s="17"/>
      <c r="E105" s="17"/>
      <c r="F105" s="26"/>
      <c r="G105" s="17"/>
      <c r="H105" s="20">
        <f>+'EQ รวม'!E42</f>
        <v>519692804.13</v>
      </c>
      <c r="I105" s="20"/>
      <c r="J105" s="20">
        <f>+'EQ รวม'!E25</f>
        <v>519692804.13</v>
      </c>
      <c r="K105" s="20"/>
      <c r="L105" s="20">
        <f>+'EQ เฉพาะ'!E28</f>
        <v>519692804.13</v>
      </c>
      <c r="M105" s="20"/>
      <c r="N105" s="20">
        <f>+'EQ เฉพาะ'!E18</f>
        <v>519692804.13</v>
      </c>
    </row>
    <row r="106" spans="1:14" ht="22.5" customHeight="1">
      <c r="A106" s="17" t="s">
        <v>132</v>
      </c>
      <c r="C106" s="17"/>
      <c r="D106" s="17"/>
      <c r="E106" s="17"/>
      <c r="F106" s="26"/>
      <c r="G106" s="17"/>
      <c r="H106" s="20">
        <v>0</v>
      </c>
      <c r="I106" s="20"/>
      <c r="J106" s="20">
        <v>0</v>
      </c>
      <c r="K106" s="20"/>
      <c r="L106" s="20">
        <f>+'EQ เฉพาะ'!G28</f>
        <v>-455663044.80000001</v>
      </c>
      <c r="M106" s="20"/>
      <c r="N106" s="20">
        <f>+'EQ เฉพาะ'!G18</f>
        <v>-455663044.80000001</v>
      </c>
    </row>
    <row r="107" spans="1:14" ht="22.5" customHeight="1">
      <c r="A107" s="40" t="s">
        <v>140</v>
      </c>
      <c r="B107" s="17"/>
      <c r="C107" s="17"/>
      <c r="D107" s="17"/>
      <c r="E107" s="17"/>
      <c r="F107" s="26"/>
      <c r="G107" s="17"/>
      <c r="H107" s="20"/>
      <c r="I107" s="20"/>
      <c r="J107" s="20"/>
      <c r="K107" s="31"/>
      <c r="L107" s="20"/>
      <c r="M107" s="20"/>
      <c r="N107" s="20"/>
    </row>
    <row r="108" spans="1:14" ht="22.5" customHeight="1">
      <c r="A108" s="40"/>
      <c r="B108" s="17" t="s">
        <v>141</v>
      </c>
      <c r="C108" s="17"/>
      <c r="D108" s="17"/>
      <c r="E108" s="17"/>
      <c r="F108" s="26"/>
      <c r="G108" s="17"/>
      <c r="H108" s="20">
        <f>+'EQ รวม'!I42</f>
        <v>-460919363.95999998</v>
      </c>
      <c r="I108" s="20"/>
      <c r="J108" s="20">
        <f>+'EQ รวม'!I25</f>
        <v>-460919363.95999998</v>
      </c>
      <c r="K108" s="31"/>
      <c r="L108" s="20">
        <v>0</v>
      </c>
      <c r="M108" s="20"/>
      <c r="N108" s="20">
        <v>0</v>
      </c>
    </row>
    <row r="109" spans="1:14" ht="22.5" customHeight="1">
      <c r="A109" s="17" t="s">
        <v>138</v>
      </c>
      <c r="C109" s="17"/>
      <c r="D109" s="17"/>
      <c r="E109" s="17"/>
      <c r="F109" s="26">
        <v>31</v>
      </c>
      <c r="G109" s="17"/>
      <c r="H109" s="20">
        <f>+'EQ รวม'!G42</f>
        <v>17673982.800000001</v>
      </c>
      <c r="I109" s="20"/>
      <c r="J109" s="20">
        <f>+'EQ รวม'!G25</f>
        <v>17673982.800000001</v>
      </c>
      <c r="K109" s="20"/>
      <c r="L109" s="20">
        <f>+'EQ เฉพาะ'!I28</f>
        <v>17673982.800000001</v>
      </c>
      <c r="M109" s="20"/>
      <c r="N109" s="20">
        <f>+'EQ เฉพาะ'!I18</f>
        <v>17673982.800000001</v>
      </c>
    </row>
    <row r="110" spans="1:14" ht="22.5" customHeight="1">
      <c r="A110" s="17" t="s">
        <v>12</v>
      </c>
      <c r="B110" s="17"/>
      <c r="C110" s="50"/>
      <c r="D110" s="17"/>
      <c r="E110" s="17"/>
      <c r="F110" s="26"/>
      <c r="G110" s="17"/>
      <c r="H110" s="20"/>
      <c r="I110" s="20"/>
      <c r="J110" s="20"/>
      <c r="K110" s="31"/>
      <c r="L110" s="20"/>
      <c r="M110" s="20"/>
      <c r="N110" s="20"/>
    </row>
    <row r="111" spans="1:14" ht="22.5" customHeight="1">
      <c r="A111" s="17" t="s">
        <v>28</v>
      </c>
      <c r="B111" s="17"/>
      <c r="C111" s="50"/>
      <c r="D111" s="17"/>
      <c r="E111" s="17"/>
      <c r="F111" s="26"/>
      <c r="G111" s="17"/>
      <c r="H111" s="20"/>
      <c r="I111" s="20"/>
      <c r="J111" s="20"/>
      <c r="K111" s="31"/>
      <c r="L111" s="20"/>
      <c r="M111" s="20"/>
      <c r="N111" s="20"/>
    </row>
    <row r="112" spans="1:14" ht="22.5" customHeight="1">
      <c r="A112" s="17" t="s">
        <v>40</v>
      </c>
      <c r="B112" s="17"/>
      <c r="C112" s="17"/>
      <c r="D112" s="17"/>
      <c r="E112" s="17"/>
      <c r="F112" s="26">
        <v>22</v>
      </c>
      <c r="G112" s="17"/>
      <c r="H112" s="20">
        <f>+'EQ รวม'!$K42</f>
        <v>18700000</v>
      </c>
      <c r="I112" s="20"/>
      <c r="J112" s="20">
        <f>+'EQ รวม'!$K25</f>
        <v>17000000</v>
      </c>
      <c r="K112" s="31"/>
      <c r="L112" s="20">
        <f>'EQ เฉพาะ'!K28</f>
        <v>18700000</v>
      </c>
      <c r="M112" s="20"/>
      <c r="N112" s="20">
        <f>'EQ เฉพาะ'!K18</f>
        <v>16500000</v>
      </c>
    </row>
    <row r="113" spans="1:18" ht="22.5" customHeight="1">
      <c r="A113" s="40" t="s">
        <v>29</v>
      </c>
      <c r="B113" s="17"/>
      <c r="C113" s="17"/>
      <c r="D113" s="17"/>
      <c r="E113" s="17"/>
      <c r="F113" s="26"/>
      <c r="G113" s="17"/>
      <c r="H113" s="20">
        <f>+'EQ รวม'!M42</f>
        <v>188501418.63000008</v>
      </c>
      <c r="I113" s="20"/>
      <c r="J113" s="20">
        <f>+'EQ รวม'!M25</f>
        <v>175813003.76000005</v>
      </c>
      <c r="K113" s="31"/>
      <c r="L113" s="20">
        <f>'EQ เฉพาะ'!M28</f>
        <v>189136519.02000046</v>
      </c>
      <c r="M113" s="20"/>
      <c r="N113" s="20">
        <f>'EQ เฉพาะ'!M18</f>
        <v>181037612.36000037</v>
      </c>
    </row>
    <row r="114" spans="1:18" ht="22.5" customHeight="1">
      <c r="A114" s="40" t="s">
        <v>81</v>
      </c>
      <c r="B114" s="17"/>
      <c r="C114" s="17"/>
      <c r="D114" s="17"/>
      <c r="E114" s="17"/>
      <c r="F114" s="26"/>
      <c r="G114" s="17"/>
      <c r="H114" s="20">
        <f>+'EQ รวม'!O42</f>
        <v>331162.39</v>
      </c>
      <c r="I114" s="20"/>
      <c r="J114" s="20">
        <f>+'EQ รวม'!O25</f>
        <v>484710.21</v>
      </c>
      <c r="K114" s="31"/>
      <c r="L114" s="20">
        <f>+'EQ เฉพาะ'!O28</f>
        <v>331162.39</v>
      </c>
      <c r="M114" s="20"/>
      <c r="N114" s="20">
        <f>+'EQ เฉพาะ'!O18</f>
        <v>484710.21</v>
      </c>
    </row>
    <row r="115" spans="1:18" ht="22.5" customHeight="1">
      <c r="A115" s="40" t="s">
        <v>142</v>
      </c>
      <c r="B115" s="17"/>
      <c r="C115" s="17"/>
      <c r="D115" s="17"/>
      <c r="E115" s="17"/>
      <c r="F115" s="26"/>
      <c r="G115" s="17"/>
      <c r="H115" s="51">
        <f>SUM(H104:H114)</f>
        <v>498980003.99000013</v>
      </c>
      <c r="I115" s="20"/>
      <c r="J115" s="51">
        <f>SUM(J104:J114)</f>
        <v>484745136.94000006</v>
      </c>
      <c r="K115" s="31"/>
      <c r="L115" s="51">
        <f>SUM(L104:L114)</f>
        <v>504871423.54000044</v>
      </c>
      <c r="M115" s="20"/>
      <c r="N115" s="51">
        <f>SUM(N104:N114)</f>
        <v>494726064.70000035</v>
      </c>
    </row>
    <row r="116" spans="1:18" ht="22.5" customHeight="1">
      <c r="A116" s="40" t="s">
        <v>152</v>
      </c>
      <c r="B116" s="17"/>
      <c r="C116" s="17"/>
      <c r="D116" s="17"/>
      <c r="E116" s="17"/>
      <c r="F116" s="26"/>
      <c r="G116" s="17"/>
      <c r="H116" s="20">
        <f>+'EQ รวม'!S42</f>
        <v>0</v>
      </c>
      <c r="I116" s="20"/>
      <c r="J116" s="20">
        <f>+'EQ รวม'!S25</f>
        <v>0</v>
      </c>
      <c r="K116" s="31"/>
      <c r="L116" s="20">
        <v>0</v>
      </c>
      <c r="M116" s="20"/>
      <c r="N116" s="20">
        <v>0</v>
      </c>
    </row>
    <row r="117" spans="1:18" ht="22.5" customHeight="1">
      <c r="A117" s="16" t="s">
        <v>13</v>
      </c>
      <c r="B117" s="17"/>
      <c r="C117" s="17"/>
      <c r="D117" s="17"/>
      <c r="E117" s="17"/>
      <c r="F117" s="26"/>
      <c r="G117" s="17"/>
      <c r="H117" s="35">
        <f>SUM(H115:H116)</f>
        <v>498980003.99000013</v>
      </c>
      <c r="I117" s="20"/>
      <c r="J117" s="35">
        <f>SUM(J115:J116)</f>
        <v>484745136.94000006</v>
      </c>
      <c r="K117" s="31"/>
      <c r="L117" s="35">
        <f>SUM(L115:L116)</f>
        <v>504871423.54000044</v>
      </c>
      <c r="M117" s="20"/>
      <c r="N117" s="35">
        <f>SUM(N115:N116)</f>
        <v>494726064.70000035</v>
      </c>
    </row>
    <row r="118" spans="1:18" ht="22.5" customHeight="1" thickBot="1">
      <c r="A118" s="16" t="s">
        <v>14</v>
      </c>
      <c r="B118" s="17"/>
      <c r="C118" s="17"/>
      <c r="D118" s="17"/>
      <c r="E118" s="17"/>
      <c r="F118" s="26"/>
      <c r="G118" s="17"/>
      <c r="H118" s="110">
        <f>+H117+H74</f>
        <v>614534340.93000007</v>
      </c>
      <c r="I118" s="20"/>
      <c r="J118" s="38">
        <f>+J117+J74</f>
        <v>573759400.47000003</v>
      </c>
      <c r="K118" s="31"/>
      <c r="L118" s="38">
        <f>+L117+L74</f>
        <v>631288275.4600004</v>
      </c>
      <c r="M118" s="20"/>
      <c r="N118" s="38">
        <f>+N117+N74</f>
        <v>584272748.9400003</v>
      </c>
      <c r="O118" s="109">
        <f>H118-H28</f>
        <v>0</v>
      </c>
      <c r="P118" s="21">
        <f>J118-J28</f>
        <v>0</v>
      </c>
      <c r="Q118" s="21">
        <f>L118-L28</f>
        <v>0</v>
      </c>
      <c r="R118" s="21">
        <f>N118-N28</f>
        <v>0</v>
      </c>
    </row>
    <row r="119" spans="1:18" ht="22.5" customHeight="1" thickTop="1">
      <c r="O119" s="21"/>
      <c r="P119" s="21"/>
    </row>
    <row r="120" spans="1:18" ht="22.5" customHeight="1">
      <c r="A120" s="16"/>
      <c r="B120" s="17" t="s">
        <v>45</v>
      </c>
      <c r="C120" s="17"/>
    </row>
    <row r="121" spans="1:18" ht="22.5" customHeight="1">
      <c r="A121" s="16"/>
      <c r="B121" s="17"/>
      <c r="C121" s="17"/>
    </row>
    <row r="122" spans="1:18" ht="22.5" customHeight="1">
      <c r="A122" s="16"/>
      <c r="B122" s="17"/>
      <c r="C122" s="17"/>
    </row>
    <row r="123" spans="1:18" ht="22.5" customHeight="1">
      <c r="A123" s="16"/>
      <c r="B123" s="17"/>
      <c r="C123" s="17"/>
    </row>
    <row r="124" spans="1:18" ht="22.5" customHeight="1">
      <c r="A124" s="16"/>
      <c r="B124" s="17"/>
      <c r="C124" s="17"/>
    </row>
    <row r="125" spans="1:18" ht="22.5" customHeight="1">
      <c r="A125" s="16"/>
      <c r="B125" s="17"/>
      <c r="C125" s="17"/>
    </row>
    <row r="126" spans="1:18" ht="22.5" customHeight="1">
      <c r="A126" s="16"/>
      <c r="B126" s="17"/>
      <c r="C126" s="17"/>
    </row>
    <row r="127" spans="1:18" ht="22.5" customHeight="1">
      <c r="A127" s="16"/>
      <c r="B127" s="17"/>
      <c r="C127" s="17"/>
    </row>
    <row r="130" spans="1:14" ht="22.5" customHeight="1">
      <c r="A130" s="16"/>
      <c r="B130" s="157" t="s">
        <v>46</v>
      </c>
      <c r="C130" s="158"/>
      <c r="D130" s="158"/>
      <c r="E130" s="158"/>
      <c r="F130" s="158"/>
      <c r="G130" s="158"/>
      <c r="H130" s="158"/>
      <c r="I130" s="158"/>
      <c r="J130" s="158"/>
      <c r="K130" s="158"/>
      <c r="L130" s="158"/>
      <c r="M130" s="158"/>
      <c r="N130" s="158"/>
    </row>
    <row r="131" spans="1:14" ht="22.5" customHeight="1">
      <c r="A131" s="16"/>
      <c r="B131" s="47" t="str">
        <f>+B89</f>
        <v xml:space="preserve">                                                      (          นายบุญศักดิ์   เกียรติจรูญเลิศ           นายเกียรติชัย  สงอินทร์          )</v>
      </c>
      <c r="C131" s="48"/>
      <c r="D131" s="48"/>
      <c r="E131" s="48"/>
      <c r="F131" s="48"/>
      <c r="G131" s="48"/>
      <c r="H131" s="48"/>
      <c r="I131" s="48"/>
      <c r="J131" s="48"/>
      <c r="K131" s="48"/>
      <c r="L131" s="48"/>
      <c r="M131" s="48"/>
      <c r="N131" s="48"/>
    </row>
    <row r="142" spans="1:14" s="52" customFormat="1" ht="22.5" customHeight="1">
      <c r="F142" s="18"/>
      <c r="H142" s="53"/>
      <c r="I142" s="53"/>
      <c r="J142" s="53"/>
      <c r="K142" s="53"/>
      <c r="L142" s="53"/>
      <c r="M142" s="53"/>
      <c r="N142" s="53"/>
    </row>
    <row r="143" spans="1:14" s="52" customFormat="1" ht="22.5" customHeight="1">
      <c r="F143" s="18"/>
      <c r="H143" s="53"/>
      <c r="I143" s="53"/>
      <c r="J143" s="53"/>
      <c r="K143" s="53"/>
      <c r="L143" s="53"/>
      <c r="M143" s="53"/>
      <c r="N143" s="53"/>
    </row>
    <row r="144" spans="1:14" s="52" customFormat="1" ht="22.5" customHeight="1">
      <c r="F144" s="18"/>
      <c r="H144" s="53"/>
      <c r="I144" s="53"/>
      <c r="J144" s="53"/>
      <c r="K144" s="53"/>
      <c r="L144" s="53"/>
      <c r="M144" s="53"/>
      <c r="N144" s="53"/>
    </row>
    <row r="145" spans="6:14" s="52" customFormat="1" ht="22.5" customHeight="1">
      <c r="F145" s="18"/>
      <c r="H145" s="53"/>
      <c r="I145" s="53"/>
      <c r="J145" s="53"/>
      <c r="K145" s="53"/>
      <c r="L145" s="53"/>
      <c r="M145" s="53"/>
      <c r="N145" s="53"/>
    </row>
    <row r="146" spans="6:14" s="52" customFormat="1" ht="22.5" customHeight="1">
      <c r="F146" s="18"/>
      <c r="H146" s="53"/>
      <c r="I146" s="53"/>
      <c r="J146" s="53"/>
      <c r="K146" s="53"/>
      <c r="L146" s="53"/>
      <c r="M146" s="53"/>
      <c r="N146" s="53"/>
    </row>
    <row r="147" spans="6:14" s="52" customFormat="1" ht="22.5" customHeight="1">
      <c r="F147" s="18"/>
      <c r="H147" s="53"/>
      <c r="I147" s="53"/>
      <c r="J147" s="53"/>
      <c r="K147" s="53"/>
      <c r="L147" s="53"/>
      <c r="M147" s="53"/>
      <c r="N147" s="53"/>
    </row>
    <row r="148" spans="6:14" s="52" customFormat="1" ht="22.5" customHeight="1">
      <c r="F148" s="18"/>
      <c r="H148" s="53"/>
      <c r="I148" s="53"/>
      <c r="J148" s="53"/>
      <c r="K148" s="53"/>
      <c r="L148" s="53"/>
      <c r="M148" s="53"/>
      <c r="N148" s="53"/>
    </row>
    <row r="149" spans="6:14" s="52" customFormat="1" ht="22.5" customHeight="1">
      <c r="F149" s="18"/>
      <c r="H149" s="53"/>
      <c r="I149" s="53"/>
      <c r="J149" s="53"/>
      <c r="K149" s="53"/>
      <c r="L149" s="53"/>
      <c r="M149" s="53"/>
      <c r="N149" s="53"/>
    </row>
    <row r="150" spans="6:14" s="52" customFormat="1" ht="22.5" customHeight="1">
      <c r="F150" s="18"/>
      <c r="H150" s="53"/>
      <c r="I150" s="53"/>
      <c r="J150" s="53"/>
      <c r="K150" s="53"/>
      <c r="L150" s="53"/>
      <c r="M150" s="53"/>
      <c r="N150" s="53"/>
    </row>
    <row r="151" spans="6:14" s="52" customFormat="1" ht="22.5" customHeight="1">
      <c r="F151" s="18"/>
      <c r="H151" s="53"/>
      <c r="I151" s="53"/>
      <c r="J151" s="53"/>
      <c r="K151" s="53"/>
      <c r="L151" s="53"/>
      <c r="M151" s="53"/>
      <c r="N151" s="53"/>
    </row>
    <row r="152" spans="6:14" s="52" customFormat="1" ht="22.5" customHeight="1">
      <c r="F152" s="18"/>
      <c r="H152" s="53"/>
      <c r="I152" s="53"/>
      <c r="J152" s="53"/>
      <c r="K152" s="53"/>
      <c r="L152" s="53"/>
      <c r="M152" s="53"/>
      <c r="N152" s="53"/>
    </row>
    <row r="153" spans="6:14" s="52" customFormat="1" ht="22.5" customHeight="1">
      <c r="F153" s="18"/>
      <c r="H153" s="53"/>
      <c r="I153" s="53"/>
      <c r="J153" s="53"/>
      <c r="K153" s="53"/>
      <c r="L153" s="53"/>
      <c r="M153" s="53"/>
      <c r="N153" s="53"/>
    </row>
    <row r="154" spans="6:14" s="52" customFormat="1" ht="22.5" customHeight="1">
      <c r="F154" s="18"/>
      <c r="H154" s="53"/>
      <c r="I154" s="53"/>
      <c r="J154" s="53"/>
      <c r="K154" s="53"/>
      <c r="L154" s="53"/>
      <c r="M154" s="53"/>
      <c r="N154" s="53"/>
    </row>
    <row r="155" spans="6:14" s="52" customFormat="1" ht="22.5" customHeight="1">
      <c r="F155" s="18"/>
      <c r="H155" s="53"/>
      <c r="I155" s="53"/>
      <c r="J155" s="53"/>
      <c r="K155" s="53"/>
      <c r="L155" s="53"/>
      <c r="M155" s="53"/>
      <c r="N155" s="53"/>
    </row>
    <row r="156" spans="6:14" s="52" customFormat="1" ht="22.5" customHeight="1">
      <c r="F156" s="18"/>
      <c r="H156" s="53"/>
      <c r="I156" s="53"/>
      <c r="J156" s="53"/>
      <c r="K156" s="53"/>
      <c r="L156" s="53"/>
      <c r="M156" s="53"/>
      <c r="N156" s="53"/>
    </row>
    <row r="157" spans="6:14" s="52" customFormat="1" ht="22.5" customHeight="1">
      <c r="F157" s="18"/>
      <c r="H157" s="53"/>
      <c r="I157" s="53"/>
      <c r="J157" s="53"/>
      <c r="K157" s="53"/>
      <c r="L157" s="53"/>
      <c r="M157" s="53"/>
      <c r="N157" s="53"/>
    </row>
    <row r="158" spans="6:14" s="52" customFormat="1" ht="22.5" customHeight="1">
      <c r="F158" s="18"/>
      <c r="H158" s="53"/>
      <c r="I158" s="53"/>
      <c r="J158" s="53"/>
      <c r="K158" s="53"/>
      <c r="L158" s="53"/>
      <c r="M158" s="53"/>
      <c r="N158" s="53"/>
    </row>
    <row r="159" spans="6:14" s="52" customFormat="1" ht="22.5" customHeight="1">
      <c r="F159" s="18"/>
      <c r="H159" s="53"/>
      <c r="I159" s="53"/>
      <c r="J159" s="53"/>
      <c r="K159" s="53"/>
      <c r="L159" s="53"/>
      <c r="M159" s="53"/>
      <c r="N159" s="53"/>
    </row>
    <row r="160" spans="6:14" s="52" customFormat="1" ht="22.5" customHeight="1">
      <c r="F160" s="18"/>
      <c r="H160" s="53"/>
      <c r="I160" s="53"/>
      <c r="J160" s="53"/>
      <c r="K160" s="53"/>
      <c r="L160" s="53"/>
      <c r="M160" s="53"/>
      <c r="N160" s="53"/>
    </row>
    <row r="161" spans="6:14" s="52" customFormat="1" ht="22.5" customHeight="1">
      <c r="F161" s="18"/>
      <c r="H161" s="53"/>
      <c r="I161" s="53"/>
      <c r="J161" s="53"/>
      <c r="K161" s="53"/>
      <c r="L161" s="53"/>
      <c r="M161" s="53"/>
      <c r="N161" s="53"/>
    </row>
  </sheetData>
  <mergeCells count="20">
    <mergeCell ref="B130:N130"/>
    <mergeCell ref="A90:N90"/>
    <mergeCell ref="A91:N91"/>
    <mergeCell ref="A92:N92"/>
    <mergeCell ref="L96:N96"/>
    <mergeCell ref="A93:N93"/>
    <mergeCell ref="H96:J96"/>
    <mergeCell ref="A1:N1"/>
    <mergeCell ref="A2:N2"/>
    <mergeCell ref="A3:N3"/>
    <mergeCell ref="B88:N88"/>
    <mergeCell ref="L6:N6"/>
    <mergeCell ref="B43:N43"/>
    <mergeCell ref="A46:N46"/>
    <mergeCell ref="A47:N47"/>
    <mergeCell ref="A48:N48"/>
    <mergeCell ref="L51:N51"/>
    <mergeCell ref="A45:N45"/>
    <mergeCell ref="H6:J6"/>
    <mergeCell ref="H51:J51"/>
  </mergeCells>
  <phoneticPr fontId="0" type="noConversion"/>
  <pageMargins left="0.78740157480314965" right="0.59055118110236227" top="0.47244094488188981" bottom="0.51181102362204722" header="0.51181102362204722" footer="0.51181102362204722"/>
  <pageSetup paperSize="9" scale="77" firstPageNumber="7" fitToHeight="0" orientation="portrait" useFirstPageNumber="1" r:id="rId1"/>
  <headerFooter alignWithMargins="0"/>
  <rowBreaks count="2" manualBreakCount="2">
    <brk id="44" min="2" max="13" man="1"/>
    <brk id="89" min="2" max="13" man="1"/>
  </rowBreaks>
  <colBreaks count="1" manualBreakCount="1">
    <brk id="14" max="113" man="1"/>
  </colBreaks>
  <legacyDrawingHF r:id="rId2"/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theme="8" tint="0.39997558519241921"/>
    <pageSetUpPr fitToPage="1"/>
  </sheetPr>
  <dimension ref="A1:O58"/>
  <sheetViews>
    <sheetView view="pageBreakPreview" zoomScale="70" zoomScaleNormal="70" zoomScaleSheetLayoutView="70" workbookViewId="0">
      <selection activeCell="C24" sqref="C24"/>
    </sheetView>
  </sheetViews>
  <sheetFormatPr defaultColWidth="10.85546875" defaultRowHeight="21.75"/>
  <cols>
    <col min="1" max="1" width="1.85546875" style="13" customWidth="1"/>
    <col min="2" max="2" width="3.140625" style="13" customWidth="1"/>
    <col min="3" max="3" width="53.28515625" style="13" customWidth="1"/>
    <col min="4" max="4" width="0.5703125" style="13" customWidth="1"/>
    <col min="5" max="5" width="13.85546875" style="13" customWidth="1"/>
    <col min="6" max="6" width="18.85546875" style="13" customWidth="1"/>
    <col min="7" max="7" width="0.85546875" style="13" customWidth="1"/>
    <col min="8" max="8" width="18.85546875" style="13" customWidth="1"/>
    <col min="9" max="9" width="0.85546875" style="13" customWidth="1"/>
    <col min="10" max="10" width="18.85546875" style="13" customWidth="1"/>
    <col min="11" max="11" width="0.85546875" style="13" customWidth="1"/>
    <col min="12" max="12" width="18.85546875" style="13" customWidth="1"/>
    <col min="13" max="13" width="10.85546875" style="13"/>
    <col min="14" max="14" width="12.7109375" style="13" bestFit="1" customWidth="1"/>
    <col min="15" max="15" width="10.85546875" style="13"/>
    <col min="16" max="16" width="13.85546875" style="13" bestFit="1" customWidth="1"/>
    <col min="17" max="16384" width="10.85546875" style="13"/>
  </cols>
  <sheetData>
    <row r="1" spans="1:15" ht="21.4" customHeight="1">
      <c r="A1" s="156" t="str">
        <f>BS!A1</f>
        <v>บริษัท คัมเวล คอร์ปอเรชั่น จำกัด (มหาชน) และ บริษัทย่อย</v>
      </c>
      <c r="B1" s="156"/>
      <c r="C1" s="156"/>
      <c r="D1" s="156"/>
      <c r="E1" s="156"/>
      <c r="F1" s="156"/>
      <c r="G1" s="156"/>
      <c r="H1" s="156"/>
      <c r="I1" s="156"/>
      <c r="J1" s="156"/>
      <c r="K1" s="156"/>
      <c r="L1" s="156"/>
      <c r="M1" s="54"/>
      <c r="N1" s="54"/>
      <c r="O1" s="54"/>
    </row>
    <row r="2" spans="1:15" ht="21.4" customHeight="1">
      <c r="A2" s="156" t="s">
        <v>39</v>
      </c>
      <c r="B2" s="156"/>
      <c r="C2" s="156"/>
      <c r="D2" s="156"/>
      <c r="E2" s="156"/>
      <c r="F2" s="156"/>
      <c r="G2" s="156"/>
      <c r="H2" s="156"/>
      <c r="I2" s="156"/>
      <c r="J2" s="156"/>
      <c r="K2" s="156"/>
      <c r="L2" s="156"/>
    </row>
    <row r="3" spans="1:15" ht="21.4" customHeight="1">
      <c r="A3" s="156" t="s">
        <v>186</v>
      </c>
      <c r="B3" s="156"/>
      <c r="C3" s="156"/>
      <c r="D3" s="156"/>
      <c r="E3" s="156"/>
      <c r="F3" s="156"/>
      <c r="G3" s="156"/>
      <c r="H3" s="156"/>
      <c r="I3" s="156"/>
      <c r="J3" s="156"/>
      <c r="K3" s="156"/>
      <c r="L3" s="156"/>
    </row>
    <row r="4" spans="1:15" ht="10.15" customHeight="1">
      <c r="A4" s="163"/>
      <c r="B4" s="163"/>
      <c r="C4" s="163"/>
      <c r="D4" s="163"/>
      <c r="E4" s="163"/>
      <c r="F4" s="163"/>
      <c r="G4" s="163"/>
      <c r="H4" s="163"/>
      <c r="I4" s="163"/>
      <c r="J4" s="163"/>
      <c r="K4" s="163"/>
      <c r="L4" s="163"/>
    </row>
    <row r="5" spans="1:15" ht="21.4" customHeight="1">
      <c r="D5" s="55"/>
      <c r="E5" s="55"/>
      <c r="F5" s="56"/>
      <c r="G5" s="56"/>
      <c r="H5" s="57"/>
      <c r="I5" s="55"/>
      <c r="J5" s="56"/>
      <c r="K5" s="56"/>
      <c r="L5" s="57" t="s">
        <v>44</v>
      </c>
    </row>
    <row r="6" spans="1:15" ht="21.4" customHeight="1">
      <c r="D6" s="55"/>
      <c r="E6" s="55"/>
      <c r="F6" s="162" t="s">
        <v>79</v>
      </c>
      <c r="G6" s="162"/>
      <c r="H6" s="162"/>
      <c r="I6" s="55"/>
      <c r="J6" s="162" t="s">
        <v>80</v>
      </c>
      <c r="K6" s="162"/>
      <c r="L6" s="162"/>
    </row>
    <row r="7" spans="1:15" ht="21.4" customHeight="1">
      <c r="B7" s="58"/>
      <c r="C7" s="58"/>
      <c r="D7" s="55"/>
      <c r="E7" s="59" t="s">
        <v>18</v>
      </c>
      <c r="F7" s="118" t="s">
        <v>185</v>
      </c>
      <c r="G7" s="119"/>
      <c r="H7" s="118" t="s">
        <v>156</v>
      </c>
      <c r="I7" s="120"/>
      <c r="J7" s="118" t="s">
        <v>185</v>
      </c>
      <c r="K7" s="119"/>
      <c r="L7" s="118" t="s">
        <v>156</v>
      </c>
    </row>
    <row r="8" spans="1:15" ht="8.1" customHeight="1">
      <c r="B8" s="58"/>
      <c r="C8" s="58"/>
      <c r="D8" s="55"/>
      <c r="E8" s="55"/>
      <c r="F8" s="61"/>
      <c r="G8" s="60"/>
      <c r="H8" s="61"/>
      <c r="I8" s="55"/>
      <c r="J8" s="61"/>
      <c r="K8" s="60"/>
      <c r="L8" s="61"/>
    </row>
    <row r="9" spans="1:15" ht="21.4" customHeight="1">
      <c r="A9" s="73" t="s">
        <v>182</v>
      </c>
      <c r="B9" s="58"/>
      <c r="C9" s="58"/>
      <c r="D9" s="55"/>
      <c r="E9" s="8"/>
      <c r="F9" s="62">
        <v>419944467.94999999</v>
      </c>
      <c r="G9" s="63"/>
      <c r="H9" s="62">
        <v>426931368.75999999</v>
      </c>
      <c r="I9" s="64"/>
      <c r="J9" s="62">
        <v>419985033.35000002</v>
      </c>
      <c r="K9" s="63"/>
      <c r="L9" s="62">
        <v>426981333.23000002</v>
      </c>
    </row>
    <row r="10" spans="1:15" ht="21.4" customHeight="1">
      <c r="A10" s="73" t="s">
        <v>183</v>
      </c>
      <c r="B10" s="58"/>
      <c r="C10" s="58"/>
      <c r="D10" s="55"/>
      <c r="E10" s="8"/>
      <c r="F10" s="62">
        <v>17562048.5</v>
      </c>
      <c r="G10" s="63"/>
      <c r="H10" s="62">
        <v>7155891.1100000003</v>
      </c>
      <c r="I10" s="64"/>
      <c r="J10" s="62">
        <v>17562048.5</v>
      </c>
      <c r="K10" s="63"/>
      <c r="L10" s="62">
        <v>7155891.1100000003</v>
      </c>
    </row>
    <row r="11" spans="1:15" ht="21.4" customHeight="1">
      <c r="A11" s="13" t="s">
        <v>52</v>
      </c>
      <c r="D11" s="55"/>
      <c r="E11" s="8"/>
      <c r="F11" s="33">
        <v>-251868890.87999997</v>
      </c>
      <c r="G11" s="9"/>
      <c r="H11" s="9">
        <v>-280295050.24000001</v>
      </c>
      <c r="I11" s="64"/>
      <c r="J11" s="9">
        <v>-257301502.41999999</v>
      </c>
      <c r="K11" s="9"/>
      <c r="L11" s="33">
        <v>-282499308.75</v>
      </c>
    </row>
    <row r="12" spans="1:15" ht="21.4" customHeight="1">
      <c r="A12" s="65" t="s">
        <v>53</v>
      </c>
      <c r="B12" s="66"/>
      <c r="C12" s="67"/>
      <c r="D12" s="55"/>
      <c r="E12" s="8"/>
      <c r="F12" s="68">
        <f>+SUM(F9:F11)</f>
        <v>185637625.57000002</v>
      </c>
      <c r="G12" s="14"/>
      <c r="H12" s="68">
        <f>+SUM(H9:H11)</f>
        <v>153792209.63</v>
      </c>
      <c r="I12" s="64"/>
      <c r="J12" s="68">
        <f>+SUM(J9:J11)</f>
        <v>180245579.43000004</v>
      </c>
      <c r="K12" s="14"/>
      <c r="L12" s="68">
        <f>+SUM(L9:L11)</f>
        <v>151637915.59000003</v>
      </c>
    </row>
    <row r="13" spans="1:15" ht="21.4" customHeight="1">
      <c r="A13" s="127" t="s">
        <v>202</v>
      </c>
      <c r="B13" s="66"/>
      <c r="C13" s="67"/>
      <c r="D13" s="55"/>
      <c r="E13" s="8"/>
      <c r="F13" s="103">
        <v>87356.0799999999</v>
      </c>
      <c r="G13" s="14"/>
      <c r="H13" s="103">
        <f>485279.82+0.87+5.22-479999.96</f>
        <v>5285.9499999999534</v>
      </c>
      <c r="I13" s="64"/>
      <c r="J13" s="103">
        <v>532235.96</v>
      </c>
      <c r="K13" s="14"/>
      <c r="L13" s="103">
        <v>485279.82</v>
      </c>
    </row>
    <row r="14" spans="1:15" ht="21.4" customHeight="1">
      <c r="A14" s="13" t="s">
        <v>15</v>
      </c>
      <c r="D14" s="55"/>
      <c r="E14" s="8"/>
      <c r="F14" s="9">
        <v>4317148.96</v>
      </c>
      <c r="G14" s="14"/>
      <c r="H14" s="9">
        <v>3880267.9699999988</v>
      </c>
      <c r="I14" s="64"/>
      <c r="J14" s="9">
        <v>4577774.1099999994</v>
      </c>
      <c r="K14" s="14"/>
      <c r="L14" s="9">
        <v>4798216.34</v>
      </c>
    </row>
    <row r="15" spans="1:15" ht="21.4" customHeight="1">
      <c r="A15" s="66" t="s">
        <v>124</v>
      </c>
      <c r="B15" s="66"/>
      <c r="C15" s="66"/>
      <c r="E15" s="8"/>
      <c r="F15" s="9">
        <v>-27547638.32</v>
      </c>
      <c r="G15" s="14"/>
      <c r="H15" s="9">
        <v>-34606131.68</v>
      </c>
      <c r="I15" s="69"/>
      <c r="J15" s="9">
        <v>-27547638.32</v>
      </c>
      <c r="K15" s="14"/>
      <c r="L15" s="9">
        <v>-34606131.68</v>
      </c>
    </row>
    <row r="16" spans="1:15" ht="21.4" customHeight="1">
      <c r="A16" s="66" t="s">
        <v>37</v>
      </c>
      <c r="B16" s="66"/>
      <c r="C16" s="66"/>
      <c r="D16" s="55"/>
      <c r="E16" s="8"/>
      <c r="F16" s="9">
        <v>-99014524.970000014</v>
      </c>
      <c r="G16" s="14"/>
      <c r="H16" s="9">
        <v>-89150510.180000007</v>
      </c>
      <c r="I16" s="64"/>
      <c r="J16" s="9">
        <v>-98267714.310000002</v>
      </c>
      <c r="K16" s="14"/>
      <c r="L16" s="9">
        <v>-85346627.579999998</v>
      </c>
    </row>
    <row r="17" spans="1:15" ht="21.4" customHeight="1">
      <c r="A17" s="66" t="s">
        <v>35</v>
      </c>
      <c r="B17" s="66"/>
      <c r="C17" s="66"/>
      <c r="D17" s="55"/>
      <c r="E17" s="8"/>
      <c r="F17" s="9">
        <v>-4316810.919999999</v>
      </c>
      <c r="G17" s="14"/>
      <c r="H17" s="9">
        <v>-3245400.2</v>
      </c>
      <c r="I17" s="64"/>
      <c r="J17" s="9">
        <v>-4727090.51</v>
      </c>
      <c r="K17" s="14"/>
      <c r="L17" s="9">
        <v>-3142500.6</v>
      </c>
    </row>
    <row r="18" spans="1:15" ht="21.4" customHeight="1">
      <c r="A18" s="70" t="s">
        <v>36</v>
      </c>
      <c r="B18" s="66"/>
      <c r="C18" s="66"/>
      <c r="D18" s="55"/>
      <c r="E18" s="8"/>
      <c r="F18" s="68">
        <f>+SUM(F12:F17)</f>
        <v>59163156.400000036</v>
      </c>
      <c r="G18" s="14"/>
      <c r="H18" s="68">
        <f>+SUM(H12:H17)</f>
        <v>30675721.489999969</v>
      </c>
      <c r="I18" s="64"/>
      <c r="J18" s="68">
        <f>+SUM(J12:J17)</f>
        <v>54813146.360000066</v>
      </c>
      <c r="K18" s="14"/>
      <c r="L18" s="68">
        <f>+SUM(L12:L17)</f>
        <v>33826151.890000023</v>
      </c>
    </row>
    <row r="19" spans="1:15" ht="21.4" customHeight="1">
      <c r="A19" s="66" t="s">
        <v>43</v>
      </c>
      <c r="B19" s="66"/>
      <c r="C19" s="66"/>
      <c r="D19" s="55"/>
      <c r="E19" s="8">
        <v>25</v>
      </c>
      <c r="F19" s="9">
        <v>-12471622.310000001</v>
      </c>
      <c r="G19" s="14"/>
      <c r="H19" s="9">
        <v>-7279448.6699999999</v>
      </c>
      <c r="I19" s="64"/>
      <c r="J19" s="33">
        <v>-12016441.35</v>
      </c>
      <c r="K19" s="14"/>
      <c r="L19" s="33">
        <v>-7460123.7599999998</v>
      </c>
    </row>
    <row r="20" spans="1:15" s="6" customFormat="1" ht="21.4" customHeight="1">
      <c r="A20" s="70" t="s">
        <v>88</v>
      </c>
      <c r="B20" s="66"/>
      <c r="C20" s="71"/>
      <c r="D20" s="7"/>
      <c r="E20" s="8"/>
      <c r="F20" s="72">
        <f>+SUM(F18:F19)</f>
        <v>46691534.090000033</v>
      </c>
      <c r="G20" s="14"/>
      <c r="H20" s="72">
        <f>+SUM(H18:H19)</f>
        <v>23396272.81999997</v>
      </c>
      <c r="I20" s="10"/>
      <c r="J20" s="72">
        <f>+SUM(J18:J19)</f>
        <v>42796705.010000065</v>
      </c>
      <c r="K20" s="14"/>
      <c r="L20" s="72">
        <f>+SUM(L18:L19)</f>
        <v>26366028.130000025</v>
      </c>
      <c r="M20" s="13"/>
      <c r="N20" s="13"/>
      <c r="O20" s="13"/>
    </row>
    <row r="21" spans="1:15" s="6" customFormat="1" ht="10.15" customHeight="1">
      <c r="A21" s="66"/>
      <c r="B21" s="66"/>
      <c r="C21" s="71"/>
      <c r="D21" s="7"/>
      <c r="E21" s="7"/>
      <c r="F21" s="9"/>
      <c r="G21" s="14"/>
      <c r="H21" s="9"/>
      <c r="I21" s="10"/>
      <c r="J21" s="9"/>
      <c r="K21" s="14"/>
      <c r="L21" s="9"/>
      <c r="M21" s="13"/>
      <c r="N21" s="13"/>
      <c r="O21" s="13"/>
    </row>
    <row r="22" spans="1:15" s="6" customFormat="1" ht="21.4" customHeight="1">
      <c r="A22" s="70" t="s">
        <v>127</v>
      </c>
      <c r="B22" s="66"/>
      <c r="C22" s="71"/>
      <c r="D22" s="7"/>
      <c r="E22" s="7"/>
      <c r="F22" s="9"/>
      <c r="G22" s="14"/>
      <c r="H22" s="9"/>
      <c r="I22" s="10"/>
      <c r="J22" s="9"/>
      <c r="K22" s="14"/>
      <c r="L22" s="9"/>
      <c r="M22" s="13"/>
      <c r="N22" s="13"/>
      <c r="O22" s="13"/>
    </row>
    <row r="23" spans="1:15" s="6" customFormat="1" ht="21.4" customHeight="1">
      <c r="A23" s="130" t="s">
        <v>173</v>
      </c>
      <c r="D23" s="7"/>
      <c r="E23" s="7"/>
      <c r="F23" s="9"/>
      <c r="G23" s="14"/>
      <c r="H23" s="9"/>
      <c r="I23" s="10"/>
      <c r="J23" s="9"/>
      <c r="K23" s="14"/>
      <c r="L23" s="9"/>
      <c r="M23" s="13"/>
      <c r="N23" s="13"/>
      <c r="O23" s="13"/>
    </row>
    <row r="24" spans="1:15" s="6" customFormat="1" ht="21.4" customHeight="1">
      <c r="A24" s="73"/>
      <c r="B24" s="73" t="s">
        <v>55</v>
      </c>
      <c r="D24" s="7"/>
      <c r="E24" s="7"/>
      <c r="F24" s="9"/>
      <c r="G24" s="14"/>
      <c r="H24" s="9"/>
      <c r="I24" s="10"/>
      <c r="J24" s="9"/>
      <c r="K24" s="14"/>
      <c r="L24" s="9"/>
      <c r="M24" s="13"/>
      <c r="N24" s="13"/>
      <c r="O24" s="13"/>
    </row>
    <row r="25" spans="1:15" s="6" customFormat="1" ht="21.4" customHeight="1">
      <c r="A25" s="13"/>
      <c r="B25" s="73" t="s">
        <v>41</v>
      </c>
      <c r="D25" s="7"/>
      <c r="E25" s="7"/>
      <c r="F25" s="103">
        <v>-2176597</v>
      </c>
      <c r="G25" s="104"/>
      <c r="H25" s="103">
        <v>-2321118</v>
      </c>
      <c r="I25" s="105"/>
      <c r="J25" s="103">
        <v>-2176597</v>
      </c>
      <c r="K25" s="104"/>
      <c r="L25" s="103">
        <v>-2272249</v>
      </c>
      <c r="M25" s="13"/>
      <c r="N25" s="13"/>
      <c r="O25" s="13"/>
    </row>
    <row r="26" spans="1:15" s="6" customFormat="1" ht="21.4" customHeight="1">
      <c r="A26" s="13"/>
      <c r="B26" s="13" t="s">
        <v>54</v>
      </c>
      <c r="D26" s="7"/>
      <c r="E26" s="7"/>
      <c r="F26" s="121">
        <v>435319.4</v>
      </c>
      <c r="G26" s="104"/>
      <c r="H26" s="121">
        <v>464223.6</v>
      </c>
      <c r="I26" s="105"/>
      <c r="J26" s="121">
        <v>435319.4</v>
      </c>
      <c r="K26" s="154"/>
      <c r="L26" s="121">
        <v>454449.8</v>
      </c>
      <c r="M26" s="13"/>
      <c r="N26" s="13"/>
      <c r="O26" s="13"/>
    </row>
    <row r="27" spans="1:15" s="6" customFormat="1" ht="21.4" customHeight="1">
      <c r="A27" s="13"/>
      <c r="B27" s="73" t="s">
        <v>162</v>
      </c>
      <c r="D27" s="7"/>
      <c r="E27" s="7"/>
      <c r="F27" s="103"/>
      <c r="G27" s="104"/>
      <c r="H27" s="103"/>
      <c r="I27" s="105"/>
      <c r="J27" s="103"/>
      <c r="K27" s="104"/>
      <c r="L27" s="103"/>
      <c r="M27" s="13"/>
      <c r="N27" s="13"/>
      <c r="O27" s="13"/>
    </row>
    <row r="28" spans="1:15" s="6" customFormat="1" ht="21.4" customHeight="1">
      <c r="A28" s="13"/>
      <c r="B28" s="73" t="s">
        <v>171</v>
      </c>
      <c r="D28" s="7"/>
      <c r="E28" s="7"/>
      <c r="F28" s="121">
        <f>SUM(F25:F27)</f>
        <v>-1741277.6</v>
      </c>
      <c r="G28" s="104"/>
      <c r="H28" s="121">
        <f>SUM(H25:H27)</f>
        <v>-1856894.4</v>
      </c>
      <c r="I28" s="105"/>
      <c r="J28" s="121">
        <f>SUM(J25:J27)</f>
        <v>-1741277.6</v>
      </c>
      <c r="K28" s="104"/>
      <c r="L28" s="121">
        <f>SUM(L25:L27)</f>
        <v>-1817799.2</v>
      </c>
      <c r="M28" s="13"/>
      <c r="N28" s="13"/>
      <c r="O28" s="13"/>
    </row>
    <row r="29" spans="1:15" s="6" customFormat="1" ht="21.4" customHeight="1">
      <c r="A29" s="13"/>
      <c r="B29" s="13" t="s">
        <v>217</v>
      </c>
      <c r="D29" s="7"/>
      <c r="E29" s="7"/>
      <c r="F29" s="103"/>
      <c r="G29" s="104"/>
      <c r="H29" s="103"/>
      <c r="I29" s="105"/>
      <c r="J29" s="103"/>
      <c r="K29" s="104"/>
      <c r="L29" s="103"/>
      <c r="M29" s="13"/>
      <c r="N29" s="13"/>
      <c r="O29" s="73"/>
    </row>
    <row r="30" spans="1:15" s="6" customFormat="1" ht="21.4" customHeight="1">
      <c r="A30" s="13"/>
      <c r="B30" s="73" t="s">
        <v>219</v>
      </c>
      <c r="D30" s="7"/>
      <c r="E30" s="7"/>
      <c r="F30" s="103">
        <v>905187.91</v>
      </c>
      <c r="G30" s="104"/>
      <c r="H30" s="103">
        <v>605887.76</v>
      </c>
      <c r="I30" s="105"/>
      <c r="J30" s="103">
        <v>905187.91</v>
      </c>
      <c r="K30" s="104"/>
      <c r="L30" s="103">
        <v>605887.76</v>
      </c>
      <c r="M30" s="13"/>
      <c r="N30" s="13"/>
      <c r="O30" s="73"/>
    </row>
    <row r="31" spans="1:15" s="6" customFormat="1" ht="21.4" customHeight="1">
      <c r="A31" s="13"/>
      <c r="B31" s="73" t="s">
        <v>218</v>
      </c>
      <c r="D31" s="7"/>
      <c r="E31" s="7"/>
      <c r="F31" s="121">
        <v>-181037.58</v>
      </c>
      <c r="G31" s="104"/>
      <c r="H31" s="121">
        <v>-121177.55</v>
      </c>
      <c r="I31" s="105"/>
      <c r="J31" s="121">
        <v>-181037.58</v>
      </c>
      <c r="K31" s="104"/>
      <c r="L31" s="121">
        <v>-121177.55</v>
      </c>
      <c r="M31" s="13"/>
      <c r="N31" s="13"/>
      <c r="O31" s="73"/>
    </row>
    <row r="32" spans="1:15" s="6" customFormat="1" ht="21.4" customHeight="1">
      <c r="A32" s="13"/>
      <c r="B32" s="73" t="s">
        <v>217</v>
      </c>
      <c r="D32" s="7"/>
      <c r="E32" s="7"/>
      <c r="F32" s="155"/>
      <c r="G32" s="155"/>
      <c r="H32" s="155"/>
      <c r="I32" s="155"/>
      <c r="J32" s="155"/>
      <c r="K32" s="155"/>
      <c r="L32" s="155"/>
      <c r="M32" s="13"/>
      <c r="N32" s="13"/>
      <c r="O32" s="13"/>
    </row>
    <row r="33" spans="1:15" s="6" customFormat="1" ht="21.4" customHeight="1">
      <c r="A33" s="13"/>
      <c r="B33" s="73" t="s">
        <v>220</v>
      </c>
      <c r="D33" s="7"/>
      <c r="E33" s="7"/>
      <c r="F33" s="121">
        <f>SUM(F29:F31)</f>
        <v>724150.33000000007</v>
      </c>
      <c r="G33" s="104"/>
      <c r="H33" s="121">
        <f>SUM(H29:H31)</f>
        <v>484710.21</v>
      </c>
      <c r="I33" s="105"/>
      <c r="J33" s="121">
        <f>SUM(J29:J31)</f>
        <v>724150.33000000007</v>
      </c>
      <c r="K33" s="104"/>
      <c r="L33" s="121">
        <f>SUM(L29:L31)</f>
        <v>484710.21</v>
      </c>
      <c r="M33" s="13"/>
      <c r="N33" s="13"/>
      <c r="O33" s="13"/>
    </row>
    <row r="34" spans="1:15" s="6" customFormat="1" ht="21.4" customHeight="1">
      <c r="A34" s="65" t="s">
        <v>172</v>
      </c>
      <c r="D34" s="7"/>
      <c r="E34" s="7"/>
      <c r="F34" s="121">
        <f>+F28+F33</f>
        <v>-1017127.27</v>
      </c>
      <c r="G34" s="104"/>
      <c r="H34" s="121">
        <f>+H28+H33</f>
        <v>-1372184.19</v>
      </c>
      <c r="I34" s="105"/>
      <c r="J34" s="121">
        <f>+J28+J33</f>
        <v>-1017127.27</v>
      </c>
      <c r="K34" s="104"/>
      <c r="L34" s="121">
        <f>+L28+L33</f>
        <v>-1333088.99</v>
      </c>
      <c r="M34" s="13"/>
      <c r="N34" s="13"/>
      <c r="O34" s="13"/>
    </row>
    <row r="35" spans="1:15" s="6" customFormat="1" ht="21.4" customHeight="1" thickBot="1">
      <c r="A35" s="65" t="s">
        <v>42</v>
      </c>
      <c r="D35" s="7"/>
      <c r="E35" s="7"/>
      <c r="F35" s="11">
        <f>+F20+F34</f>
        <v>45674406.82000003</v>
      </c>
      <c r="G35" s="14"/>
      <c r="H35" s="11">
        <f>+H20+H34</f>
        <v>22024088.629999969</v>
      </c>
      <c r="I35" s="10"/>
      <c r="J35" s="11">
        <f>+J20+J34</f>
        <v>41779577.740000062</v>
      </c>
      <c r="K35" s="14"/>
      <c r="L35" s="11">
        <f>+L20+L34</f>
        <v>25032939.140000027</v>
      </c>
      <c r="M35" s="13"/>
      <c r="N35" s="13"/>
      <c r="O35" s="13"/>
    </row>
    <row r="36" spans="1:15" s="6" customFormat="1" ht="10.15" customHeight="1" thickTop="1">
      <c r="A36" s="13"/>
      <c r="D36" s="7"/>
      <c r="E36" s="7"/>
      <c r="F36" s="9"/>
      <c r="G36" s="14"/>
      <c r="H36" s="9"/>
      <c r="I36" s="10"/>
      <c r="J36" s="9"/>
      <c r="K36" s="14"/>
      <c r="L36" s="9"/>
      <c r="M36" s="13"/>
      <c r="N36" s="13"/>
      <c r="O36" s="13"/>
    </row>
    <row r="37" spans="1:15" s="6" customFormat="1" ht="21.4" customHeight="1">
      <c r="A37" s="4" t="s">
        <v>115</v>
      </c>
      <c r="B37" s="5"/>
      <c r="D37" s="7"/>
      <c r="E37" s="8"/>
      <c r="F37" s="9"/>
      <c r="G37" s="9"/>
      <c r="H37" s="9"/>
      <c r="I37" s="10"/>
      <c r="J37" s="9"/>
      <c r="K37" s="9"/>
      <c r="L37" s="9"/>
      <c r="M37" s="13"/>
      <c r="N37" s="13"/>
      <c r="O37" s="13"/>
    </row>
    <row r="38" spans="1:15" s="6" customFormat="1" ht="21.4" customHeight="1" thickBot="1">
      <c r="A38" s="5"/>
      <c r="B38" s="4" t="s">
        <v>148</v>
      </c>
      <c r="D38" s="7"/>
      <c r="E38" s="8"/>
      <c r="F38" s="9">
        <f>+F20-F39</f>
        <v>46691534.090000033</v>
      </c>
      <c r="G38" s="9"/>
      <c r="H38" s="9">
        <f>+H20-H39</f>
        <v>23396272.81999997</v>
      </c>
      <c r="I38" s="10"/>
      <c r="J38" s="11">
        <f>+J20</f>
        <v>42796705.010000065</v>
      </c>
      <c r="K38" s="9"/>
      <c r="L38" s="11">
        <f>+L20</f>
        <v>26366028.130000025</v>
      </c>
      <c r="M38" s="13"/>
      <c r="N38" s="13"/>
      <c r="O38" s="13"/>
    </row>
    <row r="39" spans="1:15" s="6" customFormat="1" ht="21.4" customHeight="1" thickTop="1">
      <c r="A39" s="5"/>
      <c r="B39" s="4" t="s">
        <v>152</v>
      </c>
      <c r="D39" s="7"/>
      <c r="E39" s="8"/>
      <c r="F39" s="9">
        <v>0</v>
      </c>
      <c r="G39" s="9"/>
      <c r="H39" s="9">
        <v>0</v>
      </c>
      <c r="I39" s="10"/>
      <c r="J39" s="9"/>
      <c r="K39" s="9"/>
      <c r="L39" s="9"/>
      <c r="M39" s="13"/>
      <c r="N39" s="13"/>
      <c r="O39" s="13"/>
    </row>
    <row r="40" spans="1:15" s="6" customFormat="1" ht="21.4" customHeight="1" thickBot="1">
      <c r="A40" s="5"/>
      <c r="B40" s="5"/>
      <c r="D40" s="7"/>
      <c r="E40" s="8"/>
      <c r="F40" s="12">
        <f>+F20</f>
        <v>46691534.090000033</v>
      </c>
      <c r="G40" s="9"/>
      <c r="H40" s="12">
        <f>+H20</f>
        <v>23396272.81999997</v>
      </c>
      <c r="I40" s="10"/>
      <c r="J40" s="9"/>
      <c r="K40" s="9"/>
      <c r="L40" s="9"/>
      <c r="M40" s="13"/>
      <c r="N40" s="13"/>
      <c r="O40" s="13"/>
    </row>
    <row r="41" spans="1:15" s="6" customFormat="1" ht="10.15" customHeight="1" thickTop="1">
      <c r="A41" s="13"/>
      <c r="D41" s="7"/>
      <c r="E41" s="7"/>
      <c r="F41" s="9"/>
      <c r="G41" s="14"/>
      <c r="H41" s="9"/>
      <c r="I41" s="10"/>
      <c r="J41" s="9"/>
      <c r="K41" s="14"/>
      <c r="L41" s="9"/>
      <c r="M41" s="13"/>
      <c r="N41" s="13"/>
      <c r="O41" s="13"/>
    </row>
    <row r="42" spans="1:15" s="6" customFormat="1" ht="21.4" customHeight="1">
      <c r="A42" s="4" t="s">
        <v>144</v>
      </c>
      <c r="B42" s="5"/>
      <c r="D42" s="7"/>
      <c r="E42" s="8"/>
      <c r="F42" s="9"/>
      <c r="G42" s="9"/>
      <c r="H42" s="9"/>
      <c r="I42" s="10"/>
      <c r="J42" s="9"/>
      <c r="K42" s="9"/>
      <c r="L42" s="9"/>
      <c r="M42" s="13"/>
      <c r="N42" s="13"/>
      <c r="O42" s="13"/>
    </row>
    <row r="43" spans="1:15" s="6" customFormat="1" ht="21.4" customHeight="1" thickBot="1">
      <c r="A43" s="5"/>
      <c r="B43" s="4" t="s">
        <v>148</v>
      </c>
      <c r="D43" s="7"/>
      <c r="E43" s="8"/>
      <c r="F43" s="9">
        <f>+F35</f>
        <v>45674406.82000003</v>
      </c>
      <c r="G43" s="9"/>
      <c r="H43" s="9">
        <f>-1372184.19+H38</f>
        <v>22024088.629999969</v>
      </c>
      <c r="I43" s="10"/>
      <c r="J43" s="11">
        <f>+J35</f>
        <v>41779577.740000062</v>
      </c>
      <c r="K43" s="9"/>
      <c r="L43" s="11">
        <f>+L35</f>
        <v>25032939.140000027</v>
      </c>
      <c r="M43" s="13"/>
      <c r="N43" s="13"/>
      <c r="O43" s="13"/>
    </row>
    <row r="44" spans="1:15" s="6" customFormat="1" ht="21.4" customHeight="1" thickTop="1">
      <c r="A44" s="5"/>
      <c r="B44" s="4" t="s">
        <v>152</v>
      </c>
      <c r="D44" s="7"/>
      <c r="E44" s="8"/>
      <c r="F44" s="9">
        <f>+F39</f>
        <v>0</v>
      </c>
      <c r="G44" s="9"/>
      <c r="H44" s="9">
        <f>+H39</f>
        <v>0</v>
      </c>
      <c r="I44" s="10"/>
      <c r="J44" s="9"/>
      <c r="K44" s="9"/>
      <c r="L44" s="9"/>
      <c r="M44" s="13"/>
      <c r="N44" s="13"/>
      <c r="O44" s="13"/>
    </row>
    <row r="45" spans="1:15" s="6" customFormat="1" ht="21.4" customHeight="1" thickBot="1">
      <c r="A45" s="5"/>
      <c r="B45" s="5"/>
      <c r="D45" s="7"/>
      <c r="E45" s="8"/>
      <c r="F45" s="12">
        <f>SUM(F43:F44)</f>
        <v>45674406.82000003</v>
      </c>
      <c r="G45" s="9"/>
      <c r="H45" s="12">
        <f>SUM(H43:H44)</f>
        <v>22024088.629999969</v>
      </c>
      <c r="I45" s="10"/>
      <c r="J45" s="9"/>
      <c r="K45" s="9"/>
      <c r="L45" s="9"/>
      <c r="M45" s="13"/>
      <c r="N45" s="13"/>
      <c r="O45" s="13"/>
    </row>
    <row r="46" spans="1:15" s="6" customFormat="1" ht="10.15" customHeight="1" thickTop="1">
      <c r="A46" s="13"/>
      <c r="D46" s="7"/>
      <c r="E46" s="7"/>
      <c r="F46" s="9"/>
      <c r="G46" s="14"/>
      <c r="H46" s="9"/>
      <c r="I46" s="10"/>
      <c r="J46" s="9"/>
      <c r="K46" s="14"/>
      <c r="L46" s="9"/>
      <c r="M46" s="13"/>
      <c r="N46" s="13"/>
      <c r="O46" s="13"/>
    </row>
    <row r="47" spans="1:15" s="6" customFormat="1" ht="21.4" customHeight="1">
      <c r="A47" s="74" t="s">
        <v>56</v>
      </c>
      <c r="B47" s="5"/>
      <c r="D47" s="7"/>
      <c r="E47" s="8">
        <v>26</v>
      </c>
      <c r="F47" s="9"/>
      <c r="G47" s="9"/>
      <c r="H47" s="9"/>
      <c r="I47" s="10"/>
      <c r="J47" s="9"/>
      <c r="K47" s="9"/>
      <c r="L47" s="9"/>
      <c r="M47" s="13"/>
      <c r="N47" s="13"/>
      <c r="O47" s="13"/>
    </row>
    <row r="48" spans="1:15" s="6" customFormat="1" ht="21.4" customHeight="1">
      <c r="A48" s="5"/>
      <c r="B48" s="5" t="s">
        <v>33</v>
      </c>
      <c r="D48" s="7"/>
      <c r="E48" s="8"/>
      <c r="F48" s="9">
        <f>+F38/F49</f>
        <v>0.10858496300000008</v>
      </c>
      <c r="G48" s="9"/>
      <c r="H48" s="9">
        <f>+H38/H49</f>
        <v>6.1928217362238629E-2</v>
      </c>
      <c r="I48" s="10"/>
      <c r="J48" s="9">
        <f>+J20/J49</f>
        <v>9.9527220953488524E-2</v>
      </c>
      <c r="K48" s="9"/>
      <c r="L48" s="9">
        <f>+L20/L49</f>
        <v>6.9788941750489539E-2</v>
      </c>
      <c r="M48" s="13"/>
      <c r="N48" s="13"/>
      <c r="O48" s="13"/>
    </row>
    <row r="49" spans="1:15" s="76" customFormat="1" ht="21.4" customHeight="1">
      <c r="A49" s="75"/>
      <c r="B49" s="76" t="s">
        <v>76</v>
      </c>
      <c r="D49" s="77"/>
      <c r="E49" s="78"/>
      <c r="F49" s="79">
        <v>430000000</v>
      </c>
      <c r="G49" s="79"/>
      <c r="H49" s="79">
        <f>(106387200*72/365)+(300000000*139/365)+(430000000*154/273)</f>
        <v>377796646.12574637</v>
      </c>
      <c r="I49" s="80"/>
      <c r="J49" s="79">
        <v>430000000</v>
      </c>
      <c r="K49" s="79"/>
      <c r="L49" s="79">
        <f>(106387200*72/365)+(300000000*139/365)+(430000000*154/273)</f>
        <v>377796646.12574637</v>
      </c>
      <c r="M49" s="81"/>
      <c r="N49" s="81"/>
      <c r="O49" s="81"/>
    </row>
    <row r="50" spans="1:15" s="6" customFormat="1" ht="21.4" customHeight="1">
      <c r="A50" s="5"/>
      <c r="D50" s="7"/>
      <c r="E50" s="7"/>
      <c r="F50" s="82"/>
      <c r="G50" s="82"/>
      <c r="H50" s="82"/>
      <c r="I50" s="7"/>
      <c r="J50" s="82"/>
      <c r="K50" s="82"/>
      <c r="L50" s="82"/>
      <c r="M50" s="13"/>
      <c r="N50" s="13"/>
      <c r="O50" s="13"/>
    </row>
    <row r="51" spans="1:15" s="6" customFormat="1" ht="21.4" customHeight="1">
      <c r="A51" s="5"/>
      <c r="B51" s="5" t="s">
        <v>45</v>
      </c>
      <c r="D51" s="7"/>
      <c r="E51" s="7"/>
      <c r="F51" s="83"/>
      <c r="G51" s="83"/>
      <c r="H51" s="83"/>
      <c r="I51" s="7"/>
      <c r="J51" s="83"/>
      <c r="K51" s="83"/>
      <c r="L51" s="83"/>
      <c r="M51" s="13"/>
      <c r="N51" s="13"/>
      <c r="O51" s="13"/>
    </row>
    <row r="52" spans="1:15" s="6" customFormat="1" ht="21.4" customHeight="1">
      <c r="A52" s="5"/>
      <c r="B52" s="5"/>
      <c r="D52" s="7"/>
      <c r="E52" s="7"/>
      <c r="F52" s="83"/>
      <c r="G52" s="83"/>
      <c r="H52" s="83"/>
      <c r="I52" s="7"/>
      <c r="J52" s="83"/>
      <c r="K52" s="83"/>
      <c r="L52" s="83"/>
      <c r="M52" s="13"/>
      <c r="N52" s="13"/>
      <c r="O52" s="13"/>
    </row>
    <row r="53" spans="1:15" s="6" customFormat="1" ht="21.4" customHeight="1">
      <c r="A53" s="5"/>
      <c r="B53" s="5"/>
      <c r="D53" s="7"/>
      <c r="E53" s="7"/>
      <c r="F53" s="83"/>
      <c r="G53" s="83"/>
      <c r="H53" s="83"/>
      <c r="I53" s="7"/>
      <c r="J53" s="83"/>
      <c r="K53" s="83"/>
      <c r="L53" s="83"/>
      <c r="M53" s="13"/>
      <c r="N53" s="13"/>
      <c r="O53" s="13"/>
    </row>
    <row r="54" spans="1:15" s="6" customFormat="1" ht="21.4" customHeight="1">
      <c r="A54" s="5"/>
      <c r="B54" s="5"/>
      <c r="D54" s="7"/>
      <c r="E54" s="7"/>
      <c r="F54" s="83"/>
      <c r="G54" s="83"/>
      <c r="H54" s="83"/>
      <c r="I54" s="7"/>
      <c r="J54" s="83"/>
      <c r="K54" s="83"/>
      <c r="L54" s="83"/>
      <c r="M54" s="13"/>
      <c r="N54" s="13"/>
      <c r="O54" s="13"/>
    </row>
    <row r="55" spans="1:15" s="6" customFormat="1" ht="21.4" customHeight="1">
      <c r="A55" s="5"/>
      <c r="B55" s="5"/>
      <c r="D55" s="7"/>
      <c r="E55" s="7"/>
      <c r="F55" s="83"/>
      <c r="G55" s="83"/>
      <c r="H55" s="83"/>
      <c r="I55" s="7"/>
      <c r="J55" s="83"/>
      <c r="K55" s="83"/>
      <c r="L55" s="83"/>
      <c r="M55" s="13"/>
      <c r="N55" s="13"/>
      <c r="O55" s="13"/>
    </row>
    <row r="56" spans="1:15" s="6" customFormat="1" ht="21.4" customHeight="1">
      <c r="A56" s="5"/>
      <c r="B56" s="5"/>
      <c r="D56" s="7"/>
      <c r="E56" s="7"/>
      <c r="F56" s="83"/>
      <c r="G56" s="83"/>
      <c r="H56" s="83"/>
      <c r="I56" s="7"/>
      <c r="J56" s="83"/>
      <c r="K56" s="83"/>
      <c r="L56" s="83"/>
      <c r="M56" s="13"/>
      <c r="N56" s="13"/>
      <c r="O56" s="13"/>
    </row>
    <row r="57" spans="1:15" s="6" customFormat="1" ht="21.4" customHeight="1">
      <c r="B57" s="123" t="s">
        <v>174</v>
      </c>
      <c r="C57" s="122"/>
      <c r="D57" s="122"/>
      <c r="E57" s="122"/>
      <c r="F57" s="122"/>
      <c r="G57" s="122"/>
      <c r="H57" s="122"/>
      <c r="I57" s="122"/>
      <c r="J57" s="122"/>
      <c r="K57" s="122"/>
      <c r="L57" s="122"/>
      <c r="M57" s="13"/>
      <c r="N57" s="13"/>
      <c r="O57" s="13"/>
    </row>
    <row r="58" spans="1:15" s="6" customFormat="1" ht="21.4" customHeight="1">
      <c r="A58" s="84"/>
      <c r="B58" s="47" t="s">
        <v>178</v>
      </c>
      <c r="C58" s="48"/>
      <c r="D58" s="48"/>
      <c r="E58" s="48"/>
      <c r="F58" s="48"/>
      <c r="G58" s="48"/>
      <c r="H58" s="48"/>
      <c r="I58" s="48"/>
      <c r="J58" s="48"/>
      <c r="K58" s="48"/>
      <c r="L58" s="48"/>
      <c r="M58" s="13"/>
      <c r="N58" s="13"/>
      <c r="O58" s="13"/>
    </row>
  </sheetData>
  <mergeCells count="6">
    <mergeCell ref="J6:L6"/>
    <mergeCell ref="F6:H6"/>
    <mergeCell ref="A1:L1"/>
    <mergeCell ref="A2:L2"/>
    <mergeCell ref="A3:L3"/>
    <mergeCell ref="A4:L4"/>
  </mergeCells>
  <pageMargins left="0.78740157480314965" right="0.59055118110236227" top="0.47244094488188981" bottom="0.51181102362204722" header="0.51181102362204722" footer="0.51181102362204722"/>
  <pageSetup paperSize="9" scale="66" firstPageNumber="7" fitToHeight="0" orientation="portrait" useFirstPageNumber="1" r:id="rId1"/>
  <headerFooter alignWithMargins="0"/>
  <legacyDrawingHF r:id="rId2"/>
</worksheet>
</file>

<file path=xl/worksheets/sheet3.xml><?xml version="1.0" encoding="utf-8"?>
<worksheet xmlns="http://schemas.openxmlformats.org/spreadsheetml/2006/main" xmlns:r="http://schemas.openxmlformats.org/officeDocument/2006/relationships">
  <sheetPr>
    <tabColor theme="8" tint="0.39997558519241921"/>
    <pageSetUpPr fitToPage="1"/>
  </sheetPr>
  <dimension ref="A1:U47"/>
  <sheetViews>
    <sheetView view="pageBreakPreview" zoomScale="70" zoomScaleNormal="100" zoomScaleSheetLayoutView="70" workbookViewId="0">
      <selection activeCell="Q27" sqref="Q27"/>
    </sheetView>
  </sheetViews>
  <sheetFormatPr defaultColWidth="10.85546875" defaultRowHeight="22.15" customHeight="1"/>
  <cols>
    <col min="1" max="1" width="48.85546875" style="86" customWidth="1"/>
    <col min="2" max="2" width="10.28515625" style="89" customWidth="1"/>
    <col min="3" max="3" width="16.140625" style="86" customWidth="1"/>
    <col min="4" max="4" width="1.140625" style="86" customWidth="1"/>
    <col min="5" max="5" width="16.140625" style="86" customWidth="1"/>
    <col min="6" max="6" width="1.140625" style="86" customWidth="1"/>
    <col min="7" max="7" width="16.140625" style="86" customWidth="1"/>
    <col min="8" max="8" width="1.140625" style="86" customWidth="1"/>
    <col min="9" max="9" width="17" style="86" customWidth="1"/>
    <col min="10" max="10" width="1.140625" style="86" customWidth="1"/>
    <col min="11" max="11" width="16.140625" style="86" customWidth="1"/>
    <col min="12" max="12" width="1.140625" style="86" customWidth="1"/>
    <col min="13" max="13" width="17.28515625" style="86" customWidth="1"/>
    <col min="14" max="14" width="1.140625" style="86" customWidth="1"/>
    <col min="15" max="15" width="18.7109375" style="86" customWidth="1"/>
    <col min="16" max="16" width="1.140625" style="86" customWidth="1"/>
    <col min="17" max="17" width="16.7109375" style="86" customWidth="1"/>
    <col min="18" max="18" width="1.140625" style="86" hidden="1" customWidth="1"/>
    <col min="19" max="19" width="16.140625" style="86" hidden="1" customWidth="1"/>
    <col min="20" max="20" width="1.140625" style="86" customWidth="1"/>
    <col min="21" max="21" width="17" style="86" customWidth="1"/>
    <col min="22" max="22" width="1.140625" style="86" customWidth="1"/>
    <col min="23" max="23" width="10.85546875" style="86"/>
    <col min="24" max="24" width="13.28515625" style="86" customWidth="1"/>
    <col min="25" max="25" width="10.85546875" style="86"/>
    <col min="26" max="26" width="14.42578125" style="86" customWidth="1"/>
    <col min="27" max="16384" width="10.85546875" style="86"/>
  </cols>
  <sheetData>
    <row r="1" spans="1:21" ht="22.15" customHeight="1">
      <c r="A1" s="165" t="str">
        <f>+BS!A91</f>
        <v>บริษัท คัมเวล คอร์ปอเรชั่น จำกัด (มหาชน) และ บริษัทย่อย</v>
      </c>
      <c r="B1" s="165"/>
      <c r="C1" s="165"/>
      <c r="D1" s="165"/>
      <c r="E1" s="165"/>
      <c r="F1" s="165"/>
      <c r="G1" s="165"/>
      <c r="H1" s="165"/>
      <c r="I1" s="165"/>
      <c r="J1" s="165"/>
      <c r="K1" s="165"/>
      <c r="L1" s="165"/>
      <c r="M1" s="165"/>
      <c r="N1" s="165"/>
      <c r="O1" s="165"/>
      <c r="P1" s="165"/>
      <c r="Q1" s="165"/>
      <c r="R1" s="165"/>
      <c r="S1" s="165"/>
      <c r="T1" s="165"/>
      <c r="U1" s="165"/>
    </row>
    <row r="2" spans="1:21" ht="22.15" customHeight="1">
      <c r="A2" s="165" t="s">
        <v>2</v>
      </c>
      <c r="B2" s="165"/>
      <c r="C2" s="165"/>
      <c r="D2" s="165"/>
      <c r="E2" s="165"/>
      <c r="F2" s="165"/>
      <c r="G2" s="165"/>
      <c r="H2" s="165"/>
      <c r="I2" s="165"/>
      <c r="J2" s="165"/>
      <c r="K2" s="165"/>
      <c r="L2" s="165"/>
      <c r="M2" s="165"/>
      <c r="N2" s="165"/>
      <c r="O2" s="165"/>
      <c r="P2" s="165"/>
      <c r="Q2" s="165"/>
      <c r="R2" s="165"/>
      <c r="S2" s="165"/>
      <c r="T2" s="165"/>
      <c r="U2" s="165"/>
    </row>
    <row r="3" spans="1:21" ht="22.15" customHeight="1">
      <c r="A3" s="165" t="str">
        <f>+PL!A3</f>
        <v>สำหรับปีสิ้นสุดวันที่ 31 ธันวาคม 2563</v>
      </c>
      <c r="B3" s="165"/>
      <c r="C3" s="165"/>
      <c r="D3" s="165"/>
      <c r="E3" s="165"/>
      <c r="F3" s="165"/>
      <c r="G3" s="165"/>
      <c r="H3" s="165"/>
      <c r="I3" s="165"/>
      <c r="J3" s="165"/>
      <c r="K3" s="165"/>
      <c r="L3" s="165"/>
      <c r="M3" s="165"/>
      <c r="N3" s="165"/>
      <c r="O3" s="165"/>
      <c r="P3" s="165"/>
      <c r="Q3" s="165"/>
      <c r="R3" s="165"/>
      <c r="S3" s="165"/>
      <c r="T3" s="165"/>
      <c r="U3" s="165"/>
    </row>
    <row r="4" spans="1:21" ht="12" customHeight="1">
      <c r="A4" s="87"/>
      <c r="B4" s="88"/>
      <c r="C4" s="87"/>
      <c r="D4" s="87"/>
      <c r="E4" s="87"/>
      <c r="F4" s="87"/>
      <c r="G4" s="87"/>
      <c r="H4" s="87"/>
      <c r="I4" s="87"/>
      <c r="J4" s="87"/>
      <c r="K4" s="87"/>
      <c r="L4" s="87"/>
      <c r="M4" s="87"/>
      <c r="N4" s="87"/>
      <c r="O4" s="87"/>
      <c r="P4" s="87"/>
      <c r="Q4" s="87"/>
      <c r="R4" s="87"/>
      <c r="S4" s="87"/>
      <c r="T4" s="87"/>
      <c r="U4" s="87"/>
    </row>
    <row r="5" spans="1:21" ht="22.15" customHeight="1">
      <c r="C5" s="128"/>
      <c r="D5" s="128"/>
      <c r="E5" s="128"/>
      <c r="F5" s="128"/>
      <c r="G5" s="128"/>
      <c r="H5" s="128"/>
      <c r="I5" s="128"/>
      <c r="J5" s="128"/>
      <c r="K5" s="128"/>
      <c r="L5" s="128"/>
      <c r="P5" s="128"/>
      <c r="S5" s="128"/>
      <c r="T5" s="128"/>
      <c r="U5" s="91" t="str">
        <f>+PL!L5</f>
        <v>(หน่วย : บาท)</v>
      </c>
    </row>
    <row r="6" spans="1:21" ht="22.15" customHeight="1">
      <c r="C6" s="166" t="s">
        <v>79</v>
      </c>
      <c r="D6" s="166"/>
      <c r="E6" s="166"/>
      <c r="F6" s="166"/>
      <c r="G6" s="166"/>
      <c r="H6" s="166"/>
      <c r="I6" s="166"/>
      <c r="J6" s="166"/>
      <c r="K6" s="166"/>
      <c r="L6" s="166"/>
      <c r="M6" s="166"/>
      <c r="N6" s="166"/>
      <c r="O6" s="166"/>
      <c r="P6" s="166"/>
      <c r="Q6" s="166"/>
      <c r="R6" s="166"/>
      <c r="S6" s="166"/>
      <c r="T6" s="166"/>
      <c r="U6" s="166"/>
    </row>
    <row r="7" spans="1:21" ht="22.15" customHeight="1">
      <c r="B7" s="91" t="s">
        <v>18</v>
      </c>
      <c r="C7" s="128"/>
      <c r="D7" s="128"/>
      <c r="E7" s="128"/>
      <c r="F7" s="128"/>
      <c r="G7" s="128"/>
      <c r="H7" s="128"/>
      <c r="I7" s="167" t="s">
        <v>102</v>
      </c>
      <c r="J7" s="128"/>
      <c r="K7" s="172" t="s">
        <v>83</v>
      </c>
      <c r="L7" s="172"/>
      <c r="M7" s="172"/>
      <c r="N7" s="128"/>
      <c r="O7" s="169" t="s">
        <v>81</v>
      </c>
      <c r="P7" s="128"/>
      <c r="Q7" s="128"/>
      <c r="R7" s="128"/>
      <c r="S7" s="128"/>
      <c r="T7" s="128"/>
      <c r="U7" s="128"/>
    </row>
    <row r="8" spans="1:21" ht="22.15" customHeight="1">
      <c r="B8" s="91"/>
      <c r="C8" s="128"/>
      <c r="D8" s="128"/>
      <c r="E8" s="128"/>
      <c r="F8" s="128"/>
      <c r="G8" s="128"/>
      <c r="H8" s="128"/>
      <c r="I8" s="167"/>
      <c r="J8" s="128"/>
      <c r="K8" s="173"/>
      <c r="L8" s="173"/>
      <c r="M8" s="173"/>
      <c r="N8" s="128"/>
      <c r="O8" s="170"/>
      <c r="P8" s="128"/>
      <c r="Q8" s="128"/>
      <c r="R8" s="128"/>
      <c r="S8" s="128"/>
      <c r="T8" s="128"/>
      <c r="U8" s="128"/>
    </row>
    <row r="9" spans="1:21" ht="22.15" customHeight="1">
      <c r="B9" s="91"/>
      <c r="C9" s="128"/>
      <c r="D9" s="128"/>
      <c r="E9" s="128"/>
      <c r="F9" s="128"/>
      <c r="G9" s="128" t="s">
        <v>135</v>
      </c>
      <c r="H9" s="128"/>
      <c r="I9" s="167"/>
      <c r="J9" s="128"/>
      <c r="K9" s="108"/>
      <c r="L9" s="108"/>
      <c r="M9" s="108"/>
      <c r="N9" s="128"/>
      <c r="O9" s="171" t="s">
        <v>221</v>
      </c>
      <c r="P9" s="128"/>
      <c r="Q9" s="128" t="s">
        <v>145</v>
      </c>
      <c r="R9" s="128"/>
      <c r="S9" s="128"/>
      <c r="T9" s="128"/>
      <c r="U9" s="128"/>
    </row>
    <row r="10" spans="1:21" ht="22.15" customHeight="1">
      <c r="C10" s="128" t="s">
        <v>150</v>
      </c>
      <c r="D10" s="128"/>
      <c r="E10" s="128" t="s">
        <v>86</v>
      </c>
      <c r="F10" s="128"/>
      <c r="G10" s="128" t="s">
        <v>136</v>
      </c>
      <c r="H10" s="128"/>
      <c r="I10" s="167"/>
      <c r="J10" s="128"/>
      <c r="K10" s="107" t="s">
        <v>82</v>
      </c>
      <c r="L10" s="108"/>
      <c r="M10" s="106" t="s">
        <v>58</v>
      </c>
      <c r="N10" s="128"/>
      <c r="O10" s="169"/>
      <c r="P10" s="128"/>
      <c r="Q10" s="128" t="s">
        <v>146</v>
      </c>
      <c r="R10" s="128"/>
      <c r="S10" s="128" t="s">
        <v>149</v>
      </c>
      <c r="T10" s="128"/>
      <c r="U10" s="128" t="s">
        <v>51</v>
      </c>
    </row>
    <row r="11" spans="1:21" ht="41.45" customHeight="1">
      <c r="B11" s="91"/>
      <c r="C11" s="129" t="s">
        <v>57</v>
      </c>
      <c r="D11" s="128"/>
      <c r="E11" s="129" t="s">
        <v>85</v>
      </c>
      <c r="F11" s="128"/>
      <c r="G11" s="129" t="s">
        <v>137</v>
      </c>
      <c r="H11" s="128"/>
      <c r="I11" s="168"/>
      <c r="J11" s="128"/>
      <c r="K11" s="93" t="s">
        <v>151</v>
      </c>
      <c r="L11" s="128"/>
      <c r="M11" s="129"/>
      <c r="N11" s="106"/>
      <c r="O11" s="170"/>
      <c r="P11" s="128"/>
      <c r="Q11" s="129" t="s">
        <v>147</v>
      </c>
      <c r="R11" s="106"/>
      <c r="S11" s="129" t="s">
        <v>143</v>
      </c>
      <c r="T11" s="128"/>
      <c r="U11" s="129" t="s">
        <v>10</v>
      </c>
    </row>
    <row r="12" spans="1:21" ht="22.15" customHeight="1">
      <c r="A12" s="86" t="s">
        <v>90</v>
      </c>
      <c r="B12" s="94"/>
      <c r="C12" s="95">
        <v>53193600</v>
      </c>
      <c r="D12" s="95"/>
      <c r="E12" s="95">
        <v>450663244.80000001</v>
      </c>
      <c r="F12" s="95"/>
      <c r="G12" s="95">
        <v>17673982.800000001</v>
      </c>
      <c r="H12" s="95"/>
      <c r="I12" s="95">
        <v>-460919363.95999998</v>
      </c>
      <c r="J12" s="95"/>
      <c r="K12" s="95">
        <v>3500000</v>
      </c>
      <c r="L12" s="95"/>
      <c r="M12" s="95">
        <v>287336403.90000004</v>
      </c>
      <c r="N12" s="95"/>
      <c r="O12" s="95">
        <v>0</v>
      </c>
      <c r="P12" s="95"/>
      <c r="Q12" s="95">
        <f>SUM(C12:O12)</f>
        <v>351447867.54000008</v>
      </c>
      <c r="R12" s="95"/>
      <c r="S12" s="95">
        <v>0</v>
      </c>
      <c r="T12" s="95"/>
      <c r="U12" s="95">
        <f t="shared" ref="U12:U20" si="0">SUM(Q12:S12)</f>
        <v>351447867.54000008</v>
      </c>
    </row>
    <row r="13" spans="1:21" ht="22.15" customHeight="1">
      <c r="A13" s="96" t="s">
        <v>88</v>
      </c>
      <c r="B13" s="8"/>
      <c r="C13" s="95"/>
      <c r="D13" s="95"/>
      <c r="E13" s="95"/>
      <c r="F13" s="95"/>
      <c r="G13" s="95"/>
      <c r="H13" s="95"/>
      <c r="I13" s="95"/>
      <c r="J13" s="95"/>
      <c r="K13" s="95"/>
      <c r="L13" s="95"/>
      <c r="M13" s="95">
        <v>23396272.81999997</v>
      </c>
      <c r="N13" s="95"/>
      <c r="O13" s="95"/>
      <c r="P13" s="95"/>
      <c r="Q13" s="95">
        <f t="shared" ref="Q13:Q39" si="1">SUM(C13:O13)</f>
        <v>23396272.81999997</v>
      </c>
      <c r="R13" s="95"/>
      <c r="S13" s="95"/>
      <c r="T13" s="95"/>
      <c r="U13" s="95">
        <f t="shared" si="0"/>
        <v>23396272.81999997</v>
      </c>
    </row>
    <row r="14" spans="1:21" ht="22.15" customHeight="1">
      <c r="A14" s="96" t="s">
        <v>89</v>
      </c>
      <c r="B14" s="8"/>
      <c r="C14" s="95"/>
      <c r="D14" s="95"/>
      <c r="E14" s="95"/>
      <c r="F14" s="95"/>
      <c r="G14" s="95"/>
      <c r="H14" s="95"/>
      <c r="I14" s="95"/>
      <c r="J14" s="95"/>
      <c r="K14" s="95"/>
      <c r="L14" s="95"/>
      <c r="M14" s="95">
        <f>+PL!H28</f>
        <v>-1856894.4</v>
      </c>
      <c r="N14" s="95"/>
      <c r="O14" s="95">
        <f>PL!H33</f>
        <v>484710.21</v>
      </c>
      <c r="P14" s="95"/>
      <c r="Q14" s="95">
        <f t="shared" si="1"/>
        <v>-1372184.19</v>
      </c>
      <c r="R14" s="95"/>
      <c r="S14" s="95"/>
      <c r="T14" s="95"/>
      <c r="U14" s="95">
        <f t="shared" si="0"/>
        <v>-1372184.19</v>
      </c>
    </row>
    <row r="15" spans="1:21" ht="22.15" hidden="1" customHeight="1">
      <c r="A15" s="96" t="s">
        <v>139</v>
      </c>
      <c r="B15" s="8">
        <v>28</v>
      </c>
      <c r="C15" s="95"/>
      <c r="D15" s="95"/>
      <c r="E15" s="95"/>
      <c r="F15" s="95"/>
      <c r="G15" s="95"/>
      <c r="H15" s="95"/>
      <c r="I15" s="95"/>
      <c r="J15" s="95"/>
      <c r="K15" s="95"/>
      <c r="L15" s="95"/>
      <c r="M15" s="95"/>
      <c r="N15" s="95"/>
      <c r="O15" s="95"/>
      <c r="P15" s="95"/>
      <c r="Q15" s="95">
        <f t="shared" si="1"/>
        <v>0</v>
      </c>
      <c r="R15" s="95"/>
      <c r="S15" s="95"/>
      <c r="T15" s="95"/>
      <c r="U15" s="95">
        <f t="shared" si="0"/>
        <v>0</v>
      </c>
    </row>
    <row r="16" spans="1:21" ht="22.15" customHeight="1">
      <c r="A16" s="96" t="s">
        <v>129</v>
      </c>
      <c r="B16" s="8">
        <v>21</v>
      </c>
      <c r="C16" s="95">
        <v>161806400</v>
      </c>
      <c r="D16" s="95"/>
      <c r="E16" s="95">
        <v>69029559.329999983</v>
      </c>
      <c r="F16" s="95"/>
      <c r="G16" s="95"/>
      <c r="H16" s="95"/>
      <c r="I16" s="95"/>
      <c r="J16" s="95"/>
      <c r="K16" s="95"/>
      <c r="L16" s="95"/>
      <c r="M16" s="95"/>
      <c r="N16" s="95"/>
      <c r="O16" s="95"/>
      <c r="P16" s="95"/>
      <c r="Q16" s="95">
        <f t="shared" si="1"/>
        <v>230835959.32999998</v>
      </c>
      <c r="R16" s="95"/>
      <c r="S16" s="95"/>
      <c r="T16" s="95"/>
      <c r="U16" s="95">
        <f t="shared" si="0"/>
        <v>230835959.32999998</v>
      </c>
    </row>
    <row r="17" spans="1:21" ht="22.15" customHeight="1">
      <c r="A17" s="96" t="s">
        <v>60</v>
      </c>
      <c r="B17" s="8">
        <v>27</v>
      </c>
      <c r="C17" s="95"/>
      <c r="D17" s="95"/>
      <c r="E17" s="95"/>
      <c r="F17" s="95"/>
      <c r="G17" s="95"/>
      <c r="H17" s="95"/>
      <c r="I17" s="95"/>
      <c r="J17" s="95"/>
      <c r="K17" s="95"/>
      <c r="L17" s="95"/>
      <c r="M17" s="95">
        <v>-119562778.56</v>
      </c>
      <c r="N17" s="95"/>
      <c r="O17" s="95"/>
      <c r="P17" s="95"/>
      <c r="Q17" s="95">
        <f t="shared" si="1"/>
        <v>-119562778.56</v>
      </c>
      <c r="R17" s="95"/>
      <c r="S17" s="95"/>
      <c r="T17" s="95"/>
      <c r="U17" s="95">
        <f t="shared" si="0"/>
        <v>-119562778.56</v>
      </c>
    </row>
    <row r="18" spans="1:21" ht="22.15" hidden="1" customHeight="1">
      <c r="A18" s="96" t="s">
        <v>106</v>
      </c>
      <c r="B18" s="8">
        <v>22</v>
      </c>
      <c r="C18" s="95"/>
      <c r="D18" s="95"/>
      <c r="E18" s="95"/>
      <c r="F18" s="95"/>
      <c r="G18" s="95"/>
      <c r="H18" s="95"/>
      <c r="I18" s="95"/>
      <c r="J18" s="95"/>
      <c r="K18" s="95"/>
      <c r="L18" s="95"/>
      <c r="M18" s="95"/>
      <c r="N18" s="95"/>
      <c r="O18" s="95"/>
      <c r="P18" s="95"/>
      <c r="Q18" s="95">
        <f t="shared" si="1"/>
        <v>0</v>
      </c>
      <c r="R18" s="95"/>
      <c r="S18" s="95"/>
      <c r="T18" s="95"/>
      <c r="U18" s="95">
        <f t="shared" si="0"/>
        <v>0</v>
      </c>
    </row>
    <row r="19" spans="1:21" ht="22.15" hidden="1" customHeight="1">
      <c r="A19" s="96" t="s">
        <v>103</v>
      </c>
      <c r="B19" s="8">
        <v>9</v>
      </c>
      <c r="C19" s="95"/>
      <c r="D19" s="95"/>
      <c r="E19" s="95"/>
      <c r="F19" s="95"/>
      <c r="G19" s="95"/>
      <c r="H19" s="95"/>
      <c r="I19" s="95"/>
      <c r="J19" s="95"/>
      <c r="K19" s="95"/>
      <c r="L19" s="95"/>
      <c r="M19" s="95"/>
      <c r="N19" s="95"/>
      <c r="O19" s="95"/>
      <c r="P19" s="95"/>
      <c r="Q19" s="95">
        <f t="shared" si="1"/>
        <v>0</v>
      </c>
      <c r="R19" s="95"/>
      <c r="S19" s="95"/>
      <c r="T19" s="95"/>
      <c r="U19" s="95">
        <f t="shared" si="0"/>
        <v>0</v>
      </c>
    </row>
    <row r="20" spans="1:21" ht="22.15" hidden="1" customHeight="1">
      <c r="A20" s="96" t="s">
        <v>130</v>
      </c>
      <c r="B20" s="8">
        <v>9</v>
      </c>
      <c r="C20" s="95"/>
      <c r="D20" s="95"/>
      <c r="E20" s="95"/>
      <c r="F20" s="95"/>
      <c r="G20" s="95"/>
      <c r="H20" s="95"/>
      <c r="I20" s="95"/>
      <c r="J20" s="95"/>
      <c r="K20" s="95"/>
      <c r="L20" s="95"/>
      <c r="M20" s="95"/>
      <c r="N20" s="95"/>
      <c r="O20" s="95"/>
      <c r="P20" s="95"/>
      <c r="Q20" s="95">
        <f t="shared" si="1"/>
        <v>0</v>
      </c>
      <c r="R20" s="95"/>
      <c r="S20" s="95"/>
      <c r="T20" s="95"/>
      <c r="U20" s="95">
        <f t="shared" si="0"/>
        <v>0</v>
      </c>
    </row>
    <row r="21" spans="1:21" ht="22.15" hidden="1" customHeight="1">
      <c r="A21" s="96" t="s">
        <v>104</v>
      </c>
      <c r="B21" s="8"/>
      <c r="C21" s="95"/>
      <c r="D21" s="95"/>
      <c r="E21" s="95"/>
      <c r="F21" s="95"/>
      <c r="G21" s="95"/>
      <c r="H21" s="95"/>
      <c r="I21" s="95"/>
      <c r="J21" s="95"/>
      <c r="K21" s="95"/>
      <c r="L21" s="95"/>
      <c r="M21" s="95"/>
      <c r="N21" s="95"/>
      <c r="O21" s="95"/>
      <c r="P21" s="95"/>
      <c r="Q21" s="95"/>
      <c r="R21" s="95"/>
      <c r="S21" s="95"/>
      <c r="T21" s="95"/>
      <c r="U21" s="95"/>
    </row>
    <row r="22" spans="1:21" ht="22.15" hidden="1" customHeight="1">
      <c r="A22" s="131" t="s">
        <v>105</v>
      </c>
      <c r="B22" s="8"/>
      <c r="C22" s="95"/>
      <c r="D22" s="95"/>
      <c r="E22" s="95"/>
      <c r="F22" s="95"/>
      <c r="G22" s="95"/>
      <c r="H22" s="95"/>
      <c r="I22" s="95"/>
      <c r="J22" s="95"/>
      <c r="K22" s="95"/>
      <c r="L22" s="95"/>
      <c r="M22" s="95"/>
      <c r="N22" s="95"/>
      <c r="O22" s="95"/>
      <c r="P22" s="95"/>
      <c r="Q22" s="95">
        <f t="shared" si="1"/>
        <v>0</v>
      </c>
      <c r="R22" s="95"/>
      <c r="S22" s="95"/>
      <c r="T22" s="95"/>
      <c r="U22" s="95">
        <f t="shared" ref="U22:U37" si="2">SUM(Q22:S22)</f>
        <v>0</v>
      </c>
    </row>
    <row r="23" spans="1:21" ht="21.75" hidden="1" customHeight="1">
      <c r="A23" s="96" t="s">
        <v>102</v>
      </c>
      <c r="B23" s="8"/>
      <c r="C23" s="95"/>
      <c r="D23" s="95"/>
      <c r="E23" s="95"/>
      <c r="F23" s="95"/>
      <c r="G23" s="95"/>
      <c r="H23" s="95"/>
      <c r="I23" s="95"/>
      <c r="J23" s="95"/>
      <c r="K23" s="95"/>
      <c r="L23" s="95"/>
      <c r="M23" s="124"/>
      <c r="N23" s="124"/>
      <c r="O23" s="124"/>
      <c r="P23" s="124"/>
      <c r="Q23" s="124">
        <f>SUM(C23:O23)</f>
        <v>0</v>
      </c>
      <c r="R23" s="124"/>
      <c r="S23" s="124"/>
      <c r="T23" s="124"/>
      <c r="U23" s="124">
        <f t="shared" si="2"/>
        <v>0</v>
      </c>
    </row>
    <row r="24" spans="1:21" ht="21.75" customHeight="1">
      <c r="A24" s="96" t="s">
        <v>151</v>
      </c>
      <c r="B24" s="8" t="s">
        <v>209</v>
      </c>
      <c r="C24" s="95"/>
      <c r="D24" s="95"/>
      <c r="E24" s="95"/>
      <c r="F24" s="95"/>
      <c r="G24" s="95"/>
      <c r="H24" s="95"/>
      <c r="I24" s="95"/>
      <c r="J24" s="95"/>
      <c r="K24" s="95">
        <v>13500000</v>
      </c>
      <c r="L24" s="95"/>
      <c r="M24" s="124">
        <v>-13500000</v>
      </c>
      <c r="N24" s="124"/>
      <c r="O24" s="124"/>
      <c r="P24" s="95"/>
      <c r="Q24" s="95">
        <f t="shared" si="1"/>
        <v>0</v>
      </c>
      <c r="R24" s="124"/>
      <c r="S24" s="95"/>
      <c r="T24" s="95"/>
      <c r="U24" s="125">
        <f t="shared" si="2"/>
        <v>0</v>
      </c>
    </row>
    <row r="25" spans="1:21" ht="22.15" customHeight="1">
      <c r="A25" s="86" t="s">
        <v>155</v>
      </c>
      <c r="B25" s="8"/>
      <c r="C25" s="98">
        <f>SUM(C12:C24)</f>
        <v>215000000</v>
      </c>
      <c r="D25" s="95"/>
      <c r="E25" s="98">
        <f>SUM(E12:E24)</f>
        <v>519692804.13</v>
      </c>
      <c r="F25" s="95"/>
      <c r="G25" s="98">
        <f>SUM(G12:G24)</f>
        <v>17673982.800000001</v>
      </c>
      <c r="H25" s="95"/>
      <c r="I25" s="98">
        <f>SUM(I12:I24)</f>
        <v>-460919363.95999998</v>
      </c>
      <c r="J25" s="95"/>
      <c r="K25" s="98">
        <f>SUM(K12:K24)</f>
        <v>17000000</v>
      </c>
      <c r="L25" s="95"/>
      <c r="M25" s="98">
        <f>SUM(M12:M24)</f>
        <v>175813003.76000005</v>
      </c>
      <c r="N25" s="95"/>
      <c r="O25" s="98">
        <f>SUM(O12:O24)</f>
        <v>484710.21</v>
      </c>
      <c r="P25" s="95"/>
      <c r="Q25" s="98">
        <f>SUM(Q12:Q24)</f>
        <v>484745136.94</v>
      </c>
      <c r="R25" s="95"/>
      <c r="S25" s="98">
        <f>SUM(S12:S24)</f>
        <v>0</v>
      </c>
      <c r="T25" s="95"/>
      <c r="U25" s="95">
        <f t="shared" si="2"/>
        <v>484745136.94</v>
      </c>
    </row>
    <row r="26" spans="1:21" ht="22.15" customHeight="1">
      <c r="A26" s="86" t="s">
        <v>189</v>
      </c>
      <c r="B26" s="8">
        <v>5</v>
      </c>
      <c r="C26" s="124"/>
      <c r="D26" s="95"/>
      <c r="E26" s="124"/>
      <c r="F26" s="95"/>
      <c r="G26" s="124"/>
      <c r="H26" s="95"/>
      <c r="I26" s="124"/>
      <c r="J26" s="95"/>
      <c r="K26" s="124"/>
      <c r="L26" s="95"/>
      <c r="M26" s="124">
        <v>-1339539.77</v>
      </c>
      <c r="N26" s="95"/>
      <c r="O26" s="124"/>
      <c r="P26" s="95"/>
      <c r="Q26" s="95">
        <f t="shared" si="1"/>
        <v>-1339539.77</v>
      </c>
      <c r="R26" s="95"/>
      <c r="S26" s="124"/>
      <c r="T26" s="95"/>
      <c r="U26" s="95">
        <f t="shared" si="2"/>
        <v>-1339539.77</v>
      </c>
    </row>
    <row r="27" spans="1:21" ht="22.15" customHeight="1">
      <c r="A27" s="132" t="s">
        <v>190</v>
      </c>
      <c r="B27" s="8"/>
      <c r="C27" s="98">
        <f>SUM(C25:C26)</f>
        <v>215000000</v>
      </c>
      <c r="D27" s="95"/>
      <c r="E27" s="98">
        <f>SUM(E25:E26)</f>
        <v>519692804.13</v>
      </c>
      <c r="F27" s="95"/>
      <c r="G27" s="98">
        <f>SUM(G25:G26)</f>
        <v>17673982.800000001</v>
      </c>
      <c r="H27" s="95"/>
      <c r="I27" s="98">
        <f>SUM(I25:I26)</f>
        <v>-460919363.95999998</v>
      </c>
      <c r="J27" s="95"/>
      <c r="K27" s="98">
        <f>SUM(K25:K26)</f>
        <v>17000000</v>
      </c>
      <c r="L27" s="95"/>
      <c r="M27" s="98">
        <f>SUM(M25:M26)</f>
        <v>174473463.99000004</v>
      </c>
      <c r="N27" s="95"/>
      <c r="O27" s="98">
        <f>SUM(O25:O26)</f>
        <v>484710.21</v>
      </c>
      <c r="P27" s="95"/>
      <c r="Q27" s="98">
        <f>SUM(Q25:Q26)</f>
        <v>483405597.17000002</v>
      </c>
      <c r="R27" s="95"/>
      <c r="S27" s="98">
        <f>SUM(S25:S26)</f>
        <v>0</v>
      </c>
      <c r="T27" s="95"/>
      <c r="U27" s="98">
        <f t="shared" si="2"/>
        <v>483405597.17000002</v>
      </c>
    </row>
    <row r="28" spans="1:21" ht="22.15" customHeight="1">
      <c r="A28" s="96" t="s">
        <v>88</v>
      </c>
      <c r="B28" s="8"/>
      <c r="C28" s="95"/>
      <c r="D28" s="95"/>
      <c r="E28" s="95"/>
      <c r="F28" s="95"/>
      <c r="G28" s="95"/>
      <c r="H28" s="95"/>
      <c r="I28" s="95"/>
      <c r="J28" s="95"/>
      <c r="K28" s="95"/>
      <c r="L28" s="95"/>
      <c r="M28" s="95">
        <f>+PL!F20</f>
        <v>46691534.090000033</v>
      </c>
      <c r="N28" s="95"/>
      <c r="O28" s="95"/>
      <c r="P28" s="95"/>
      <c r="Q28" s="95">
        <f t="shared" si="1"/>
        <v>46691534.090000033</v>
      </c>
      <c r="R28" s="95"/>
      <c r="S28" s="95"/>
      <c r="T28" s="95"/>
      <c r="U28" s="95">
        <f t="shared" si="2"/>
        <v>46691534.090000033</v>
      </c>
    </row>
    <row r="29" spans="1:21" ht="22.15" customHeight="1">
      <c r="A29" s="96" t="s">
        <v>89</v>
      </c>
      <c r="B29" s="8"/>
      <c r="C29" s="95"/>
      <c r="D29" s="95"/>
      <c r="E29" s="95"/>
      <c r="F29" s="97"/>
      <c r="G29" s="95"/>
      <c r="H29" s="97"/>
      <c r="I29" s="95"/>
      <c r="J29" s="97"/>
      <c r="K29" s="95"/>
      <c r="L29" s="95"/>
      <c r="M29" s="95">
        <f>+PL!F28</f>
        <v>-1741277.6</v>
      </c>
      <c r="N29" s="95"/>
      <c r="O29" s="95">
        <f>+PL!F33</f>
        <v>724150.33000000007</v>
      </c>
      <c r="P29" s="95"/>
      <c r="Q29" s="95">
        <f t="shared" si="1"/>
        <v>-1017127.27</v>
      </c>
      <c r="R29" s="95"/>
      <c r="S29" s="95"/>
      <c r="T29" s="95"/>
      <c r="U29" s="95">
        <f t="shared" si="2"/>
        <v>-1017127.27</v>
      </c>
    </row>
    <row r="30" spans="1:21" ht="22.15" hidden="1" customHeight="1">
      <c r="A30" s="96" t="s">
        <v>139</v>
      </c>
      <c r="B30" s="8">
        <v>27</v>
      </c>
      <c r="C30" s="95"/>
      <c r="D30" s="95"/>
      <c r="E30" s="95"/>
      <c r="F30" s="97"/>
      <c r="G30" s="95"/>
      <c r="H30" s="97"/>
      <c r="I30" s="95"/>
      <c r="J30" s="97"/>
      <c r="K30" s="95"/>
      <c r="L30" s="95"/>
      <c r="M30" s="95"/>
      <c r="N30" s="95"/>
      <c r="O30" s="95"/>
      <c r="P30" s="95"/>
      <c r="Q30" s="95">
        <f t="shared" si="1"/>
        <v>0</v>
      </c>
      <c r="R30" s="95"/>
      <c r="S30" s="95"/>
      <c r="T30" s="95"/>
      <c r="U30" s="95">
        <f t="shared" si="2"/>
        <v>0</v>
      </c>
    </row>
    <row r="31" spans="1:21" ht="22.15" hidden="1" customHeight="1">
      <c r="A31" s="96" t="s">
        <v>129</v>
      </c>
      <c r="B31" s="8">
        <v>18</v>
      </c>
      <c r="C31" s="95"/>
      <c r="D31" s="95"/>
      <c r="E31" s="95"/>
      <c r="F31" s="97"/>
      <c r="G31" s="95"/>
      <c r="H31" s="97"/>
      <c r="I31" s="95"/>
      <c r="J31" s="97"/>
      <c r="K31" s="95"/>
      <c r="L31" s="95"/>
      <c r="M31" s="95"/>
      <c r="N31" s="95"/>
      <c r="O31" s="95"/>
      <c r="P31" s="95"/>
      <c r="Q31" s="95">
        <f>SUM(C31:O31)</f>
        <v>0</v>
      </c>
      <c r="R31" s="95"/>
      <c r="S31" s="95"/>
      <c r="T31" s="95"/>
      <c r="U31" s="95">
        <f t="shared" si="2"/>
        <v>0</v>
      </c>
    </row>
    <row r="32" spans="1:21" ht="22.15" customHeight="1">
      <c r="A32" s="96" t="s">
        <v>60</v>
      </c>
      <c r="B32" s="8">
        <v>27</v>
      </c>
      <c r="C32" s="95"/>
      <c r="D32" s="95"/>
      <c r="E32" s="95"/>
      <c r="F32" s="95"/>
      <c r="G32" s="95"/>
      <c r="H32" s="95"/>
      <c r="I32" s="95"/>
      <c r="J32" s="95"/>
      <c r="K32" s="95"/>
      <c r="L32" s="95"/>
      <c r="M32" s="95">
        <v>-30100000</v>
      </c>
      <c r="N32" s="95"/>
      <c r="O32" s="95"/>
      <c r="P32" s="95"/>
      <c r="Q32" s="95">
        <f t="shared" si="1"/>
        <v>-30100000</v>
      </c>
      <c r="R32" s="95"/>
      <c r="S32" s="95"/>
      <c r="T32" s="95"/>
      <c r="U32" s="95">
        <f t="shared" si="2"/>
        <v>-30100000</v>
      </c>
    </row>
    <row r="33" spans="1:21" ht="22.15" customHeight="1">
      <c r="A33" s="96" t="s">
        <v>197</v>
      </c>
      <c r="B33" s="8"/>
      <c r="C33" s="95"/>
      <c r="D33" s="95"/>
      <c r="E33" s="95"/>
      <c r="F33" s="95"/>
      <c r="G33" s="95"/>
      <c r="H33" s="95"/>
      <c r="I33" s="95"/>
      <c r="J33" s="95"/>
      <c r="K33" s="95">
        <v>-500000</v>
      </c>
      <c r="L33" s="95"/>
      <c r="M33" s="95">
        <v>500000</v>
      </c>
      <c r="N33" s="95"/>
      <c r="O33" s="95"/>
      <c r="P33" s="95"/>
      <c r="Q33" s="95">
        <f t="shared" si="1"/>
        <v>0</v>
      </c>
      <c r="R33" s="95"/>
      <c r="S33" s="95"/>
      <c r="T33" s="95"/>
      <c r="U33" s="95">
        <f t="shared" si="2"/>
        <v>0</v>
      </c>
    </row>
    <row r="34" spans="1:21" ht="22.15" customHeight="1">
      <c r="A34" s="96" t="s">
        <v>151</v>
      </c>
      <c r="B34" s="8" t="s">
        <v>209</v>
      </c>
      <c r="C34" s="95"/>
      <c r="D34" s="95"/>
      <c r="E34" s="95"/>
      <c r="F34" s="95"/>
      <c r="G34" s="95"/>
      <c r="H34" s="95"/>
      <c r="I34" s="95"/>
      <c r="J34" s="95"/>
      <c r="K34" s="95">
        <v>2200000</v>
      </c>
      <c r="L34" s="95"/>
      <c r="M34" s="95">
        <v>-2200000</v>
      </c>
      <c r="N34" s="95"/>
      <c r="O34" s="95"/>
      <c r="P34" s="95"/>
      <c r="Q34" s="95">
        <f t="shared" si="1"/>
        <v>0</v>
      </c>
      <c r="R34" s="95"/>
      <c r="S34" s="95"/>
      <c r="T34" s="95"/>
      <c r="U34" s="95">
        <f t="shared" si="2"/>
        <v>0</v>
      </c>
    </row>
    <row r="35" spans="1:21" ht="22.15" hidden="1" customHeight="1">
      <c r="A35" s="96" t="s">
        <v>106</v>
      </c>
      <c r="B35" s="8">
        <v>8</v>
      </c>
      <c r="C35" s="95"/>
      <c r="D35" s="95"/>
      <c r="E35" s="95"/>
      <c r="F35" s="95"/>
      <c r="G35" s="95"/>
      <c r="H35" s="95"/>
      <c r="I35" s="95"/>
      <c r="J35" s="95"/>
      <c r="K35" s="95"/>
      <c r="L35" s="95"/>
      <c r="M35" s="95"/>
      <c r="N35" s="95"/>
      <c r="O35" s="95"/>
      <c r="P35" s="95"/>
      <c r="Q35" s="95">
        <f t="shared" si="1"/>
        <v>0</v>
      </c>
      <c r="R35" s="95"/>
      <c r="S35" s="95"/>
      <c r="T35" s="95"/>
      <c r="U35" s="95">
        <f t="shared" si="2"/>
        <v>0</v>
      </c>
    </row>
    <row r="36" spans="1:21" ht="22.15" hidden="1" customHeight="1">
      <c r="A36" s="96" t="s">
        <v>103</v>
      </c>
      <c r="B36" s="8">
        <v>8</v>
      </c>
      <c r="C36" s="95"/>
      <c r="D36" s="95"/>
      <c r="E36" s="95"/>
      <c r="F36" s="95"/>
      <c r="G36" s="95"/>
      <c r="H36" s="95"/>
      <c r="I36" s="95"/>
      <c r="J36" s="95"/>
      <c r="K36" s="95"/>
      <c r="L36" s="95"/>
      <c r="M36" s="95"/>
      <c r="N36" s="95"/>
      <c r="O36" s="95"/>
      <c r="P36" s="95"/>
      <c r="Q36" s="95">
        <f t="shared" si="1"/>
        <v>0</v>
      </c>
      <c r="R36" s="95"/>
      <c r="S36" s="95"/>
      <c r="T36" s="95"/>
      <c r="U36" s="95">
        <f t="shared" si="2"/>
        <v>0</v>
      </c>
    </row>
    <row r="37" spans="1:21" ht="22.15" hidden="1" customHeight="1">
      <c r="A37" s="96" t="s">
        <v>130</v>
      </c>
      <c r="B37" s="8">
        <v>8</v>
      </c>
      <c r="C37" s="95"/>
      <c r="D37" s="95"/>
      <c r="E37" s="95"/>
      <c r="F37" s="95"/>
      <c r="G37" s="95"/>
      <c r="H37" s="95"/>
      <c r="I37" s="95"/>
      <c r="J37" s="95"/>
      <c r="K37" s="95"/>
      <c r="L37" s="95"/>
      <c r="M37" s="95"/>
      <c r="N37" s="95"/>
      <c r="O37" s="95"/>
      <c r="P37" s="95"/>
      <c r="Q37" s="95">
        <f t="shared" si="1"/>
        <v>0</v>
      </c>
      <c r="R37" s="95"/>
      <c r="S37" s="95"/>
      <c r="T37" s="95"/>
      <c r="U37" s="95">
        <f t="shared" si="2"/>
        <v>0</v>
      </c>
    </row>
    <row r="38" spans="1:21" ht="22.15" hidden="1" customHeight="1">
      <c r="A38" s="96" t="s">
        <v>104</v>
      </c>
      <c r="B38" s="8"/>
      <c r="C38" s="95"/>
      <c r="D38" s="95"/>
      <c r="E38" s="95"/>
      <c r="F38" s="95"/>
      <c r="G38" s="95"/>
      <c r="H38" s="95"/>
      <c r="I38" s="95"/>
      <c r="J38" s="95"/>
      <c r="K38" s="95"/>
      <c r="L38" s="95"/>
      <c r="M38" s="95"/>
      <c r="N38" s="95"/>
      <c r="O38" s="95"/>
      <c r="P38" s="95"/>
      <c r="Q38" s="95">
        <f t="shared" si="1"/>
        <v>0</v>
      </c>
      <c r="R38" s="95"/>
      <c r="S38" s="95"/>
      <c r="T38" s="95"/>
      <c r="U38" s="95"/>
    </row>
    <row r="39" spans="1:21" ht="22.15" hidden="1" customHeight="1">
      <c r="A39" s="131" t="s">
        <v>105</v>
      </c>
      <c r="B39" s="8">
        <v>2.2000000000000002</v>
      </c>
      <c r="C39" s="95"/>
      <c r="D39" s="95"/>
      <c r="E39" s="95"/>
      <c r="F39" s="95"/>
      <c r="G39" s="95"/>
      <c r="H39" s="95"/>
      <c r="I39" s="95"/>
      <c r="J39" s="95"/>
      <c r="K39" s="95"/>
      <c r="L39" s="95"/>
      <c r="M39" s="95"/>
      <c r="N39" s="95"/>
      <c r="O39" s="95"/>
      <c r="P39" s="95"/>
      <c r="Q39" s="95">
        <f t="shared" si="1"/>
        <v>0</v>
      </c>
      <c r="R39" s="95"/>
      <c r="S39" s="95"/>
      <c r="T39" s="95"/>
      <c r="U39" s="95">
        <f>SUM(Q39:S39)</f>
        <v>0</v>
      </c>
    </row>
    <row r="40" spans="1:21" ht="22.15" customHeight="1">
      <c r="A40" s="96" t="s">
        <v>207</v>
      </c>
      <c r="B40" s="8"/>
      <c r="C40" s="95"/>
      <c r="D40" s="95"/>
      <c r="E40" s="95"/>
      <c r="F40" s="95"/>
      <c r="G40" s="95"/>
      <c r="H40" s="95"/>
      <c r="I40" s="95"/>
      <c r="J40" s="95"/>
      <c r="K40" s="95"/>
      <c r="L40" s="95"/>
      <c r="M40" s="95"/>
      <c r="N40" s="95"/>
      <c r="O40" s="95"/>
      <c r="P40" s="95"/>
      <c r="Q40" s="95"/>
      <c r="R40" s="95"/>
      <c r="S40" s="95"/>
      <c r="T40" s="95"/>
      <c r="U40" s="95"/>
    </row>
    <row r="41" spans="1:21" ht="22.15" customHeight="1">
      <c r="A41" s="96" t="s">
        <v>208</v>
      </c>
      <c r="B41" s="8"/>
      <c r="C41" s="95"/>
      <c r="D41" s="95"/>
      <c r="E41" s="95"/>
      <c r="F41" s="97"/>
      <c r="G41" s="95"/>
      <c r="H41" s="97"/>
      <c r="I41" s="95"/>
      <c r="J41" s="97"/>
      <c r="K41" s="95"/>
      <c r="L41" s="95"/>
      <c r="M41" s="95">
        <v>877698.15</v>
      </c>
      <c r="N41" s="95"/>
      <c r="O41" s="95">
        <v>-877698.15</v>
      </c>
      <c r="P41" s="95"/>
      <c r="Q41" s="95">
        <f>SUM(C41:O41)</f>
        <v>0</v>
      </c>
      <c r="R41" s="95"/>
      <c r="S41" s="95"/>
      <c r="T41" s="95"/>
      <c r="U41" s="95">
        <f>SUM(Q41:S41)</f>
        <v>0</v>
      </c>
    </row>
    <row r="42" spans="1:21" ht="22.5" customHeight="1" thickBot="1">
      <c r="A42" s="86" t="s">
        <v>187</v>
      </c>
      <c r="B42" s="94"/>
      <c r="C42" s="85">
        <f>SUM(C27:C41)</f>
        <v>215000000</v>
      </c>
      <c r="D42" s="95"/>
      <c r="E42" s="85">
        <f>SUM(E27:E41)</f>
        <v>519692804.13</v>
      </c>
      <c r="F42" s="95"/>
      <c r="G42" s="85">
        <f>SUM(G27:G41)</f>
        <v>17673982.800000001</v>
      </c>
      <c r="H42" s="95"/>
      <c r="I42" s="85">
        <f>SUM(I27:I41)</f>
        <v>-460919363.95999998</v>
      </c>
      <c r="J42" s="95"/>
      <c r="K42" s="85">
        <f>SUM(K27:K41)</f>
        <v>18700000</v>
      </c>
      <c r="L42" s="95"/>
      <c r="M42" s="85">
        <f>SUM(M27:M41)</f>
        <v>188501418.63000008</v>
      </c>
      <c r="N42" s="124"/>
      <c r="O42" s="85">
        <f>SUM(O27:O41)</f>
        <v>331162.39</v>
      </c>
      <c r="P42" s="95"/>
      <c r="Q42" s="85">
        <f>SUM(Q27:Q41)</f>
        <v>498980003.99000007</v>
      </c>
      <c r="R42" s="124"/>
      <c r="S42" s="85">
        <f>SUM(S27:S41)</f>
        <v>0</v>
      </c>
      <c r="T42" s="95"/>
      <c r="U42" s="85">
        <f>SUM(U27:U41)</f>
        <v>498980003.99000007</v>
      </c>
    </row>
    <row r="43" spans="1:21" ht="22.5" customHeight="1" thickTop="1">
      <c r="B43" s="94"/>
      <c r="C43" s="99"/>
      <c r="D43" s="95"/>
      <c r="E43" s="99"/>
      <c r="F43" s="95"/>
      <c r="G43" s="99"/>
      <c r="H43" s="95"/>
      <c r="I43" s="99"/>
      <c r="J43" s="95"/>
      <c r="K43" s="99"/>
      <c r="L43" s="95"/>
      <c r="M43" s="99"/>
      <c r="N43" s="99"/>
      <c r="O43" s="99"/>
      <c r="P43" s="95"/>
      <c r="Q43" s="99"/>
      <c r="R43" s="99"/>
      <c r="S43" s="99"/>
      <c r="T43" s="95"/>
      <c r="U43" s="99"/>
    </row>
    <row r="44" spans="1:21" ht="22.15" customHeight="1">
      <c r="A44" s="89" t="s">
        <v>45</v>
      </c>
    </row>
    <row r="45" spans="1:21" ht="22.15" customHeight="1">
      <c r="A45" s="89"/>
    </row>
    <row r="46" spans="1:21" ht="22.15" customHeight="1">
      <c r="A46" s="164" t="str">
        <f>+'EQ เฉพาะ'!A33:Q33</f>
        <v xml:space="preserve">                                  ลงชื่อ ……………………………………………………………………………….กรรมการตามอำนาจ</v>
      </c>
      <c r="B46" s="164"/>
      <c r="C46" s="164"/>
      <c r="D46" s="164"/>
      <c r="E46" s="164"/>
      <c r="F46" s="164"/>
      <c r="G46" s="164"/>
      <c r="H46" s="164"/>
      <c r="I46" s="164"/>
      <c r="J46" s="164"/>
      <c r="K46" s="164"/>
      <c r="L46" s="164"/>
      <c r="M46" s="164"/>
      <c r="N46" s="164"/>
      <c r="O46" s="164"/>
      <c r="P46" s="164"/>
      <c r="Q46" s="164"/>
      <c r="R46" s="164"/>
      <c r="S46" s="164"/>
      <c r="T46" s="164"/>
      <c r="U46" s="164"/>
    </row>
    <row r="47" spans="1:21" ht="22.15" customHeight="1">
      <c r="A47" s="164" t="s">
        <v>157</v>
      </c>
      <c r="B47" s="164"/>
      <c r="C47" s="164"/>
      <c r="D47" s="164"/>
      <c r="E47" s="164"/>
      <c r="F47" s="164"/>
      <c r="G47" s="164"/>
      <c r="H47" s="164"/>
      <c r="I47" s="164"/>
      <c r="J47" s="164"/>
      <c r="K47" s="164"/>
      <c r="L47" s="164"/>
      <c r="M47" s="164"/>
      <c r="N47" s="164"/>
      <c r="O47" s="164"/>
      <c r="P47" s="164"/>
      <c r="Q47" s="164"/>
      <c r="R47" s="164"/>
      <c r="S47" s="164"/>
      <c r="T47" s="164"/>
      <c r="U47" s="164"/>
    </row>
  </sheetData>
  <mergeCells count="10">
    <mergeCell ref="A47:U47"/>
    <mergeCell ref="A1:U1"/>
    <mergeCell ref="A2:U2"/>
    <mergeCell ref="A3:U3"/>
    <mergeCell ref="C6:U6"/>
    <mergeCell ref="I7:I11"/>
    <mergeCell ref="O7:O8"/>
    <mergeCell ref="O9:O11"/>
    <mergeCell ref="K7:M8"/>
    <mergeCell ref="A46:U46"/>
  </mergeCells>
  <pageMargins left="0.78740157480314965" right="0.59055118110236227" top="0.47244094488188981" bottom="0.51181102362204722" header="0.51181102362204722" footer="0.51181102362204722"/>
  <pageSetup paperSize="9" scale="68" firstPageNumber="7" fitToHeight="0" orientation="landscape" useFirstPageNumber="1" r:id="rId1"/>
  <headerFooter alignWithMargins="0"/>
  <legacyDrawingHF r:id="rId2"/>
</worksheet>
</file>

<file path=xl/worksheets/sheet4.xml><?xml version="1.0" encoding="utf-8"?>
<worksheet xmlns="http://schemas.openxmlformats.org/spreadsheetml/2006/main" xmlns:r="http://schemas.openxmlformats.org/officeDocument/2006/relationships">
  <sheetPr>
    <tabColor theme="8" tint="0.39997558519241921"/>
    <pageSetUpPr fitToPage="1"/>
  </sheetPr>
  <dimension ref="A1:V34"/>
  <sheetViews>
    <sheetView view="pageBreakPreview" zoomScale="55" zoomScaleNormal="60" zoomScaleSheetLayoutView="55" workbookViewId="0">
      <selection activeCell="O29" sqref="O29"/>
    </sheetView>
  </sheetViews>
  <sheetFormatPr defaultColWidth="10.85546875" defaultRowHeight="22.15" customHeight="1"/>
  <cols>
    <col min="1" max="1" width="43.85546875" style="86" customWidth="1"/>
    <col min="2" max="2" width="10.28515625" style="89" customWidth="1"/>
    <col min="3" max="3" width="15.28515625" style="86" customWidth="1"/>
    <col min="4" max="4" width="1.140625" style="86" customWidth="1"/>
    <col min="5" max="5" width="16.42578125" style="86" bestFit="1" customWidth="1"/>
    <col min="6" max="6" width="1.140625" style="86" customWidth="1"/>
    <col min="7" max="7" width="16.140625" style="86" customWidth="1"/>
    <col min="8" max="8" width="1.140625" style="86" customWidth="1"/>
    <col min="9" max="9" width="15.28515625" style="86" customWidth="1"/>
    <col min="10" max="10" width="1.140625" style="86" customWidth="1"/>
    <col min="11" max="11" width="15.28515625" style="86" customWidth="1"/>
    <col min="12" max="12" width="1.140625" style="86" customWidth="1"/>
    <col min="13" max="13" width="15.85546875" style="86" customWidth="1"/>
    <col min="14" max="14" width="1.140625" style="86" customWidth="1"/>
    <col min="15" max="15" width="16.42578125" style="86" customWidth="1"/>
    <col min="16" max="16" width="1.140625" style="86" customWidth="1"/>
    <col min="17" max="17" width="16.7109375" style="86" customWidth="1"/>
    <col min="18" max="18" width="1.140625" style="86" customWidth="1"/>
    <col min="19" max="19" width="10.85546875" style="86"/>
    <col min="20" max="20" width="13.28515625" style="86" customWidth="1"/>
    <col min="21" max="21" width="14.42578125" style="86" bestFit="1" customWidth="1"/>
    <col min="22" max="22" width="14.42578125" style="86" customWidth="1"/>
    <col min="23" max="16384" width="10.85546875" style="86"/>
  </cols>
  <sheetData>
    <row r="1" spans="1:22" ht="22.15" customHeight="1">
      <c r="A1" s="165" t="str">
        <f>+BS!A91</f>
        <v>บริษัท คัมเวล คอร์ปอเรชั่น จำกัด (มหาชน) และ บริษัทย่อย</v>
      </c>
      <c r="B1" s="165"/>
      <c r="C1" s="165"/>
      <c r="D1" s="165"/>
      <c r="E1" s="165"/>
      <c r="F1" s="165"/>
      <c r="G1" s="165"/>
      <c r="H1" s="165"/>
      <c r="I1" s="165"/>
      <c r="J1" s="165"/>
      <c r="K1" s="165"/>
      <c r="L1" s="165"/>
      <c r="M1" s="165"/>
      <c r="N1" s="165"/>
      <c r="O1" s="165"/>
      <c r="P1" s="165"/>
      <c r="Q1" s="165"/>
    </row>
    <row r="2" spans="1:22" ht="22.15" customHeight="1">
      <c r="A2" s="165" t="s">
        <v>84</v>
      </c>
      <c r="B2" s="165"/>
      <c r="C2" s="165"/>
      <c r="D2" s="165"/>
      <c r="E2" s="165"/>
      <c r="F2" s="165"/>
      <c r="G2" s="165"/>
      <c r="H2" s="165"/>
      <c r="I2" s="165"/>
      <c r="J2" s="165"/>
      <c r="K2" s="165"/>
      <c r="L2" s="165"/>
      <c r="M2" s="165"/>
      <c r="N2" s="165"/>
      <c r="O2" s="165"/>
      <c r="P2" s="165"/>
      <c r="Q2" s="165"/>
    </row>
    <row r="3" spans="1:22" ht="22.15" customHeight="1">
      <c r="A3" s="165" t="str">
        <f>+PL!A3</f>
        <v>สำหรับปีสิ้นสุดวันที่ 31 ธันวาคม 2563</v>
      </c>
      <c r="B3" s="165"/>
      <c r="C3" s="165"/>
      <c r="D3" s="165"/>
      <c r="E3" s="165"/>
      <c r="F3" s="165"/>
      <c r="G3" s="165"/>
      <c r="H3" s="165"/>
      <c r="I3" s="165"/>
      <c r="J3" s="165"/>
      <c r="K3" s="165"/>
      <c r="L3" s="165"/>
      <c r="M3" s="165"/>
      <c r="N3" s="165"/>
      <c r="O3" s="165"/>
      <c r="P3" s="165"/>
      <c r="Q3" s="165"/>
    </row>
    <row r="4" spans="1:22" ht="12" customHeight="1">
      <c r="A4" s="87"/>
      <c r="B4" s="88"/>
      <c r="C4" s="87"/>
      <c r="D4" s="87"/>
      <c r="E4" s="87"/>
      <c r="F4" s="87"/>
      <c r="G4" s="87"/>
      <c r="H4" s="87"/>
      <c r="I4" s="87"/>
      <c r="J4" s="87"/>
      <c r="K4" s="87"/>
      <c r="L4" s="87"/>
      <c r="M4" s="87"/>
      <c r="N4" s="87"/>
      <c r="O4" s="87"/>
      <c r="P4" s="87"/>
      <c r="Q4" s="87"/>
    </row>
    <row r="5" spans="1:22" ht="22.15" customHeight="1">
      <c r="C5" s="90"/>
      <c r="D5" s="90"/>
      <c r="E5" s="90"/>
      <c r="F5" s="90"/>
      <c r="G5" s="90"/>
      <c r="H5" s="90"/>
      <c r="I5" s="90"/>
      <c r="J5" s="90"/>
      <c r="K5" s="90"/>
      <c r="L5" s="90"/>
      <c r="N5" s="90"/>
      <c r="O5" s="90"/>
      <c r="P5" s="90"/>
      <c r="Q5" s="91" t="str">
        <f>+PL!L5</f>
        <v>(หน่วย : บาท)</v>
      </c>
    </row>
    <row r="6" spans="1:22" ht="22.15" customHeight="1">
      <c r="C6" s="174" t="s">
        <v>80</v>
      </c>
      <c r="D6" s="174"/>
      <c r="E6" s="174"/>
      <c r="F6" s="174"/>
      <c r="G6" s="174"/>
      <c r="H6" s="174"/>
      <c r="I6" s="174"/>
      <c r="J6" s="174"/>
      <c r="K6" s="174"/>
      <c r="L6" s="174"/>
      <c r="M6" s="174"/>
      <c r="N6" s="174"/>
      <c r="O6" s="174"/>
      <c r="P6" s="174"/>
      <c r="Q6" s="174"/>
    </row>
    <row r="7" spans="1:22" ht="22.15" customHeight="1">
      <c r="B7" s="91" t="s">
        <v>18</v>
      </c>
      <c r="C7" s="90"/>
      <c r="D7" s="90"/>
      <c r="E7" s="90"/>
      <c r="F7" s="90"/>
      <c r="G7" s="90"/>
      <c r="H7" s="90"/>
      <c r="I7" s="90"/>
      <c r="J7" s="90"/>
      <c r="K7" s="175" t="s">
        <v>83</v>
      </c>
      <c r="L7" s="175"/>
      <c r="M7" s="175"/>
      <c r="N7" s="90"/>
      <c r="O7" s="171" t="s">
        <v>81</v>
      </c>
      <c r="P7" s="90"/>
      <c r="Q7" s="90"/>
    </row>
    <row r="8" spans="1:22" ht="22.15" customHeight="1">
      <c r="B8" s="91"/>
      <c r="C8" s="101"/>
      <c r="D8" s="101"/>
      <c r="E8" s="101"/>
      <c r="F8" s="101"/>
      <c r="G8" s="101"/>
      <c r="H8" s="101"/>
      <c r="I8" s="101"/>
      <c r="J8" s="101"/>
      <c r="K8" s="173"/>
      <c r="L8" s="173"/>
      <c r="M8" s="173"/>
      <c r="N8" s="101"/>
      <c r="O8" s="170"/>
      <c r="P8" s="101"/>
      <c r="Q8" s="101"/>
    </row>
    <row r="9" spans="1:22" ht="22.15" customHeight="1">
      <c r="B9" s="91"/>
      <c r="C9" s="101"/>
      <c r="D9" s="101"/>
      <c r="E9" s="101"/>
      <c r="F9" s="101"/>
      <c r="G9" s="101"/>
      <c r="H9" s="101"/>
      <c r="I9" s="101" t="s">
        <v>135</v>
      </c>
      <c r="J9" s="101"/>
      <c r="K9" s="106"/>
      <c r="L9" s="106"/>
      <c r="M9" s="106"/>
      <c r="N9" s="101"/>
      <c r="O9" s="176" t="s">
        <v>163</v>
      </c>
      <c r="P9" s="101"/>
      <c r="Q9" s="101"/>
    </row>
    <row r="10" spans="1:22" ht="22.15" customHeight="1">
      <c r="C10" s="90" t="s">
        <v>150</v>
      </c>
      <c r="D10" s="90"/>
      <c r="E10" s="90" t="s">
        <v>86</v>
      </c>
      <c r="F10" s="90"/>
      <c r="G10" s="90" t="s">
        <v>133</v>
      </c>
      <c r="H10" s="90"/>
      <c r="I10" s="90" t="s">
        <v>136</v>
      </c>
      <c r="J10" s="90"/>
      <c r="K10" s="107" t="s">
        <v>82</v>
      </c>
      <c r="L10" s="108"/>
      <c r="M10" s="106" t="s">
        <v>58</v>
      </c>
      <c r="N10" s="90"/>
      <c r="O10" s="176"/>
      <c r="P10" s="90"/>
      <c r="Q10" s="90" t="s">
        <v>51</v>
      </c>
    </row>
    <row r="11" spans="1:22" ht="22.15" customHeight="1">
      <c r="B11" s="91"/>
      <c r="C11" s="92" t="s">
        <v>57</v>
      </c>
      <c r="D11" s="90"/>
      <c r="E11" s="92" t="s">
        <v>85</v>
      </c>
      <c r="F11" s="90"/>
      <c r="G11" s="92" t="s">
        <v>134</v>
      </c>
      <c r="H11" s="90"/>
      <c r="I11" s="92" t="s">
        <v>137</v>
      </c>
      <c r="J11" s="90"/>
      <c r="K11" s="93" t="s">
        <v>151</v>
      </c>
      <c r="L11" s="90"/>
      <c r="M11" s="92"/>
      <c r="N11" s="90"/>
      <c r="O11" s="170"/>
      <c r="P11" s="90"/>
      <c r="Q11" s="92" t="s">
        <v>10</v>
      </c>
    </row>
    <row r="12" spans="1:22" ht="22.15" customHeight="1">
      <c r="A12" s="86" t="s">
        <v>90</v>
      </c>
      <c r="B12" s="94"/>
      <c r="C12" s="95">
        <v>53193600</v>
      </c>
      <c r="D12" s="95"/>
      <c r="E12" s="95">
        <v>450663244.80000001</v>
      </c>
      <c r="F12" s="95"/>
      <c r="G12" s="95">
        <v>-455663044.80000001</v>
      </c>
      <c r="H12" s="95"/>
      <c r="I12" s="95">
        <v>17673982.800000001</v>
      </c>
      <c r="J12" s="95"/>
      <c r="K12" s="95">
        <v>3000000</v>
      </c>
      <c r="L12" s="95"/>
      <c r="M12" s="95">
        <v>289552161.99000037</v>
      </c>
      <c r="N12" s="95"/>
      <c r="O12" s="95">
        <v>0</v>
      </c>
      <c r="P12" s="95"/>
      <c r="Q12" s="95">
        <f t="shared" ref="Q12:Q25" si="0">SUM(C12:P12)</f>
        <v>358419944.79000038</v>
      </c>
    </row>
    <row r="13" spans="1:22" ht="21.75" customHeight="1">
      <c r="A13" s="96" t="s">
        <v>88</v>
      </c>
      <c r="B13" s="8"/>
      <c r="C13" s="95"/>
      <c r="D13" s="95"/>
      <c r="E13" s="95"/>
      <c r="F13" s="95"/>
      <c r="G13" s="95"/>
      <c r="H13" s="95"/>
      <c r="I13" s="95"/>
      <c r="J13" s="95"/>
      <c r="K13" s="95"/>
      <c r="L13" s="95"/>
      <c r="M13" s="95">
        <f>+PL!L20</f>
        <v>26366028.130000025</v>
      </c>
      <c r="N13" s="95"/>
      <c r="O13" s="95"/>
      <c r="P13" s="95"/>
      <c r="Q13" s="95">
        <f>SUM(C13:P13)</f>
        <v>26366028.130000025</v>
      </c>
    </row>
    <row r="14" spans="1:22" ht="22.15" customHeight="1">
      <c r="A14" s="96" t="s">
        <v>128</v>
      </c>
      <c r="B14" s="8"/>
      <c r="C14" s="95"/>
      <c r="D14" s="95"/>
      <c r="E14" s="95"/>
      <c r="F14" s="97"/>
      <c r="G14" s="95"/>
      <c r="H14" s="97"/>
      <c r="I14" s="95"/>
      <c r="J14" s="97"/>
      <c r="K14" s="95"/>
      <c r="L14" s="95"/>
      <c r="M14" s="95">
        <f>+PL!L28</f>
        <v>-1817799.2</v>
      </c>
      <c r="N14" s="95"/>
      <c r="O14" s="95">
        <f>+PL!L33</f>
        <v>484710.21</v>
      </c>
      <c r="P14" s="95"/>
      <c r="Q14" s="95">
        <f>SUM(C14:P14)</f>
        <v>-1333088.99</v>
      </c>
      <c r="U14" s="86">
        <v>179503393.46000037</v>
      </c>
      <c r="V14" s="86">
        <v>177321683.9200004</v>
      </c>
    </row>
    <row r="15" spans="1:22" ht="22.15" customHeight="1">
      <c r="A15" s="96" t="s">
        <v>188</v>
      </c>
      <c r="B15" s="8">
        <v>21</v>
      </c>
      <c r="C15" s="95">
        <v>161806400</v>
      </c>
      <c r="D15" s="95"/>
      <c r="E15" s="95">
        <v>69029559.329999983</v>
      </c>
      <c r="F15" s="97"/>
      <c r="G15" s="95"/>
      <c r="H15" s="97"/>
      <c r="I15" s="95"/>
      <c r="J15" s="97"/>
      <c r="K15" s="95"/>
      <c r="L15" s="95"/>
      <c r="M15" s="95"/>
      <c r="N15" s="95"/>
      <c r="O15" s="95"/>
      <c r="P15" s="95"/>
      <c r="Q15" s="95">
        <f>SUM(C15:P15)</f>
        <v>230835959.32999998</v>
      </c>
      <c r="U15" s="86">
        <v>43140070.66999995</v>
      </c>
      <c r="V15" s="86">
        <v>44343314.159999833</v>
      </c>
    </row>
    <row r="16" spans="1:22" ht="22.15" customHeight="1">
      <c r="A16" s="96" t="s">
        <v>60</v>
      </c>
      <c r="B16" s="8">
        <v>27</v>
      </c>
      <c r="C16" s="95"/>
      <c r="D16" s="95"/>
      <c r="E16" s="95"/>
      <c r="F16" s="95"/>
      <c r="G16" s="95"/>
      <c r="H16" s="95"/>
      <c r="I16" s="95"/>
      <c r="J16" s="95"/>
      <c r="K16" s="95"/>
      <c r="L16" s="95"/>
      <c r="M16" s="95">
        <v>-119562778.56</v>
      </c>
      <c r="N16" s="95"/>
      <c r="O16" s="95"/>
      <c r="P16" s="95"/>
      <c r="Q16" s="95">
        <f t="shared" si="0"/>
        <v>-119562778.56</v>
      </c>
      <c r="U16" s="86">
        <f>SUM(U14:U15)</f>
        <v>222643464.13000032</v>
      </c>
      <c r="V16" s="86">
        <f>SUM(V14:V15)</f>
        <v>221664998.08000022</v>
      </c>
    </row>
    <row r="17" spans="1:22" ht="22.15" customHeight="1">
      <c r="A17" s="96" t="s">
        <v>151</v>
      </c>
      <c r="B17" s="8" t="s">
        <v>209</v>
      </c>
      <c r="C17" s="95"/>
      <c r="D17" s="95"/>
      <c r="E17" s="95"/>
      <c r="F17" s="95"/>
      <c r="G17" s="95"/>
      <c r="H17" s="95"/>
      <c r="I17" s="95"/>
      <c r="J17" s="95"/>
      <c r="K17" s="95">
        <v>13500000</v>
      </c>
      <c r="L17" s="95"/>
      <c r="M17" s="95">
        <v>-13500000</v>
      </c>
      <c r="N17" s="95"/>
      <c r="O17" s="95"/>
      <c r="P17" s="95"/>
      <c r="Q17" s="95">
        <f t="shared" si="0"/>
        <v>0</v>
      </c>
      <c r="V17" s="86">
        <f>U16-V16</f>
        <v>978466.05000010133</v>
      </c>
    </row>
    <row r="18" spans="1:22" ht="22.15" customHeight="1">
      <c r="A18" s="86" t="s">
        <v>155</v>
      </c>
      <c r="B18" s="8"/>
      <c r="C18" s="98">
        <f>SUM(C12:C16)</f>
        <v>215000000</v>
      </c>
      <c r="D18" s="95"/>
      <c r="E18" s="98">
        <f>SUM(E12:E16)</f>
        <v>519692804.13</v>
      </c>
      <c r="F18" s="95"/>
      <c r="G18" s="98">
        <f>SUM(G12:G16)</f>
        <v>-455663044.80000001</v>
      </c>
      <c r="H18" s="95"/>
      <c r="I18" s="98">
        <f>SUM(I12:I16)</f>
        <v>17673982.800000001</v>
      </c>
      <c r="J18" s="95"/>
      <c r="K18" s="98">
        <f>SUM(K12:K17)</f>
        <v>16500000</v>
      </c>
      <c r="L18" s="95"/>
      <c r="M18" s="98">
        <f>SUM(M12:M17)</f>
        <v>181037612.36000037</v>
      </c>
      <c r="N18" s="95"/>
      <c r="O18" s="98">
        <f>SUM(O12:O16)</f>
        <v>484710.21</v>
      </c>
      <c r="P18" s="95"/>
      <c r="Q18" s="98">
        <f t="shared" ref="Q18:Q22" si="1">SUM(C18:P18)</f>
        <v>494726064.70000035</v>
      </c>
    </row>
    <row r="19" spans="1:22" ht="22.15" customHeight="1">
      <c r="A19" s="86" t="s">
        <v>189</v>
      </c>
      <c r="B19" s="8">
        <v>5</v>
      </c>
      <c r="C19" s="125"/>
      <c r="D19" s="95"/>
      <c r="E19" s="125"/>
      <c r="F19" s="95"/>
      <c r="G19" s="125"/>
      <c r="H19" s="95"/>
      <c r="I19" s="125"/>
      <c r="J19" s="95"/>
      <c r="K19" s="125"/>
      <c r="L19" s="95"/>
      <c r="M19" s="125">
        <v>-1534218.9000000001</v>
      </c>
      <c r="N19" s="95"/>
      <c r="O19" s="125"/>
      <c r="P19" s="95"/>
      <c r="Q19" s="125">
        <f t="shared" si="1"/>
        <v>-1534218.9000000001</v>
      </c>
    </row>
    <row r="20" spans="1:22" ht="22.15" customHeight="1">
      <c r="A20" s="126" t="s">
        <v>190</v>
      </c>
      <c r="B20" s="8"/>
      <c r="C20" s="124">
        <f>SUM(C18:C19)</f>
        <v>215000000</v>
      </c>
      <c r="D20" s="95"/>
      <c r="E20" s="124">
        <f>SUM(E18:E19)</f>
        <v>519692804.13</v>
      </c>
      <c r="F20" s="95"/>
      <c r="G20" s="124">
        <f>SUM(G18:G19)</f>
        <v>-455663044.80000001</v>
      </c>
      <c r="H20" s="95"/>
      <c r="I20" s="124">
        <f>SUM(I18:I19)</f>
        <v>17673982.800000001</v>
      </c>
      <c r="J20" s="95"/>
      <c r="K20" s="124">
        <f>SUM(K18:K19)</f>
        <v>16500000</v>
      </c>
      <c r="L20" s="95"/>
      <c r="M20" s="124">
        <f>SUM(M18:M19)</f>
        <v>179503393.46000037</v>
      </c>
      <c r="N20" s="95"/>
      <c r="O20" s="124">
        <f>SUM(O18:O19)</f>
        <v>484710.21</v>
      </c>
      <c r="P20" s="95"/>
      <c r="Q20" s="98">
        <f t="shared" si="1"/>
        <v>493191845.80000037</v>
      </c>
    </row>
    <row r="21" spans="1:22" ht="22.5" customHeight="1">
      <c r="A21" s="96" t="s">
        <v>88</v>
      </c>
      <c r="B21" s="8"/>
      <c r="C21" s="124"/>
      <c r="D21" s="124"/>
      <c r="E21" s="124"/>
      <c r="F21" s="124"/>
      <c r="G21" s="124"/>
      <c r="H21" s="124"/>
      <c r="I21" s="124"/>
      <c r="J21" s="124"/>
      <c r="K21" s="124"/>
      <c r="L21" s="124"/>
      <c r="M21" s="124">
        <f>+PL!J20</f>
        <v>42796705.010000065</v>
      </c>
      <c r="N21" s="124"/>
      <c r="O21" s="124"/>
      <c r="P21" s="124"/>
      <c r="Q21" s="124">
        <f t="shared" si="1"/>
        <v>42796705.010000065</v>
      </c>
    </row>
    <row r="22" spans="1:22" ht="22.5" customHeight="1">
      <c r="A22" s="96" t="s">
        <v>89</v>
      </c>
      <c r="B22" s="8"/>
      <c r="C22" s="95"/>
      <c r="D22" s="95"/>
      <c r="E22" s="95"/>
      <c r="F22" s="97"/>
      <c r="G22" s="95"/>
      <c r="H22" s="97"/>
      <c r="I22" s="95"/>
      <c r="J22" s="97"/>
      <c r="K22" s="95"/>
      <c r="L22" s="95"/>
      <c r="M22" s="95">
        <f>+PL!J28</f>
        <v>-1741277.6</v>
      </c>
      <c r="N22" s="95"/>
      <c r="O22" s="95">
        <f>+PL!J33</f>
        <v>724150.33000000007</v>
      </c>
      <c r="P22" s="95"/>
      <c r="Q22" s="95">
        <f t="shared" si="1"/>
        <v>-1017127.27</v>
      </c>
    </row>
    <row r="23" spans="1:22" ht="22.15" customHeight="1">
      <c r="A23" s="86" t="s">
        <v>60</v>
      </c>
      <c r="B23" s="8">
        <v>27</v>
      </c>
      <c r="C23" s="95"/>
      <c r="D23" s="95"/>
      <c r="E23" s="95"/>
      <c r="F23" s="95"/>
      <c r="G23" s="95"/>
      <c r="H23" s="95"/>
      <c r="I23" s="95"/>
      <c r="J23" s="95"/>
      <c r="K23" s="95"/>
      <c r="L23" s="95"/>
      <c r="M23" s="95">
        <v>-30100000</v>
      </c>
      <c r="N23" s="95"/>
      <c r="O23" s="95"/>
      <c r="P23" s="95"/>
      <c r="Q23" s="95">
        <f t="shared" si="0"/>
        <v>-30100000</v>
      </c>
    </row>
    <row r="24" spans="1:22" ht="22.15" customHeight="1">
      <c r="A24" s="86" t="s">
        <v>151</v>
      </c>
      <c r="B24" s="8" t="s">
        <v>209</v>
      </c>
      <c r="C24" s="95"/>
      <c r="D24" s="95"/>
      <c r="E24" s="95"/>
      <c r="F24" s="95"/>
      <c r="G24" s="95"/>
      <c r="H24" s="95"/>
      <c r="I24" s="95"/>
      <c r="J24" s="95"/>
      <c r="K24" s="95">
        <v>2200000</v>
      </c>
      <c r="L24" s="95"/>
      <c r="M24" s="95">
        <v>-2200000</v>
      </c>
      <c r="N24" s="95"/>
      <c r="O24" s="95"/>
      <c r="P24" s="95"/>
      <c r="Q24" s="95">
        <f t="shared" si="0"/>
        <v>0</v>
      </c>
    </row>
    <row r="25" spans="1:22" ht="22.5" hidden="1" customHeight="1">
      <c r="A25" s="96" t="s">
        <v>139</v>
      </c>
      <c r="B25" s="8">
        <v>27</v>
      </c>
      <c r="C25" s="95"/>
      <c r="D25" s="95"/>
      <c r="E25" s="95"/>
      <c r="F25" s="97"/>
      <c r="G25" s="95"/>
      <c r="H25" s="97"/>
      <c r="I25" s="95"/>
      <c r="J25" s="97"/>
      <c r="K25" s="95"/>
      <c r="L25" s="95"/>
      <c r="M25" s="95"/>
      <c r="N25" s="95"/>
      <c r="O25" s="95"/>
      <c r="P25" s="95"/>
      <c r="Q25" s="95">
        <f t="shared" si="0"/>
        <v>0</v>
      </c>
    </row>
    <row r="26" spans="1:22" ht="22.5" customHeight="1">
      <c r="A26" s="96" t="s">
        <v>207</v>
      </c>
      <c r="B26" s="8"/>
      <c r="C26" s="95"/>
      <c r="D26" s="95"/>
      <c r="E26" s="95"/>
      <c r="F26" s="97"/>
      <c r="G26" s="95"/>
      <c r="H26" s="97"/>
      <c r="I26" s="95"/>
      <c r="J26" s="97"/>
      <c r="K26" s="95"/>
      <c r="L26" s="95"/>
      <c r="M26" s="95"/>
      <c r="N26" s="95"/>
      <c r="O26" s="95"/>
      <c r="P26" s="95"/>
      <c r="Q26" s="95"/>
    </row>
    <row r="27" spans="1:22" ht="22.5" customHeight="1">
      <c r="A27" s="96" t="s">
        <v>208</v>
      </c>
      <c r="B27" s="8"/>
      <c r="C27" s="95"/>
      <c r="D27" s="95"/>
      <c r="E27" s="95"/>
      <c r="F27" s="97"/>
      <c r="G27" s="95"/>
      <c r="H27" s="97"/>
      <c r="I27" s="95"/>
      <c r="J27" s="97"/>
      <c r="K27" s="95"/>
      <c r="L27" s="95"/>
      <c r="M27" s="95">
        <v>877698.15</v>
      </c>
      <c r="N27" s="95"/>
      <c r="O27" s="95">
        <v>-877698.15</v>
      </c>
      <c r="P27" s="95"/>
      <c r="Q27" s="95">
        <f>SUM(C27:P27)</f>
        <v>0</v>
      </c>
    </row>
    <row r="28" spans="1:22" ht="22.5" customHeight="1" thickBot="1">
      <c r="A28" s="86" t="s">
        <v>187</v>
      </c>
      <c r="B28" s="94"/>
      <c r="C28" s="85">
        <f>SUM(C20:C27)</f>
        <v>215000000</v>
      </c>
      <c r="D28" s="95"/>
      <c r="E28" s="85">
        <f>SUM(E20:E27)</f>
        <v>519692804.13</v>
      </c>
      <c r="F28" s="95"/>
      <c r="G28" s="85">
        <f>SUM(G20:G27)</f>
        <v>-455663044.80000001</v>
      </c>
      <c r="H28" s="95"/>
      <c r="I28" s="85">
        <f>SUM(I20:I27)</f>
        <v>17673982.800000001</v>
      </c>
      <c r="J28" s="95"/>
      <c r="K28" s="85">
        <f>SUM(K20:K27)</f>
        <v>18700000</v>
      </c>
      <c r="L28" s="95"/>
      <c r="M28" s="85">
        <f>SUM(M20:M27)</f>
        <v>189136519.02000046</v>
      </c>
      <c r="N28" s="95"/>
      <c r="O28" s="85">
        <f>SUM(O20:O27)</f>
        <v>331162.39</v>
      </c>
      <c r="P28" s="95"/>
      <c r="Q28" s="85">
        <f>SUM(C28:P28)</f>
        <v>504871423.54000044</v>
      </c>
    </row>
    <row r="29" spans="1:22" ht="22.15" customHeight="1" thickTop="1">
      <c r="A29" s="96"/>
      <c r="B29" s="94"/>
      <c r="C29" s="99"/>
      <c r="D29" s="99"/>
      <c r="E29" s="99"/>
      <c r="F29" s="99"/>
      <c r="G29" s="99"/>
      <c r="H29" s="99"/>
      <c r="I29" s="99"/>
      <c r="J29" s="99"/>
      <c r="K29" s="99"/>
      <c r="L29" s="99"/>
      <c r="M29" s="99"/>
      <c r="N29" s="99"/>
      <c r="O29" s="99"/>
      <c r="P29" s="99"/>
      <c r="Q29" s="99"/>
    </row>
    <row r="30" spans="1:22" ht="22.15" customHeight="1">
      <c r="A30" s="89" t="s">
        <v>45</v>
      </c>
      <c r="B30" s="94"/>
      <c r="C30" s="99"/>
      <c r="D30" s="99"/>
      <c r="E30" s="99"/>
      <c r="F30" s="99"/>
      <c r="G30" s="99"/>
      <c r="H30" s="99"/>
      <c r="I30" s="99"/>
      <c r="J30" s="99"/>
      <c r="K30" s="99"/>
      <c r="L30" s="99"/>
      <c r="M30" s="99"/>
      <c r="N30" s="99"/>
      <c r="O30" s="99"/>
      <c r="P30" s="99"/>
      <c r="Q30" s="99"/>
    </row>
    <row r="31" spans="1:22" ht="22.15" customHeight="1">
      <c r="A31" s="89"/>
      <c r="B31" s="94"/>
      <c r="C31" s="99"/>
      <c r="D31" s="99"/>
      <c r="E31" s="99"/>
      <c r="F31" s="99"/>
      <c r="G31" s="99"/>
      <c r="H31" s="99"/>
      <c r="I31" s="99"/>
      <c r="J31" s="99"/>
      <c r="K31" s="99"/>
      <c r="L31" s="99"/>
      <c r="M31" s="99"/>
      <c r="N31" s="99"/>
      <c r="O31" s="99"/>
      <c r="P31" s="99"/>
      <c r="Q31" s="99"/>
    </row>
    <row r="32" spans="1:22" ht="22.15" customHeight="1">
      <c r="A32" s="89"/>
      <c r="B32" s="94"/>
      <c r="C32" s="99"/>
      <c r="D32" s="99"/>
      <c r="E32" s="99"/>
      <c r="F32" s="99"/>
      <c r="G32" s="99"/>
      <c r="H32" s="99"/>
      <c r="I32" s="99"/>
      <c r="J32" s="99"/>
      <c r="K32" s="99"/>
      <c r="L32" s="99"/>
      <c r="M32" s="99"/>
      <c r="N32" s="99"/>
      <c r="O32" s="99"/>
      <c r="P32" s="99"/>
      <c r="Q32" s="99"/>
    </row>
    <row r="33" spans="1:17" ht="22.15" customHeight="1">
      <c r="A33" s="164" t="s">
        <v>59</v>
      </c>
      <c r="B33" s="164"/>
      <c r="C33" s="164"/>
      <c r="D33" s="164"/>
      <c r="E33" s="164"/>
      <c r="F33" s="164"/>
      <c r="G33" s="164"/>
      <c r="H33" s="164"/>
      <c r="I33" s="164"/>
      <c r="J33" s="164"/>
      <c r="K33" s="164"/>
      <c r="L33" s="164"/>
      <c r="M33" s="164"/>
      <c r="N33" s="164"/>
      <c r="O33" s="164"/>
      <c r="P33" s="164"/>
      <c r="Q33" s="164"/>
    </row>
    <row r="34" spans="1:17" ht="22.15" customHeight="1">
      <c r="A34" s="164" t="s">
        <v>158</v>
      </c>
      <c r="B34" s="164"/>
      <c r="C34" s="164"/>
      <c r="D34" s="164"/>
      <c r="E34" s="164"/>
      <c r="F34" s="164"/>
      <c r="G34" s="164"/>
      <c r="H34" s="164"/>
      <c r="I34" s="164"/>
      <c r="J34" s="164"/>
      <c r="K34" s="164"/>
      <c r="L34" s="164"/>
      <c r="M34" s="164"/>
      <c r="N34" s="164"/>
      <c r="O34" s="164"/>
      <c r="P34" s="164"/>
      <c r="Q34" s="164"/>
    </row>
  </sheetData>
  <mergeCells count="9">
    <mergeCell ref="A33:Q33"/>
    <mergeCell ref="A34:Q34"/>
    <mergeCell ref="A1:Q1"/>
    <mergeCell ref="A2:Q2"/>
    <mergeCell ref="A3:Q3"/>
    <mergeCell ref="C6:Q6"/>
    <mergeCell ref="O7:O8"/>
    <mergeCell ref="K7:M8"/>
    <mergeCell ref="O9:O11"/>
  </mergeCells>
  <pageMargins left="0.78740157480314965" right="0.59055118110236227" top="0.47244094488188981" bottom="0.51181102362204722" header="0.51181102362204722" footer="0.51181102362204722"/>
  <pageSetup paperSize="9" scale="70" firstPageNumber="7" fitToHeight="0" orientation="landscape" useFirstPageNumber="1" r:id="rId1"/>
  <headerFooter alignWithMargins="0"/>
  <legacyDrawingHF r:id="rId2"/>
</worksheet>
</file>

<file path=xl/worksheets/sheet5.xml><?xml version="1.0" encoding="utf-8"?>
<worksheet xmlns="http://schemas.openxmlformats.org/spreadsheetml/2006/main" xmlns:r="http://schemas.openxmlformats.org/officeDocument/2006/relationships">
  <sheetPr>
    <tabColor theme="8" tint="0.39997558519241921"/>
    <pageSetUpPr fitToPage="1"/>
  </sheetPr>
  <dimension ref="A1:J120"/>
  <sheetViews>
    <sheetView tabSelected="1" view="pageBreakPreview" topLeftCell="A64" zoomScale="70" zoomScaleNormal="90" zoomScaleSheetLayoutView="70" workbookViewId="0">
      <selection activeCell="A82" sqref="A82"/>
    </sheetView>
  </sheetViews>
  <sheetFormatPr defaultColWidth="10.85546875" defaultRowHeight="21"/>
  <cols>
    <col min="1" max="1" width="61.140625" style="1" customWidth="1"/>
    <col min="2" max="2" width="18.85546875" style="1" customWidth="1"/>
    <col min="3" max="3" width="0.85546875" style="1" customWidth="1"/>
    <col min="4" max="4" width="18.85546875" style="114" customWidth="1"/>
    <col min="5" max="5" width="1.140625" style="1" customWidth="1"/>
    <col min="6" max="6" width="18.85546875" style="1" customWidth="1"/>
    <col min="7" max="7" width="0.85546875" style="1" customWidth="1"/>
    <col min="8" max="8" width="18.85546875" style="1" customWidth="1"/>
    <col min="9" max="9" width="13" style="115" bestFit="1" customWidth="1"/>
    <col min="10" max="10" width="17.42578125" style="115" bestFit="1" customWidth="1"/>
    <col min="11" max="11" width="10.85546875" style="1"/>
    <col min="12" max="12" width="12.85546875" style="1" bestFit="1" customWidth="1"/>
    <col min="13" max="16384" width="10.85546875" style="1"/>
  </cols>
  <sheetData>
    <row r="1" spans="1:8">
      <c r="A1" s="177" t="str">
        <f>+BS!A91</f>
        <v>บริษัท คัมเวล คอร์ปอเรชั่น จำกัด (มหาชน) และ บริษัทย่อย</v>
      </c>
      <c r="B1" s="177"/>
      <c r="C1" s="177"/>
      <c r="D1" s="177"/>
      <c r="E1" s="177"/>
      <c r="F1" s="177"/>
      <c r="G1" s="177"/>
      <c r="H1" s="177"/>
    </row>
    <row r="2" spans="1:8">
      <c r="A2" s="177" t="s">
        <v>20</v>
      </c>
      <c r="B2" s="177"/>
      <c r="C2" s="177"/>
      <c r="D2" s="177"/>
      <c r="E2" s="177"/>
      <c r="F2" s="177"/>
      <c r="G2" s="177"/>
      <c r="H2" s="177"/>
    </row>
    <row r="3" spans="1:8">
      <c r="A3" s="178" t="str">
        <f>+'EQ รวม'!A3:U3</f>
        <v>สำหรับปีสิ้นสุดวันที่ 31 ธันวาคม 2563</v>
      </c>
      <c r="B3" s="178"/>
      <c r="C3" s="178"/>
      <c r="D3" s="178"/>
      <c r="E3" s="178"/>
      <c r="F3" s="178"/>
      <c r="G3" s="178"/>
      <c r="H3" s="178"/>
    </row>
    <row r="4" spans="1:8" ht="10.15" customHeight="1">
      <c r="A4" s="133"/>
      <c r="B4" s="133"/>
      <c r="C4" s="133"/>
      <c r="D4" s="134"/>
      <c r="E4" s="133"/>
      <c r="F4" s="133"/>
      <c r="G4" s="133"/>
      <c r="H4" s="133"/>
    </row>
    <row r="5" spans="1:8">
      <c r="A5" s="111"/>
      <c r="B5" s="111"/>
      <c r="C5" s="111"/>
      <c r="D5" s="135"/>
      <c r="E5" s="111"/>
      <c r="F5" s="111"/>
      <c r="G5" s="111"/>
      <c r="H5" s="136" t="str">
        <f>+[1]BS!G5</f>
        <v>(หน่วย : บาท)</v>
      </c>
    </row>
    <row r="6" spans="1:8">
      <c r="A6" s="111"/>
      <c r="B6" s="179" t="s">
        <v>79</v>
      </c>
      <c r="C6" s="179"/>
      <c r="D6" s="179"/>
      <c r="E6" s="111"/>
      <c r="F6" s="179" t="s">
        <v>80</v>
      </c>
      <c r="G6" s="179"/>
      <c r="H6" s="179"/>
    </row>
    <row r="7" spans="1:8">
      <c r="A7" s="111"/>
      <c r="B7" s="137">
        <v>2563</v>
      </c>
      <c r="C7" s="138"/>
      <c r="D7" s="139">
        <v>2562</v>
      </c>
      <c r="E7" s="111"/>
      <c r="F7" s="137">
        <v>2563</v>
      </c>
      <c r="G7" s="138"/>
      <c r="H7" s="139">
        <v>2562</v>
      </c>
    </row>
    <row r="8" spans="1:8">
      <c r="A8" s="111" t="s">
        <v>21</v>
      </c>
      <c r="B8" s="111"/>
      <c r="C8" s="111"/>
      <c r="D8" s="140"/>
      <c r="E8" s="111"/>
      <c r="F8" s="111"/>
      <c r="G8" s="111"/>
      <c r="H8" s="111"/>
    </row>
    <row r="9" spans="1:8">
      <c r="A9" s="111" t="s">
        <v>223</v>
      </c>
      <c r="B9" s="112">
        <f>+PL!F20</f>
        <v>46691534.090000033</v>
      </c>
      <c r="C9" s="112"/>
      <c r="D9" s="117">
        <f>+PL!H20</f>
        <v>23396272.81999997</v>
      </c>
      <c r="E9" s="112"/>
      <c r="F9" s="112">
        <f>+PL!J20</f>
        <v>42796705.010000065</v>
      </c>
      <c r="G9" s="112"/>
      <c r="H9" s="112">
        <f>+PL!L20</f>
        <v>26366028.130000025</v>
      </c>
    </row>
    <row r="10" spans="1:8">
      <c r="A10" s="111" t="s">
        <v>92</v>
      </c>
      <c r="B10" s="112"/>
      <c r="C10" s="112"/>
      <c r="D10" s="117"/>
      <c r="E10" s="112"/>
      <c r="F10" s="112"/>
      <c r="G10" s="112"/>
      <c r="H10" s="112"/>
    </row>
    <row r="11" spans="1:8">
      <c r="A11" s="111" t="s">
        <v>222</v>
      </c>
      <c r="B11" s="112">
        <v>12471622.310000001</v>
      </c>
      <c r="C11" s="112"/>
      <c r="D11" s="117">
        <v>7279448.6699999999</v>
      </c>
      <c r="E11" s="112"/>
      <c r="F11" s="112">
        <v>12016441.35</v>
      </c>
      <c r="G11" s="112"/>
      <c r="H11" s="112">
        <v>7460123.7599999998</v>
      </c>
    </row>
    <row r="12" spans="1:8">
      <c r="A12" s="111" t="s">
        <v>191</v>
      </c>
      <c r="B12" s="112">
        <v>0</v>
      </c>
      <c r="C12" s="112"/>
      <c r="D12" s="117">
        <v>0</v>
      </c>
      <c r="E12" s="112"/>
      <c r="F12" s="112">
        <v>1324754.71</v>
      </c>
      <c r="G12" s="112"/>
      <c r="H12" s="112">
        <v>0</v>
      </c>
    </row>
    <row r="13" spans="1:8">
      <c r="A13" s="111" t="s">
        <v>176</v>
      </c>
      <c r="B13" s="112">
        <v>2675978.9500000002</v>
      </c>
      <c r="C13" s="112"/>
      <c r="D13" s="117">
        <v>1256244.25</v>
      </c>
      <c r="E13" s="112"/>
      <c r="F13" s="112">
        <v>2675978.9500000002</v>
      </c>
      <c r="G13" s="112"/>
      <c r="H13" s="112">
        <v>-388405.30000000005</v>
      </c>
    </row>
    <row r="14" spans="1:8" hidden="1">
      <c r="A14" s="111" t="s">
        <v>108</v>
      </c>
      <c r="B14" s="112">
        <v>0</v>
      </c>
      <c r="C14" s="112"/>
      <c r="D14" s="117">
        <v>0</v>
      </c>
      <c r="E14" s="112"/>
      <c r="F14" s="112">
        <v>0</v>
      </c>
      <c r="G14" s="112"/>
      <c r="H14" s="112">
        <v>0</v>
      </c>
    </row>
    <row r="15" spans="1:8">
      <c r="A15" s="111" t="s">
        <v>179</v>
      </c>
      <c r="B15" s="112">
        <v>1698551.2999999998</v>
      </c>
      <c r="C15" s="112"/>
      <c r="D15" s="117">
        <v>1349270.18</v>
      </c>
      <c r="E15" s="112"/>
      <c r="F15" s="112">
        <v>1698140.4</v>
      </c>
      <c r="G15" s="112"/>
      <c r="H15" s="112">
        <v>1323760.17</v>
      </c>
    </row>
    <row r="16" spans="1:8">
      <c r="A16" s="111" t="s">
        <v>164</v>
      </c>
      <c r="B16" s="112">
        <v>0</v>
      </c>
      <c r="C16" s="112"/>
      <c r="D16" s="117">
        <v>-158786.48000000001</v>
      </c>
      <c r="E16" s="112"/>
      <c r="F16" s="112">
        <v>0</v>
      </c>
      <c r="G16" s="112"/>
      <c r="H16" s="112">
        <v>-158786.48000000001</v>
      </c>
    </row>
    <row r="17" spans="1:8">
      <c r="A17" s="111" t="s">
        <v>213</v>
      </c>
      <c r="B17" s="112">
        <v>-5737716.1500000004</v>
      </c>
      <c r="C17" s="112"/>
      <c r="D17" s="117">
        <v>5870219.04</v>
      </c>
      <c r="E17" s="112"/>
      <c r="F17" s="112">
        <v>-5975985.21</v>
      </c>
      <c r="G17" s="112"/>
      <c r="H17" s="112">
        <v>4994428.59</v>
      </c>
    </row>
    <row r="18" spans="1:8">
      <c r="A18" s="111" t="s">
        <v>193</v>
      </c>
      <c r="B18" s="112">
        <v>13893015.24</v>
      </c>
      <c r="C18" s="112"/>
      <c r="D18" s="117">
        <v>14016115.279999999</v>
      </c>
      <c r="E18" s="112"/>
      <c r="F18" s="112">
        <v>12850066.342404371</v>
      </c>
      <c r="G18" s="112"/>
      <c r="H18" s="112">
        <v>12207258.91</v>
      </c>
    </row>
    <row r="19" spans="1:8">
      <c r="A19" s="111" t="s">
        <v>192</v>
      </c>
      <c r="B19" s="112">
        <v>4112351.2199999997</v>
      </c>
      <c r="C19" s="112"/>
      <c r="D19" s="117">
        <v>0</v>
      </c>
      <c r="E19" s="112"/>
      <c r="F19" s="112">
        <v>6323653.9199999999</v>
      </c>
      <c r="G19" s="112"/>
      <c r="H19" s="112">
        <v>0</v>
      </c>
    </row>
    <row r="20" spans="1:8">
      <c r="A20" s="111" t="s">
        <v>194</v>
      </c>
      <c r="B20" s="112">
        <v>20786.46</v>
      </c>
      <c r="C20" s="112"/>
      <c r="D20" s="117">
        <v>-146088.38</v>
      </c>
      <c r="E20" s="112"/>
      <c r="F20" s="117">
        <v>0</v>
      </c>
      <c r="G20" s="112"/>
      <c r="H20" s="112">
        <v>-146088.38</v>
      </c>
    </row>
    <row r="21" spans="1:8">
      <c r="A21" s="111" t="s">
        <v>195</v>
      </c>
      <c r="B21" s="112">
        <v>389625.62</v>
      </c>
      <c r="C21" s="112"/>
      <c r="D21" s="117">
        <v>161689.66</v>
      </c>
      <c r="E21" s="112"/>
      <c r="F21" s="112">
        <v>47046.337595641613</v>
      </c>
      <c r="G21" s="112"/>
      <c r="H21" s="112">
        <v>144969.66</v>
      </c>
    </row>
    <row r="22" spans="1:8">
      <c r="A22" s="111" t="s">
        <v>93</v>
      </c>
      <c r="B22" s="112">
        <v>1173496.8799999999</v>
      </c>
      <c r="C22" s="112"/>
      <c r="D22" s="117">
        <v>1048519.76</v>
      </c>
      <c r="E22" s="112"/>
      <c r="F22" s="112">
        <v>1148587.22</v>
      </c>
      <c r="G22" s="112"/>
      <c r="H22" s="112">
        <v>1017870.38</v>
      </c>
    </row>
    <row r="23" spans="1:8">
      <c r="A23" s="111" t="s">
        <v>77</v>
      </c>
      <c r="B23" s="112">
        <v>1860937</v>
      </c>
      <c r="C23" s="112"/>
      <c r="D23" s="117">
        <v>1615475</v>
      </c>
      <c r="E23" s="112"/>
      <c r="F23" s="112">
        <v>1846738.78</v>
      </c>
      <c r="G23" s="112"/>
      <c r="H23" s="112">
        <v>1587890</v>
      </c>
    </row>
    <row r="24" spans="1:8">
      <c r="A24" s="111" t="s">
        <v>87</v>
      </c>
      <c r="B24" s="112">
        <v>390627.09</v>
      </c>
      <c r="C24" s="112"/>
      <c r="D24" s="117">
        <v>-8674.4300000000039</v>
      </c>
      <c r="E24" s="112"/>
      <c r="F24" s="112">
        <v>390627.09</v>
      </c>
      <c r="G24" s="112"/>
      <c r="H24" s="112">
        <v>-8674.4300000000039</v>
      </c>
    </row>
    <row r="25" spans="1:8" hidden="1">
      <c r="A25" s="111" t="s">
        <v>62</v>
      </c>
      <c r="B25" s="112"/>
      <c r="C25" s="112"/>
      <c r="D25" s="117"/>
      <c r="E25" s="112"/>
      <c r="F25" s="112"/>
      <c r="G25" s="112"/>
      <c r="H25" s="112"/>
    </row>
    <row r="26" spans="1:8">
      <c r="A26" s="111" t="s">
        <v>63</v>
      </c>
      <c r="B26" s="141">
        <v>4596429.0299999993</v>
      </c>
      <c r="C26" s="112"/>
      <c r="D26" s="142">
        <v>3230650.2</v>
      </c>
      <c r="E26" s="112"/>
      <c r="F26" s="141">
        <v>4596429.0299999993</v>
      </c>
      <c r="G26" s="112"/>
      <c r="H26" s="141">
        <v>3142500.6</v>
      </c>
    </row>
    <row r="27" spans="1:8">
      <c r="A27" s="111" t="s">
        <v>78</v>
      </c>
      <c r="B27" s="112">
        <f>SUM(B9:B26)</f>
        <v>84237239.040000036</v>
      </c>
      <c r="C27" s="112"/>
      <c r="D27" s="117">
        <f>SUM(D9:D26)</f>
        <v>58910355.56999997</v>
      </c>
      <c r="E27" s="112"/>
      <c r="F27" s="112">
        <f>SUM(F9:F26)</f>
        <v>81739183.930000082</v>
      </c>
      <c r="G27" s="112"/>
      <c r="H27" s="112">
        <f>SUM(H9:H26)</f>
        <v>57542875.610000014</v>
      </c>
    </row>
    <row r="28" spans="1:8">
      <c r="A28" s="111" t="s">
        <v>66</v>
      </c>
      <c r="B28" s="112"/>
      <c r="C28" s="112"/>
      <c r="D28" s="117"/>
      <c r="E28" s="112"/>
      <c r="F28" s="112"/>
      <c r="G28" s="112"/>
      <c r="H28" s="112"/>
    </row>
    <row r="29" spans="1:8">
      <c r="A29" s="111" t="s">
        <v>94</v>
      </c>
      <c r="B29" s="112">
        <v>-9004257.3900000006</v>
      </c>
      <c r="C29" s="112"/>
      <c r="D29" s="117">
        <v>-7683913.7000000002</v>
      </c>
      <c r="E29" s="112"/>
      <c r="F29" s="112">
        <v>-10835988.960000001</v>
      </c>
      <c r="G29" s="112"/>
      <c r="H29" s="112">
        <v>-4628525.6099999994</v>
      </c>
    </row>
    <row r="30" spans="1:8">
      <c r="A30" s="111" t="s">
        <v>64</v>
      </c>
      <c r="B30" s="112">
        <v>-7678732.1100000003</v>
      </c>
      <c r="C30" s="112"/>
      <c r="D30" s="117">
        <v>28080988.240000039</v>
      </c>
      <c r="E30" s="112"/>
      <c r="F30" s="112">
        <v>-6350081.0800000001</v>
      </c>
      <c r="G30" s="112"/>
      <c r="H30" s="112">
        <v>28431292.969999999</v>
      </c>
    </row>
    <row r="31" spans="1:8">
      <c r="A31" s="111" t="s">
        <v>154</v>
      </c>
      <c r="B31" s="112">
        <v>-457772.74999999988</v>
      </c>
      <c r="C31" s="112"/>
      <c r="D31" s="117">
        <v>166999.99999999988</v>
      </c>
      <c r="E31" s="112"/>
      <c r="F31" s="112">
        <v>-457772.74999999988</v>
      </c>
      <c r="G31" s="112"/>
      <c r="H31" s="112">
        <v>166999.99999999988</v>
      </c>
    </row>
    <row r="32" spans="1:8">
      <c r="A32" s="111" t="s">
        <v>65</v>
      </c>
      <c r="B32" s="112">
        <v>478326.18</v>
      </c>
      <c r="C32" s="112"/>
      <c r="D32" s="117">
        <v>-140000</v>
      </c>
      <c r="E32" s="112"/>
      <c r="F32" s="112">
        <v>478326.18</v>
      </c>
      <c r="G32" s="112"/>
      <c r="H32" s="112">
        <v>-140000</v>
      </c>
    </row>
    <row r="33" spans="1:8">
      <c r="A33" s="111" t="s">
        <v>95</v>
      </c>
      <c r="B33" s="112">
        <v>4302948.26</v>
      </c>
      <c r="C33" s="112"/>
      <c r="D33" s="117">
        <v>-14689555.610000014</v>
      </c>
      <c r="E33" s="112"/>
      <c r="F33" s="112">
        <v>2349394.2000000002</v>
      </c>
      <c r="G33" s="112"/>
      <c r="H33" s="112">
        <v>-15593172.280000009</v>
      </c>
    </row>
    <row r="34" spans="1:8">
      <c r="A34" s="111" t="s">
        <v>67</v>
      </c>
      <c r="B34" s="143">
        <f>SUM(B27:B33)</f>
        <v>71877751.230000049</v>
      </c>
      <c r="C34" s="112"/>
      <c r="D34" s="144">
        <f>SUM(D27:D33)</f>
        <v>64644874.5</v>
      </c>
      <c r="E34" s="112"/>
      <c r="F34" s="143">
        <f>SUM(F27:F33)</f>
        <v>66923061.520000093</v>
      </c>
      <c r="G34" s="112"/>
      <c r="H34" s="143">
        <f>SUM(H27:H33)</f>
        <v>65779470.690000005</v>
      </c>
    </row>
    <row r="35" spans="1:8">
      <c r="A35" s="111" t="s">
        <v>109</v>
      </c>
      <c r="B35" s="112">
        <v>-324000</v>
      </c>
      <c r="C35" s="112"/>
      <c r="D35" s="117">
        <v>-3705346</v>
      </c>
      <c r="E35" s="112"/>
      <c r="F35" s="112">
        <v>-324000</v>
      </c>
      <c r="G35" s="112"/>
      <c r="H35" s="112">
        <v>-3705346</v>
      </c>
    </row>
    <row r="36" spans="1:8">
      <c r="A36" s="111" t="s">
        <v>68</v>
      </c>
      <c r="B36" s="112">
        <v>-4596429.0299999993</v>
      </c>
      <c r="C36" s="112"/>
      <c r="D36" s="117">
        <v>-3230650.2</v>
      </c>
      <c r="E36" s="112"/>
      <c r="F36" s="112">
        <v>-4596429.0299999993</v>
      </c>
      <c r="G36" s="112"/>
      <c r="H36" s="112">
        <v>-3142500.6</v>
      </c>
    </row>
    <row r="37" spans="1:8">
      <c r="A37" s="111" t="s">
        <v>69</v>
      </c>
      <c r="B37" s="112">
        <v>-5305422.626000002</v>
      </c>
      <c r="C37" s="112"/>
      <c r="D37" s="117">
        <v>-13408927.149999999</v>
      </c>
      <c r="E37" s="112"/>
      <c r="F37" s="112">
        <v>-5066135.3000000017</v>
      </c>
      <c r="G37" s="112"/>
      <c r="H37" s="112">
        <v>-15409072.560000001</v>
      </c>
    </row>
    <row r="38" spans="1:8">
      <c r="A38" s="111" t="s">
        <v>96</v>
      </c>
      <c r="B38" s="145">
        <f>SUM(B34:B37)</f>
        <v>61651899.574000046</v>
      </c>
      <c r="C38" s="112"/>
      <c r="D38" s="146">
        <f>SUM(D34:D37)</f>
        <v>44299951.149999999</v>
      </c>
      <c r="E38" s="112"/>
      <c r="F38" s="145">
        <f>SUM(F34:F37)</f>
        <v>56936497.190000087</v>
      </c>
      <c r="G38" s="112"/>
      <c r="H38" s="145">
        <f>SUM(H34:H37)</f>
        <v>43522551.530000001</v>
      </c>
    </row>
    <row r="39" spans="1:8" ht="11.1" customHeight="1">
      <c r="A39" s="111"/>
      <c r="B39" s="147"/>
      <c r="C39" s="147"/>
      <c r="D39" s="117"/>
      <c r="E39" s="111"/>
      <c r="F39" s="147"/>
      <c r="G39" s="147"/>
      <c r="H39" s="147"/>
    </row>
    <row r="40" spans="1:8">
      <c r="A40" s="111"/>
      <c r="B40" s="112"/>
      <c r="C40" s="112"/>
      <c r="D40" s="117"/>
      <c r="E40" s="111"/>
      <c r="F40" s="112"/>
      <c r="G40" s="112"/>
      <c r="H40" s="112"/>
    </row>
    <row r="41" spans="1:8">
      <c r="A41" s="111"/>
      <c r="B41" s="112"/>
      <c r="C41" s="112"/>
      <c r="D41" s="117"/>
      <c r="E41" s="111"/>
      <c r="F41" s="112"/>
      <c r="G41" s="112"/>
      <c r="H41" s="112"/>
    </row>
    <row r="42" spans="1:8">
      <c r="A42" s="111" t="s">
        <v>70</v>
      </c>
      <c r="B42" s="112"/>
      <c r="C42" s="112"/>
      <c r="D42" s="117"/>
      <c r="E42" s="111"/>
      <c r="F42" s="112"/>
      <c r="G42" s="112"/>
      <c r="H42" s="112"/>
    </row>
    <row r="43" spans="1:8">
      <c r="A43" s="111"/>
      <c r="B43" s="112"/>
      <c r="C43" s="112"/>
      <c r="D43" s="117"/>
      <c r="E43" s="111"/>
      <c r="F43" s="112"/>
      <c r="G43" s="112"/>
      <c r="H43" s="112"/>
    </row>
    <row r="44" spans="1:8">
      <c r="A44" s="111"/>
      <c r="B44" s="112"/>
      <c r="C44" s="112"/>
      <c r="D44" s="117"/>
      <c r="E44" s="111"/>
      <c r="F44" s="112"/>
      <c r="G44" s="112"/>
      <c r="H44" s="112"/>
    </row>
    <row r="45" spans="1:8">
      <c r="A45" s="111"/>
      <c r="B45" s="112"/>
      <c r="C45" s="112"/>
      <c r="D45" s="117"/>
      <c r="E45" s="111"/>
      <c r="F45" s="112"/>
      <c r="G45" s="112"/>
      <c r="H45" s="112"/>
    </row>
    <row r="46" spans="1:8">
      <c r="A46" s="111"/>
      <c r="B46" s="112"/>
      <c r="C46" s="112"/>
      <c r="D46" s="117"/>
      <c r="E46" s="111"/>
      <c r="F46" s="112"/>
      <c r="G46" s="112"/>
      <c r="H46" s="112"/>
    </row>
    <row r="47" spans="1:8">
      <c r="A47" s="111"/>
      <c r="B47" s="112"/>
      <c r="C47" s="112"/>
      <c r="D47" s="117"/>
      <c r="E47" s="111"/>
      <c r="F47" s="112"/>
      <c r="G47" s="112"/>
      <c r="H47" s="112"/>
    </row>
    <row r="48" spans="1:8">
      <c r="A48" s="111"/>
      <c r="B48" s="112"/>
      <c r="C48" s="112"/>
      <c r="D48" s="117"/>
      <c r="E48" s="111"/>
      <c r="F48" s="112"/>
      <c r="G48" s="112"/>
      <c r="H48" s="112"/>
    </row>
    <row r="49" spans="1:8">
      <c r="A49" s="111"/>
      <c r="B49" s="112"/>
      <c r="C49" s="112"/>
      <c r="D49" s="117"/>
      <c r="E49" s="111"/>
      <c r="F49" s="112"/>
      <c r="G49" s="112"/>
      <c r="H49" s="112"/>
    </row>
    <row r="50" spans="1:8">
      <c r="A50" s="111"/>
      <c r="B50" s="112"/>
      <c r="C50" s="112"/>
      <c r="D50" s="117"/>
      <c r="E50" s="111"/>
      <c r="F50" s="112"/>
      <c r="G50" s="112"/>
      <c r="H50" s="112"/>
    </row>
    <row r="51" spans="1:8">
      <c r="A51" s="111"/>
      <c r="B51" s="112"/>
      <c r="C51" s="112"/>
      <c r="D51" s="117"/>
      <c r="E51" s="111"/>
      <c r="F51" s="112"/>
      <c r="G51" s="112"/>
      <c r="H51" s="112"/>
    </row>
    <row r="52" spans="1:8">
      <c r="A52" s="111"/>
      <c r="B52" s="112"/>
      <c r="C52" s="112"/>
      <c r="D52" s="117"/>
      <c r="E52" s="111"/>
      <c r="F52" s="112"/>
      <c r="G52" s="112"/>
      <c r="H52" s="112"/>
    </row>
    <row r="53" spans="1:8">
      <c r="A53" s="111"/>
      <c r="B53" s="112"/>
      <c r="C53" s="112"/>
      <c r="D53" s="117"/>
      <c r="E53" s="111"/>
      <c r="F53" s="112"/>
      <c r="G53" s="112"/>
      <c r="H53" s="112"/>
    </row>
    <row r="54" spans="1:8">
      <c r="A54" s="111" t="s">
        <v>175</v>
      </c>
      <c r="B54" s="111"/>
      <c r="C54" s="111"/>
      <c r="D54" s="111"/>
      <c r="E54" s="111"/>
      <c r="F54" s="111"/>
      <c r="G54" s="111"/>
      <c r="H54" s="111"/>
    </row>
    <row r="55" spans="1:8">
      <c r="A55" s="111" t="s">
        <v>177</v>
      </c>
      <c r="B55" s="111"/>
      <c r="C55" s="111"/>
      <c r="D55" s="140"/>
      <c r="E55" s="111"/>
      <c r="F55" s="111"/>
      <c r="G55" s="111"/>
      <c r="H55" s="111"/>
    </row>
    <row r="56" spans="1:8">
      <c r="A56" s="180" t="s">
        <v>50</v>
      </c>
      <c r="B56" s="180"/>
      <c r="C56" s="180"/>
      <c r="D56" s="180"/>
      <c r="E56" s="180"/>
      <c r="F56" s="180"/>
      <c r="G56" s="180"/>
      <c r="H56" s="180"/>
    </row>
    <row r="57" spans="1:8">
      <c r="A57" s="181" t="str">
        <f>+A1</f>
        <v>บริษัท คัมเวล คอร์ปอเรชั่น จำกัด (มหาชน) และ บริษัทย่อย</v>
      </c>
      <c r="B57" s="181"/>
      <c r="C57" s="181"/>
      <c r="D57" s="181"/>
      <c r="E57" s="181"/>
      <c r="F57" s="181"/>
      <c r="G57" s="181"/>
      <c r="H57" s="181"/>
    </row>
    <row r="58" spans="1:8">
      <c r="A58" s="181" t="s">
        <v>61</v>
      </c>
      <c r="B58" s="181"/>
      <c r="C58" s="181"/>
      <c r="D58" s="181"/>
      <c r="E58" s="181"/>
      <c r="F58" s="181"/>
      <c r="G58" s="181"/>
      <c r="H58" s="181"/>
    </row>
    <row r="59" spans="1:8">
      <c r="A59" s="178" t="str">
        <f>+A3</f>
        <v>สำหรับปีสิ้นสุดวันที่ 31 ธันวาคม 2563</v>
      </c>
      <c r="B59" s="178"/>
      <c r="C59" s="178"/>
      <c r="D59" s="178"/>
      <c r="E59" s="178"/>
      <c r="F59" s="178"/>
      <c r="G59" s="178"/>
      <c r="H59" s="178"/>
    </row>
    <row r="60" spans="1:8" ht="10.15" customHeight="1">
      <c r="A60" s="182"/>
      <c r="B60" s="182"/>
      <c r="C60" s="182"/>
      <c r="D60" s="182"/>
      <c r="E60" s="182"/>
      <c r="F60" s="182"/>
      <c r="G60" s="182"/>
      <c r="H60" s="182"/>
    </row>
    <row r="61" spans="1:8">
      <c r="A61" s="111"/>
      <c r="B61" s="111"/>
      <c r="C61" s="111"/>
      <c r="D61" s="135"/>
      <c r="E61" s="111"/>
      <c r="F61" s="111"/>
      <c r="G61" s="111"/>
      <c r="H61" s="136" t="str">
        <f>H5</f>
        <v>(หน่วย : บาท)</v>
      </c>
    </row>
    <row r="62" spans="1:8">
      <c r="A62" s="111"/>
      <c r="B62" s="179" t="s">
        <v>79</v>
      </c>
      <c r="C62" s="179"/>
      <c r="D62" s="179"/>
      <c r="E62" s="111"/>
      <c r="F62" s="179" t="s">
        <v>80</v>
      </c>
      <c r="G62" s="179"/>
      <c r="H62" s="179"/>
    </row>
    <row r="63" spans="1:8">
      <c r="A63" s="111"/>
      <c r="B63" s="137">
        <f>B7</f>
        <v>2563</v>
      </c>
      <c r="C63" s="138"/>
      <c r="D63" s="139">
        <f>D7</f>
        <v>2562</v>
      </c>
      <c r="E63" s="111"/>
      <c r="F63" s="137">
        <f>F7</f>
        <v>2563</v>
      </c>
      <c r="G63" s="138"/>
      <c r="H63" s="139">
        <f>H7</f>
        <v>2562</v>
      </c>
    </row>
    <row r="64" spans="1:8">
      <c r="A64" s="111" t="s">
        <v>22</v>
      </c>
      <c r="B64" s="111"/>
      <c r="C64" s="111"/>
      <c r="D64" s="140"/>
      <c r="E64" s="111"/>
      <c r="F64" s="111"/>
      <c r="G64" s="111"/>
      <c r="H64" s="148"/>
    </row>
    <row r="65" spans="1:8">
      <c r="A65" s="111" t="s">
        <v>165</v>
      </c>
      <c r="B65" s="140">
        <f>-19957040.4-11659.12</f>
        <v>-19968699.52</v>
      </c>
      <c r="C65" s="111"/>
      <c r="D65" s="117">
        <v>-106000000</v>
      </c>
      <c r="E65" s="111"/>
      <c r="F65" s="140">
        <f>-19957040.4-11659.12</f>
        <v>-19968699.52</v>
      </c>
      <c r="G65" s="111"/>
      <c r="H65" s="112">
        <v>-106000000</v>
      </c>
    </row>
    <row r="66" spans="1:8">
      <c r="A66" s="111" t="s">
        <v>180</v>
      </c>
      <c r="B66" s="112">
        <v>-16794195.920000002</v>
      </c>
      <c r="C66" s="112"/>
      <c r="D66" s="117">
        <v>-38961419.030000001</v>
      </c>
      <c r="E66" s="112"/>
      <c r="F66" s="112">
        <v>-16770517.920000002</v>
      </c>
      <c r="G66" s="112"/>
      <c r="H66" s="112">
        <v>-38879569.280000001</v>
      </c>
    </row>
    <row r="67" spans="1:8">
      <c r="A67" s="111" t="s">
        <v>121</v>
      </c>
      <c r="B67" s="112">
        <v>-1010090</v>
      </c>
      <c r="C67" s="112"/>
      <c r="D67" s="117">
        <v>-1890590</v>
      </c>
      <c r="E67" s="112"/>
      <c r="F67" s="112">
        <v>-1010090</v>
      </c>
      <c r="G67" s="112"/>
      <c r="H67" s="112">
        <v>-1890590</v>
      </c>
    </row>
    <row r="68" spans="1:8">
      <c r="A68" s="111" t="s">
        <v>72</v>
      </c>
      <c r="B68" s="112">
        <v>-3765406.16</v>
      </c>
      <c r="C68" s="112"/>
      <c r="D68" s="117">
        <v>-779672.59000000008</v>
      </c>
      <c r="E68" s="112"/>
      <c r="F68" s="112">
        <v>-5834713.4699999997</v>
      </c>
      <c r="G68" s="112"/>
      <c r="H68" s="112">
        <v>-779672.59000000008</v>
      </c>
    </row>
    <row r="69" spans="1:8">
      <c r="A69" s="111" t="s">
        <v>181</v>
      </c>
      <c r="B69" s="112">
        <v>0</v>
      </c>
      <c r="C69" s="112"/>
      <c r="D69" s="117">
        <v>294198.40999999997</v>
      </c>
      <c r="E69" s="112"/>
      <c r="F69" s="112">
        <v>0</v>
      </c>
      <c r="G69" s="112"/>
      <c r="H69" s="112">
        <v>294198.40999999997</v>
      </c>
    </row>
    <row r="70" spans="1:8">
      <c r="A70" s="111" t="s">
        <v>205</v>
      </c>
      <c r="B70" s="112">
        <v>12000000</v>
      </c>
      <c r="C70" s="112"/>
      <c r="D70" s="117">
        <v>0</v>
      </c>
      <c r="E70" s="112"/>
      <c r="F70" s="112">
        <v>12000000</v>
      </c>
      <c r="G70" s="112"/>
      <c r="H70" s="112">
        <v>0</v>
      </c>
    </row>
    <row r="71" spans="1:8">
      <c r="A71" s="111" t="s">
        <v>97</v>
      </c>
      <c r="B71" s="145">
        <f>SUM(B65:B70)</f>
        <v>-29538391.599999994</v>
      </c>
      <c r="C71" s="112"/>
      <c r="D71" s="145">
        <f>SUM(D65:D70)</f>
        <v>-147337483.21000001</v>
      </c>
      <c r="E71" s="112"/>
      <c r="F71" s="145">
        <f>SUM(F65:F70)</f>
        <v>-31584020.909999996</v>
      </c>
      <c r="G71" s="112"/>
      <c r="H71" s="145">
        <f>SUM(H65:H70)</f>
        <v>-147255633.46000001</v>
      </c>
    </row>
    <row r="72" spans="1:8">
      <c r="A72" s="111" t="s">
        <v>23</v>
      </c>
      <c r="B72" s="112"/>
      <c r="C72" s="112"/>
      <c r="D72" s="117"/>
      <c r="E72" s="112"/>
      <c r="F72" s="112"/>
      <c r="G72" s="112"/>
      <c r="H72" s="112"/>
    </row>
    <row r="73" spans="1:8">
      <c r="A73" s="111" t="s">
        <v>71</v>
      </c>
      <c r="B73" s="112">
        <v>-1060498.57</v>
      </c>
      <c r="C73" s="112"/>
      <c r="D73" s="117">
        <v>-9487764.0899999999</v>
      </c>
      <c r="E73" s="112"/>
      <c r="F73" s="112">
        <v>0</v>
      </c>
      <c r="G73" s="112"/>
      <c r="H73" s="112">
        <v>-9170514.3499999996</v>
      </c>
    </row>
    <row r="74" spans="1:8" hidden="1">
      <c r="A74" s="111" t="s">
        <v>111</v>
      </c>
      <c r="B74" s="112">
        <v>0</v>
      </c>
      <c r="C74" s="112"/>
      <c r="D74" s="117">
        <v>0</v>
      </c>
      <c r="E74" s="112"/>
      <c r="F74" s="112">
        <v>0</v>
      </c>
      <c r="G74" s="112"/>
      <c r="H74" s="112">
        <v>0</v>
      </c>
    </row>
    <row r="75" spans="1:8" hidden="1">
      <c r="A75" s="111" t="s">
        <v>122</v>
      </c>
      <c r="B75" s="112">
        <v>0</v>
      </c>
      <c r="C75" s="112"/>
      <c r="D75" s="117">
        <v>0</v>
      </c>
      <c r="E75" s="112"/>
      <c r="F75" s="112">
        <v>0</v>
      </c>
      <c r="G75" s="112"/>
      <c r="H75" s="112">
        <v>0</v>
      </c>
    </row>
    <row r="76" spans="1:8">
      <c r="A76" s="111" t="s">
        <v>110</v>
      </c>
      <c r="B76" s="112">
        <v>0</v>
      </c>
      <c r="C76" s="112"/>
      <c r="D76" s="117">
        <v>32871000</v>
      </c>
      <c r="E76" s="112"/>
      <c r="F76" s="112">
        <v>0</v>
      </c>
      <c r="G76" s="112"/>
      <c r="H76" s="112">
        <v>32871000</v>
      </c>
    </row>
    <row r="77" spans="1:8" hidden="1">
      <c r="A77" s="111" t="s">
        <v>91</v>
      </c>
      <c r="B77" s="112">
        <v>0</v>
      </c>
      <c r="C77" s="112"/>
      <c r="D77" s="117">
        <v>0</v>
      </c>
      <c r="E77" s="112"/>
      <c r="F77" s="112">
        <v>0</v>
      </c>
      <c r="G77" s="112"/>
      <c r="H77" s="112">
        <v>0</v>
      </c>
    </row>
    <row r="78" spans="1:8">
      <c r="A78" s="111" t="s">
        <v>166</v>
      </c>
      <c r="B78" s="112">
        <v>0</v>
      </c>
      <c r="C78" s="112"/>
      <c r="D78" s="117">
        <v>239806400</v>
      </c>
      <c r="E78" s="112"/>
      <c r="F78" s="112">
        <v>0</v>
      </c>
      <c r="G78" s="112"/>
      <c r="H78" s="112">
        <v>239806400</v>
      </c>
    </row>
    <row r="79" spans="1:8">
      <c r="A79" s="111" t="s">
        <v>196</v>
      </c>
      <c r="B79" s="112">
        <v>0</v>
      </c>
      <c r="C79" s="112"/>
      <c r="D79" s="117">
        <v>0</v>
      </c>
      <c r="E79" s="112"/>
      <c r="F79" s="112">
        <v>10155842.189999999</v>
      </c>
      <c r="G79" s="112"/>
      <c r="H79" s="112">
        <v>0</v>
      </c>
    </row>
    <row r="80" spans="1:8" hidden="1">
      <c r="A80" s="111" t="s">
        <v>123</v>
      </c>
      <c r="B80" s="112">
        <v>0</v>
      </c>
      <c r="C80" s="112"/>
      <c r="D80" s="117">
        <v>0</v>
      </c>
      <c r="E80" s="112"/>
      <c r="F80" s="112">
        <v>0</v>
      </c>
      <c r="G80" s="112"/>
      <c r="H80" s="112">
        <v>0</v>
      </c>
    </row>
    <row r="81" spans="1:10">
      <c r="A81" s="111" t="s">
        <v>168</v>
      </c>
      <c r="B81" s="112">
        <v>-10510088.710000001</v>
      </c>
      <c r="C81" s="112"/>
      <c r="D81" s="117">
        <v>-5081426.5799999982</v>
      </c>
      <c r="E81" s="112"/>
      <c r="F81" s="112">
        <v>-10510088.710000001</v>
      </c>
      <c r="G81" s="112"/>
      <c r="H81" s="112">
        <v>-5081426.5799999982</v>
      </c>
    </row>
    <row r="82" spans="1:10">
      <c r="A82" s="111" t="s">
        <v>224</v>
      </c>
      <c r="B82" s="112">
        <v>0</v>
      </c>
      <c r="C82" s="112"/>
      <c r="D82" s="117">
        <v>0</v>
      </c>
      <c r="E82" s="112"/>
      <c r="F82" s="112">
        <v>200000</v>
      </c>
      <c r="G82" s="112"/>
      <c r="H82" s="112">
        <v>0</v>
      </c>
    </row>
    <row r="83" spans="1:10">
      <c r="A83" s="111" t="s">
        <v>167</v>
      </c>
      <c r="B83" s="112">
        <v>0</v>
      </c>
      <c r="C83" s="112"/>
      <c r="D83" s="117">
        <v>-8970440.6699999999</v>
      </c>
      <c r="E83" s="112"/>
      <c r="F83" s="112">
        <v>0</v>
      </c>
      <c r="G83" s="112"/>
      <c r="H83" s="112">
        <v>-8970440.6699999999</v>
      </c>
    </row>
    <row r="84" spans="1:10">
      <c r="A84" s="111" t="s">
        <v>73</v>
      </c>
      <c r="B84" s="112">
        <v>-30100000</v>
      </c>
      <c r="C84" s="112"/>
      <c r="D84" s="117">
        <v>-119562778.56</v>
      </c>
      <c r="E84" s="112"/>
      <c r="F84" s="112">
        <v>-30100000</v>
      </c>
      <c r="G84" s="112"/>
      <c r="H84" s="112">
        <v>-119562778.56</v>
      </c>
    </row>
    <row r="85" spans="1:10">
      <c r="A85" s="111" t="s">
        <v>98</v>
      </c>
      <c r="B85" s="145">
        <f>SUM(B73:B84)</f>
        <v>-41670587.280000001</v>
      </c>
      <c r="C85" s="112"/>
      <c r="D85" s="146">
        <f>SUM(D73:D84)</f>
        <v>129574990.09999999</v>
      </c>
      <c r="E85" s="112"/>
      <c r="F85" s="145">
        <f>SUM(F73:F84)</f>
        <v>-30254246.520000003</v>
      </c>
      <c r="G85" s="112"/>
      <c r="H85" s="145">
        <f>SUM(H73:H84)</f>
        <v>129892239.84</v>
      </c>
    </row>
    <row r="86" spans="1:10">
      <c r="A86" s="111" t="s">
        <v>74</v>
      </c>
      <c r="B86" s="112">
        <f>+B85+B71+B38</f>
        <v>-9557079.3059999496</v>
      </c>
      <c r="C86" s="112"/>
      <c r="D86" s="117">
        <f>+D85+D71+D38</f>
        <v>26537458.039999984</v>
      </c>
      <c r="E86" s="112"/>
      <c r="F86" s="112">
        <f>+F85+F71+F38</f>
        <v>-4901770.2399999127</v>
      </c>
      <c r="G86" s="112"/>
      <c r="H86" s="112">
        <f>+H85+H71+H38</f>
        <v>26159157.909999996</v>
      </c>
    </row>
    <row r="87" spans="1:10">
      <c r="A87" s="111" t="s">
        <v>210</v>
      </c>
      <c r="B87" s="112">
        <f>D88</f>
        <v>36836543.010000005</v>
      </c>
      <c r="C87" s="112"/>
      <c r="D87" s="117">
        <v>10299084.970000021</v>
      </c>
      <c r="E87" s="112"/>
      <c r="F87" s="112">
        <f>H88</f>
        <v>32088636.800000079</v>
      </c>
      <c r="G87" s="112"/>
      <c r="H87" s="112">
        <v>5929478.8900000826</v>
      </c>
    </row>
    <row r="88" spans="1:10" ht="21.75" thickBot="1">
      <c r="A88" s="111" t="s">
        <v>211</v>
      </c>
      <c r="B88" s="149">
        <f>SUM(B86:B87)</f>
        <v>27279463.704000056</v>
      </c>
      <c r="C88" s="112"/>
      <c r="D88" s="150">
        <f>SUM(D86:D87)</f>
        <v>36836543.010000005</v>
      </c>
      <c r="E88" s="112"/>
      <c r="F88" s="149">
        <f>SUM(F86:F87)</f>
        <v>27186866.560000166</v>
      </c>
      <c r="G88" s="112"/>
      <c r="H88" s="149">
        <f>SUM(H86:H87)</f>
        <v>32088636.800000079</v>
      </c>
      <c r="I88" s="115">
        <f>+F88-BS!L10</f>
        <v>1.6391277313232422E-7</v>
      </c>
      <c r="J88" s="115">
        <f>+BS!N10-H88</f>
        <v>-7.4505805969238281E-8</v>
      </c>
    </row>
    <row r="89" spans="1:10" ht="11.1" customHeight="1" thickTop="1">
      <c r="A89" s="111"/>
      <c r="B89" s="147"/>
      <c r="C89" s="147"/>
      <c r="D89" s="117"/>
      <c r="E89" s="111"/>
      <c r="F89" s="147"/>
      <c r="G89" s="147"/>
      <c r="H89" s="147"/>
    </row>
    <row r="90" spans="1:10">
      <c r="A90" s="111"/>
      <c r="B90" s="113"/>
      <c r="C90" s="113"/>
      <c r="D90" s="151"/>
      <c r="E90" s="111"/>
      <c r="F90" s="113"/>
      <c r="G90" s="113"/>
      <c r="H90" s="113"/>
      <c r="I90" s="115">
        <f>B88-BS!H10</f>
        <v>4.000052809715271E-3</v>
      </c>
      <c r="J90" s="115">
        <f>D88-BS!J10</f>
        <v>0</v>
      </c>
    </row>
    <row r="91" spans="1:10">
      <c r="A91" s="111" t="s">
        <v>112</v>
      </c>
      <c r="B91" s="113"/>
      <c r="C91" s="113"/>
      <c r="D91" s="151"/>
      <c r="E91" s="111"/>
      <c r="F91" s="113"/>
      <c r="G91" s="113"/>
      <c r="H91" s="113"/>
    </row>
    <row r="92" spans="1:10">
      <c r="A92" s="111" t="s">
        <v>113</v>
      </c>
      <c r="B92" s="113"/>
      <c r="C92" s="113"/>
      <c r="D92" s="151"/>
      <c r="E92" s="111"/>
      <c r="F92" s="113"/>
      <c r="G92" s="113"/>
      <c r="H92" s="113"/>
    </row>
    <row r="93" spans="1:10" s="111" customFormat="1">
      <c r="A93" s="111" t="s">
        <v>114</v>
      </c>
      <c r="B93" s="112">
        <v>0</v>
      </c>
      <c r="C93" s="112"/>
      <c r="D93" s="117">
        <v>1093248</v>
      </c>
      <c r="E93" s="112"/>
      <c r="F93" s="112">
        <v>0</v>
      </c>
      <c r="G93" s="112"/>
      <c r="H93" s="112">
        <v>1093248</v>
      </c>
      <c r="I93" s="117"/>
      <c r="J93" s="117"/>
    </row>
    <row r="94" spans="1:10" s="111" customFormat="1">
      <c r="A94" s="111" t="s">
        <v>212</v>
      </c>
      <c r="B94" s="117">
        <v>4674830</v>
      </c>
      <c r="C94" s="112"/>
      <c r="D94" s="117">
        <v>0</v>
      </c>
      <c r="E94" s="112"/>
      <c r="F94" s="117">
        <v>4674830</v>
      </c>
      <c r="G94" s="112"/>
      <c r="H94" s="112">
        <v>0</v>
      </c>
      <c r="I94" s="117"/>
      <c r="J94" s="117"/>
    </row>
    <row r="95" spans="1:10" s="111" customFormat="1">
      <c r="B95" s="117"/>
      <c r="C95" s="113"/>
      <c r="D95" s="117"/>
      <c r="F95" s="117"/>
      <c r="G95" s="113"/>
      <c r="H95" s="112"/>
      <c r="I95" s="117"/>
      <c r="J95" s="117"/>
    </row>
    <row r="96" spans="1:10">
      <c r="A96" s="111"/>
      <c r="B96" s="113"/>
      <c r="C96" s="113"/>
      <c r="D96" s="151"/>
      <c r="E96" s="111"/>
      <c r="F96" s="113"/>
      <c r="G96" s="113"/>
      <c r="H96" s="113"/>
    </row>
    <row r="97" spans="1:8">
      <c r="A97" s="152" t="s">
        <v>45</v>
      </c>
      <c r="B97" s="113"/>
      <c r="C97" s="113"/>
      <c r="D97" s="151"/>
      <c r="E97" s="152"/>
      <c r="F97" s="113"/>
      <c r="G97" s="113"/>
      <c r="H97" s="113"/>
    </row>
    <row r="98" spans="1:8">
      <c r="A98" s="152"/>
      <c r="B98" s="113"/>
      <c r="C98" s="113"/>
      <c r="D98" s="151"/>
      <c r="E98" s="152"/>
      <c r="F98" s="113"/>
      <c r="G98" s="113"/>
      <c r="H98" s="113"/>
    </row>
    <row r="99" spans="1:8">
      <c r="A99" s="2"/>
      <c r="B99" s="3"/>
      <c r="C99" s="3"/>
      <c r="D99" s="116"/>
      <c r="E99" s="2"/>
      <c r="F99" s="3"/>
      <c r="G99" s="3"/>
      <c r="H99" s="3"/>
    </row>
    <row r="100" spans="1:8">
      <c r="A100" s="2"/>
      <c r="B100" s="3"/>
      <c r="C100" s="3"/>
      <c r="D100" s="116"/>
      <c r="E100" s="2"/>
      <c r="F100" s="3"/>
      <c r="G100" s="3"/>
      <c r="H100" s="3"/>
    </row>
    <row r="101" spans="1:8">
      <c r="A101" s="2"/>
      <c r="B101" s="3"/>
      <c r="C101" s="3"/>
      <c r="D101" s="116"/>
      <c r="E101" s="2"/>
      <c r="F101" s="3"/>
      <c r="G101" s="3"/>
      <c r="H101" s="3"/>
    </row>
    <row r="102" spans="1:8">
      <c r="A102" s="2"/>
      <c r="B102" s="3"/>
      <c r="C102" s="3"/>
      <c r="D102" s="116"/>
      <c r="E102" s="2"/>
      <c r="F102" s="3"/>
      <c r="G102" s="3"/>
      <c r="H102" s="3"/>
    </row>
    <row r="103" spans="1:8">
      <c r="A103" s="2"/>
      <c r="B103" s="3"/>
      <c r="C103" s="3"/>
      <c r="D103" s="116"/>
      <c r="E103" s="2"/>
      <c r="F103" s="3"/>
      <c r="G103" s="3"/>
      <c r="H103" s="3"/>
    </row>
    <row r="104" spans="1:8">
      <c r="A104" s="2"/>
      <c r="B104" s="3"/>
      <c r="C104" s="3"/>
      <c r="D104" s="116"/>
      <c r="E104" s="2"/>
      <c r="F104" s="3"/>
      <c r="G104" s="3"/>
      <c r="H104" s="3"/>
    </row>
    <row r="105" spans="1:8">
      <c r="A105" s="2"/>
      <c r="B105" s="3"/>
      <c r="C105" s="3"/>
      <c r="D105" s="116"/>
      <c r="E105" s="2"/>
      <c r="F105" s="3"/>
      <c r="G105" s="3"/>
      <c r="H105" s="3"/>
    </row>
    <row r="106" spans="1:8">
      <c r="A106" s="2"/>
      <c r="B106" s="3"/>
      <c r="C106" s="3"/>
      <c r="D106" s="116"/>
      <c r="E106" s="2"/>
      <c r="F106" s="3"/>
      <c r="G106" s="3"/>
      <c r="H106" s="3"/>
    </row>
    <row r="107" spans="1:8">
      <c r="A107" s="2"/>
      <c r="B107" s="3"/>
      <c r="C107" s="3"/>
      <c r="D107" s="116"/>
      <c r="E107" s="2"/>
      <c r="F107" s="3"/>
      <c r="G107" s="3"/>
      <c r="H107" s="3"/>
    </row>
    <row r="108" spans="1:8">
      <c r="A108" s="2"/>
      <c r="B108" s="3"/>
      <c r="C108" s="3"/>
      <c r="D108" s="116"/>
      <c r="E108" s="2"/>
      <c r="F108" s="3"/>
      <c r="G108" s="3"/>
      <c r="H108" s="3"/>
    </row>
    <row r="109" spans="1:8">
      <c r="A109" s="1" t="str">
        <f>+A54</f>
        <v xml:space="preserve">                                                                          ลงชื่อ ……………………………………………………………………………….กรรมการตามอำนาจ</v>
      </c>
      <c r="D109" s="1"/>
    </row>
    <row r="110" spans="1:8">
      <c r="A110" s="1" t="str">
        <f>+A55</f>
        <v xml:space="preserve">                                                                                      (          นายบุญศักดิ์   เกียรติจรูญเลิศ           นายเกียรติชัย  สงอินทร์          )</v>
      </c>
    </row>
    <row r="111" spans="1:8">
      <c r="A111" s="2"/>
      <c r="B111" s="3"/>
      <c r="C111" s="3"/>
      <c r="D111" s="116"/>
      <c r="E111" s="2"/>
      <c r="F111" s="3"/>
      <c r="G111" s="3"/>
      <c r="H111" s="3"/>
    </row>
    <row r="112" spans="1:8">
      <c r="A112" s="2"/>
      <c r="B112" s="3"/>
      <c r="C112" s="3"/>
      <c r="D112" s="116"/>
      <c r="E112" s="2"/>
      <c r="F112" s="3"/>
      <c r="G112" s="3"/>
      <c r="H112" s="3"/>
    </row>
    <row r="113" spans="1:8">
      <c r="A113" s="2"/>
      <c r="B113" s="3"/>
      <c r="C113" s="3"/>
      <c r="D113" s="116"/>
      <c r="E113" s="2"/>
      <c r="F113" s="3"/>
      <c r="G113" s="3"/>
      <c r="H113" s="3"/>
    </row>
    <row r="114" spans="1:8">
      <c r="A114" s="2"/>
      <c r="B114" s="3"/>
      <c r="C114" s="3"/>
      <c r="D114" s="116"/>
      <c r="E114" s="2"/>
      <c r="F114" s="3"/>
      <c r="G114" s="3"/>
      <c r="H114" s="3"/>
    </row>
    <row r="115" spans="1:8">
      <c r="A115" s="2"/>
      <c r="B115" s="3"/>
      <c r="C115" s="3"/>
      <c r="D115" s="116"/>
      <c r="E115" s="2"/>
      <c r="F115" s="3"/>
      <c r="G115" s="3"/>
      <c r="H115" s="3"/>
    </row>
    <row r="116" spans="1:8">
      <c r="A116" s="2"/>
      <c r="B116" s="3"/>
      <c r="C116" s="3"/>
      <c r="D116" s="116"/>
      <c r="E116" s="2"/>
      <c r="F116" s="3"/>
      <c r="G116" s="3"/>
      <c r="H116" s="3"/>
    </row>
    <row r="117" spans="1:8">
      <c r="A117" s="2"/>
      <c r="B117" s="3"/>
      <c r="C117" s="3"/>
      <c r="D117" s="116"/>
      <c r="E117" s="2"/>
      <c r="F117" s="3"/>
      <c r="G117" s="3"/>
      <c r="H117" s="3"/>
    </row>
    <row r="118" spans="1:8">
      <c r="A118" s="2"/>
      <c r="B118" s="3"/>
      <c r="C118" s="3"/>
      <c r="D118" s="116"/>
      <c r="E118" s="2"/>
      <c r="F118" s="3"/>
      <c r="G118" s="3"/>
      <c r="H118" s="3"/>
    </row>
    <row r="119" spans="1:8">
      <c r="A119" s="2"/>
      <c r="B119" s="3"/>
      <c r="C119" s="3"/>
      <c r="D119" s="116"/>
      <c r="E119" s="2"/>
      <c r="F119" s="3"/>
      <c r="G119" s="3"/>
      <c r="H119" s="3"/>
    </row>
    <row r="120" spans="1:8">
      <c r="A120" s="2"/>
      <c r="B120" s="3"/>
      <c r="C120" s="3"/>
      <c r="D120" s="116"/>
      <c r="E120" s="2"/>
      <c r="F120" s="3"/>
      <c r="G120" s="3"/>
      <c r="H120" s="3"/>
    </row>
  </sheetData>
  <mergeCells count="12">
    <mergeCell ref="F62:H62"/>
    <mergeCell ref="B62:D62"/>
    <mergeCell ref="A56:H56"/>
    <mergeCell ref="A57:H57"/>
    <mergeCell ref="A58:H58"/>
    <mergeCell ref="A59:H59"/>
    <mergeCell ref="A60:H60"/>
    <mergeCell ref="A1:H1"/>
    <mergeCell ref="A2:H2"/>
    <mergeCell ref="A3:H3"/>
    <mergeCell ref="F6:H6"/>
    <mergeCell ref="B6:D6"/>
  </mergeCells>
  <phoneticPr fontId="0" type="noConversion"/>
  <pageMargins left="0.78740157480314965" right="0.59055118110236227" top="0.47244094488188981" bottom="0.51181102362204722" header="0.51181102362204722" footer="0.51181102362204722"/>
  <pageSetup paperSize="9" scale="72" firstPageNumber="7" fitToHeight="0" orientation="portrait" useFirstPageNumber="1" r:id="rId1"/>
  <headerFooter alignWithMargins="0"/>
  <rowBreaks count="1" manualBreakCount="1">
    <brk id="55" max="16383" man="1"/>
  </rowBreaks>
  <legacyDrawingHF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4</vt:i4>
      </vt:variant>
    </vt:vector>
  </HeadingPairs>
  <TitlesOfParts>
    <vt:vector size="9" baseType="lpstr">
      <vt:lpstr>BS</vt:lpstr>
      <vt:lpstr>PL</vt:lpstr>
      <vt:lpstr>EQ รวม</vt:lpstr>
      <vt:lpstr>EQ เฉพาะ</vt:lpstr>
      <vt:lpstr>CF</vt:lpstr>
      <vt:lpstr>BS!Print_Area</vt:lpstr>
      <vt:lpstr>CF!Print_Area</vt:lpstr>
      <vt:lpstr>'EQ เฉพาะ'!Print_Area</vt:lpstr>
      <vt:lpstr>PL!Print_Area</vt:lpstr>
    </vt:vector>
  </TitlesOfParts>
  <Company>KPMG Audit (Thailand) Ltd.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KPMG</dc:creator>
  <cp:lastModifiedBy>Corporate Edition</cp:lastModifiedBy>
  <cp:lastPrinted>2021-02-24T02:17:15Z</cp:lastPrinted>
  <dcterms:created xsi:type="dcterms:W3CDTF">2001-01-22T03:58:50Z</dcterms:created>
  <dcterms:modified xsi:type="dcterms:W3CDTF">2021-02-24T02:27:32Z</dcterms:modified>
</cp:coreProperties>
</file>