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woraviwat\Desktop\"/>
    </mc:Choice>
  </mc:AlternateContent>
  <xr:revisionPtr revIDLastSave="0" documentId="8_{7D5624AE-D672-4A7D-9E8B-8E0B835E385F}" xr6:coauthVersionLast="45" xr6:coauthVersionMax="45" xr10:uidLastSave="{00000000-0000-0000-0000-000000000000}"/>
  <bookViews>
    <workbookView xWindow="-108" yWindow="-108" windowWidth="23256" windowHeight="12576" tabRatio="894" activeTab="6" xr2:uid="{00000000-000D-0000-FFFF-FFFF00000000}"/>
  </bookViews>
  <sheets>
    <sheet name="SFP-6-8" sheetId="28" r:id="rId1"/>
    <sheet name="PL-9-10" sheetId="24" r:id="rId2"/>
    <sheet name="SCE (Conso) 11" sheetId="30" r:id="rId3"/>
    <sheet name="SCE (Conso) 12" sheetId="31" r:id="rId4"/>
    <sheet name="SCE (Separate) 13" sheetId="27" r:id="rId5"/>
    <sheet name="SCE (Separate) 14" sheetId="33" r:id="rId6"/>
    <sheet name="SCF-15-17" sheetId="22" r:id="rId7"/>
  </sheets>
  <externalReferences>
    <externalReference r:id="rId8"/>
    <externalReference r:id="rId9"/>
    <externalReference r:id="rId10"/>
  </externalReferences>
  <definedNames>
    <definedName name="_xlnm.Database" localSheetId="2">#REF!</definedName>
    <definedName name="_xlnm.Database" localSheetId="4">#REF!</definedName>
    <definedName name="_xlnm.Database" localSheetId="5">#REF!</definedName>
    <definedName name="_xlnm.Database" localSheetId="0">#REF!</definedName>
    <definedName name="_xlnm.Database">#REF!</definedName>
    <definedName name="_xlnm.Print_Area" localSheetId="1">'PL-9-10'!$A$1:$N$74</definedName>
    <definedName name="_xlnm.Print_Area" localSheetId="2">'SCE (Conso) 11'!$A$1:$X$35</definedName>
    <definedName name="_xlnm.Print_Area" localSheetId="3">'SCE (Conso) 12'!$A$1:$AA$37</definedName>
    <definedName name="_xlnm.Print_Area" localSheetId="4">'SCE (Separate) 13'!$A$1:$T$27</definedName>
    <definedName name="_xlnm.Print_Area" localSheetId="5">'SCE (Separate) 14'!$A$1:$R$25</definedName>
    <definedName name="_xlnm.Print_Area" localSheetId="6">'SCF-15-17'!$A$1:$N$94</definedName>
    <definedName name="_xlnm.Print_Area" localSheetId="0">'SFP-6-8'!$A$1:$N$87</definedName>
    <definedName name="_xlnm.Print_Area">#REF!</definedName>
    <definedName name="_xlnm.Print_Titles">#REF!</definedName>
    <definedName name="_xlnm.Recorder" localSheetId="2">#REF!</definedName>
    <definedName name="_xlnm.Recorder" localSheetId="4">#REF!</definedName>
    <definedName name="_xlnm.Recorder" localSheetId="5">#REF!</definedName>
    <definedName name="_xlnm.Recorder" localSheetId="0">#REF!</definedName>
    <definedName name="_xlnm.Recorder">#REF!</definedName>
    <definedName name="sale0403">[1]Sale0403!$A$1:$G$420</definedName>
    <definedName name="sale0404">'[2]Sale 0404'!$A$1:$F$322</definedName>
    <definedName name="SALE0502">'[3]Sale 0502'!$A$1:$G$257</definedName>
    <definedName name="ส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7" i="22" l="1"/>
  <c r="J87" i="22"/>
  <c r="N87" i="22"/>
  <c r="L87" i="22"/>
  <c r="L68" i="22"/>
  <c r="H10" i="22" l="1"/>
  <c r="H90" i="22" l="1"/>
  <c r="H11" i="22" l="1"/>
  <c r="H54" i="28" l="1"/>
  <c r="H74" i="24" l="1"/>
  <c r="P13" i="30"/>
  <c r="V13" i="30"/>
  <c r="L90" i="22" l="1"/>
  <c r="T27" i="27" l="1"/>
  <c r="R27" i="27"/>
  <c r="P27" i="27"/>
  <c r="N27" i="27"/>
  <c r="L27" i="27"/>
  <c r="J27" i="27"/>
  <c r="H27" i="27"/>
  <c r="N23" i="33" l="1"/>
  <c r="L23" i="33"/>
  <c r="J23" i="33"/>
  <c r="H23" i="33"/>
  <c r="P19" i="33"/>
  <c r="N19" i="33"/>
  <c r="L19" i="33"/>
  <c r="J19" i="33"/>
  <c r="H19" i="33"/>
  <c r="R18" i="33"/>
  <c r="P14" i="33"/>
  <c r="N14" i="33"/>
  <c r="L14" i="33"/>
  <c r="J14" i="33"/>
  <c r="H14" i="33"/>
  <c r="R13" i="33"/>
  <c r="R12" i="33"/>
  <c r="L25" i="33" l="1"/>
  <c r="R19" i="33"/>
  <c r="N25" i="33"/>
  <c r="J25" i="33"/>
  <c r="H25" i="33"/>
  <c r="R14" i="33"/>
  <c r="J84" i="28" l="1"/>
  <c r="J81" i="28"/>
  <c r="Q35" i="31" l="1"/>
  <c r="M35" i="31"/>
  <c r="J35" i="31"/>
  <c r="H35" i="31"/>
  <c r="S35" i="31"/>
  <c r="Y35" i="31"/>
  <c r="U33" i="31"/>
  <c r="O35" i="31"/>
  <c r="Y28" i="31"/>
  <c r="S28" i="31"/>
  <c r="Q28" i="31"/>
  <c r="O28" i="31"/>
  <c r="M28" i="31"/>
  <c r="J28" i="31"/>
  <c r="H28" i="31"/>
  <c r="U27" i="31"/>
  <c r="W27" i="31" s="1"/>
  <c r="AA27" i="31" s="1"/>
  <c r="Y24" i="31"/>
  <c r="S24" i="31"/>
  <c r="S30" i="31" s="1"/>
  <c r="Q24" i="31"/>
  <c r="Q30" i="31" s="1"/>
  <c r="O24" i="31"/>
  <c r="O30" i="31" s="1"/>
  <c r="M24" i="31"/>
  <c r="M30" i="31" s="1"/>
  <c r="J24" i="31"/>
  <c r="H24" i="31"/>
  <c r="H30" i="31" s="1"/>
  <c r="W23" i="31"/>
  <c r="AA23" i="31" s="1"/>
  <c r="U23" i="31"/>
  <c r="U22" i="31"/>
  <c r="U24" i="31" s="1"/>
  <c r="Y18" i="31"/>
  <c r="S18" i="31"/>
  <c r="Q18" i="31"/>
  <c r="O18" i="31"/>
  <c r="M18" i="31"/>
  <c r="J18" i="31"/>
  <c r="H18" i="31"/>
  <c r="W17" i="31"/>
  <c r="AA17" i="31" s="1"/>
  <c r="U17" i="31"/>
  <c r="U16" i="31"/>
  <c r="W16" i="31" s="1"/>
  <c r="AA16" i="31" s="1"/>
  <c r="U30" i="31" l="1"/>
  <c r="W22" i="31"/>
  <c r="AA22" i="31" s="1"/>
  <c r="J30" i="31"/>
  <c r="J37" i="31"/>
  <c r="U28" i="31"/>
  <c r="W28" i="31" s="1"/>
  <c r="S37" i="31"/>
  <c r="Y30" i="31"/>
  <c r="AA28" i="31"/>
  <c r="O37" i="31"/>
  <c r="AA18" i="31"/>
  <c r="M37" i="31"/>
  <c r="Y37" i="31"/>
  <c r="Q37" i="31"/>
  <c r="H37" i="31"/>
  <c r="W30" i="31"/>
  <c r="U35" i="31"/>
  <c r="W35" i="31" s="1"/>
  <c r="U18" i="31"/>
  <c r="W18" i="31" s="1"/>
  <c r="W24" i="31"/>
  <c r="AA24" i="31" s="1"/>
  <c r="U34" i="31"/>
  <c r="W34" i="31" s="1"/>
  <c r="AA34" i="31" s="1"/>
  <c r="W33" i="31"/>
  <c r="AA33" i="31" s="1"/>
  <c r="U37" i="31" l="1"/>
  <c r="AA30" i="31"/>
  <c r="W37" i="31"/>
  <c r="AA35" i="31"/>
  <c r="AA37" i="31" l="1"/>
  <c r="J74" i="24" l="1"/>
  <c r="N61" i="24"/>
  <c r="J61" i="24"/>
  <c r="N24" i="24"/>
  <c r="N15" i="24"/>
  <c r="J24" i="24"/>
  <c r="J15" i="24"/>
  <c r="N83" i="28"/>
  <c r="N85" i="28" s="1"/>
  <c r="J83" i="28"/>
  <c r="J85" i="28" s="1"/>
  <c r="N60" i="28"/>
  <c r="N54" i="28"/>
  <c r="J60" i="28"/>
  <c r="J54" i="28"/>
  <c r="N37" i="28"/>
  <c r="N21" i="28"/>
  <c r="J37" i="28"/>
  <c r="J21" i="28"/>
  <c r="N68" i="22"/>
  <c r="J68" i="22"/>
  <c r="J27" i="22"/>
  <c r="J36" i="22" s="1"/>
  <c r="J38" i="22" s="1"/>
  <c r="T17" i="30"/>
  <c r="J39" i="28" l="1"/>
  <c r="J89" i="22"/>
  <c r="J91" i="22" s="1"/>
  <c r="N26" i="24"/>
  <c r="J26" i="24"/>
  <c r="N62" i="28"/>
  <c r="N87" i="28" s="1"/>
  <c r="J62" i="28"/>
  <c r="J87" i="28" s="1"/>
  <c r="N39" i="28"/>
  <c r="J33" i="24" l="1"/>
  <c r="J40" i="24" s="1"/>
  <c r="J42" i="24" s="1"/>
  <c r="J50" i="24" s="1"/>
  <c r="N33" i="24"/>
  <c r="N40" i="24" s="1"/>
  <c r="N42" i="24" s="1"/>
  <c r="N8" i="22" l="1"/>
  <c r="N50" i="24"/>
  <c r="J67" i="24"/>
  <c r="J62" i="24"/>
  <c r="J72" i="24" s="1"/>
  <c r="N65" i="24"/>
  <c r="N62" i="24"/>
  <c r="N70" i="24" s="1"/>
  <c r="N72" i="24" s="1"/>
  <c r="H31" i="30"/>
  <c r="J31" i="30"/>
  <c r="L31" i="30"/>
  <c r="N31" i="30"/>
  <c r="R31" i="30"/>
  <c r="V31" i="30"/>
  <c r="N27" i="22" l="1"/>
  <c r="N36" i="22" s="1"/>
  <c r="N38" i="22" s="1"/>
  <c r="N89" i="22" s="1"/>
  <c r="N91" i="22" s="1"/>
  <c r="N74" i="24"/>
  <c r="N67" i="24"/>
  <c r="P18" i="27"/>
  <c r="N18" i="27"/>
  <c r="L18" i="27"/>
  <c r="J18" i="27"/>
  <c r="H18" i="27"/>
  <c r="R25" i="27" l="1"/>
  <c r="T22" i="27" l="1"/>
  <c r="P23" i="27"/>
  <c r="N23" i="27"/>
  <c r="L23" i="27"/>
  <c r="J23" i="27"/>
  <c r="H23" i="27"/>
  <c r="L37" i="28" l="1"/>
  <c r="H37" i="28"/>
  <c r="T25" i="27" l="1"/>
  <c r="X33" i="30"/>
  <c r="T30" i="30"/>
  <c r="X30" i="30" s="1"/>
  <c r="L61" i="24"/>
  <c r="H61" i="24"/>
  <c r="H68" i="22" l="1"/>
  <c r="X23" i="30" l="1"/>
  <c r="T13" i="30" l="1"/>
  <c r="R18" i="27" l="1"/>
  <c r="T17" i="27"/>
  <c r="T16" i="27"/>
  <c r="T12" i="27"/>
  <c r="W24" i="30"/>
  <c r="W26" i="30" s="1"/>
  <c r="W35" i="30" s="1"/>
  <c r="V24" i="30"/>
  <c r="U24" i="30"/>
  <c r="U26" i="30" s="1"/>
  <c r="T24" i="30"/>
  <c r="S24" i="30"/>
  <c r="R24" i="30"/>
  <c r="Q24" i="30"/>
  <c r="P24" i="30"/>
  <c r="O24" i="30"/>
  <c r="N24" i="30"/>
  <c r="M24" i="30"/>
  <c r="L24" i="30"/>
  <c r="K24" i="30"/>
  <c r="J24" i="30"/>
  <c r="I24" i="30"/>
  <c r="H24" i="30"/>
  <c r="V20" i="30"/>
  <c r="V26" i="30" s="1"/>
  <c r="V35" i="30" s="1"/>
  <c r="R20" i="30"/>
  <c r="R26" i="30" s="1"/>
  <c r="R35" i="30" s="1"/>
  <c r="P20" i="30"/>
  <c r="P26" i="30" s="1"/>
  <c r="N20" i="30"/>
  <c r="N26" i="30" s="1"/>
  <c r="N35" i="30" s="1"/>
  <c r="L20" i="30"/>
  <c r="L26" i="30" s="1"/>
  <c r="L35" i="30" s="1"/>
  <c r="J20" i="30"/>
  <c r="J26" i="30" s="1"/>
  <c r="J35" i="30" s="1"/>
  <c r="H20" i="30"/>
  <c r="H26" i="30" s="1"/>
  <c r="H35" i="30" s="1"/>
  <c r="T19" i="30"/>
  <c r="X19" i="30" s="1"/>
  <c r="T18" i="30"/>
  <c r="X18" i="30" s="1"/>
  <c r="X17" i="30"/>
  <c r="X13" i="30"/>
  <c r="T18" i="27" l="1"/>
  <c r="T20" i="30"/>
  <c r="T26" i="30" s="1"/>
  <c r="X24" i="30"/>
  <c r="X20" i="30" l="1"/>
  <c r="X26" i="30" s="1"/>
  <c r="H21" i="28" l="1"/>
  <c r="H39" i="28" s="1"/>
  <c r="H60" i="28" l="1"/>
  <c r="L21" i="28"/>
  <c r="L24" i="24" l="1"/>
  <c r="H24" i="24"/>
  <c r="L15" i="24"/>
  <c r="H15" i="24"/>
  <c r="L26" i="24" l="1"/>
  <c r="L33" i="24" s="1"/>
  <c r="L40" i="24" s="1"/>
  <c r="H26" i="24"/>
  <c r="H33" i="24" s="1"/>
  <c r="H40" i="24" s="1"/>
  <c r="L60" i="28"/>
  <c r="L54" i="28"/>
  <c r="L83" i="28"/>
  <c r="L85" i="28" s="1"/>
  <c r="L42" i="24" l="1"/>
  <c r="H42" i="24"/>
  <c r="H62" i="28"/>
  <c r="L62" i="28"/>
  <c r="L87" i="28" s="1"/>
  <c r="L39" i="28"/>
  <c r="H50" i="24" l="1"/>
  <c r="H62" i="24" s="1"/>
  <c r="H8" i="22"/>
  <c r="H27" i="22" s="1"/>
  <c r="P22" i="33"/>
  <c r="R22" i="33" s="1"/>
  <c r="L8" i="22"/>
  <c r="L27" i="22" s="1"/>
  <c r="H72" i="24"/>
  <c r="L50" i="24"/>
  <c r="L65" i="24" s="1"/>
  <c r="L74" i="24" s="1"/>
  <c r="P23" i="33" l="1"/>
  <c r="R23" i="33"/>
  <c r="P25" i="33"/>
  <c r="H67" i="24"/>
  <c r="H36" i="22"/>
  <c r="H38" i="22" s="1"/>
  <c r="H89" i="22" s="1"/>
  <c r="H91" i="22" s="1"/>
  <c r="L36" i="22"/>
  <c r="L38" i="22" s="1"/>
  <c r="L89" i="22" s="1"/>
  <c r="L91" i="22" s="1"/>
  <c r="R23" i="27"/>
  <c r="L62" i="24"/>
  <c r="L70" i="24" s="1"/>
  <c r="L72" i="24" s="1"/>
  <c r="H83" i="28"/>
  <c r="R25" i="33" l="1"/>
  <c r="T21" i="27"/>
  <c r="T23" i="27" s="1"/>
  <c r="H85" i="28"/>
  <c r="H87" i="28" l="1"/>
  <c r="L67" i="24"/>
  <c r="P31" i="30" l="1"/>
  <c r="P35" i="30" s="1"/>
  <c r="T29" i="30"/>
  <c r="X29" i="30" s="1"/>
  <c r="X31" i="30" l="1"/>
  <c r="X35" i="30" s="1"/>
  <c r="T31" i="30"/>
  <c r="T35" i="30" s="1"/>
</calcChain>
</file>

<file path=xl/sharedStrings.xml><?xml version="1.0" encoding="utf-8"?>
<sst xmlns="http://schemas.openxmlformats.org/spreadsheetml/2006/main" count="462" uniqueCount="258">
  <si>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</si>
  <si>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</si>
  <si>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</si>
  <si>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</si>
  <si>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</si>
  <si>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</si>
  <si>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</si>
  <si>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</si>
  <si>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</si>
  <si>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</si>
  <si>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</si>
  <si>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</si>
  <si>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</si>
  <si>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</si>
  <si>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งบการเงินรวม</t>
  </si>
  <si>
    <t>งบการเงินเฉพาะกิจการ</t>
  </si>
  <si>
    <t>กำไรสะสม</t>
  </si>
  <si>
    <t>รวมส่วนของผู้ถือหุ้น</t>
  </si>
  <si>
    <t>ยังไม่ได้จัดสรร</t>
  </si>
  <si>
    <t>รายได้จากรายการโทรทัศน์</t>
  </si>
  <si>
    <t>รายได้จากการรับจ้างจัดงาน</t>
  </si>
  <si>
    <t>รายได้อื่น</t>
  </si>
  <si>
    <t>ต้นทุนรายการโทรทัศน์</t>
  </si>
  <si>
    <t>ต้นทุนรับจ้างจัดงาน</t>
  </si>
  <si>
    <t>ค่าใช้จ่ายในการขาย</t>
  </si>
  <si>
    <t>ค่าใช้จ่ายในการบริหาร</t>
  </si>
  <si>
    <t>หนี้สินไม่หมุนเวียน</t>
  </si>
  <si>
    <t>รวมหนี้สิน</t>
  </si>
  <si>
    <t>รวมหนี้สินไม่หมุนเวียน</t>
  </si>
  <si>
    <t>ต้นทุนทางการเงิน</t>
  </si>
  <si>
    <t>กำไรขั้นต้น</t>
  </si>
  <si>
    <t xml:space="preserve">ทุนจดทะเบียน </t>
  </si>
  <si>
    <t xml:space="preserve">ทุนที่ออกและชำระแล้ว </t>
  </si>
  <si>
    <t>จัดสรรแล้ว</t>
  </si>
  <si>
    <t>ทุนสำรองตามกฎหมาย</t>
  </si>
  <si>
    <t>ส่วนที่เป็นของบริษัทใหญ่</t>
  </si>
  <si>
    <t>รวมรายได้</t>
  </si>
  <si>
    <t>รวมต้นทุน</t>
  </si>
  <si>
    <t>สินทรัพย์ภาษีเงินได้รอการตัดบัญชี</t>
  </si>
  <si>
    <t>บริษัท เวิร์คพอยท์ เอ็นเทอร์เทนเมนท์ จำกัด (มหาชน) และบริษัทย่อย</t>
  </si>
  <si>
    <t>กระแสเงินสดจากกิจกรรมดำเนินงาน</t>
  </si>
  <si>
    <t>ดอกเบี้ยรับ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</si>
  <si>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</si>
  <si>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</si>
  <si>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</si>
  <si>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</si>
  <si>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รวมส่วนของบริษัทใหญ่</t>
  </si>
  <si>
    <t>งบแสดงฐานะการเงิน</t>
  </si>
  <si>
    <t>รายได้</t>
  </si>
  <si>
    <t>รวมส่วนของ</t>
  </si>
  <si>
    <t>ผู้ถือหุ้น</t>
  </si>
  <si>
    <t>ส่วนเกิน</t>
  </si>
  <si>
    <t>ทุนสำรอง</t>
  </si>
  <si>
    <t>ตามกฎหมาย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</si>
  <si>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</si>
  <si>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</si>
  <si>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</si>
  <si>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สินทรัพย์ไม่มีตัวตนอื่น</t>
  </si>
  <si>
    <t>องค์ประกอบอื่นของส่วนของผู้ถือหุ้น</t>
  </si>
  <si>
    <t>ต้นทุน</t>
  </si>
  <si>
    <t>มูลค่าหุ้น</t>
  </si>
  <si>
    <t>ส่วนเกินมูลค่าหุ้น</t>
  </si>
  <si>
    <t>ควบคุม</t>
  </si>
  <si>
    <t>สิทธิในการใช้สินทรัพย์</t>
  </si>
  <si>
    <t>เงินปันผลรับ</t>
  </si>
  <si>
    <t>ต้นทุนคอนเสิร์ตและละครเวที</t>
  </si>
  <si>
    <t>ส่วนต่ำจาก</t>
  </si>
  <si>
    <t>ส่วนของ</t>
  </si>
  <si>
    <t>การเปลี่ยนแปลง</t>
  </si>
  <si>
    <t>ส่วนได้เสีย</t>
  </si>
  <si>
    <t>ที่ออกและ</t>
  </si>
  <si>
    <t>ที่ไม่มีอำนาจ</t>
  </si>
  <si>
    <t>ชำระแล้ว</t>
  </si>
  <si>
    <t>ในบริษัทย่อย</t>
  </si>
  <si>
    <t>ของบริษัท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</si>
  <si>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</si>
  <si>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</si>
  <si>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กำไร</t>
  </si>
  <si>
    <t>ค่าเสื่อมราคาและค่าตัดจำหน่าย</t>
  </si>
  <si>
    <t>ค่าใช้จ่ายภาระผูกพันผลประโยชน์พนักงาน</t>
  </si>
  <si>
    <t>การเปลี่ยนแปลงในสินทรัพย์และหนี้สินดำเนินงาน</t>
  </si>
  <si>
    <t>จ่ายดอกเบี้ย</t>
  </si>
  <si>
    <t>รับเงินปันผล</t>
  </si>
  <si>
    <t>รายการที่ไม่ใช่เงินสด</t>
  </si>
  <si>
    <t>ยอดหนี้ค้างชำระจากการลงทุนในรายจ่ายฝ่ายทุน</t>
  </si>
  <si>
    <t>รายได้จากคอนเสิร์ตและละครเวที</t>
  </si>
  <si>
    <t>ค่าใช้จ่ายภาษีเงินได้</t>
  </si>
  <si>
    <t>กำไรก่อนภาษีเงินได้</t>
  </si>
  <si>
    <t>เงินสดได้มาจากกิจกรรมดำเนินงาน</t>
  </si>
  <si>
    <t>ค่าตัดจำหน่ายรายได้ค่าสนับสนุนโครงการรับล่วงหน้า</t>
  </si>
  <si>
    <t>เงินสดและรายการเทียบเท่าเงินสดเพิ่มขึ้น (ลดลง) สุทธิ</t>
  </si>
  <si>
    <t>ลูกหนี้การค้า</t>
  </si>
  <si>
    <t>สินทรัพย์หมุนเวียนอื่น</t>
  </si>
  <si>
    <t>เจ้าหนี้การค้า</t>
  </si>
  <si>
    <t>หนี้สินหมุนเวียนอื่น</t>
  </si>
  <si>
    <t>ส่วนได้เสียที่ไม่มีอำนาจควบคุม</t>
  </si>
  <si>
    <t xml:space="preserve"> </t>
  </si>
  <si>
    <t>ส่วนเกินจาก</t>
  </si>
  <si>
    <t>การรวมธุรกิจ</t>
  </si>
  <si>
    <t>ภายใต้การ</t>
  </si>
  <si>
    <t>ควบคุมเดียวกัน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</si>
  <si>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</si>
  <si>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</si>
  <si>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รวมเงินทุนที่ได้รับจากผู้ถือหุ้นและการจัดสรรส่วนทุนให้ผู้ถือหุ้น</t>
  </si>
  <si>
    <t>รายได้จากค่าบริหารจัดการ</t>
  </si>
  <si>
    <t>รายได้จากการขายสินค้าและบริการอื่น</t>
  </si>
  <si>
    <t>ต้นทุนค่าบริหารจัดการ</t>
  </si>
  <si>
    <t>ต้นทุนขายสินค้าและบริการอื่น</t>
  </si>
  <si>
    <t>หุ้นทุนออกให้ตามใบสำคัญแสดงสิทธิ</t>
  </si>
  <si>
    <t>ใบสำคัญ</t>
  </si>
  <si>
    <t>แสดงสิทธิ</t>
  </si>
  <si>
    <t>ปรับรายการที่กระทบกำไรเป็นเงินสดรับ</t>
  </si>
  <si>
    <t>ภาษีเงินได้</t>
  </si>
  <si>
    <t>องค์ประกอบอื่น</t>
  </si>
  <si>
    <t>ของส่วนของผู้ถือหุ้น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</si>
  <si>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</si>
  <si>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</si>
  <si>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เงินปันผลจ่ายให้ส่วนได้เสียที่ไม่มีอำนาจควบคุม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</si>
  <si>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</si>
  <si>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หุ้นทุนออกให้ตามใบสำคัญแสดงสิทธิ</t>
  </si>
  <si>
    <t>กระแสเงินสดสุทธิได้มาจากกิจกรรมดำเนินงาน</t>
  </si>
  <si>
    <t>เงินปันผลจ่ายให้ผู้ถือหุ้นของบริษัท</t>
  </si>
  <si>
    <t>เงินปันผลจ่ายของบริษัทย่อยให้ส่วนได้เสียที่ไม่มีอำนาจควบคุม</t>
  </si>
  <si>
    <t xml:space="preserve">        - </t>
  </si>
  <si>
    <t>31 ธันวาคม</t>
  </si>
  <si>
    <t>(บาท)</t>
  </si>
  <si>
    <t>หนี้สินภาษีเงินได้รอการตัดบัญชี</t>
  </si>
  <si>
    <t>กำไรขาดทุนเบ็ดเสร็จสำหรับปี</t>
  </si>
  <si>
    <t>รวมกำไรขาดทุนเบ็ดเสร็จสำหรับปี</t>
  </si>
  <si>
    <t>กำไรสำหรับปี</t>
  </si>
  <si>
    <t>กำไรขาดทุนเบ็ดเสร็จรวมสำหรับปี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</si>
  <si>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</si>
  <si>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</si>
  <si>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งบกำไรขาดทุนเบ็ดเสร็จ</t>
  </si>
  <si>
    <t>งบแสดงการเปลี่ยนแปลงส่วนของผู้ถือหุ้น</t>
  </si>
  <si>
    <t>งบกระแสเงินสด</t>
  </si>
  <si>
    <t>เงินให้กู้ยืมระยะยาวและดอกเบี้ยค้างรับ</t>
  </si>
  <si>
    <t>แก่บุคคลหรือกิจการที่เกี่ยวข้องกัน</t>
  </si>
  <si>
    <t>ส่วนที่เป็นของส่วนได้เสียที่ไม่มีอำนาจควบคุม</t>
  </si>
  <si>
    <t>สำหรับปีสิ้นสุดวันที่ 31 ธันวาคม</t>
  </si>
  <si>
    <t xml:space="preserve">   เงินทุนที่ได้รับจากผู้ถือหุ้นที่ไม่มีอำนาจควบคุมของบริษัทย่อย</t>
  </si>
  <si>
    <t>เงินสดรับจากการขายสินทรัพย์</t>
  </si>
  <si>
    <t>รับดอกเบี้ย</t>
  </si>
  <si>
    <t>เงินสดจ่ายเพื่อซื้อสินทรัพย์ไม่มีตัวตนอื่น</t>
  </si>
  <si>
    <t>เงินสดจ่ายเพื่อซื้อสิทธิในการใช้สินทรัพย์</t>
  </si>
  <si>
    <t xml:space="preserve">   การเปลี่ยนแปลงในส่วนได้ส่วนเสียในบริษัทย่อย</t>
  </si>
  <si>
    <t xml:space="preserve">   รวมการเปลี่ยนแปลงในส่วนได้เสียในบริษัทย่อย</t>
  </si>
  <si>
    <t>2562</t>
  </si>
  <si>
    <t>สำหรับปีสิ้นสุดวันที่ 31 ธันวาคม 2562</t>
  </si>
  <si>
    <t>ยอดคงเหลือ ณ วันที่ 31 ธันวาคม 2562</t>
  </si>
  <si>
    <t>ยอดคงเหลือ ณ วันที่ 1 มกราคม 2562</t>
  </si>
  <si>
    <t>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</si>
  <si>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</si>
  <si>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</si>
  <si>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โอนไปกำไรสะสม</t>
  </si>
  <si>
    <t>เงินสดจ่ายให้กู้ยืมระยะสั้นแก่บุคคลหรือกิจการที่เกี่ยวข้องกัน</t>
  </si>
  <si>
    <t>เงินสดจ่ายเงินให้กู้ยืมระยะยาวแก่บุคคลหรือกิจการที่เกี่ยวข้องกัน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</si>
  <si>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</si>
  <si>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เงินสดจ่ายเพื่อซื้อบริษัทย่อยสุทธิจากเงินสดที่ได้มา</t>
  </si>
  <si>
    <t>เงินสดจ่ายเพื่อชำระเงินกู้ยืมระยะยาวจากสถาบันการเงิน</t>
  </si>
  <si>
    <t>เงินสดรับจากการออกหุ้นสามัญของบริษัทย่อยให้กับ</t>
  </si>
  <si>
    <t>เงินลงทุนในบริษัทร่วม</t>
  </si>
  <si>
    <t>ขาดทุนจากการด้อยค่าของเงินลงทุนในบริษัทย่อย</t>
  </si>
  <si>
    <t>บุคคลหรือกิจการที่เกี่ยวข้องกัน</t>
  </si>
  <si>
    <t>รายได้จากภาพยนตร์</t>
  </si>
  <si>
    <t>ต้นทุนภาพยนตร์</t>
  </si>
  <si>
    <t>กระแสเงินสดสุทธิได้มาจาก (ใช้ไปใน) กิจกรรมลงทุน</t>
  </si>
  <si>
    <t>เงินสดจ่ายเพื่อซื้อเงินลงทุนในบริษัทร่วมและการร่วมค้า</t>
  </si>
  <si>
    <t>กระแสเงินสดสุทธิใช้ไปในกิจกรรมจัดหาเงิน</t>
  </si>
  <si>
    <t>กลับรายการหนี้สูญและหนี้สงสัยจะสูญ</t>
  </si>
  <si>
    <t>เงินสดรับชำระคืนจากเงินให้กู้ยืมระยะสั้นแก่บุคคลหรือกิจการ</t>
  </si>
  <si>
    <t>ที่เกี่ยวข้องกัน</t>
  </si>
  <si>
    <t>โทรทัศน์จากสำนักงาน กสทช.</t>
  </si>
  <si>
    <t>เงินสดรับคืนค่าใบอนุญาตให้ใช้คลื่นความถี่และประกอบกิจการ</t>
  </si>
  <si>
    <t>เงินให้กู้ยืมระยะสั้นและดอกเบี้ยค้างรับแก่</t>
  </si>
  <si>
    <t>ส่วนของเงินให้กู้ยืมระยะยาวที่จะถึงกำหนด</t>
  </si>
  <si>
    <t>เงินสดรับชำระคืนจากเงินให้กู้ยืมระยะยาวแก่บุคคลหรือกิจการ</t>
  </si>
  <si>
    <t>รับชำระภายในหนึ่งปีและดอกเบี้ยค้างรับแก่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</si>
  <si>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</si>
  <si>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</si>
  <si>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</si>
  <si>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2563</t>
  </si>
  <si>
    <t>ภาษีเงินได้นิติบุคคลค้างจ่าย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</si>
  <si>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</si>
  <si>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</si>
  <si>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ใบอนุญาตให้ใช้คลื่นความถี่และประกอบกิจการโทรทัศน์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</si>
  <si>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</si>
  <si>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</si>
  <si>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(หุ้นสามัญจำนวน 452,094,295 หุ้น มูลค่า 1 บาทต่อหุ้น)</t>
  </si>
  <si>
    <t>(หุ้นสามัญจำนวน 441,560,485 หุ้น มูลค่า 1 บาทต่อหุ้น)</t>
  </si>
  <si>
    <t>ส่วนเกินจากการรวมธุรกิจภายใต้การควบคุมเดียวกัน</t>
  </si>
  <si>
    <t>กำไรจากการดำเนินงาน</t>
  </si>
  <si>
    <t>ผลขาดทุนจากเงินลงทุนในตราสารทุนที่กำหนดให้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</si>
  <si>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</si>
  <si>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</si>
  <si>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ผลกระทบจากการเปลี่ยนแปลงนโยบายการบัญชี</t>
  </si>
  <si>
    <t>3</t>
  </si>
  <si>
    <t>จากเงินลงทุนใน</t>
  </si>
  <si>
    <t>ตราสารทุน</t>
  </si>
  <si>
    <t>ที่กำหนดให้</t>
  </si>
  <si>
    <t>รวมองค์</t>
  </si>
  <si>
    <t>วัดมูลค่าด้วย</t>
  </si>
  <si>
    <t>ประกอบ</t>
  </si>
  <si>
    <t>มูลค่ายุติธรรม</t>
  </si>
  <si>
    <t>อื่นของ</t>
  </si>
  <si>
    <t>ผ่านกำไรขาดทุน</t>
  </si>
  <si>
    <t>เบ็ดเสร็จอื่น</t>
  </si>
  <si>
    <t>(พันบาท)</t>
  </si>
  <si>
    <t>การจัดสรรส่วนทุนให้ผู้ถือหุ้น</t>
  </si>
  <si>
    <t>เงินปันผลจ่ายให้ส่วนได้เสียที่ไม่มีอำนาจควบคุม</t>
  </si>
  <si>
    <t>รวมการจัดสรรส่วนทุนให้ผู้ถือหุ้น</t>
  </si>
  <si>
    <t xml:space="preserve">การเปลี่ยนแปลงในส่วนได้เสียในบริษัทย่อย </t>
  </si>
  <si>
    <t>เงินทุนที่ได้รับคืนจากผู้ถือหุ้นที่ไม่มีอำนาจควบคุมของบริษัทย่อย</t>
  </si>
  <si>
    <t>รวมการเปลี่ยนแปลงในส่วนได้เสียในบริษัทย่อย</t>
  </si>
  <si>
    <t>ส่วนแบ่ง (กำไร) ขาดทุนจากเงินลงทุนในบริษัทร่วมและการร่วมค้า</t>
  </si>
  <si>
    <t>ที่ใช้วิธีส่วนได้เสีย</t>
  </si>
  <si>
    <t>ขาดทุน (กำไร) จากการปรับมูลค่ายุติธรรม</t>
  </si>
  <si>
    <t>ขาดทุน (กำไร) จากการปรับมูลค่าสินค้า</t>
  </si>
  <si>
    <t>(กลับรายการ) ขาดทุนจากการด้อยค่าเงินลงทุนในการร่วมค้า</t>
  </si>
  <si>
    <t>เพื่อลดจำนวนหนี้สินซึ่งเกิดจากสัญญาเช่าการเงิน)</t>
  </si>
  <si>
    <t>เงินรับล่วงหน้าค่าหุ้น</t>
  </si>
  <si>
    <t>สินทรัพย์สิทธิการใช้</t>
  </si>
  <si>
    <t>การแบ่งปันกำไร</t>
  </si>
  <si>
    <t>พนักงานที่กำหนดไว้</t>
  </si>
  <si>
    <t>ขาดทุน (กำไร) จากอัตราแลกเปลี่ยนที่ยังไม่เกิดขึ้น</t>
  </si>
  <si>
    <t>ขาดทุน (กำไร) จากการขายและตัดจำหน่ายสินทรัพย์</t>
  </si>
  <si>
    <t>ภาษีเงินได้จ่ายออก</t>
  </si>
  <si>
    <t>เงินสดรับจากการคืนทุนเงินลงทุนในบริษัทย่อย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</si>
  <si>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</t>
    </r>
  </si>
  <si>
    <t>เงินลงทุนชั่วคราว</t>
  </si>
  <si>
    <t>(กลับรายการ) ผลขาดทุนจากการด้อยค่าที่รับรู้ในกำไรหรือขาดทุน</t>
  </si>
  <si>
    <t>เงินสดจ่ายเพื่อซื้อเงินลงทุนในบริษัทย่อย</t>
  </si>
  <si>
    <t>ผลกำไร (ขาดทุน) จากการวัดมูลค่าใหม่ของผลประโยชน์</t>
  </si>
  <si>
    <t>ในภายหลัง</t>
  </si>
  <si>
    <t>รายการที่จะไม่ถูกจัดประเภทใหม่ไว้ในกำไรหรือขาดทุน</t>
  </si>
  <si>
    <t>ลูกหนี้หมุนเวียนอื่น</t>
  </si>
  <si>
    <t>3, 27</t>
  </si>
  <si>
    <t>6, 27</t>
  </si>
  <si>
    <t>6, 17</t>
  </si>
  <si>
    <t>3, 16, 27</t>
  </si>
  <si>
    <t>เจ้าหนี้หมุนเวียนอื่น</t>
  </si>
  <si>
    <t>รายได้ค่าสนับสนุนโครงการรับล่วงหน้าที่จะรับรู้ภายในหนึ่งปี</t>
  </si>
  <si>
    <t>19</t>
  </si>
  <si>
    <t>27</t>
  </si>
  <si>
    <t>25</t>
  </si>
  <si>
    <t>ลูกหนี้การค้าและลูกหนี้หมุนเวียนอื่น</t>
  </si>
  <si>
    <t>ประมาณการหนี้สินไม่หมุนเวียนสำหรับผลประโยชน์พนักงาน</t>
  </si>
  <si>
    <t>เงินสดรับ (จ่าย) จากการซื้อขายเงินลงทุนระยะสั้น - สุทธิ</t>
  </si>
  <si>
    <t>ส่วนแบ่งกำไร (ขาดทุน) ของบริษัทร่วม และการร่วมค้า</t>
  </si>
  <si>
    <t>ผลขาดทุน</t>
  </si>
  <si>
    <t>เจ้าหนี้การค้าและเจ้าหนี้หมุนเวียนอื่น</t>
  </si>
  <si>
    <t>การแบ่งปันกำไรขาดทุนเบ็ดเสร็จรวม</t>
  </si>
  <si>
    <t>(ขาดทุนจากการด้อยค่า) ซึ่งเป็นไปตาม TFRS 9</t>
  </si>
  <si>
    <t>ผลกำไรและกลับรายการขาดทุนจากการด้อยค่า</t>
  </si>
  <si>
    <t>กำไร (ขาดทุน) เบ็ดเสร็จอื่นสำหรับปี - สุทธิจากภาษี</t>
  </si>
  <si>
    <t xml:space="preserve">ยอดคงเหลือ ณ วันที่ 31 ธันวาคม 2562 ตามที่รายงานในปีก่อน </t>
  </si>
  <si>
    <t>เงินสดจ่ายจากการซื้อตราสารทุนของกิจการอื่น</t>
  </si>
  <si>
    <t>เงินสดรับจากการขายและรับคืนเงินลงทุนในบริษัทร่วมและการร่วมค้า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</si>
</sst>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\t&quot;฿&quot;#,##0.00_);[Red]\(\t&quot;฿&quot;#,##0.00\)"/>
    <numFmt numFmtId="169" formatCode="#,##0.00;[Red]\(#,##0.00\)"/>
    <numFmt numFmtId="170" formatCode="_-* #,##0_-;\-* #,##0_-;_-* &quot;-&quot;??_-;_-@_-"/>
    <numFmt numFmtId="171" formatCode="#,##0;\(#,##0\)"/>
    <numFmt numFmtId="172" formatCode="d/mm/yy\ "/>
    <numFmt numFmtId="173" formatCode="#,##0;[Red]\(#,##0\)"/>
    <numFmt numFmtId="174" formatCode="\$#,##0;\(\$#,##0\)"/>
    <numFmt numFmtId="175" formatCode="\$#,##0.00;\(\$#,##0.00\)"/>
    <numFmt numFmtId="176" formatCode="0.0%"/>
    <numFmt numFmtId="177" formatCode="#,##0.0_);[Red]\(#,##0.0\)"/>
    <numFmt numFmtId="178" formatCode="\t&quot;$&quot;#,##0_);\(\t&quot;$&quot;#,##0\)"/>
    <numFmt numFmtId="179" formatCode="#,###.00"/>
    <numFmt numFmtId="180" formatCode="_(* #,##0.0000_);_(* \(#,##0.0000\);_(* &quot;-&quot;_);_(@_)"/>
    <numFmt numFmtId="181" formatCode="_(* #,##0.000_);_(* \(#,##0.000\);_(* &quot;-&quot;_);_(@_)"/>
    <numFmt numFmtId="182" formatCode="_(* #,##0_);_(* \(#,##0\);_(* &quot;-&quot;??_);_(@_)"/>
  </numFmts>
  <fonts count="80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6"/>
      <name val="Angsana New"/>
      <family val="1"/>
    </font>
    <font>
      <sz val="11"/>
      <color indexed="8"/>
      <name val="Calibri"/>
      <family val="2"/>
      <charset val="222"/>
    </font>
    <font>
      <sz val="8"/>
      <name val="Calibri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i/>
      <u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i/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5"/>
      <color rgb="FFFFFF00"/>
      <name val="Angsana New"/>
      <family val="1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6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9" fontId="21" fillId="0" borderId="0"/>
    <xf numFmtId="9" fontId="22" fillId="0" borderId="0"/>
    <xf numFmtId="9" fontId="22" fillId="0" borderId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4" fillId="19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4" fillId="22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4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18" borderId="0" applyNumberFormat="0" applyBorder="0" applyAlignment="0" applyProtection="0"/>
    <xf numFmtId="0" fontId="24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4" fillId="33" borderId="0" applyNumberFormat="0" applyBorder="0" applyAlignment="0" applyProtection="0"/>
    <xf numFmtId="167" fontId="6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48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4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71" fontId="28" fillId="0" borderId="0"/>
    <xf numFmtId="0" fontId="22" fillId="0" borderId="0"/>
    <xf numFmtId="0" fontId="22" fillId="0" borderId="0"/>
    <xf numFmtId="0" fontId="21" fillId="0" borderId="0"/>
    <xf numFmtId="175" fontId="28" fillId="0" borderId="0"/>
    <xf numFmtId="0" fontId="22" fillId="0" borderId="0"/>
    <xf numFmtId="0" fontId="22" fillId="0" borderId="0"/>
    <xf numFmtId="0" fontId="21" fillId="0" borderId="0"/>
    <xf numFmtId="174" fontId="28" fillId="0" borderId="0"/>
    <xf numFmtId="176" fontId="22" fillId="0" borderId="0"/>
    <xf numFmtId="176" fontId="22" fillId="0" borderId="0"/>
    <xf numFmtId="176" fontId="21" fillId="0" borderId="0"/>
    <xf numFmtId="0" fontId="29" fillId="0" borderId="0" applyNumberFormat="0" applyFill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38" fontId="31" fillId="39" borderId="0" applyNumberFormat="0" applyBorder="0" applyAlignment="0" applyProtection="0"/>
    <xf numFmtId="0" fontId="32" fillId="40" borderId="3"/>
    <xf numFmtId="0" fontId="33" fillId="0" borderId="4" applyNumberFormat="0" applyAlignment="0" applyProtection="0">
      <alignment horizontal="left" vertical="center"/>
    </xf>
    <xf numFmtId="0" fontId="33" fillId="0" borderId="5">
      <alignment horizontal="left" vertical="center"/>
    </xf>
    <xf numFmtId="0" fontId="34" fillId="41" borderId="6">
      <alignment vertical="center" wrapText="1"/>
    </xf>
    <xf numFmtId="0" fontId="35" fillId="0" borderId="0" applyNumberFormat="0" applyFill="0" applyBorder="0" applyAlignment="0" applyProtection="0">
      <alignment vertical="top"/>
      <protection locked="0"/>
    </xf>
    <xf numFmtId="10" fontId="31" fillId="42" borderId="10" applyNumberFormat="0" applyBorder="0" applyAlignment="0" applyProtection="0"/>
    <xf numFmtId="37" fontId="36" fillId="0" borderId="0"/>
    <xf numFmtId="0" fontId="37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5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" fillId="0" borderId="0"/>
    <xf numFmtId="0" fontId="74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8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8" fillId="0" borderId="0">
      <alignment vertical="top"/>
    </xf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8" fillId="0" borderId="0">
      <alignment vertical="top"/>
    </xf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8" fillId="0" borderId="0">
      <alignment vertical="top"/>
    </xf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8" fillId="0" borderId="0">
      <alignment vertical="top"/>
    </xf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25" fillId="0" borderId="0"/>
    <xf numFmtId="0" fontId="25" fillId="0" borderId="0"/>
    <xf numFmtId="0" fontId="25" fillId="0" borderId="0"/>
    <xf numFmtId="0" fontId="38" fillId="0" borderId="0">
      <alignment vertical="top"/>
    </xf>
    <xf numFmtId="0" fontId="3" fillId="0" borderId="0"/>
    <xf numFmtId="0" fontId="25" fillId="0" borderId="0"/>
    <xf numFmtId="0" fontId="25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25" fillId="0" borderId="0"/>
    <xf numFmtId="0" fontId="25" fillId="0" borderId="0"/>
    <xf numFmtId="0" fontId="25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0" fontId="3" fillId="0" borderId="0"/>
    <xf numFmtId="0" fontId="25" fillId="0" borderId="0"/>
    <xf numFmtId="0" fontId="27" fillId="0" borderId="0"/>
    <xf numFmtId="0" fontId="25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39" fillId="0" borderId="0"/>
    <xf numFmtId="0" fontId="3" fillId="44" borderId="12" applyNumberFormat="0" applyFont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0" fillId="0" borderId="0" applyNumberFormat="0" applyFont="0" applyFill="0" applyBorder="0" applyAlignment="0" applyProtection="0">
      <alignment horizontal="left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77" fontId="25" fillId="0" borderId="0"/>
    <xf numFmtId="4" fontId="38" fillId="41" borderId="13" applyNumberFormat="0" applyProtection="0">
      <alignment vertical="center"/>
    </xf>
    <xf numFmtId="4" fontId="38" fillId="41" borderId="13" applyNumberFormat="0" applyProtection="0">
      <alignment horizontal="left" vertical="center" indent="1"/>
    </xf>
    <xf numFmtId="4" fontId="38" fillId="41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4" fontId="41" fillId="46" borderId="13" applyNumberFormat="0" applyProtection="0">
      <alignment horizontal="left" vertical="center" indent="1"/>
    </xf>
    <xf numFmtId="4" fontId="38" fillId="47" borderId="15" applyNumberFormat="0" applyProtection="0">
      <alignment horizontal="left" vertical="center" indent="1"/>
    </xf>
    <xf numFmtId="4" fontId="42" fillId="47" borderId="13" applyNumberFormat="0" applyProtection="0">
      <alignment horizontal="left" vertical="center" indent="1"/>
    </xf>
    <xf numFmtId="4" fontId="38" fillId="48" borderId="13" applyNumberFormat="0" applyProtection="0">
      <alignment horizontal="left" vertical="center" indent="1"/>
    </xf>
    <xf numFmtId="0" fontId="25" fillId="48" borderId="13" applyNumberFormat="0" applyProtection="0">
      <alignment horizontal="left" vertical="center" indent="1"/>
    </xf>
    <xf numFmtId="0" fontId="25" fillId="49" borderId="13" applyNumberFormat="0" applyProtection="0">
      <alignment horizontal="left" vertical="center" indent="1"/>
    </xf>
    <xf numFmtId="0" fontId="25" fillId="39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4" fontId="38" fillId="42" borderId="13" applyNumberFormat="0" applyProtection="0">
      <alignment horizontal="left" vertical="center" indent="1"/>
    </xf>
    <xf numFmtId="4" fontId="38" fillId="47" borderId="13" applyNumberFormat="0" applyProtection="0">
      <alignment horizontal="right" vertical="center"/>
    </xf>
    <xf numFmtId="0" fontId="25" fillId="45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0" fontId="43" fillId="0" borderId="0" applyNumberFormat="0" applyProtection="0"/>
    <xf numFmtId="4" fontId="44" fillId="47" borderId="13" applyNumberFormat="0" applyProtection="0">
      <alignment horizontal="right" vertical="center"/>
    </xf>
    <xf numFmtId="0" fontId="45" fillId="0" borderId="0" applyNumberFormat="0" applyFill="0" applyBorder="0" applyAlignment="0" applyProtection="0"/>
    <xf numFmtId="3" fontId="25" fillId="0" borderId="10" applyNumberFormat="0" applyFont="0" applyFill="0" applyAlignment="0" applyProtection="0">
      <alignment vertical="center"/>
    </xf>
    <xf numFmtId="40" fontId="4" fillId="0" borderId="0"/>
    <xf numFmtId="166" fontId="25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25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47" fillId="0" borderId="17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6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0" fillId="0" borderId="0" applyNumberFormat="0" applyFont="0" applyFill="0" applyBorder="0" applyProtection="0">
      <alignment vertical="center"/>
    </xf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51" fillId="0" borderId="0" applyFont="0" applyFill="0" applyBorder="0" applyAlignment="0" applyProtection="0"/>
    <xf numFmtId="179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0" fillId="0" borderId="0" applyNumberFormat="0" applyFont="0" applyFill="0" applyBorder="0" applyProtection="0">
      <alignment vertical="center"/>
    </xf>
    <xf numFmtId="0" fontId="50" fillId="0" borderId="0" applyNumberFormat="0" applyFont="0" applyFill="0" applyBorder="0" applyProtection="0">
      <alignment vertical="center"/>
    </xf>
    <xf numFmtId="43" fontId="22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8" fillId="35" borderId="2" applyNumberFormat="0" applyAlignment="0" applyProtection="0"/>
    <xf numFmtId="0" fontId="15" fillId="0" borderId="11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0" fontId="59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3" borderId="0" applyNumberFormat="0" applyBorder="0" applyAlignment="0" applyProtection="0"/>
    <xf numFmtId="0" fontId="17" fillId="34" borderId="13" applyNumberFormat="0" applyAlignment="0" applyProtection="0"/>
    <xf numFmtId="0" fontId="7" fillId="34" borderId="1" applyNumberFormat="0" applyAlignment="0" applyProtection="0"/>
    <xf numFmtId="0" fontId="2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6" fillId="0" borderId="0"/>
    <xf numFmtId="0" fontId="26" fillId="0" borderId="0"/>
    <xf numFmtId="0" fontId="74" fillId="0" borderId="0"/>
    <xf numFmtId="0" fontId="3" fillId="0" borderId="0"/>
    <xf numFmtId="0" fontId="75" fillId="0" borderId="0"/>
    <xf numFmtId="0" fontId="38" fillId="0" borderId="0">
      <alignment vertical="top"/>
    </xf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26" fillId="0" borderId="0"/>
    <xf numFmtId="0" fontId="38" fillId="0" borderId="0">
      <alignment vertical="top"/>
    </xf>
    <xf numFmtId="0" fontId="3" fillId="0" borderId="0"/>
    <xf numFmtId="0" fontId="25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74" fillId="0" borderId="0"/>
    <xf numFmtId="0" fontId="2" fillId="0" borderId="0"/>
    <xf numFmtId="0" fontId="22" fillId="0" borderId="0"/>
    <xf numFmtId="0" fontId="74" fillId="0" borderId="0"/>
    <xf numFmtId="0" fontId="3" fillId="0" borderId="0"/>
    <xf numFmtId="0" fontId="3" fillId="0" borderId="0"/>
    <xf numFmtId="0" fontId="48" fillId="0" borderId="0"/>
    <xf numFmtId="0" fontId="74" fillId="0" borderId="0"/>
    <xf numFmtId="0" fontId="74" fillId="0" borderId="0"/>
    <xf numFmtId="0" fontId="3" fillId="0" borderId="0"/>
    <xf numFmtId="0" fontId="74" fillId="0" borderId="0"/>
    <xf numFmtId="0" fontId="74" fillId="0" borderId="0"/>
    <xf numFmtId="0" fontId="5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8" fillId="0" borderId="0"/>
    <xf numFmtId="0" fontId="3" fillId="0" borderId="0"/>
    <xf numFmtId="0" fontId="74" fillId="0" borderId="0"/>
    <xf numFmtId="0" fontId="3" fillId="0" borderId="0"/>
    <xf numFmtId="0" fontId="50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74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3" fillId="0" borderId="0"/>
    <xf numFmtId="0" fontId="26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50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8" fillId="0" borderId="0">
      <alignment vertical="top"/>
    </xf>
    <xf numFmtId="0" fontId="3" fillId="0" borderId="0"/>
    <xf numFmtId="0" fontId="51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8" fillId="0" borderId="0"/>
    <xf numFmtId="0" fontId="74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2" fillId="0" borderId="0"/>
    <xf numFmtId="0" fontId="25" fillId="0" borderId="0"/>
    <xf numFmtId="0" fontId="25" fillId="0" borderId="0"/>
    <xf numFmtId="0" fontId="14" fillId="7" borderId="1" applyNumberFormat="0" applyAlignment="0" applyProtection="0"/>
    <xf numFmtId="0" fontId="16" fillId="43" borderId="0" applyNumberFormat="0" applyBorder="0" applyAlignment="0" applyProtection="0"/>
    <xf numFmtId="0" fontId="19" fillId="0" borderId="16" applyNumberFormat="0" applyFill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3" fillId="44" borderId="12" applyNumberFormat="0" applyFon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60" fillId="0" borderId="0"/>
    <xf numFmtId="0" fontId="61" fillId="0" borderId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0" fontId="1" fillId="0" borderId="0"/>
    <xf numFmtId="0" fontId="25" fillId="0" borderId="0"/>
    <xf numFmtId="167" fontId="25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167" fontId="77" fillId="0" borderId="0" applyFont="0" applyFill="0" applyBorder="0" applyAlignment="0" applyProtection="0"/>
    <xf numFmtId="0" fontId="25" fillId="0" borderId="0"/>
    <xf numFmtId="0" fontId="77" fillId="0" borderId="0"/>
    <xf numFmtId="167" fontId="77" fillId="0" borderId="0" applyFont="0" applyFill="0" applyBorder="0" applyAlignment="0" applyProtection="0"/>
    <xf numFmtId="0" fontId="77" fillId="0" borderId="0"/>
    <xf numFmtId="0" fontId="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</cellStyleXfs>
  <cellXfs count="276">
    <xf numFmtId="0" fontId="0" fillId="0" borderId="0" xfId="0"/>
    <xf numFmtId="49" fontId="66" fillId="0" borderId="0" xfId="60" applyNumberFormat="1" applyFont="1" applyFill="1" applyBorder="1" applyAlignment="1">
      <alignment horizontal="center"/>
    </xf>
    <xf numFmtId="167" fontId="66" fillId="0" borderId="0" xfId="40" applyFont="1" applyFill="1" applyBorder="1"/>
    <xf numFmtId="41" fontId="65" fillId="0" borderId="0" xfId="259" applyNumberFormat="1" applyFont="1" applyFill="1" applyBorder="1"/>
    <xf numFmtId="41" fontId="66" fillId="0" borderId="0" xfId="60" applyNumberFormat="1" applyFont="1" applyFill="1"/>
    <xf numFmtId="41" fontId="66" fillId="0" borderId="0" xfId="60" applyNumberFormat="1" applyFont="1" applyFill="1" applyAlignment="1">
      <alignment horizontal="center"/>
    </xf>
    <xf numFmtId="41" fontId="66" fillId="0" borderId="0" xfId="259" applyNumberFormat="1" applyFont="1" applyFill="1" applyBorder="1"/>
    <xf numFmtId="41" fontId="66" fillId="0" borderId="19" xfId="259" applyNumberFormat="1" applyFont="1" applyFill="1" applyBorder="1"/>
    <xf numFmtId="41" fontId="65" fillId="0" borderId="5" xfId="259" applyNumberFormat="1" applyFont="1" applyFill="1" applyBorder="1"/>
    <xf numFmtId="41" fontId="66" fillId="0" borderId="0" xfId="259" applyNumberFormat="1" applyFont="1" applyFill="1"/>
    <xf numFmtId="41" fontId="65" fillId="0" borderId="20" xfId="259" applyNumberFormat="1" applyFont="1" applyFill="1" applyBorder="1"/>
    <xf numFmtId="49" fontId="62" fillId="0" borderId="0" xfId="60" applyNumberFormat="1" applyFont="1" applyFill="1" applyBorder="1" applyAlignment="1"/>
    <xf numFmtId="49" fontId="65" fillId="0" borderId="0" xfId="60" applyNumberFormat="1" applyFont="1" applyFill="1" applyBorder="1" applyAlignment="1">
      <alignment horizontal="center"/>
    </xf>
    <xf numFmtId="49" fontId="69" fillId="0" borderId="0" xfId="60" applyNumberFormat="1" applyFont="1" applyFill="1" applyBorder="1" applyAlignment="1">
      <alignment horizontal="center"/>
    </xf>
    <xf numFmtId="167" fontId="65" fillId="0" borderId="0" xfId="60" applyFont="1" applyFill="1" applyBorder="1" applyAlignment="1">
      <alignment horizontal="right"/>
    </xf>
    <xf numFmtId="170" fontId="65" fillId="0" borderId="0" xfId="60" applyNumberFormat="1" applyFont="1" applyFill="1" applyAlignment="1"/>
    <xf numFmtId="49" fontId="65" fillId="0" borderId="0" xfId="60" applyNumberFormat="1" applyFont="1" applyFill="1" applyBorder="1" applyAlignment="1"/>
    <xf numFmtId="49" fontId="69" fillId="0" borderId="0" xfId="60" applyNumberFormat="1" applyFont="1" applyFill="1" applyBorder="1" applyAlignment="1"/>
    <xf numFmtId="170" fontId="65" fillId="0" borderId="0" xfId="60" applyNumberFormat="1" applyFont="1" applyFill="1" applyBorder="1" applyAlignment="1"/>
    <xf numFmtId="170" fontId="66" fillId="0" borderId="0" xfId="60" applyNumberFormat="1" applyFont="1" applyFill="1" applyBorder="1" applyAlignment="1"/>
    <xf numFmtId="170" fontId="66" fillId="0" borderId="0" xfId="60" applyNumberFormat="1" applyFont="1" applyFill="1" applyBorder="1" applyAlignment="1">
      <alignment horizontal="center"/>
    </xf>
    <xf numFmtId="170" fontId="66" fillId="0" borderId="0" xfId="60" applyNumberFormat="1" applyFont="1" applyFill="1" applyBorder="1" applyAlignment="1">
      <alignment vertical="top"/>
    </xf>
    <xf numFmtId="170" fontId="66" fillId="0" borderId="0" xfId="60" applyNumberFormat="1" applyFont="1" applyFill="1" applyBorder="1" applyAlignment="1">
      <alignment horizontal="center" vertical="top"/>
    </xf>
    <xf numFmtId="170" fontId="66" fillId="0" borderId="0" xfId="60" applyNumberFormat="1" applyFont="1" applyFill="1" applyAlignment="1"/>
    <xf numFmtId="49" fontId="65" fillId="0" borderId="0" xfId="60" applyNumberFormat="1" applyFont="1" applyFill="1" applyBorder="1" applyAlignment="1">
      <alignment horizontal="left"/>
    </xf>
    <xf numFmtId="49" fontId="65" fillId="0" borderId="0" xfId="60" applyNumberFormat="1" applyFont="1" applyFill="1" applyAlignment="1">
      <alignment horizontal="left"/>
    </xf>
    <xf numFmtId="49" fontId="69" fillId="0" borderId="0" xfId="60" quotePrefix="1" applyNumberFormat="1" applyFont="1" applyFill="1" applyAlignment="1">
      <alignment horizontal="center"/>
    </xf>
    <xf numFmtId="170" fontId="65" fillId="0" borderId="0" xfId="60" applyNumberFormat="1" applyFont="1" applyFill="1" applyAlignment="1">
      <alignment horizontal="center"/>
    </xf>
    <xf numFmtId="41" fontId="65" fillId="0" borderId="0" xfId="60" applyNumberFormat="1" applyFont="1" applyFill="1" applyBorder="1" applyAlignment="1"/>
    <xf numFmtId="49" fontId="66" fillId="0" borderId="0" xfId="60" applyNumberFormat="1" applyFont="1" applyFill="1" applyAlignment="1">
      <alignment horizontal="left"/>
    </xf>
    <xf numFmtId="41" fontId="66" fillId="0" borderId="0" xfId="60" applyNumberFormat="1" applyFont="1" applyFill="1" applyBorder="1" applyAlignment="1"/>
    <xf numFmtId="41" fontId="65" fillId="0" borderId="5" xfId="60" applyNumberFormat="1" applyFont="1" applyFill="1" applyBorder="1" applyAlignment="1"/>
    <xf numFmtId="41" fontId="65" fillId="0" borderId="0" xfId="60" applyNumberFormat="1" applyFont="1" applyFill="1" applyAlignment="1"/>
    <xf numFmtId="49" fontId="68" fillId="0" borderId="0" xfId="60" applyNumberFormat="1" applyFont="1" applyFill="1" applyAlignment="1">
      <alignment horizontal="left"/>
    </xf>
    <xf numFmtId="0" fontId="69" fillId="0" borderId="0" xfId="60" quotePrefix="1" applyNumberFormat="1" applyFont="1" applyFill="1" applyAlignment="1">
      <alignment horizontal="center"/>
    </xf>
    <xf numFmtId="41" fontId="66" fillId="0" borderId="0" xfId="60" applyNumberFormat="1" applyFont="1" applyFill="1" applyAlignment="1"/>
    <xf numFmtId="41" fontId="65" fillId="0" borderId="19" xfId="60" applyNumberFormat="1" applyFont="1" applyFill="1" applyBorder="1" applyAlignment="1"/>
    <xf numFmtId="49" fontId="66" fillId="0" borderId="0" xfId="60" applyNumberFormat="1" applyFont="1" applyFill="1" applyAlignment="1"/>
    <xf numFmtId="49" fontId="69" fillId="0" borderId="0" xfId="60" applyNumberFormat="1" applyFont="1" applyFill="1" applyAlignment="1">
      <alignment horizontal="center"/>
    </xf>
    <xf numFmtId="170" fontId="66" fillId="0" borderId="0" xfId="60" applyNumberFormat="1" applyFont="1" applyFill="1" applyAlignment="1">
      <alignment horizontal="center"/>
    </xf>
    <xf numFmtId="41" fontId="65" fillId="0" borderId="21" xfId="60" applyNumberFormat="1" applyFont="1" applyFill="1" applyBorder="1" applyAlignment="1">
      <alignment horizontal="center"/>
    </xf>
    <xf numFmtId="170" fontId="69" fillId="0" borderId="0" xfId="60" applyNumberFormat="1" applyFont="1" applyFill="1" applyBorder="1" applyAlignment="1">
      <alignment vertical="top"/>
    </xf>
    <xf numFmtId="49" fontId="65" fillId="0" borderId="0" xfId="60" applyNumberFormat="1" applyFont="1" applyFill="1"/>
    <xf numFmtId="49" fontId="66" fillId="0" borderId="0" xfId="60" applyNumberFormat="1" applyFont="1" applyFill="1"/>
    <xf numFmtId="49" fontId="65" fillId="0" borderId="0" xfId="60" applyNumberFormat="1" applyFont="1" applyFill="1" applyBorder="1"/>
    <xf numFmtId="49" fontId="66" fillId="0" borderId="0" xfId="60" applyNumberFormat="1" applyFont="1" applyFill="1" applyBorder="1" applyAlignment="1">
      <alignment horizontal="left"/>
    </xf>
    <xf numFmtId="49" fontId="66" fillId="0" borderId="0" xfId="60" applyNumberFormat="1" applyFont="1" applyFill="1" applyBorder="1"/>
    <xf numFmtId="171" fontId="66" fillId="0" borderId="0" xfId="0" applyNumberFormat="1" applyFont="1" applyFill="1" applyAlignment="1">
      <alignment horizontal="left" vertical="center"/>
    </xf>
    <xf numFmtId="49" fontId="68" fillId="0" borderId="0" xfId="60" applyNumberFormat="1" applyFont="1" applyFill="1"/>
    <xf numFmtId="167" fontId="62" fillId="0" borderId="0" xfId="60" applyFont="1" applyFill="1"/>
    <xf numFmtId="49" fontId="68" fillId="0" borderId="0" xfId="60" applyNumberFormat="1" applyFont="1" applyFill="1" applyBorder="1" applyAlignment="1">
      <alignment horizontal="center"/>
    </xf>
    <xf numFmtId="167" fontId="65" fillId="0" borderId="0" xfId="60" applyFont="1" applyFill="1" applyBorder="1"/>
    <xf numFmtId="167" fontId="66" fillId="0" borderId="0" xfId="60" applyFont="1" applyFill="1" applyBorder="1" applyAlignment="1">
      <alignment horizontal="centerContinuous"/>
    </xf>
    <xf numFmtId="49" fontId="65" fillId="0" borderId="0" xfId="60" applyNumberFormat="1" applyFont="1" applyFill="1" applyBorder="1" applyAlignment="1" applyProtection="1">
      <alignment horizontal="centerContinuous"/>
    </xf>
    <xf numFmtId="49" fontId="67" fillId="0" borderId="0" xfId="60" applyNumberFormat="1" applyFont="1" applyFill="1" applyBorder="1" applyAlignment="1"/>
    <xf numFmtId="49" fontId="66" fillId="0" borderId="0" xfId="60" applyNumberFormat="1" applyFont="1" applyFill="1" applyAlignment="1" applyProtection="1">
      <alignment horizontal="left"/>
    </xf>
    <xf numFmtId="167" fontId="66" fillId="0" borderId="0" xfId="60" applyFont="1" applyFill="1" applyAlignment="1">
      <alignment horizontal="center"/>
    </xf>
    <xf numFmtId="167" fontId="66" fillId="0" borderId="0" xfId="60" applyFont="1" applyFill="1"/>
    <xf numFmtId="49" fontId="68" fillId="0" borderId="0" xfId="60" applyNumberFormat="1" applyFont="1" applyFill="1" applyAlignment="1">
      <alignment horizontal="center"/>
    </xf>
    <xf numFmtId="167" fontId="65" fillId="0" borderId="0" xfId="60" applyFont="1" applyFill="1" applyAlignment="1">
      <alignment horizontal="center"/>
    </xf>
    <xf numFmtId="41" fontId="65" fillId="0" borderId="0" xfId="60" applyNumberFormat="1" applyFont="1" applyFill="1" applyAlignment="1">
      <alignment horizontal="center"/>
    </xf>
    <xf numFmtId="167" fontId="65" fillId="0" borderId="0" xfId="60" applyFont="1" applyFill="1"/>
    <xf numFmtId="41" fontId="65" fillId="0" borderId="21" xfId="60" applyNumberFormat="1" applyFont="1" applyFill="1" applyBorder="1" applyAlignment="1"/>
    <xf numFmtId="41" fontId="66" fillId="0" borderId="0" xfId="60" applyNumberFormat="1" applyFont="1" applyFill="1" applyBorder="1"/>
    <xf numFmtId="41" fontId="66" fillId="0" borderId="21" xfId="60" applyNumberFormat="1" applyFont="1" applyFill="1" applyBorder="1" applyAlignment="1">
      <alignment horizontal="center"/>
    </xf>
    <xf numFmtId="41" fontId="65" fillId="0" borderId="18" xfId="60" applyNumberFormat="1" applyFont="1" applyFill="1" applyBorder="1"/>
    <xf numFmtId="41" fontId="65" fillId="0" borderId="0" xfId="60" applyNumberFormat="1" applyFont="1" applyFill="1"/>
    <xf numFmtId="41" fontId="66" fillId="0" borderId="19" xfId="60" applyNumberFormat="1" applyFont="1" applyFill="1" applyBorder="1" applyAlignment="1"/>
    <xf numFmtId="167" fontId="66" fillId="0" borderId="0" xfId="40" quotePrefix="1" applyFont="1" applyFill="1" applyBorder="1" applyAlignment="1">
      <alignment horizontal="center"/>
    </xf>
    <xf numFmtId="49" fontId="65" fillId="0" borderId="0" xfId="60" applyNumberFormat="1" applyFont="1" applyFill="1" applyBorder="1" applyAlignment="1">
      <alignment horizontal="centerContinuous"/>
    </xf>
    <xf numFmtId="49" fontId="68" fillId="0" borderId="0" xfId="60" applyNumberFormat="1" applyFont="1" applyFill="1" applyBorder="1" applyAlignment="1">
      <alignment horizontal="centerContinuous"/>
    </xf>
    <xf numFmtId="167" fontId="65" fillId="0" borderId="0" xfId="60" applyFont="1" applyFill="1" applyBorder="1" applyAlignment="1">
      <alignment horizontal="centerContinuous"/>
    </xf>
    <xf numFmtId="49" fontId="69" fillId="0" borderId="0" xfId="60" applyNumberFormat="1" applyFont="1" applyFill="1" applyBorder="1" applyAlignment="1">
      <alignment horizontal="centerContinuous"/>
    </xf>
    <xf numFmtId="167" fontId="67" fillId="0" borderId="0" xfId="60" applyFont="1" applyFill="1" applyBorder="1" applyAlignment="1">
      <alignment horizontal="center"/>
    </xf>
    <xf numFmtId="167" fontId="67" fillId="0" borderId="0" xfId="60" applyFont="1" applyFill="1" applyBorder="1"/>
    <xf numFmtId="49" fontId="71" fillId="0" borderId="0" xfId="60" applyNumberFormat="1" applyFont="1" applyFill="1" applyBorder="1" applyAlignment="1">
      <alignment horizontal="centerContinuous"/>
    </xf>
    <xf numFmtId="49" fontId="67" fillId="0" borderId="0" xfId="60" applyNumberFormat="1" applyFont="1" applyFill="1" applyAlignment="1"/>
    <xf numFmtId="167" fontId="67" fillId="0" borderId="0" xfId="60" applyFont="1" applyFill="1"/>
    <xf numFmtId="49" fontId="68" fillId="0" borderId="0" xfId="60" applyNumberFormat="1" applyFont="1" applyFill="1" applyAlignment="1"/>
    <xf numFmtId="167" fontId="68" fillId="0" borderId="0" xfId="60" applyFont="1" applyFill="1" applyBorder="1" applyAlignment="1">
      <alignment horizontal="center"/>
    </xf>
    <xf numFmtId="167" fontId="68" fillId="0" borderId="0" xfId="60" applyFont="1" applyFill="1"/>
    <xf numFmtId="49" fontId="68" fillId="0" borderId="0" xfId="60" applyNumberFormat="1" applyFont="1" applyFill="1" applyAlignment="1">
      <alignment horizontal="centerContinuous"/>
    </xf>
    <xf numFmtId="41" fontId="70" fillId="0" borderId="0" xfId="60" applyNumberFormat="1" applyFont="1" applyFill="1"/>
    <xf numFmtId="41" fontId="72" fillId="0" borderId="5" xfId="60" applyNumberFormat="1" applyFont="1" applyFill="1" applyBorder="1"/>
    <xf numFmtId="41" fontId="72" fillId="0" borderId="18" xfId="60" applyNumberFormat="1" applyFont="1" applyFill="1" applyBorder="1"/>
    <xf numFmtId="167" fontId="68" fillId="0" borderId="0" xfId="60" applyFont="1" applyFill="1" applyAlignment="1">
      <alignment horizontal="center"/>
    </xf>
    <xf numFmtId="41" fontId="73" fillId="0" borderId="0" xfId="60" applyNumberFormat="1" applyFont="1" applyFill="1" applyBorder="1"/>
    <xf numFmtId="41" fontId="68" fillId="0" borderId="0" xfId="60" applyNumberFormat="1" applyFont="1" applyFill="1" applyAlignment="1">
      <alignment horizontal="center"/>
    </xf>
    <xf numFmtId="41" fontId="68" fillId="0" borderId="0" xfId="60" applyNumberFormat="1" applyFont="1" applyFill="1"/>
    <xf numFmtId="167" fontId="69" fillId="0" borderId="0" xfId="60" applyFont="1" applyFill="1"/>
    <xf numFmtId="41" fontId="72" fillId="0" borderId="0" xfId="60" applyNumberFormat="1" applyFont="1" applyFill="1" applyBorder="1"/>
    <xf numFmtId="41" fontId="65" fillId="0" borderId="0" xfId="60" applyNumberFormat="1" applyFont="1" applyFill="1" applyBorder="1"/>
    <xf numFmtId="167" fontId="66" fillId="0" borderId="0" xfId="60" applyFont="1" applyFill="1" applyBorder="1"/>
    <xf numFmtId="49" fontId="65" fillId="0" borderId="0" xfId="60" applyNumberFormat="1" applyFont="1" applyFill="1" applyAlignment="1"/>
    <xf numFmtId="41" fontId="65" fillId="0" borderId="0" xfId="60" applyNumberFormat="1" applyFont="1" applyFill="1" applyBorder="1" applyAlignment="1">
      <alignment horizontal="right"/>
    </xf>
    <xf numFmtId="49" fontId="68" fillId="0" borderId="0" xfId="60" applyNumberFormat="1" applyFont="1" applyFill="1" applyBorder="1"/>
    <xf numFmtId="49" fontId="69" fillId="0" borderId="0" xfId="60" applyNumberFormat="1" applyFont="1" applyFill="1" applyBorder="1" applyAlignment="1" applyProtection="1">
      <alignment horizontal="left"/>
    </xf>
    <xf numFmtId="49" fontId="69" fillId="0" borderId="0" xfId="60" applyNumberFormat="1" applyFont="1" applyFill="1" applyBorder="1"/>
    <xf numFmtId="49" fontId="66" fillId="0" borderId="0" xfId="60" quotePrefix="1" applyNumberFormat="1" applyFont="1" applyFill="1" applyBorder="1" applyAlignment="1"/>
    <xf numFmtId="41" fontId="65" fillId="0" borderId="20" xfId="60" applyNumberFormat="1" applyFont="1" applyFill="1" applyBorder="1" applyAlignment="1"/>
    <xf numFmtId="167" fontId="66" fillId="0" borderId="0" xfId="40" applyFont="1" applyFill="1"/>
    <xf numFmtId="167" fontId="66" fillId="0" borderId="0" xfId="40" applyFont="1" applyFill="1" applyBorder="1" applyAlignment="1"/>
    <xf numFmtId="167" fontId="66" fillId="0" borderId="19" xfId="40" applyFont="1" applyFill="1" applyBorder="1"/>
    <xf numFmtId="167" fontId="65" fillId="0" borderId="0" xfId="40" applyFont="1" applyFill="1" applyBorder="1" applyAlignment="1">
      <alignment horizontal="center"/>
    </xf>
    <xf numFmtId="167" fontId="66" fillId="0" borderId="0" xfId="40" applyFont="1" applyFill="1" applyAlignment="1"/>
    <xf numFmtId="167" fontId="65" fillId="0" borderId="5" xfId="40" applyFont="1" applyFill="1" applyBorder="1" applyAlignment="1"/>
    <xf numFmtId="167" fontId="65" fillId="0" borderId="19" xfId="40" applyFont="1" applyFill="1" applyBorder="1" applyAlignment="1"/>
    <xf numFmtId="167" fontId="66" fillId="0" borderId="19" xfId="40" applyFont="1" applyFill="1" applyBorder="1" applyAlignment="1"/>
    <xf numFmtId="49" fontId="69" fillId="0" borderId="0" xfId="60" applyNumberFormat="1" applyFont="1" applyFill="1" applyAlignment="1">
      <alignment horizontal="centerContinuous"/>
    </xf>
    <xf numFmtId="167" fontId="66" fillId="0" borderId="0" xfId="40" applyFont="1" applyFill="1" applyAlignment="1">
      <alignment horizontal="center"/>
    </xf>
    <xf numFmtId="167" fontId="66" fillId="0" borderId="0" xfId="60" applyFont="1" applyFill="1" applyBorder="1" applyAlignment="1"/>
    <xf numFmtId="167" fontId="66" fillId="0" borderId="0" xfId="60" applyFont="1" applyFill="1" applyAlignment="1"/>
    <xf numFmtId="167" fontId="65" fillId="0" borderId="0" xfId="60" applyFont="1" applyFill="1" applyBorder="1" applyAlignment="1"/>
    <xf numFmtId="167" fontId="66" fillId="0" borderId="0" xfId="60" quotePrefix="1" applyFont="1" applyFill="1" applyBorder="1" applyAlignment="1">
      <alignment horizontal="center"/>
    </xf>
    <xf numFmtId="167" fontId="65" fillId="0" borderId="5" xfId="60" applyFont="1" applyFill="1" applyBorder="1" applyAlignment="1"/>
    <xf numFmtId="167" fontId="66" fillId="0" borderId="19" xfId="60" quotePrefix="1" applyFont="1" applyFill="1" applyBorder="1" applyAlignment="1">
      <alignment horizontal="center"/>
    </xf>
    <xf numFmtId="0" fontId="69" fillId="0" borderId="0" xfId="60" applyNumberFormat="1" applyFont="1" applyFill="1" applyBorder="1" applyAlignment="1">
      <alignment horizontal="center"/>
    </xf>
    <xf numFmtId="170" fontId="66" fillId="0" borderId="0" xfId="40" applyNumberFormat="1" applyFont="1" applyFill="1" applyBorder="1" applyAlignment="1"/>
    <xf numFmtId="41" fontId="66" fillId="0" borderId="0" xfId="40" applyNumberFormat="1" applyFont="1" applyFill="1" applyBorder="1" applyAlignment="1"/>
    <xf numFmtId="41" fontId="66" fillId="0" borderId="0" xfId="40" applyNumberFormat="1" applyFont="1" applyFill="1" applyBorder="1"/>
    <xf numFmtId="167" fontId="66" fillId="0" borderId="19" xfId="40" quotePrefix="1" applyFont="1" applyFill="1" applyBorder="1" applyAlignment="1">
      <alignment horizontal="center"/>
    </xf>
    <xf numFmtId="167" fontId="65" fillId="0" borderId="0" xfId="40" applyFont="1" applyFill="1" applyBorder="1" applyAlignment="1"/>
    <xf numFmtId="41" fontId="66" fillId="0" borderId="0" xfId="60" applyNumberFormat="1" applyFont="1" applyFill="1" applyBorder="1" applyAlignment="1">
      <alignment horizontal="centerContinuous"/>
    </xf>
    <xf numFmtId="41" fontId="66" fillId="0" borderId="0" xfId="40" applyNumberFormat="1" applyFont="1" applyFill="1" applyAlignment="1">
      <alignment horizontal="center"/>
    </xf>
    <xf numFmtId="167" fontId="66" fillId="0" borderId="0" xfId="40" applyFont="1" applyFill="1" applyBorder="1" applyAlignment="1">
      <alignment horizontal="center"/>
    </xf>
    <xf numFmtId="41" fontId="65" fillId="0" borderId="0" xfId="60" applyNumberFormat="1" applyFont="1" applyFill="1" applyBorder="1" applyAlignment="1">
      <alignment horizontal="centerContinuous"/>
    </xf>
    <xf numFmtId="41" fontId="66" fillId="0" borderId="0" xfId="40" applyNumberFormat="1" applyFont="1" applyFill="1"/>
    <xf numFmtId="180" fontId="66" fillId="0" borderId="0" xfId="60" applyNumberFormat="1" applyFont="1" applyFill="1" applyBorder="1" applyAlignment="1">
      <alignment horizontal="center"/>
    </xf>
    <xf numFmtId="170" fontId="65" fillId="0" borderId="0" xfId="40" applyNumberFormat="1" applyFont="1" applyFill="1" applyBorder="1" applyAlignment="1"/>
    <xf numFmtId="170" fontId="65" fillId="0" borderId="5" xfId="40" applyNumberFormat="1" applyFont="1" applyFill="1" applyBorder="1" applyAlignment="1"/>
    <xf numFmtId="41" fontId="65" fillId="0" borderId="5" xfId="40" applyNumberFormat="1" applyFont="1" applyFill="1" applyBorder="1" applyAlignment="1"/>
    <xf numFmtId="41" fontId="65" fillId="0" borderId="0" xfId="60" applyNumberFormat="1" applyFont="1" applyFill="1" applyBorder="1" applyAlignment="1">
      <alignment horizontal="center"/>
    </xf>
    <xf numFmtId="41" fontId="66" fillId="0" borderId="0" xfId="60" quotePrefix="1" applyNumberFormat="1" applyFont="1" applyFill="1" applyBorder="1" applyAlignment="1">
      <alignment horizontal="center"/>
    </xf>
    <xf numFmtId="41" fontId="66" fillId="0" borderId="0" xfId="60" applyNumberFormat="1" applyFont="1" applyFill="1" applyBorder="1" applyAlignment="1">
      <alignment horizontal="center"/>
    </xf>
    <xf numFmtId="167" fontId="66" fillId="0" borderId="0" xfId="60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167" fontId="65" fillId="0" borderId="0" xfId="60" applyFont="1" applyFill="1" applyAlignment="1">
      <alignment horizontal="left"/>
    </xf>
    <xf numFmtId="170" fontId="66" fillId="0" borderId="0" xfId="60" applyNumberFormat="1" applyFont="1" applyFill="1" applyBorder="1"/>
    <xf numFmtId="9" fontId="66" fillId="0" borderId="0" xfId="1245" applyFont="1" applyFill="1"/>
    <xf numFmtId="176" fontId="66" fillId="0" borderId="0" xfId="1245" applyNumberFormat="1" applyFont="1" applyFill="1"/>
    <xf numFmtId="41" fontId="65" fillId="0" borderId="0" xfId="60" applyNumberFormat="1" applyFont="1" applyFill="1" applyBorder="1" applyAlignment="1">
      <alignment horizontal="center"/>
    </xf>
    <xf numFmtId="41" fontId="69" fillId="0" borderId="0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 applyAlignment="1">
      <alignment horizontal="center"/>
    </xf>
    <xf numFmtId="170" fontId="66" fillId="0" borderId="19" xfId="60" applyNumberFormat="1" applyFont="1" applyFill="1" applyBorder="1" applyAlignment="1">
      <alignment horizontal="center"/>
    </xf>
    <xf numFmtId="15" fontId="69" fillId="0" borderId="0" xfId="60" applyNumberFormat="1" applyFont="1" applyFill="1" applyBorder="1" applyAlignment="1">
      <alignment horizontal="center"/>
    </xf>
    <xf numFmtId="170" fontId="66" fillId="0" borderId="0" xfId="40" applyNumberFormat="1" applyFont="1" applyFill="1"/>
    <xf numFmtId="170" fontId="66" fillId="0" borderId="0" xfId="40" quotePrefix="1" applyNumberFormat="1" applyFont="1" applyFill="1" applyBorder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41" fontId="69" fillId="0" borderId="0" xfId="60" applyNumberFormat="1" applyFont="1" applyFill="1" applyBorder="1" applyAlignment="1">
      <alignment horizontal="center"/>
    </xf>
    <xf numFmtId="41" fontId="66" fillId="0" borderId="0" xfId="60" applyNumberFormat="1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49" fontId="62" fillId="0" borderId="0" xfId="60" applyNumberFormat="1" applyFont="1" applyFill="1"/>
    <xf numFmtId="41" fontId="62" fillId="0" borderId="0" xfId="60" applyNumberFormat="1" applyFont="1" applyFill="1" applyBorder="1" applyAlignment="1"/>
    <xf numFmtId="167" fontId="62" fillId="0" borderId="0" xfId="60" applyFont="1" applyFill="1" applyBorder="1"/>
    <xf numFmtId="49" fontId="62" fillId="0" borderId="0" xfId="60" applyNumberFormat="1" applyFont="1" applyFill="1" applyAlignment="1"/>
    <xf numFmtId="49" fontId="76" fillId="0" borderId="0" xfId="60" applyNumberFormat="1" applyFont="1" applyFill="1" applyBorder="1" applyAlignment="1">
      <alignment horizontal="centerContinuous"/>
    </xf>
    <xf numFmtId="167" fontId="66" fillId="0" borderId="0" xfId="60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41" fontId="66" fillId="0" borderId="19" xfId="40" applyNumberFormat="1" applyFont="1" applyFill="1" applyBorder="1" applyAlignment="1"/>
    <xf numFmtId="41" fontId="66" fillId="0" borderId="19" xfId="60" applyNumberFormat="1" applyFont="1" applyFill="1" applyBorder="1"/>
    <xf numFmtId="167" fontId="65" fillId="0" borderId="0" xfId="60" applyFont="1" applyFill="1" applyBorder="1" applyAlignment="1">
      <alignment horizontal="center"/>
    </xf>
    <xf numFmtId="167" fontId="66" fillId="0" borderId="0" xfId="60" applyFont="1" applyFill="1" applyBorder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41" fontId="69" fillId="0" borderId="0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 applyAlignment="1">
      <alignment horizontal="center"/>
    </xf>
    <xf numFmtId="41" fontId="65" fillId="0" borderId="20" xfId="60" applyNumberFormat="1" applyFont="1" applyFill="1" applyBorder="1" applyAlignment="1">
      <alignment horizontal="center"/>
    </xf>
    <xf numFmtId="41" fontId="68" fillId="0" borderId="0" xfId="60" applyNumberFormat="1" applyFont="1" applyFill="1" applyBorder="1" applyAlignment="1">
      <alignment horizontal="center"/>
    </xf>
    <xf numFmtId="171" fontId="68" fillId="0" borderId="0" xfId="0" applyNumberFormat="1" applyFont="1" applyFill="1" applyAlignment="1">
      <alignment horizontal="left" vertical="center"/>
    </xf>
    <xf numFmtId="41" fontId="66" fillId="0" borderId="19" xfId="60" applyNumberFormat="1" applyFont="1" applyFill="1" applyBorder="1" applyAlignment="1">
      <alignment horizontal="center"/>
    </xf>
    <xf numFmtId="167" fontId="65" fillId="0" borderId="21" xfId="40" applyFont="1" applyFill="1" applyBorder="1" applyAlignment="1">
      <alignment horizontal="center"/>
    </xf>
    <xf numFmtId="170" fontId="65" fillId="0" borderId="19" xfId="40" applyNumberFormat="1" applyFont="1" applyFill="1" applyBorder="1" applyAlignment="1"/>
    <xf numFmtId="170" fontId="66" fillId="0" borderId="0" xfId="40" applyNumberFormat="1" applyFont="1" applyFill="1" applyAlignment="1">
      <alignment horizontal="center"/>
    </xf>
    <xf numFmtId="41" fontId="66" fillId="0" borderId="0" xfId="60" applyNumberFormat="1" applyFont="1" applyFill="1" applyBorder="1" applyAlignment="1">
      <alignment horizontal="center"/>
    </xf>
    <xf numFmtId="167" fontId="66" fillId="0" borderId="19" xfId="40" applyFont="1" applyFill="1" applyBorder="1" applyAlignment="1">
      <alignment horizontal="center"/>
    </xf>
    <xf numFmtId="181" fontId="66" fillId="0" borderId="21" xfId="259" applyNumberFormat="1" applyFont="1" applyFill="1" applyBorder="1"/>
    <xf numFmtId="181" fontId="66" fillId="0" borderId="0" xfId="60" applyNumberFormat="1" applyFont="1" applyFill="1" applyBorder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41" fontId="66" fillId="0" borderId="0" xfId="60" applyNumberFormat="1" applyFont="1" applyFill="1" applyBorder="1" applyAlignment="1">
      <alignment horizontal="center"/>
    </xf>
    <xf numFmtId="170" fontId="66" fillId="0" borderId="0" xfId="60" quotePrefix="1" applyNumberFormat="1" applyFont="1" applyFill="1" applyBorder="1" applyAlignment="1">
      <alignment horizontal="center"/>
    </xf>
    <xf numFmtId="167" fontId="65" fillId="0" borderId="0" xfId="40" applyFont="1" applyFill="1" applyAlignment="1"/>
    <xf numFmtId="41" fontId="66" fillId="0" borderId="0" xfId="60" applyNumberFormat="1" applyFont="1" applyFill="1" applyBorder="1" applyAlignment="1"/>
    <xf numFmtId="170" fontId="66" fillId="0" borderId="19" xfId="40" applyNumberFormat="1" applyFont="1" applyFill="1" applyBorder="1" applyAlignment="1"/>
    <xf numFmtId="170" fontId="66" fillId="0" borderId="0" xfId="40" applyNumberFormat="1" applyFont="1" applyFill="1" applyAlignment="1"/>
    <xf numFmtId="0" fontId="69" fillId="0" borderId="0" xfId="60" applyNumberFormat="1" applyFont="1" applyFill="1" applyBorder="1" applyAlignment="1">
      <alignment horizontal="centerContinuous"/>
    </xf>
    <xf numFmtId="0" fontId="66" fillId="0" borderId="0" xfId="60" applyNumberFormat="1" applyFont="1" applyFill="1" applyBorder="1" applyAlignment="1">
      <alignment horizontal="center"/>
    </xf>
    <xf numFmtId="0" fontId="69" fillId="0" borderId="0" xfId="60" applyNumberFormat="1" applyFont="1" applyFill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41" fontId="69" fillId="0" borderId="0" xfId="60" applyNumberFormat="1" applyFont="1" applyFill="1" applyBorder="1" applyAlignment="1">
      <alignment horizontal="center"/>
    </xf>
    <xf numFmtId="41" fontId="66" fillId="0" borderId="0" xfId="60" quotePrefix="1" applyNumberFormat="1" applyFont="1" applyFill="1" applyBorder="1" applyAlignment="1">
      <alignment horizontal="center"/>
    </xf>
    <xf numFmtId="41" fontId="66" fillId="0" borderId="0" xfId="60" applyNumberFormat="1" applyFont="1" applyFill="1" applyBorder="1" applyAlignment="1">
      <alignment horizontal="center"/>
    </xf>
    <xf numFmtId="41" fontId="66" fillId="0" borderId="0" xfId="60" applyNumberFormat="1" applyFont="1" applyFill="1" applyBorder="1" applyAlignment="1">
      <alignment horizontal="center"/>
    </xf>
    <xf numFmtId="167" fontId="69" fillId="0" borderId="0" xfId="60" applyFont="1"/>
    <xf numFmtId="49" fontId="66" fillId="0" borderId="0" xfId="60" applyNumberFormat="1" applyFont="1"/>
    <xf numFmtId="49" fontId="65" fillId="0" borderId="0" xfId="60" applyNumberFormat="1" applyFont="1" applyFill="1" applyAlignment="1">
      <alignment vertical="center"/>
    </xf>
    <xf numFmtId="49" fontId="66" fillId="0" borderId="0" xfId="60" applyNumberFormat="1" applyFont="1" applyAlignment="1">
      <alignment horizontal="left"/>
    </xf>
    <xf numFmtId="49" fontId="65" fillId="0" borderId="0" xfId="60" applyNumberFormat="1" applyFont="1" applyAlignment="1">
      <alignment horizontal="left"/>
    </xf>
    <xf numFmtId="49" fontId="69" fillId="0" borderId="0" xfId="60" applyNumberFormat="1" applyFont="1" applyAlignment="1">
      <alignment horizontal="center"/>
    </xf>
    <xf numFmtId="170" fontId="65" fillId="0" borderId="0" xfId="60" applyNumberFormat="1" applyFont="1" applyAlignment="1">
      <alignment horizontal="center"/>
    </xf>
    <xf numFmtId="167" fontId="66" fillId="0" borderId="0" xfId="60" applyFont="1" applyAlignment="1">
      <alignment horizontal="center"/>
    </xf>
    <xf numFmtId="167" fontId="69" fillId="0" borderId="0" xfId="60" applyFont="1" applyAlignment="1">
      <alignment horizontal="center"/>
    </xf>
    <xf numFmtId="41" fontId="66" fillId="0" borderId="0" xfId="60" applyNumberFormat="1" applyFont="1"/>
    <xf numFmtId="170" fontId="66" fillId="0" borderId="0" xfId="60" applyNumberFormat="1" applyFont="1"/>
    <xf numFmtId="49" fontId="69" fillId="0" borderId="0" xfId="60" quotePrefix="1" applyNumberFormat="1" applyFont="1" applyAlignment="1">
      <alignment horizontal="center"/>
    </xf>
    <xf numFmtId="41" fontId="65" fillId="0" borderId="5" xfId="60" applyNumberFormat="1" applyFont="1" applyBorder="1"/>
    <xf numFmtId="167" fontId="65" fillId="0" borderId="5" xfId="60" applyFont="1" applyBorder="1"/>
    <xf numFmtId="49" fontId="62" fillId="0" borderId="0" xfId="60" applyNumberFormat="1" applyFont="1"/>
    <xf numFmtId="49" fontId="65" fillId="0" borderId="0" xfId="60" applyNumberFormat="1" applyFont="1"/>
    <xf numFmtId="49" fontId="69" fillId="0" borderId="0" xfId="60" applyNumberFormat="1" applyFont="1"/>
    <xf numFmtId="170" fontId="65" fillId="0" borderId="0" xfId="60" applyNumberFormat="1" applyFont="1"/>
    <xf numFmtId="49" fontId="65" fillId="0" borderId="0" xfId="60" applyNumberFormat="1" applyFont="1" applyAlignment="1">
      <alignment horizontal="center"/>
    </xf>
    <xf numFmtId="170" fontId="66" fillId="0" borderId="0" xfId="60" applyNumberFormat="1" applyFont="1" applyAlignment="1">
      <alignment horizontal="center"/>
    </xf>
    <xf numFmtId="170" fontId="66" fillId="0" borderId="0" xfId="60" applyNumberFormat="1" applyFont="1" applyAlignment="1">
      <alignment vertical="top"/>
    </xf>
    <xf numFmtId="170" fontId="66" fillId="0" borderId="0" xfId="60" applyNumberFormat="1" applyFont="1" applyAlignment="1">
      <alignment horizontal="center" vertical="top"/>
    </xf>
    <xf numFmtId="15" fontId="69" fillId="0" borderId="0" xfId="60" applyNumberFormat="1" applyFont="1" applyAlignment="1">
      <alignment horizontal="center"/>
    </xf>
    <xf numFmtId="41" fontId="69" fillId="0" borderId="0" xfId="60" applyNumberFormat="1" applyFont="1" applyAlignment="1">
      <alignment horizontal="center"/>
    </xf>
    <xf numFmtId="41" fontId="65" fillId="0" borderId="0" xfId="60" applyNumberFormat="1" applyFont="1"/>
    <xf numFmtId="167" fontId="65" fillId="0" borderId="0" xfId="60" applyFont="1" applyAlignment="1">
      <alignment horizontal="center"/>
    </xf>
    <xf numFmtId="49" fontId="68" fillId="0" borderId="0" xfId="60" applyNumberFormat="1" applyFont="1" applyAlignment="1">
      <alignment horizontal="left"/>
    </xf>
    <xf numFmtId="167" fontId="66" fillId="0" borderId="0" xfId="60" applyFont="1"/>
    <xf numFmtId="182" fontId="66" fillId="0" borderId="0" xfId="60" applyNumberFormat="1" applyFont="1"/>
    <xf numFmtId="182" fontId="65" fillId="0" borderId="5" xfId="60" applyNumberFormat="1" applyFont="1" applyBorder="1"/>
    <xf numFmtId="167" fontId="65" fillId="0" borderId="0" xfId="60" applyFont="1"/>
    <xf numFmtId="182" fontId="65" fillId="0" borderId="0" xfId="60" applyNumberFormat="1" applyFont="1"/>
    <xf numFmtId="167" fontId="65" fillId="0" borderId="19" xfId="60" applyFont="1" applyBorder="1"/>
    <xf numFmtId="41" fontId="65" fillId="0" borderId="19" xfId="60" applyNumberFormat="1" applyFont="1" applyBorder="1"/>
    <xf numFmtId="0" fontId="69" fillId="0" borderId="0" xfId="60" quotePrefix="1" applyNumberFormat="1" applyFont="1" applyAlignment="1">
      <alignment horizontal="center"/>
    </xf>
    <xf numFmtId="167" fontId="66" fillId="0" borderId="0" xfId="60" quotePrefix="1" applyFont="1" applyAlignment="1">
      <alignment horizontal="center"/>
    </xf>
    <xf numFmtId="167" fontId="66" fillId="0" borderId="19" xfId="60" quotePrefix="1" applyFont="1" applyBorder="1" applyAlignment="1">
      <alignment horizontal="center"/>
    </xf>
    <xf numFmtId="182" fontId="66" fillId="0" borderId="19" xfId="60" quotePrefix="1" applyNumberFormat="1" applyFont="1" applyBorder="1" applyAlignment="1">
      <alignment horizontal="center"/>
    </xf>
    <xf numFmtId="167" fontId="66" fillId="0" borderId="19" xfId="60" applyFont="1" applyBorder="1"/>
    <xf numFmtId="41" fontId="66" fillId="0" borderId="19" xfId="60" quotePrefix="1" applyNumberFormat="1" applyFont="1" applyBorder="1" applyAlignment="1">
      <alignment horizontal="center"/>
    </xf>
    <xf numFmtId="167" fontId="65" fillId="0" borderId="19" xfId="60" quotePrefix="1" applyFont="1" applyBorder="1" applyAlignment="1">
      <alignment horizontal="center"/>
    </xf>
    <xf numFmtId="182" fontId="65" fillId="0" borderId="19" xfId="60" quotePrefix="1" applyNumberFormat="1" applyFont="1" applyBorder="1" applyAlignment="1">
      <alignment horizontal="center"/>
    </xf>
    <xf numFmtId="182" fontId="66" fillId="0" borderId="0" xfId="60" applyNumberFormat="1" applyFont="1" applyAlignment="1">
      <alignment horizontal="center"/>
    </xf>
    <xf numFmtId="41" fontId="65" fillId="0" borderId="21" xfId="60" applyNumberFormat="1" applyFont="1" applyBorder="1" applyAlignment="1">
      <alignment horizontal="center"/>
    </xf>
    <xf numFmtId="41" fontId="65" fillId="0" borderId="0" xfId="60" applyNumberFormat="1" applyFont="1" applyAlignment="1">
      <alignment horizontal="center"/>
    </xf>
    <xf numFmtId="182" fontId="65" fillId="0" borderId="21" xfId="60" applyNumberFormat="1" applyFont="1" applyBorder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41" fontId="69" fillId="0" borderId="0" xfId="60" applyNumberFormat="1" applyFont="1" applyFill="1" applyBorder="1" applyAlignment="1">
      <alignment horizontal="center"/>
    </xf>
    <xf numFmtId="41" fontId="66" fillId="0" borderId="0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 applyAlignment="1">
      <alignment horizontal="center"/>
    </xf>
    <xf numFmtId="15" fontId="69" fillId="0" borderId="0" xfId="60" applyNumberFormat="1" applyFont="1" applyFill="1" applyBorder="1" applyAlignment="1">
      <alignment horizontal="center"/>
    </xf>
    <xf numFmtId="167" fontId="69" fillId="0" borderId="0" xfId="40" applyFont="1" applyFill="1" applyBorder="1" applyAlignment="1">
      <alignment horizontal="center"/>
    </xf>
    <xf numFmtId="41" fontId="66" fillId="0" borderId="0" xfId="60" quotePrefix="1" applyNumberFormat="1" applyFont="1" applyFill="1" applyBorder="1" applyAlignment="1">
      <alignment horizontal="center"/>
    </xf>
    <xf numFmtId="41" fontId="66" fillId="0" borderId="0" xfId="60" applyNumberFormat="1" applyFont="1" applyFill="1" applyBorder="1" applyAlignment="1">
      <alignment horizontal="center"/>
    </xf>
    <xf numFmtId="0" fontId="69" fillId="0" borderId="0" xfId="60" applyNumberFormat="1" applyFont="1" applyAlignment="1">
      <alignment horizontal="center"/>
    </xf>
    <xf numFmtId="167" fontId="65" fillId="0" borderId="0" xfId="40" applyFont="1" applyFill="1" applyBorder="1"/>
    <xf numFmtId="41" fontId="65" fillId="0" borderId="0" xfId="60" applyNumberFormat="1" applyFont="1" applyFill="1" applyBorder="1" applyAlignment="1">
      <alignment horizontal="center"/>
    </xf>
    <xf numFmtId="41" fontId="69" fillId="0" borderId="0" xfId="60" applyNumberFormat="1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167" fontId="66" fillId="0" borderId="0" xfId="60" applyFont="1" applyFill="1" applyBorder="1" applyAlignment="1">
      <alignment horizontal="center"/>
    </xf>
    <xf numFmtId="41" fontId="66" fillId="0" borderId="0" xfId="60" applyNumberFormat="1" applyFont="1" applyFill="1" applyBorder="1" applyAlignment="1">
      <alignment horizontal="center"/>
    </xf>
    <xf numFmtId="49" fontId="76" fillId="0" borderId="0" xfId="60" applyNumberFormat="1" applyFont="1" applyFill="1" applyBorder="1" applyAlignment="1">
      <alignment horizontal="center"/>
    </xf>
    <xf numFmtId="41" fontId="65" fillId="0" borderId="19" xfId="60" quotePrefix="1" applyNumberFormat="1" applyFont="1" applyBorder="1" applyAlignment="1">
      <alignment horizontal="center"/>
    </xf>
    <xf numFmtId="182" fontId="66" fillId="0" borderId="0" xfId="60" applyNumberFormat="1" applyFont="1" applyFill="1"/>
    <xf numFmtId="167" fontId="70" fillId="0" borderId="0" xfId="40" applyFont="1" applyFill="1"/>
    <xf numFmtId="182" fontId="66" fillId="0" borderId="19" xfId="60" quotePrefix="1" applyNumberFormat="1" applyFont="1" applyFill="1" applyBorder="1" applyAlignment="1">
      <alignment horizontal="center"/>
    </xf>
    <xf numFmtId="182" fontId="78" fillId="0" borderId="0" xfId="60" applyNumberFormat="1" applyFont="1" applyFill="1"/>
    <xf numFmtId="182" fontId="66" fillId="0" borderId="0" xfId="60" applyNumberFormat="1" applyFont="1" applyFill="1" applyBorder="1"/>
    <xf numFmtId="182" fontId="66" fillId="0" borderId="0" xfId="60" applyNumberFormat="1" applyFont="1" applyFill="1" applyBorder="1" applyAlignment="1"/>
    <xf numFmtId="182" fontId="79" fillId="0" borderId="0" xfId="60" applyNumberFormat="1" applyFont="1" applyFill="1" applyBorder="1"/>
    <xf numFmtId="170" fontId="66" fillId="0" borderId="0" xfId="40" applyNumberFormat="1" applyFont="1" applyFill="1" applyBorder="1"/>
    <xf numFmtId="41" fontId="66" fillId="0" borderId="0" xfId="60" applyNumberFormat="1" applyFont="1" applyFill="1" applyBorder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41" fontId="69" fillId="0" borderId="0" xfId="60" applyNumberFormat="1" applyFont="1" applyFill="1" applyBorder="1" applyAlignment="1">
      <alignment horizontal="center"/>
    </xf>
    <xf numFmtId="41" fontId="66" fillId="0" borderId="0" xfId="60" quotePrefix="1" applyNumberFormat="1" applyFont="1" applyFill="1" applyBorder="1" applyAlignment="1">
      <alignment horizontal="center"/>
    </xf>
    <xf numFmtId="41" fontId="66" fillId="0" borderId="0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 applyAlignment="1">
      <alignment horizontal="center"/>
    </xf>
    <xf numFmtId="170" fontId="66" fillId="0" borderId="19" xfId="60" applyNumberFormat="1" applyFont="1" applyFill="1" applyBorder="1" applyAlignment="1">
      <alignment horizontal="center"/>
    </xf>
    <xf numFmtId="170" fontId="69" fillId="0" borderId="0" xfId="60" applyNumberFormat="1" applyFont="1" applyFill="1" applyBorder="1" applyAlignment="1">
      <alignment horizontal="center" vertical="top"/>
    </xf>
    <xf numFmtId="170" fontId="69" fillId="0" borderId="0" xfId="60" applyNumberFormat="1" applyFont="1" applyAlignment="1">
      <alignment horizontal="center" vertical="top"/>
    </xf>
    <xf numFmtId="170" fontId="65" fillId="0" borderId="0" xfId="60" applyNumberFormat="1" applyFont="1" applyAlignment="1">
      <alignment horizontal="center"/>
    </xf>
    <xf numFmtId="170" fontId="66" fillId="0" borderId="19" xfId="60" applyNumberFormat="1" applyFont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167" fontId="66" fillId="0" borderId="0" xfId="60" applyFont="1" applyFill="1" applyBorder="1" applyAlignment="1">
      <alignment horizontal="center"/>
    </xf>
    <xf numFmtId="15" fontId="69" fillId="0" borderId="0" xfId="60" applyNumberFormat="1" applyFont="1" applyFill="1" applyBorder="1" applyAlignment="1">
      <alignment horizontal="center"/>
    </xf>
  </cellXfs>
  <cellStyles count="1267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75" xfId="19" xr:uid="{00000000-0005-0000-0000-000012000000}"/>
    <cellStyle name="75 2" xfId="20" xr:uid="{00000000-0005-0000-0000-000013000000}"/>
    <cellStyle name="75 3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 - 20%" xfId="31" xr:uid="{00000000-0005-0000-0000-00001E000000}"/>
    <cellStyle name="Accent4 - 40%" xfId="32" xr:uid="{00000000-0005-0000-0000-00001F000000}"/>
    <cellStyle name="Accent4 - 60%" xfId="33" xr:uid="{00000000-0005-0000-0000-000020000000}"/>
    <cellStyle name="Accent5 - 20%" xfId="34" xr:uid="{00000000-0005-0000-0000-000021000000}"/>
    <cellStyle name="Accent5 - 40%" xfId="35" xr:uid="{00000000-0005-0000-0000-000022000000}"/>
    <cellStyle name="Accent5 - 60%" xfId="36" xr:uid="{00000000-0005-0000-0000-000023000000}"/>
    <cellStyle name="Accent6 - 20%" xfId="37" xr:uid="{00000000-0005-0000-0000-000024000000}"/>
    <cellStyle name="Accent6 - 40%" xfId="38" xr:uid="{00000000-0005-0000-0000-000025000000}"/>
    <cellStyle name="Accent6 - 60%" xfId="39" xr:uid="{00000000-0005-0000-0000-000026000000}"/>
    <cellStyle name="Comma" xfId="40" builtinId="3"/>
    <cellStyle name="Comma 10" xfId="41" xr:uid="{00000000-0005-0000-0000-000028000000}"/>
    <cellStyle name="Comma 10 2" xfId="42" xr:uid="{00000000-0005-0000-0000-000029000000}"/>
    <cellStyle name="Comma 10 3" xfId="43" xr:uid="{00000000-0005-0000-0000-00002A000000}"/>
    <cellStyle name="Comma 11" xfId="44" xr:uid="{00000000-0005-0000-0000-00002B000000}"/>
    <cellStyle name="Comma 11 2" xfId="45" xr:uid="{00000000-0005-0000-0000-00002C000000}"/>
    <cellStyle name="Comma 11 3" xfId="46" xr:uid="{00000000-0005-0000-0000-00002D000000}"/>
    <cellStyle name="Comma 12" xfId="47" xr:uid="{00000000-0005-0000-0000-00002E000000}"/>
    <cellStyle name="Comma 12 2" xfId="48" xr:uid="{00000000-0005-0000-0000-00002F000000}"/>
    <cellStyle name="Comma 12 3" xfId="49" xr:uid="{00000000-0005-0000-0000-000030000000}"/>
    <cellStyle name="Comma 12 4" xfId="50" xr:uid="{00000000-0005-0000-0000-000031000000}"/>
    <cellStyle name="Comma 12_Detail_inf (Mar'10)" xfId="51" xr:uid="{00000000-0005-0000-0000-000032000000}"/>
    <cellStyle name="Comma 13" xfId="52" xr:uid="{00000000-0005-0000-0000-000033000000}"/>
    <cellStyle name="Comma 13 2" xfId="53" xr:uid="{00000000-0005-0000-0000-000034000000}"/>
    <cellStyle name="Comma 13 2 2" xfId="54" xr:uid="{00000000-0005-0000-0000-000035000000}"/>
    <cellStyle name="Comma 13 3" xfId="55" xr:uid="{00000000-0005-0000-0000-000036000000}"/>
    <cellStyle name="Comma 13_CPI_Y'52_TOP_GG 1" xfId="56" xr:uid="{00000000-0005-0000-0000-000037000000}"/>
    <cellStyle name="Comma 14" xfId="57" xr:uid="{00000000-0005-0000-0000-000038000000}"/>
    <cellStyle name="Comma 14 2" xfId="58" xr:uid="{00000000-0005-0000-0000-000039000000}"/>
    <cellStyle name="Comma 15" xfId="59" xr:uid="{00000000-0005-0000-0000-00003A000000}"/>
    <cellStyle name="Comma 15 2" xfId="1255" xr:uid="{AF0F19C2-DCFB-4BA7-8C62-F3308404B444}"/>
    <cellStyle name="Comma 15 3" xfId="60" xr:uid="{00000000-0005-0000-0000-00003B000000}"/>
    <cellStyle name="Comma 16" xfId="61" xr:uid="{00000000-0005-0000-0000-00003C000000}"/>
    <cellStyle name="Comma 16 2" xfId="62" xr:uid="{00000000-0005-0000-0000-00003D000000}"/>
    <cellStyle name="Comma 16_130017-B1  โปรแกรมคอมพิวเตอร์ CPI_Q409" xfId="63" xr:uid="{00000000-0005-0000-0000-00003E000000}"/>
    <cellStyle name="Comma 17" xfId="64" xr:uid="{00000000-0005-0000-0000-00003F000000}"/>
    <cellStyle name="Comma 18" xfId="65" xr:uid="{00000000-0005-0000-0000-000040000000}"/>
    <cellStyle name="Comma 18 2" xfId="66" xr:uid="{00000000-0005-0000-0000-000041000000}"/>
    <cellStyle name="Comma 18 3" xfId="67" xr:uid="{00000000-0005-0000-0000-000042000000}"/>
    <cellStyle name="Comma 18_130017-B1 โปรแกรมคอมพิวเตอร์ CPI_Q1'10" xfId="68" xr:uid="{00000000-0005-0000-0000-000043000000}"/>
    <cellStyle name="Comma 19" xfId="69" xr:uid="{00000000-0005-0000-0000-000044000000}"/>
    <cellStyle name="Comma 2" xfId="70" xr:uid="{00000000-0005-0000-0000-000045000000}"/>
    <cellStyle name="Comma 2 10" xfId="71" xr:uid="{00000000-0005-0000-0000-000046000000}"/>
    <cellStyle name="Comma 2 11" xfId="72" xr:uid="{00000000-0005-0000-0000-000047000000}"/>
    <cellStyle name="Comma 2 12" xfId="73" xr:uid="{00000000-0005-0000-0000-000048000000}"/>
    <cellStyle name="Comma 2 13" xfId="74" xr:uid="{00000000-0005-0000-0000-000049000000}"/>
    <cellStyle name="Comma 2 14" xfId="75" xr:uid="{00000000-0005-0000-0000-00004A000000}"/>
    <cellStyle name="Comma 2 15" xfId="76" xr:uid="{00000000-0005-0000-0000-00004B000000}"/>
    <cellStyle name="Comma 2 16" xfId="77" xr:uid="{00000000-0005-0000-0000-00004C000000}"/>
    <cellStyle name="Comma 2 17" xfId="78" xr:uid="{00000000-0005-0000-0000-00004D000000}"/>
    <cellStyle name="Comma 2 18" xfId="79" xr:uid="{00000000-0005-0000-0000-00004E000000}"/>
    <cellStyle name="Comma 2 19" xfId="80" xr:uid="{00000000-0005-0000-0000-00004F000000}"/>
    <cellStyle name="Comma 2 2" xfId="81" xr:uid="{00000000-0005-0000-0000-000050000000}"/>
    <cellStyle name="Comma 2 2 10" xfId="82" xr:uid="{00000000-0005-0000-0000-000051000000}"/>
    <cellStyle name="Comma 2 2 11" xfId="83" xr:uid="{00000000-0005-0000-0000-000052000000}"/>
    <cellStyle name="Comma 2 2 12" xfId="84" xr:uid="{00000000-0005-0000-0000-000053000000}"/>
    <cellStyle name="Comma 2 2 13" xfId="85" xr:uid="{00000000-0005-0000-0000-000054000000}"/>
    <cellStyle name="Comma 2 2 14" xfId="86" xr:uid="{00000000-0005-0000-0000-000055000000}"/>
    <cellStyle name="Comma 2 2 15" xfId="87" xr:uid="{00000000-0005-0000-0000-000056000000}"/>
    <cellStyle name="Comma 2 2 16" xfId="88" xr:uid="{00000000-0005-0000-0000-000057000000}"/>
    <cellStyle name="Comma 2 2 17" xfId="89" xr:uid="{00000000-0005-0000-0000-000058000000}"/>
    <cellStyle name="Comma 2 2 18" xfId="90" xr:uid="{00000000-0005-0000-0000-000059000000}"/>
    <cellStyle name="Comma 2 2 19" xfId="91" xr:uid="{00000000-0005-0000-0000-00005A000000}"/>
    <cellStyle name="Comma 2 2 2" xfId="92" xr:uid="{00000000-0005-0000-0000-00005B000000}"/>
    <cellStyle name="Comma 2 2 2 2" xfId="93" xr:uid="{00000000-0005-0000-0000-00005C000000}"/>
    <cellStyle name="Comma 2 2 2 3" xfId="94" xr:uid="{00000000-0005-0000-0000-00005D000000}"/>
    <cellStyle name="Comma 2 2 20" xfId="95" xr:uid="{00000000-0005-0000-0000-00005E000000}"/>
    <cellStyle name="Comma 2 2 21" xfId="96" xr:uid="{00000000-0005-0000-0000-00005F000000}"/>
    <cellStyle name="Comma 2 2 22" xfId="97" xr:uid="{00000000-0005-0000-0000-000060000000}"/>
    <cellStyle name="Comma 2 2 23" xfId="98" xr:uid="{00000000-0005-0000-0000-000061000000}"/>
    <cellStyle name="Comma 2 2 24" xfId="99" xr:uid="{00000000-0005-0000-0000-000062000000}"/>
    <cellStyle name="Comma 2 2 25" xfId="100" xr:uid="{00000000-0005-0000-0000-000063000000}"/>
    <cellStyle name="Comma 2 2 26" xfId="101" xr:uid="{00000000-0005-0000-0000-000064000000}"/>
    <cellStyle name="Comma 2 2 27" xfId="102" xr:uid="{00000000-0005-0000-0000-000065000000}"/>
    <cellStyle name="Comma 2 2 28" xfId="103" xr:uid="{00000000-0005-0000-0000-000066000000}"/>
    <cellStyle name="Comma 2 2 29" xfId="104" xr:uid="{00000000-0005-0000-0000-000067000000}"/>
    <cellStyle name="Comma 2 2 3" xfId="105" xr:uid="{00000000-0005-0000-0000-000068000000}"/>
    <cellStyle name="Comma 2 2 30" xfId="106" xr:uid="{00000000-0005-0000-0000-000069000000}"/>
    <cellStyle name="Comma 2 2 31" xfId="107" xr:uid="{00000000-0005-0000-0000-00006A000000}"/>
    <cellStyle name="Comma 2 2 32" xfId="108" xr:uid="{00000000-0005-0000-0000-00006B000000}"/>
    <cellStyle name="Comma 2 2 33" xfId="109" xr:uid="{00000000-0005-0000-0000-00006C000000}"/>
    <cellStyle name="Comma 2 2 34" xfId="110" xr:uid="{00000000-0005-0000-0000-00006D000000}"/>
    <cellStyle name="Comma 2 2 35" xfId="111" xr:uid="{00000000-0005-0000-0000-00006E000000}"/>
    <cellStyle name="Comma 2 2 36" xfId="112" xr:uid="{00000000-0005-0000-0000-00006F000000}"/>
    <cellStyle name="Comma 2 2 37" xfId="113" xr:uid="{00000000-0005-0000-0000-000070000000}"/>
    <cellStyle name="Comma 2 2 38" xfId="114" xr:uid="{00000000-0005-0000-0000-000071000000}"/>
    <cellStyle name="Comma 2 2 39" xfId="115" xr:uid="{00000000-0005-0000-0000-000072000000}"/>
    <cellStyle name="Comma 2 2 4" xfId="116" xr:uid="{00000000-0005-0000-0000-000073000000}"/>
    <cellStyle name="Comma 2 2 40" xfId="117" xr:uid="{00000000-0005-0000-0000-000074000000}"/>
    <cellStyle name="Comma 2 2 41" xfId="118" xr:uid="{00000000-0005-0000-0000-000075000000}"/>
    <cellStyle name="Comma 2 2 42" xfId="119" xr:uid="{00000000-0005-0000-0000-000076000000}"/>
    <cellStyle name="Comma 2 2 43" xfId="120" xr:uid="{00000000-0005-0000-0000-000077000000}"/>
    <cellStyle name="Comma 2 2 44" xfId="121" xr:uid="{00000000-0005-0000-0000-000078000000}"/>
    <cellStyle name="Comma 2 2 45" xfId="122" xr:uid="{00000000-0005-0000-0000-000079000000}"/>
    <cellStyle name="Comma 2 2 46" xfId="123" xr:uid="{00000000-0005-0000-0000-00007A000000}"/>
    <cellStyle name="Comma 2 2 47" xfId="124" xr:uid="{00000000-0005-0000-0000-00007B000000}"/>
    <cellStyle name="Comma 2 2 48" xfId="125" xr:uid="{00000000-0005-0000-0000-00007C000000}"/>
    <cellStyle name="Comma 2 2 49" xfId="126" xr:uid="{00000000-0005-0000-0000-00007D000000}"/>
    <cellStyle name="Comma 2 2 5" xfId="127" xr:uid="{00000000-0005-0000-0000-00007E000000}"/>
    <cellStyle name="Comma 2 2 50" xfId="128" xr:uid="{00000000-0005-0000-0000-00007F000000}"/>
    <cellStyle name="Comma 2 2 51" xfId="129" xr:uid="{00000000-0005-0000-0000-000080000000}"/>
    <cellStyle name="Comma 2 2 52" xfId="130" xr:uid="{00000000-0005-0000-0000-000081000000}"/>
    <cellStyle name="Comma 2 2 53" xfId="131" xr:uid="{00000000-0005-0000-0000-000082000000}"/>
    <cellStyle name="Comma 2 2 54" xfId="132" xr:uid="{00000000-0005-0000-0000-000083000000}"/>
    <cellStyle name="Comma 2 2 55" xfId="133" xr:uid="{00000000-0005-0000-0000-000084000000}"/>
    <cellStyle name="Comma 2 2 56" xfId="134" xr:uid="{00000000-0005-0000-0000-000085000000}"/>
    <cellStyle name="Comma 2 2 57" xfId="135" xr:uid="{00000000-0005-0000-0000-000086000000}"/>
    <cellStyle name="Comma 2 2 58" xfId="1252" xr:uid="{80722C8A-052A-4B02-97C2-1C263F06806D}"/>
    <cellStyle name="Comma 2 2 6" xfId="136" xr:uid="{00000000-0005-0000-0000-000087000000}"/>
    <cellStyle name="Comma 2 2 7" xfId="137" xr:uid="{00000000-0005-0000-0000-000088000000}"/>
    <cellStyle name="Comma 2 2 8" xfId="138" xr:uid="{00000000-0005-0000-0000-000089000000}"/>
    <cellStyle name="Comma 2 2 9" xfId="139" xr:uid="{00000000-0005-0000-0000-00008A000000}"/>
    <cellStyle name="Comma 2 20" xfId="140" xr:uid="{00000000-0005-0000-0000-00008B000000}"/>
    <cellStyle name="Comma 2 21" xfId="141" xr:uid="{00000000-0005-0000-0000-00008C000000}"/>
    <cellStyle name="Comma 2 22" xfId="142" xr:uid="{00000000-0005-0000-0000-00008D000000}"/>
    <cellStyle name="Comma 2 23" xfId="143" xr:uid="{00000000-0005-0000-0000-00008E000000}"/>
    <cellStyle name="Comma 2 24" xfId="144" xr:uid="{00000000-0005-0000-0000-00008F000000}"/>
    <cellStyle name="Comma 2 25" xfId="145" xr:uid="{00000000-0005-0000-0000-000090000000}"/>
    <cellStyle name="Comma 2 26" xfId="146" xr:uid="{00000000-0005-0000-0000-000091000000}"/>
    <cellStyle name="Comma 2 27" xfId="147" xr:uid="{00000000-0005-0000-0000-000092000000}"/>
    <cellStyle name="Comma 2 28" xfId="148" xr:uid="{00000000-0005-0000-0000-000093000000}"/>
    <cellStyle name="Comma 2 29" xfId="149" xr:uid="{00000000-0005-0000-0000-000094000000}"/>
    <cellStyle name="Comma 2 3" xfId="150" xr:uid="{00000000-0005-0000-0000-000095000000}"/>
    <cellStyle name="Comma 2 3 2" xfId="151" xr:uid="{00000000-0005-0000-0000-000096000000}"/>
    <cellStyle name="Comma 2 30" xfId="152" xr:uid="{00000000-0005-0000-0000-000097000000}"/>
    <cellStyle name="Comma 2 31" xfId="153" xr:uid="{00000000-0005-0000-0000-000098000000}"/>
    <cellStyle name="Comma 2 32" xfId="154" xr:uid="{00000000-0005-0000-0000-000099000000}"/>
    <cellStyle name="Comma 2 33" xfId="155" xr:uid="{00000000-0005-0000-0000-00009A000000}"/>
    <cellStyle name="Comma 2 34" xfId="156" xr:uid="{00000000-0005-0000-0000-00009B000000}"/>
    <cellStyle name="Comma 2 35" xfId="157" xr:uid="{00000000-0005-0000-0000-00009C000000}"/>
    <cellStyle name="Comma 2 36" xfId="158" xr:uid="{00000000-0005-0000-0000-00009D000000}"/>
    <cellStyle name="Comma 2 37" xfId="159" xr:uid="{00000000-0005-0000-0000-00009E000000}"/>
    <cellStyle name="Comma 2 38" xfId="160" xr:uid="{00000000-0005-0000-0000-00009F000000}"/>
    <cellStyle name="Comma 2 39" xfId="161" xr:uid="{00000000-0005-0000-0000-0000A0000000}"/>
    <cellStyle name="Comma 2 4" xfId="162" xr:uid="{00000000-0005-0000-0000-0000A1000000}"/>
    <cellStyle name="Comma 2 4 2" xfId="163" xr:uid="{00000000-0005-0000-0000-0000A2000000}"/>
    <cellStyle name="Comma 2 40" xfId="164" xr:uid="{00000000-0005-0000-0000-0000A3000000}"/>
    <cellStyle name="Comma 2 41" xfId="165" xr:uid="{00000000-0005-0000-0000-0000A4000000}"/>
    <cellStyle name="Comma 2 42" xfId="166" xr:uid="{00000000-0005-0000-0000-0000A5000000}"/>
    <cellStyle name="Comma 2 43" xfId="167" xr:uid="{00000000-0005-0000-0000-0000A6000000}"/>
    <cellStyle name="Comma 2 44" xfId="168" xr:uid="{00000000-0005-0000-0000-0000A7000000}"/>
    <cellStyle name="Comma 2 45" xfId="169" xr:uid="{00000000-0005-0000-0000-0000A8000000}"/>
    <cellStyle name="Comma 2 46" xfId="170" xr:uid="{00000000-0005-0000-0000-0000A9000000}"/>
    <cellStyle name="Comma 2 47" xfId="171" xr:uid="{00000000-0005-0000-0000-0000AA000000}"/>
    <cellStyle name="Comma 2 48" xfId="172" xr:uid="{00000000-0005-0000-0000-0000AB000000}"/>
    <cellStyle name="Comma 2 49" xfId="173" xr:uid="{00000000-0005-0000-0000-0000AC000000}"/>
    <cellStyle name="Comma 2 5" xfId="174" xr:uid="{00000000-0005-0000-0000-0000AD000000}"/>
    <cellStyle name="Comma 2 5 2" xfId="175" xr:uid="{00000000-0005-0000-0000-0000AE000000}"/>
    <cellStyle name="Comma 2 50" xfId="176" xr:uid="{00000000-0005-0000-0000-0000AF000000}"/>
    <cellStyle name="Comma 2 51" xfId="177" xr:uid="{00000000-0005-0000-0000-0000B0000000}"/>
    <cellStyle name="Comma 2 52" xfId="178" xr:uid="{00000000-0005-0000-0000-0000B1000000}"/>
    <cellStyle name="Comma 2 53" xfId="179" xr:uid="{00000000-0005-0000-0000-0000B2000000}"/>
    <cellStyle name="Comma 2 54" xfId="180" xr:uid="{00000000-0005-0000-0000-0000B3000000}"/>
    <cellStyle name="Comma 2 55" xfId="181" xr:uid="{00000000-0005-0000-0000-0000B4000000}"/>
    <cellStyle name="Comma 2 56" xfId="182" xr:uid="{00000000-0005-0000-0000-0000B5000000}"/>
    <cellStyle name="Comma 2 57" xfId="183" xr:uid="{00000000-0005-0000-0000-0000B6000000}"/>
    <cellStyle name="Comma 2 58" xfId="184" xr:uid="{00000000-0005-0000-0000-0000B7000000}"/>
    <cellStyle name="Comma 2 58 2" xfId="185" xr:uid="{00000000-0005-0000-0000-0000B8000000}"/>
    <cellStyle name="Comma 2 59" xfId="186" xr:uid="{00000000-0005-0000-0000-0000B9000000}"/>
    <cellStyle name="Comma 2 59 2" xfId="187" xr:uid="{00000000-0005-0000-0000-0000BA000000}"/>
    <cellStyle name="Comma 2 6" xfId="188" xr:uid="{00000000-0005-0000-0000-0000BB000000}"/>
    <cellStyle name="Comma 2 6 2" xfId="189" xr:uid="{00000000-0005-0000-0000-0000BC000000}"/>
    <cellStyle name="Comma 2 60" xfId="190" xr:uid="{00000000-0005-0000-0000-0000BD000000}"/>
    <cellStyle name="Comma 2 60 2" xfId="191" xr:uid="{00000000-0005-0000-0000-0000BE000000}"/>
    <cellStyle name="Comma 2 61" xfId="192" xr:uid="{00000000-0005-0000-0000-0000BF000000}"/>
    <cellStyle name="Comma 2 61 2" xfId="193" xr:uid="{00000000-0005-0000-0000-0000C0000000}"/>
    <cellStyle name="Comma 2 62" xfId="194" xr:uid="{00000000-0005-0000-0000-0000C1000000}"/>
    <cellStyle name="Comma 2 62 2" xfId="195" xr:uid="{00000000-0005-0000-0000-0000C2000000}"/>
    <cellStyle name="Comma 2 63" xfId="196" xr:uid="{00000000-0005-0000-0000-0000C3000000}"/>
    <cellStyle name="Comma 2 63 2" xfId="197" xr:uid="{00000000-0005-0000-0000-0000C4000000}"/>
    <cellStyle name="Comma 2 64" xfId="198" xr:uid="{00000000-0005-0000-0000-0000C5000000}"/>
    <cellStyle name="Comma 2 64 2" xfId="199" xr:uid="{00000000-0005-0000-0000-0000C6000000}"/>
    <cellStyle name="Comma 2 65" xfId="200" xr:uid="{00000000-0005-0000-0000-0000C7000000}"/>
    <cellStyle name="Comma 2 65 2" xfId="201" xr:uid="{00000000-0005-0000-0000-0000C8000000}"/>
    <cellStyle name="Comma 2 66" xfId="202" xr:uid="{00000000-0005-0000-0000-0000C9000000}"/>
    <cellStyle name="Comma 2 66 2" xfId="203" xr:uid="{00000000-0005-0000-0000-0000CA000000}"/>
    <cellStyle name="Comma 2 67" xfId="1250" xr:uid="{F864134F-C05A-47A0-B77F-260509DF9854}"/>
    <cellStyle name="Comma 2 7" xfId="204" xr:uid="{00000000-0005-0000-0000-0000CB000000}"/>
    <cellStyle name="Comma 2 8" xfId="205" xr:uid="{00000000-0005-0000-0000-0000CC000000}"/>
    <cellStyle name="Comma 2 9" xfId="206" xr:uid="{00000000-0005-0000-0000-0000CD000000}"/>
    <cellStyle name="Comma 2_130017-B1  โปรแกรมคอมพิวเตอร์ CPI_Q409" xfId="207" xr:uid="{00000000-0005-0000-0000-0000CE000000}"/>
    <cellStyle name="Comma 20" xfId="208" xr:uid="{00000000-0005-0000-0000-0000CF000000}"/>
    <cellStyle name="Comma 21" xfId="209" xr:uid="{00000000-0005-0000-0000-0000D0000000}"/>
    <cellStyle name="Comma 22" xfId="210" xr:uid="{00000000-0005-0000-0000-0000D1000000}"/>
    <cellStyle name="Comma 23" xfId="211" xr:uid="{00000000-0005-0000-0000-0000D2000000}"/>
    <cellStyle name="Comma 23 10" xfId="212" xr:uid="{00000000-0005-0000-0000-0000D3000000}"/>
    <cellStyle name="Comma 23 11" xfId="213" xr:uid="{00000000-0005-0000-0000-0000D4000000}"/>
    <cellStyle name="Comma 23 12" xfId="214" xr:uid="{00000000-0005-0000-0000-0000D5000000}"/>
    <cellStyle name="Comma 23 13" xfId="215" xr:uid="{00000000-0005-0000-0000-0000D6000000}"/>
    <cellStyle name="Comma 23 14" xfId="216" xr:uid="{00000000-0005-0000-0000-0000D7000000}"/>
    <cellStyle name="Comma 23 15" xfId="217" xr:uid="{00000000-0005-0000-0000-0000D8000000}"/>
    <cellStyle name="Comma 23 16" xfId="218" xr:uid="{00000000-0005-0000-0000-0000D9000000}"/>
    <cellStyle name="Comma 23 17" xfId="219" xr:uid="{00000000-0005-0000-0000-0000DA000000}"/>
    <cellStyle name="Comma 23 18" xfId="220" xr:uid="{00000000-0005-0000-0000-0000DB000000}"/>
    <cellStyle name="Comma 23 19" xfId="221" xr:uid="{00000000-0005-0000-0000-0000DC000000}"/>
    <cellStyle name="Comma 23 2" xfId="222" xr:uid="{00000000-0005-0000-0000-0000DD000000}"/>
    <cellStyle name="Comma 23 20" xfId="223" xr:uid="{00000000-0005-0000-0000-0000DE000000}"/>
    <cellStyle name="Comma 23 21" xfId="224" xr:uid="{00000000-0005-0000-0000-0000DF000000}"/>
    <cellStyle name="Comma 23 22" xfId="225" xr:uid="{00000000-0005-0000-0000-0000E0000000}"/>
    <cellStyle name="Comma 23 23" xfId="226" xr:uid="{00000000-0005-0000-0000-0000E1000000}"/>
    <cellStyle name="Comma 23 24" xfId="227" xr:uid="{00000000-0005-0000-0000-0000E2000000}"/>
    <cellStyle name="Comma 23 25" xfId="228" xr:uid="{00000000-0005-0000-0000-0000E3000000}"/>
    <cellStyle name="Comma 23 26" xfId="229" xr:uid="{00000000-0005-0000-0000-0000E4000000}"/>
    <cellStyle name="Comma 23 27" xfId="230" xr:uid="{00000000-0005-0000-0000-0000E5000000}"/>
    <cellStyle name="Comma 23 28" xfId="231" xr:uid="{00000000-0005-0000-0000-0000E6000000}"/>
    <cellStyle name="Comma 23 29" xfId="232" xr:uid="{00000000-0005-0000-0000-0000E7000000}"/>
    <cellStyle name="Comma 23 3" xfId="233" xr:uid="{00000000-0005-0000-0000-0000E8000000}"/>
    <cellStyle name="Comma 23 30" xfId="234" xr:uid="{00000000-0005-0000-0000-0000E9000000}"/>
    <cellStyle name="Comma 23 4" xfId="235" xr:uid="{00000000-0005-0000-0000-0000EA000000}"/>
    <cellStyle name="Comma 23 5" xfId="236" xr:uid="{00000000-0005-0000-0000-0000EB000000}"/>
    <cellStyle name="Comma 23 6" xfId="237" xr:uid="{00000000-0005-0000-0000-0000EC000000}"/>
    <cellStyle name="Comma 23 7" xfId="238" xr:uid="{00000000-0005-0000-0000-0000ED000000}"/>
    <cellStyle name="Comma 23 8" xfId="239" xr:uid="{00000000-0005-0000-0000-0000EE000000}"/>
    <cellStyle name="Comma 23 9" xfId="240" xr:uid="{00000000-0005-0000-0000-0000EF000000}"/>
    <cellStyle name="Comma 24" xfId="241" xr:uid="{00000000-0005-0000-0000-0000F0000000}"/>
    <cellStyle name="Comma 25" xfId="1247" xr:uid="{5151B0EF-51EE-459F-AD59-4DD33BC7A70E}"/>
    <cellStyle name="Comma 26" xfId="1246" xr:uid="{BFD4DE5F-ABB0-4A0A-8BDD-4FD7A0CDC266}"/>
    <cellStyle name="Comma 27" xfId="1265" xr:uid="{3E417B75-0D50-4DAA-8F63-915AA560C803}"/>
    <cellStyle name="Comma 28" xfId="1266" xr:uid="{7182CBB7-7F12-465F-BF22-7838E9C6F8BC}"/>
    <cellStyle name="Comma 3" xfId="242" xr:uid="{00000000-0005-0000-0000-0000F1000000}"/>
    <cellStyle name="Comma 3 2" xfId="243" xr:uid="{00000000-0005-0000-0000-0000F2000000}"/>
    <cellStyle name="Comma 3 3" xfId="244" xr:uid="{00000000-0005-0000-0000-0000F3000000}"/>
    <cellStyle name="Comma 3 4" xfId="245" xr:uid="{00000000-0005-0000-0000-0000F4000000}"/>
    <cellStyle name="Comma 3 5" xfId="1259" xr:uid="{67BC61F4-D428-474D-99E8-6C96A60DA9A0}"/>
    <cellStyle name="Comma 31" xfId="246" xr:uid="{00000000-0005-0000-0000-0000F5000000}"/>
    <cellStyle name="Comma 4" xfId="247" xr:uid="{00000000-0005-0000-0000-0000F6000000}"/>
    <cellStyle name="Comma 4 2" xfId="248" xr:uid="{00000000-0005-0000-0000-0000F7000000}"/>
    <cellStyle name="Comma 4 2 2" xfId="249" xr:uid="{00000000-0005-0000-0000-0000F8000000}"/>
    <cellStyle name="Comma 4 2 3" xfId="250" xr:uid="{00000000-0005-0000-0000-0000F9000000}"/>
    <cellStyle name="Comma 4 3" xfId="251" xr:uid="{00000000-0005-0000-0000-0000FA000000}"/>
    <cellStyle name="Comma 4 3 2" xfId="252" xr:uid="{00000000-0005-0000-0000-0000FB000000}"/>
    <cellStyle name="Comma 4 3 3" xfId="253" xr:uid="{00000000-0005-0000-0000-0000FC000000}"/>
    <cellStyle name="Comma 4 4" xfId="254" xr:uid="{00000000-0005-0000-0000-0000FD000000}"/>
    <cellStyle name="Comma 4 5" xfId="255" xr:uid="{00000000-0005-0000-0000-0000FE000000}"/>
    <cellStyle name="Comma 4 6" xfId="256" xr:uid="{00000000-0005-0000-0000-0000FF000000}"/>
    <cellStyle name="Comma 4 7" xfId="1262" xr:uid="{8CAFEBD2-B777-4029-9168-01B2480E0353}"/>
    <cellStyle name="Comma 4_fucking of" xfId="257" xr:uid="{00000000-0005-0000-0000-000000010000}"/>
    <cellStyle name="Comma 44" xfId="258" xr:uid="{00000000-0005-0000-0000-000001010000}"/>
    <cellStyle name="Comma 48" xfId="259" xr:uid="{00000000-0005-0000-0000-000002010000}"/>
    <cellStyle name="Comma 5" xfId="260" xr:uid="{00000000-0005-0000-0000-000003010000}"/>
    <cellStyle name="Comma 5 2" xfId="261" xr:uid="{00000000-0005-0000-0000-000004010000}"/>
    <cellStyle name="Comma 5 2 2" xfId="262" xr:uid="{00000000-0005-0000-0000-000005010000}"/>
    <cellStyle name="Comma 5 2 3" xfId="263" xr:uid="{00000000-0005-0000-0000-000006010000}"/>
    <cellStyle name="Comma 5 3" xfId="264" xr:uid="{00000000-0005-0000-0000-000007010000}"/>
    <cellStyle name="Comma 5 4" xfId="265" xr:uid="{00000000-0005-0000-0000-000008010000}"/>
    <cellStyle name="Comma 5 5" xfId="266" xr:uid="{00000000-0005-0000-0000-000009010000}"/>
    <cellStyle name="Comma 50" xfId="267" xr:uid="{00000000-0005-0000-0000-00000A010000}"/>
    <cellStyle name="Comma 51" xfId="268" xr:uid="{00000000-0005-0000-0000-00000B010000}"/>
    <cellStyle name="Comma 53" xfId="269" xr:uid="{00000000-0005-0000-0000-00000C010000}"/>
    <cellStyle name="Comma 6" xfId="270" xr:uid="{00000000-0005-0000-0000-00000D010000}"/>
    <cellStyle name="Comma 6 2" xfId="271" xr:uid="{00000000-0005-0000-0000-00000E010000}"/>
    <cellStyle name="Comma 6 2 2" xfId="272" xr:uid="{00000000-0005-0000-0000-00000F010000}"/>
    <cellStyle name="Comma 6 2 3" xfId="273" xr:uid="{00000000-0005-0000-0000-000010010000}"/>
    <cellStyle name="Comma 6 3" xfId="274" xr:uid="{00000000-0005-0000-0000-000011010000}"/>
    <cellStyle name="Comma 6 4" xfId="275" xr:uid="{00000000-0005-0000-0000-000012010000}"/>
    <cellStyle name="Comma 6 5" xfId="276" xr:uid="{00000000-0005-0000-0000-000013010000}"/>
    <cellStyle name="Comma 7" xfId="277" xr:uid="{00000000-0005-0000-0000-000014010000}"/>
    <cellStyle name="Comma 7 2" xfId="278" xr:uid="{00000000-0005-0000-0000-000015010000}"/>
    <cellStyle name="Comma 7 3" xfId="279" xr:uid="{00000000-0005-0000-0000-000016010000}"/>
    <cellStyle name="Comma 8" xfId="280" xr:uid="{00000000-0005-0000-0000-000017010000}"/>
    <cellStyle name="Comma 8 2" xfId="281" xr:uid="{00000000-0005-0000-0000-000018010000}"/>
    <cellStyle name="Comma 8 3" xfId="282" xr:uid="{00000000-0005-0000-0000-000019010000}"/>
    <cellStyle name="Comma 9" xfId="283" xr:uid="{00000000-0005-0000-0000-00001A010000}"/>
    <cellStyle name="Comma 9 2" xfId="284" xr:uid="{00000000-0005-0000-0000-00001B010000}"/>
    <cellStyle name="Comma 9 3" xfId="285" xr:uid="{00000000-0005-0000-0000-00001C010000}"/>
    <cellStyle name="Comma 9 3 2" xfId="286" xr:uid="{00000000-0005-0000-0000-00001D010000}"/>
    <cellStyle name="Comma 9 4" xfId="287" xr:uid="{00000000-0005-0000-0000-00001E010000}"/>
    <cellStyle name="comma zerodec" xfId="288" xr:uid="{00000000-0005-0000-0000-00001F010000}"/>
    <cellStyle name="comma zerodec 2" xfId="289" xr:uid="{00000000-0005-0000-0000-000020010000}"/>
    <cellStyle name="comma zerodec 3" xfId="290" xr:uid="{00000000-0005-0000-0000-000021010000}"/>
    <cellStyle name="comma zerodec 4" xfId="291" xr:uid="{00000000-0005-0000-0000-000022010000}"/>
    <cellStyle name="Currency1" xfId="292" xr:uid="{00000000-0005-0000-0000-000023010000}"/>
    <cellStyle name="Currency1 2" xfId="293" xr:uid="{00000000-0005-0000-0000-000024010000}"/>
    <cellStyle name="Currency1 3" xfId="294" xr:uid="{00000000-0005-0000-0000-000025010000}"/>
    <cellStyle name="Currency1 4" xfId="295" xr:uid="{00000000-0005-0000-0000-000026010000}"/>
    <cellStyle name="Dollar (zero dec)" xfId="296" xr:uid="{00000000-0005-0000-0000-000027010000}"/>
    <cellStyle name="Dollar (zero dec) 2" xfId="297" xr:uid="{00000000-0005-0000-0000-000028010000}"/>
    <cellStyle name="Dollar (zero dec) 3" xfId="298" xr:uid="{00000000-0005-0000-0000-000029010000}"/>
    <cellStyle name="Dollar (zero dec) 4" xfId="299" xr:uid="{00000000-0005-0000-0000-00002A010000}"/>
    <cellStyle name="E&amp;Y House" xfId="300" xr:uid="{00000000-0005-0000-0000-00002B010000}"/>
    <cellStyle name="Emphasis 1" xfId="301" xr:uid="{00000000-0005-0000-0000-00002C010000}"/>
    <cellStyle name="Emphasis 2" xfId="302" xr:uid="{00000000-0005-0000-0000-00002D010000}"/>
    <cellStyle name="Emphasis 3" xfId="303" xr:uid="{00000000-0005-0000-0000-00002E010000}"/>
    <cellStyle name="Grey" xfId="304" xr:uid="{00000000-0005-0000-0000-00002F010000}"/>
    <cellStyle name="Header - Style1" xfId="305" xr:uid="{00000000-0005-0000-0000-000030010000}"/>
    <cellStyle name="Header1" xfId="306" xr:uid="{00000000-0005-0000-0000-000031010000}"/>
    <cellStyle name="Header2" xfId="307" xr:uid="{00000000-0005-0000-0000-000032010000}"/>
    <cellStyle name="Heading" xfId="308" xr:uid="{00000000-0005-0000-0000-000033010000}"/>
    <cellStyle name="Hyperlink 2" xfId="309" xr:uid="{00000000-0005-0000-0000-000034010000}"/>
    <cellStyle name="Input [yellow]" xfId="310" xr:uid="{00000000-0005-0000-0000-000035010000}"/>
    <cellStyle name="no dec" xfId="311" xr:uid="{00000000-0005-0000-0000-000036010000}"/>
    <cellStyle name="Normal" xfId="0" builtinId="0"/>
    <cellStyle name="Normal - Style1" xfId="312" xr:uid="{00000000-0005-0000-0000-000038010000}"/>
    <cellStyle name="Normal 10" xfId="313" xr:uid="{00000000-0005-0000-0000-000039010000}"/>
    <cellStyle name="Normal 10 2" xfId="314" xr:uid="{00000000-0005-0000-0000-00003A010000}"/>
    <cellStyle name="Normal 11" xfId="315" xr:uid="{00000000-0005-0000-0000-00003B010000}"/>
    <cellStyle name="Normal 11 2" xfId="316" xr:uid="{00000000-0005-0000-0000-00003C010000}"/>
    <cellStyle name="Normal 12" xfId="317" xr:uid="{00000000-0005-0000-0000-00003D010000}"/>
    <cellStyle name="Normal 12 2" xfId="318" xr:uid="{00000000-0005-0000-0000-00003E010000}"/>
    <cellStyle name="Normal 12 2 2" xfId="1251" xr:uid="{C75A56D3-41C4-4638-A107-4157FB6B86B7}"/>
    <cellStyle name="Normal 13" xfId="319" xr:uid="{00000000-0005-0000-0000-00003F010000}"/>
    <cellStyle name="Normal 13 2" xfId="320" xr:uid="{00000000-0005-0000-0000-000040010000}"/>
    <cellStyle name="Normal 13 3" xfId="321" xr:uid="{00000000-0005-0000-0000-000041010000}"/>
    <cellStyle name="Normal 13 4" xfId="1260" xr:uid="{4920AAE9-D7F2-473B-AAEB-88EFBB9946E4}"/>
    <cellStyle name="Normal 13_130017-B1 โปรแกรมคอมพิวเตอร์ CPI_Q1'10" xfId="322" xr:uid="{00000000-0005-0000-0000-000042010000}"/>
    <cellStyle name="Normal 14" xfId="323" xr:uid="{00000000-0005-0000-0000-000043010000}"/>
    <cellStyle name="Normal 14 2" xfId="324" xr:uid="{00000000-0005-0000-0000-000044010000}"/>
    <cellStyle name="Normal 15" xfId="325" xr:uid="{00000000-0005-0000-0000-000045010000}"/>
    <cellStyle name="Normal 16" xfId="326" xr:uid="{00000000-0005-0000-0000-000046010000}"/>
    <cellStyle name="Normal 17" xfId="327" xr:uid="{00000000-0005-0000-0000-000047010000}"/>
    <cellStyle name="Normal 18" xfId="328" xr:uid="{00000000-0005-0000-0000-000048010000}"/>
    <cellStyle name="Normal 18 2" xfId="1253" xr:uid="{BB533A12-A13D-4AED-8668-C6E217E65D0E}"/>
    <cellStyle name="Normal 19" xfId="329" xr:uid="{00000000-0005-0000-0000-000049010000}"/>
    <cellStyle name="Normal 2" xfId="330" xr:uid="{00000000-0005-0000-0000-00004A010000}"/>
    <cellStyle name="Normal 2 10" xfId="331" xr:uid="{00000000-0005-0000-0000-00004B010000}"/>
    <cellStyle name="Normal 2 10 2" xfId="332" xr:uid="{00000000-0005-0000-0000-00004C010000}"/>
    <cellStyle name="Normal 2 100" xfId="333" xr:uid="{00000000-0005-0000-0000-00004D010000}"/>
    <cellStyle name="Normal 2 101" xfId="1248" xr:uid="{DB4CB33B-97B0-4741-AF89-23F2068E2791}"/>
    <cellStyle name="Normal 2 11" xfId="334" xr:uid="{00000000-0005-0000-0000-00004E010000}"/>
    <cellStyle name="Normal 2 11 2" xfId="335" xr:uid="{00000000-0005-0000-0000-00004F010000}"/>
    <cellStyle name="Normal 2 12" xfId="336" xr:uid="{00000000-0005-0000-0000-000050010000}"/>
    <cellStyle name="Normal 2 12 2" xfId="337" xr:uid="{00000000-0005-0000-0000-000051010000}"/>
    <cellStyle name="Normal 2 13" xfId="338" xr:uid="{00000000-0005-0000-0000-000052010000}"/>
    <cellStyle name="Normal 2 13 2" xfId="339" xr:uid="{00000000-0005-0000-0000-000053010000}"/>
    <cellStyle name="Normal 2 14" xfId="340" xr:uid="{00000000-0005-0000-0000-000054010000}"/>
    <cellStyle name="Normal 2 14 2" xfId="341" xr:uid="{00000000-0005-0000-0000-000055010000}"/>
    <cellStyle name="Normal 2 14 2 2" xfId="1257" xr:uid="{45547446-9ADC-484B-A9A4-C703F7D79368}"/>
    <cellStyle name="Normal 2 14 3" xfId="1256" xr:uid="{B3B4F400-8206-4246-92FA-F7FDCD36DF84}"/>
    <cellStyle name="Normal 2 15" xfId="342" xr:uid="{00000000-0005-0000-0000-000056010000}"/>
    <cellStyle name="Normal 2 15 2" xfId="343" xr:uid="{00000000-0005-0000-0000-000057010000}"/>
    <cellStyle name="Normal 2 16" xfId="344" xr:uid="{00000000-0005-0000-0000-000058010000}"/>
    <cellStyle name="Normal 2 16 2" xfId="345" xr:uid="{00000000-0005-0000-0000-000059010000}"/>
    <cellStyle name="Normal 2 17" xfId="346" xr:uid="{00000000-0005-0000-0000-00005A010000}"/>
    <cellStyle name="Normal 2 17 2" xfId="347" xr:uid="{00000000-0005-0000-0000-00005B010000}"/>
    <cellStyle name="Normal 2 18" xfId="348" xr:uid="{00000000-0005-0000-0000-00005C010000}"/>
    <cellStyle name="Normal 2 18 2" xfId="349" xr:uid="{00000000-0005-0000-0000-00005D010000}"/>
    <cellStyle name="Normal 2 19" xfId="350" xr:uid="{00000000-0005-0000-0000-00005E010000}"/>
    <cellStyle name="Normal 2 2" xfId="351" xr:uid="{00000000-0005-0000-0000-00005F010000}"/>
    <cellStyle name="Normal 2 2 10" xfId="352" xr:uid="{00000000-0005-0000-0000-000060010000}"/>
    <cellStyle name="Normal 2 2 11" xfId="353" xr:uid="{00000000-0005-0000-0000-000061010000}"/>
    <cellStyle name="Normal 2 2 12" xfId="354" xr:uid="{00000000-0005-0000-0000-000062010000}"/>
    <cellStyle name="Normal 2 2 13" xfId="355" xr:uid="{00000000-0005-0000-0000-000063010000}"/>
    <cellStyle name="Normal 2 2 14" xfId="356" xr:uid="{00000000-0005-0000-0000-000064010000}"/>
    <cellStyle name="Normal 2 2 15" xfId="357" xr:uid="{00000000-0005-0000-0000-000065010000}"/>
    <cellStyle name="Normal 2 2 16" xfId="358" xr:uid="{00000000-0005-0000-0000-000066010000}"/>
    <cellStyle name="Normal 2 2 17" xfId="359" xr:uid="{00000000-0005-0000-0000-000067010000}"/>
    <cellStyle name="Normal 2 2 18" xfId="360" xr:uid="{00000000-0005-0000-0000-000068010000}"/>
    <cellStyle name="Normal 2 2 19" xfId="361" xr:uid="{00000000-0005-0000-0000-000069010000}"/>
    <cellStyle name="Normal 2 2 2" xfId="362" xr:uid="{00000000-0005-0000-0000-00006A010000}"/>
    <cellStyle name="Normal 2 2 2 2" xfId="363" xr:uid="{00000000-0005-0000-0000-00006B010000}"/>
    <cellStyle name="Normal 2 2 20" xfId="364" xr:uid="{00000000-0005-0000-0000-00006C010000}"/>
    <cellStyle name="Normal 2 2 21" xfId="365" xr:uid="{00000000-0005-0000-0000-00006D010000}"/>
    <cellStyle name="Normal 2 2 22" xfId="366" xr:uid="{00000000-0005-0000-0000-00006E010000}"/>
    <cellStyle name="Normal 2 2 23" xfId="367" xr:uid="{00000000-0005-0000-0000-00006F010000}"/>
    <cellStyle name="Normal 2 2 24" xfId="368" xr:uid="{00000000-0005-0000-0000-000070010000}"/>
    <cellStyle name="Normal 2 2 25" xfId="369" xr:uid="{00000000-0005-0000-0000-000071010000}"/>
    <cellStyle name="Normal 2 2 26" xfId="370" xr:uid="{00000000-0005-0000-0000-000072010000}"/>
    <cellStyle name="Normal 2 2 27" xfId="371" xr:uid="{00000000-0005-0000-0000-000073010000}"/>
    <cellStyle name="Normal 2 2 28" xfId="372" xr:uid="{00000000-0005-0000-0000-000074010000}"/>
    <cellStyle name="Normal 2 2 29" xfId="373" xr:uid="{00000000-0005-0000-0000-000075010000}"/>
    <cellStyle name="Normal 2 2 3" xfId="374" xr:uid="{00000000-0005-0000-0000-000076010000}"/>
    <cellStyle name="Normal 2 2 30" xfId="375" xr:uid="{00000000-0005-0000-0000-000077010000}"/>
    <cellStyle name="Normal 2 2 31" xfId="376" xr:uid="{00000000-0005-0000-0000-000078010000}"/>
    <cellStyle name="Normal 2 2 32" xfId="377" xr:uid="{00000000-0005-0000-0000-000079010000}"/>
    <cellStyle name="Normal 2 2 33" xfId="378" xr:uid="{00000000-0005-0000-0000-00007A010000}"/>
    <cellStyle name="Normal 2 2 34" xfId="379" xr:uid="{00000000-0005-0000-0000-00007B010000}"/>
    <cellStyle name="Normal 2 2 35" xfId="380" xr:uid="{00000000-0005-0000-0000-00007C010000}"/>
    <cellStyle name="Normal 2 2 36" xfId="381" xr:uid="{00000000-0005-0000-0000-00007D010000}"/>
    <cellStyle name="Normal 2 2 37" xfId="382" xr:uid="{00000000-0005-0000-0000-00007E010000}"/>
    <cellStyle name="Normal 2 2 38" xfId="383" xr:uid="{00000000-0005-0000-0000-00007F010000}"/>
    <cellStyle name="Normal 2 2 39" xfId="384" xr:uid="{00000000-0005-0000-0000-000080010000}"/>
    <cellStyle name="Normal 2 2 4" xfId="385" xr:uid="{00000000-0005-0000-0000-000081010000}"/>
    <cellStyle name="Normal 2 2 40" xfId="386" xr:uid="{00000000-0005-0000-0000-000082010000}"/>
    <cellStyle name="Normal 2 2 41" xfId="387" xr:uid="{00000000-0005-0000-0000-000083010000}"/>
    <cellStyle name="Normal 2 2 42" xfId="388" xr:uid="{00000000-0005-0000-0000-000084010000}"/>
    <cellStyle name="Normal 2 2 43" xfId="389" xr:uid="{00000000-0005-0000-0000-000085010000}"/>
    <cellStyle name="Normal 2 2 44" xfId="390" xr:uid="{00000000-0005-0000-0000-000086010000}"/>
    <cellStyle name="Normal 2 2 45" xfId="391" xr:uid="{00000000-0005-0000-0000-000087010000}"/>
    <cellStyle name="Normal 2 2 46" xfId="392" xr:uid="{00000000-0005-0000-0000-000088010000}"/>
    <cellStyle name="Normal 2 2 47" xfId="393" xr:uid="{00000000-0005-0000-0000-000089010000}"/>
    <cellStyle name="Normal 2 2 48" xfId="394" xr:uid="{00000000-0005-0000-0000-00008A010000}"/>
    <cellStyle name="Normal 2 2 49" xfId="395" xr:uid="{00000000-0005-0000-0000-00008B010000}"/>
    <cellStyle name="Normal 2 2 5" xfId="396" xr:uid="{00000000-0005-0000-0000-00008C010000}"/>
    <cellStyle name="Normal 2 2 50" xfId="397" xr:uid="{00000000-0005-0000-0000-00008D010000}"/>
    <cellStyle name="Normal 2 2 51" xfId="398" xr:uid="{00000000-0005-0000-0000-00008E010000}"/>
    <cellStyle name="Normal 2 2 52" xfId="399" xr:uid="{00000000-0005-0000-0000-00008F010000}"/>
    <cellStyle name="Normal 2 2 53" xfId="400" xr:uid="{00000000-0005-0000-0000-000090010000}"/>
    <cellStyle name="Normal 2 2 54" xfId="401" xr:uid="{00000000-0005-0000-0000-000091010000}"/>
    <cellStyle name="Normal 2 2 55" xfId="402" xr:uid="{00000000-0005-0000-0000-000092010000}"/>
    <cellStyle name="Normal 2 2 56" xfId="403" xr:uid="{00000000-0005-0000-0000-000093010000}"/>
    <cellStyle name="Normal 2 2 57" xfId="404" xr:uid="{00000000-0005-0000-0000-000094010000}"/>
    <cellStyle name="Normal 2 2 58" xfId="1258" xr:uid="{28CB1FBE-FE10-4F8F-BEB2-BF11E1C3CA22}"/>
    <cellStyle name="Normal 2 2 6" xfId="405" xr:uid="{00000000-0005-0000-0000-000095010000}"/>
    <cellStyle name="Normal 2 2 7" xfId="406" xr:uid="{00000000-0005-0000-0000-000096010000}"/>
    <cellStyle name="Normal 2 2 8" xfId="407" xr:uid="{00000000-0005-0000-0000-000097010000}"/>
    <cellStyle name="Normal 2 2 9" xfId="408" xr:uid="{00000000-0005-0000-0000-000098010000}"/>
    <cellStyle name="Normal 2 2_CPI_Y'52_TOP_GG 1" xfId="409" xr:uid="{00000000-0005-0000-0000-000099010000}"/>
    <cellStyle name="Normal 2 20" xfId="410" xr:uid="{00000000-0005-0000-0000-00009A010000}"/>
    <cellStyle name="Normal 2 21" xfId="411" xr:uid="{00000000-0005-0000-0000-00009B010000}"/>
    <cellStyle name="Normal 2 22" xfId="412" xr:uid="{00000000-0005-0000-0000-00009C010000}"/>
    <cellStyle name="Normal 2 23" xfId="413" xr:uid="{00000000-0005-0000-0000-00009D010000}"/>
    <cellStyle name="Normal 2 24" xfId="414" xr:uid="{00000000-0005-0000-0000-00009E010000}"/>
    <cellStyle name="Normal 2 25" xfId="415" xr:uid="{00000000-0005-0000-0000-00009F010000}"/>
    <cellStyle name="Normal 2 26" xfId="416" xr:uid="{00000000-0005-0000-0000-0000A0010000}"/>
    <cellStyle name="Normal 2 27" xfId="417" xr:uid="{00000000-0005-0000-0000-0000A1010000}"/>
    <cellStyle name="Normal 2 28" xfId="418" xr:uid="{00000000-0005-0000-0000-0000A2010000}"/>
    <cellStyle name="Normal 2 29" xfId="419" xr:uid="{00000000-0005-0000-0000-0000A3010000}"/>
    <cellStyle name="Normal 2 3" xfId="420" xr:uid="{00000000-0005-0000-0000-0000A4010000}"/>
    <cellStyle name="Normal 2 3 2" xfId="421" xr:uid="{00000000-0005-0000-0000-0000A5010000}"/>
    <cellStyle name="Normal 2 3 3" xfId="422" xr:uid="{00000000-0005-0000-0000-0000A6010000}"/>
    <cellStyle name="Normal 2 3 4" xfId="1263" xr:uid="{2803FF7B-71E6-43FC-AD03-57A0639B9AF7}"/>
    <cellStyle name="Normal 2 30" xfId="423" xr:uid="{00000000-0005-0000-0000-0000A7010000}"/>
    <cellStyle name="Normal 2 31" xfId="424" xr:uid="{00000000-0005-0000-0000-0000A8010000}"/>
    <cellStyle name="Normal 2 32" xfId="425" xr:uid="{00000000-0005-0000-0000-0000A9010000}"/>
    <cellStyle name="Normal 2 33" xfId="426" xr:uid="{00000000-0005-0000-0000-0000AA010000}"/>
    <cellStyle name="Normal 2 34" xfId="427" xr:uid="{00000000-0005-0000-0000-0000AB010000}"/>
    <cellStyle name="Normal 2 35" xfId="428" xr:uid="{00000000-0005-0000-0000-0000AC010000}"/>
    <cellStyle name="Normal 2 36" xfId="429" xr:uid="{00000000-0005-0000-0000-0000AD010000}"/>
    <cellStyle name="Normal 2 37" xfId="430" xr:uid="{00000000-0005-0000-0000-0000AE010000}"/>
    <cellStyle name="Normal 2 38" xfId="431" xr:uid="{00000000-0005-0000-0000-0000AF010000}"/>
    <cellStyle name="Normal 2 39" xfId="432" xr:uid="{00000000-0005-0000-0000-0000B0010000}"/>
    <cellStyle name="Normal 2 4" xfId="433" xr:uid="{00000000-0005-0000-0000-0000B1010000}"/>
    <cellStyle name="Normal 2 4 2" xfId="434" xr:uid="{00000000-0005-0000-0000-0000B2010000}"/>
    <cellStyle name="Normal 2 40" xfId="435" xr:uid="{00000000-0005-0000-0000-0000B3010000}"/>
    <cellStyle name="Normal 2 41" xfId="436" xr:uid="{00000000-0005-0000-0000-0000B4010000}"/>
    <cellStyle name="Normal 2 42" xfId="437" xr:uid="{00000000-0005-0000-0000-0000B5010000}"/>
    <cellStyle name="Normal 2 43" xfId="438" xr:uid="{00000000-0005-0000-0000-0000B6010000}"/>
    <cellStyle name="Normal 2 44" xfId="439" xr:uid="{00000000-0005-0000-0000-0000B7010000}"/>
    <cellStyle name="Normal 2 45" xfId="440" xr:uid="{00000000-0005-0000-0000-0000B8010000}"/>
    <cellStyle name="Normal 2 46" xfId="441" xr:uid="{00000000-0005-0000-0000-0000B9010000}"/>
    <cellStyle name="Normal 2 47" xfId="442" xr:uid="{00000000-0005-0000-0000-0000BA010000}"/>
    <cellStyle name="Normal 2 48" xfId="443" xr:uid="{00000000-0005-0000-0000-0000BB010000}"/>
    <cellStyle name="Normal 2 49" xfId="444" xr:uid="{00000000-0005-0000-0000-0000BC010000}"/>
    <cellStyle name="Normal 2 5" xfId="445" xr:uid="{00000000-0005-0000-0000-0000BD010000}"/>
    <cellStyle name="Normal 2 5 2" xfId="446" xr:uid="{00000000-0005-0000-0000-0000BE010000}"/>
    <cellStyle name="Normal 2 50" xfId="447" xr:uid="{00000000-0005-0000-0000-0000BF010000}"/>
    <cellStyle name="Normal 2 51" xfId="448" xr:uid="{00000000-0005-0000-0000-0000C0010000}"/>
    <cellStyle name="Normal 2 52" xfId="449" xr:uid="{00000000-0005-0000-0000-0000C1010000}"/>
    <cellStyle name="Normal 2 53" xfId="450" xr:uid="{00000000-0005-0000-0000-0000C2010000}"/>
    <cellStyle name="Normal 2 54" xfId="451" xr:uid="{00000000-0005-0000-0000-0000C3010000}"/>
    <cellStyle name="Normal 2 55" xfId="452" xr:uid="{00000000-0005-0000-0000-0000C4010000}"/>
    <cellStyle name="Normal 2 56" xfId="453" xr:uid="{00000000-0005-0000-0000-0000C5010000}"/>
    <cellStyle name="Normal 2 57" xfId="454" xr:uid="{00000000-0005-0000-0000-0000C6010000}"/>
    <cellStyle name="Normal 2 58" xfId="455" xr:uid="{00000000-0005-0000-0000-0000C7010000}"/>
    <cellStyle name="Normal 2 59" xfId="456" xr:uid="{00000000-0005-0000-0000-0000C8010000}"/>
    <cellStyle name="Normal 2 6" xfId="457" xr:uid="{00000000-0005-0000-0000-0000C9010000}"/>
    <cellStyle name="Normal 2 6 2" xfId="458" xr:uid="{00000000-0005-0000-0000-0000CA010000}"/>
    <cellStyle name="Normal 2 60" xfId="459" xr:uid="{00000000-0005-0000-0000-0000CB010000}"/>
    <cellStyle name="Normal 2 61" xfId="460" xr:uid="{00000000-0005-0000-0000-0000CC010000}"/>
    <cellStyle name="Normal 2 62" xfId="461" xr:uid="{00000000-0005-0000-0000-0000CD010000}"/>
    <cellStyle name="Normal 2 63" xfId="462" xr:uid="{00000000-0005-0000-0000-0000CE010000}"/>
    <cellStyle name="Normal 2 64" xfId="463" xr:uid="{00000000-0005-0000-0000-0000CF010000}"/>
    <cellStyle name="Normal 2 65" xfId="464" xr:uid="{00000000-0005-0000-0000-0000D0010000}"/>
    <cellStyle name="Normal 2 66" xfId="465" xr:uid="{00000000-0005-0000-0000-0000D1010000}"/>
    <cellStyle name="Normal 2 67" xfId="466" xr:uid="{00000000-0005-0000-0000-0000D2010000}"/>
    <cellStyle name="Normal 2 68" xfId="467" xr:uid="{00000000-0005-0000-0000-0000D3010000}"/>
    <cellStyle name="Normal 2 69" xfId="468" xr:uid="{00000000-0005-0000-0000-0000D4010000}"/>
    <cellStyle name="Normal 2 7" xfId="469" xr:uid="{00000000-0005-0000-0000-0000D5010000}"/>
    <cellStyle name="Normal 2 7 2" xfId="470" xr:uid="{00000000-0005-0000-0000-0000D6010000}"/>
    <cellStyle name="Normal 2 70" xfId="471" xr:uid="{00000000-0005-0000-0000-0000D7010000}"/>
    <cellStyle name="Normal 2 71" xfId="472" xr:uid="{00000000-0005-0000-0000-0000D8010000}"/>
    <cellStyle name="Normal 2 72" xfId="473" xr:uid="{00000000-0005-0000-0000-0000D9010000}"/>
    <cellStyle name="Normal 2 73" xfId="474" xr:uid="{00000000-0005-0000-0000-0000DA010000}"/>
    <cellStyle name="Normal 2 74" xfId="475" xr:uid="{00000000-0005-0000-0000-0000DB010000}"/>
    <cellStyle name="Normal 2 75" xfId="476" xr:uid="{00000000-0005-0000-0000-0000DC010000}"/>
    <cellStyle name="Normal 2 76" xfId="477" xr:uid="{00000000-0005-0000-0000-0000DD010000}"/>
    <cellStyle name="Normal 2 77" xfId="478" xr:uid="{00000000-0005-0000-0000-0000DE010000}"/>
    <cellStyle name="Normal 2 78" xfId="479" xr:uid="{00000000-0005-0000-0000-0000DF010000}"/>
    <cellStyle name="Normal 2 79" xfId="480" xr:uid="{00000000-0005-0000-0000-0000E0010000}"/>
    <cellStyle name="Normal 2 8" xfId="481" xr:uid="{00000000-0005-0000-0000-0000E1010000}"/>
    <cellStyle name="Normal 2 8 2" xfId="482" xr:uid="{00000000-0005-0000-0000-0000E2010000}"/>
    <cellStyle name="Normal 2 80" xfId="483" xr:uid="{00000000-0005-0000-0000-0000E3010000}"/>
    <cellStyle name="Normal 2 81" xfId="484" xr:uid="{00000000-0005-0000-0000-0000E4010000}"/>
    <cellStyle name="Normal 2 82" xfId="485" xr:uid="{00000000-0005-0000-0000-0000E5010000}"/>
    <cellStyle name="Normal 2 83" xfId="486" xr:uid="{00000000-0005-0000-0000-0000E6010000}"/>
    <cellStyle name="Normal 2 84" xfId="487" xr:uid="{00000000-0005-0000-0000-0000E7010000}"/>
    <cellStyle name="Normal 2 85" xfId="488" xr:uid="{00000000-0005-0000-0000-0000E8010000}"/>
    <cellStyle name="Normal 2 86" xfId="489" xr:uid="{00000000-0005-0000-0000-0000E9010000}"/>
    <cellStyle name="Normal 2 87" xfId="490" xr:uid="{00000000-0005-0000-0000-0000EA010000}"/>
    <cellStyle name="Normal 2 88" xfId="491" xr:uid="{00000000-0005-0000-0000-0000EB010000}"/>
    <cellStyle name="Normal 2 89" xfId="492" xr:uid="{00000000-0005-0000-0000-0000EC010000}"/>
    <cellStyle name="Normal 2 9" xfId="493" xr:uid="{00000000-0005-0000-0000-0000ED010000}"/>
    <cellStyle name="Normal 2 9 2" xfId="494" xr:uid="{00000000-0005-0000-0000-0000EE010000}"/>
    <cellStyle name="Normal 2 90" xfId="495" xr:uid="{00000000-0005-0000-0000-0000EF010000}"/>
    <cellStyle name="Normal 2 91" xfId="496" xr:uid="{00000000-0005-0000-0000-0000F0010000}"/>
    <cellStyle name="Normal 2 92" xfId="497" xr:uid="{00000000-0005-0000-0000-0000F1010000}"/>
    <cellStyle name="Normal 2 93" xfId="498" xr:uid="{00000000-0005-0000-0000-0000F2010000}"/>
    <cellStyle name="Normal 2 94" xfId="499" xr:uid="{00000000-0005-0000-0000-0000F3010000}"/>
    <cellStyle name="Normal 2 95" xfId="500" xr:uid="{00000000-0005-0000-0000-0000F4010000}"/>
    <cellStyle name="Normal 2 96" xfId="501" xr:uid="{00000000-0005-0000-0000-0000F5010000}"/>
    <cellStyle name="Normal 2 97" xfId="502" xr:uid="{00000000-0005-0000-0000-0000F6010000}"/>
    <cellStyle name="Normal 2 98" xfId="503" xr:uid="{00000000-0005-0000-0000-0000F7010000}"/>
    <cellStyle name="Normal 2 99" xfId="504" xr:uid="{00000000-0005-0000-0000-0000F8010000}"/>
    <cellStyle name="Normal 2_130017-B1  โปรแกรมคอมพิวเตอร์ CPI_Q409" xfId="505" xr:uid="{00000000-0005-0000-0000-0000F9010000}"/>
    <cellStyle name="Normal 20" xfId="506" xr:uid="{00000000-0005-0000-0000-0000FA010000}"/>
    <cellStyle name="Normal 21" xfId="507" xr:uid="{00000000-0005-0000-0000-0000FB010000}"/>
    <cellStyle name="Normal 22" xfId="508" xr:uid="{00000000-0005-0000-0000-0000FC010000}"/>
    <cellStyle name="Normal 23" xfId="509" xr:uid="{00000000-0005-0000-0000-0000FD010000}"/>
    <cellStyle name="Normal 24" xfId="510" xr:uid="{00000000-0005-0000-0000-0000FE010000}"/>
    <cellStyle name="Normal 25" xfId="511" xr:uid="{00000000-0005-0000-0000-0000FF010000}"/>
    <cellStyle name="Normal 25 2" xfId="512" xr:uid="{00000000-0005-0000-0000-000000020000}"/>
    <cellStyle name="Normal 26" xfId="513" xr:uid="{00000000-0005-0000-0000-000001020000}"/>
    <cellStyle name="Normal 27" xfId="514" xr:uid="{00000000-0005-0000-0000-000002020000}"/>
    <cellStyle name="Normal 28" xfId="515" xr:uid="{00000000-0005-0000-0000-000003020000}"/>
    <cellStyle name="Normal 28 5" xfId="1264" xr:uid="{D225C0FA-BFF1-47DF-A8B7-5E6997DA7DC0}"/>
    <cellStyle name="Normal 29" xfId="516" xr:uid="{00000000-0005-0000-0000-000004020000}"/>
    <cellStyle name="Normal 3" xfId="517" xr:uid="{00000000-0005-0000-0000-000005020000}"/>
    <cellStyle name="Normal 3 10" xfId="518" xr:uid="{00000000-0005-0000-0000-000006020000}"/>
    <cellStyle name="Normal 3 11" xfId="519" xr:uid="{00000000-0005-0000-0000-000007020000}"/>
    <cellStyle name="Normal 3 12" xfId="520" xr:uid="{00000000-0005-0000-0000-000008020000}"/>
    <cellStyle name="Normal 3 13" xfId="521" xr:uid="{00000000-0005-0000-0000-000009020000}"/>
    <cellStyle name="Normal 3 14" xfId="522" xr:uid="{00000000-0005-0000-0000-00000A020000}"/>
    <cellStyle name="Normal 3 15" xfId="523" xr:uid="{00000000-0005-0000-0000-00000B020000}"/>
    <cellStyle name="Normal 3 16" xfId="524" xr:uid="{00000000-0005-0000-0000-00000C020000}"/>
    <cellStyle name="Normal 3 17" xfId="525" xr:uid="{00000000-0005-0000-0000-00000D020000}"/>
    <cellStyle name="Normal 3 18" xfId="526" xr:uid="{00000000-0005-0000-0000-00000E020000}"/>
    <cellStyle name="Normal 3 19" xfId="1261" xr:uid="{42AE2B32-ED9F-47A1-BDBF-384B2C6B20AD}"/>
    <cellStyle name="Normal 3 2" xfId="527" xr:uid="{00000000-0005-0000-0000-00000F020000}"/>
    <cellStyle name="Normal 3 2 2" xfId="528" xr:uid="{00000000-0005-0000-0000-000010020000}"/>
    <cellStyle name="Normal 3 2 3" xfId="529" xr:uid="{00000000-0005-0000-0000-000011020000}"/>
    <cellStyle name="Normal 3 2_CPI_Y'52_TOP_GG 1" xfId="530" xr:uid="{00000000-0005-0000-0000-000012020000}"/>
    <cellStyle name="Normal 3 3" xfId="531" xr:uid="{00000000-0005-0000-0000-000013020000}"/>
    <cellStyle name="Normal 3 3 2" xfId="532" xr:uid="{00000000-0005-0000-0000-000014020000}"/>
    <cellStyle name="Normal 3 3 3" xfId="1254" xr:uid="{8A650A8C-F575-4953-9FD8-96CC808C990E}"/>
    <cellStyle name="Normal 3 4" xfId="533" xr:uid="{00000000-0005-0000-0000-000015020000}"/>
    <cellStyle name="Normal 3 5" xfId="534" xr:uid="{00000000-0005-0000-0000-000016020000}"/>
    <cellStyle name="Normal 3 6" xfId="535" xr:uid="{00000000-0005-0000-0000-000017020000}"/>
    <cellStyle name="Normal 3 7" xfId="536" xr:uid="{00000000-0005-0000-0000-000018020000}"/>
    <cellStyle name="Normal 3 8" xfId="537" xr:uid="{00000000-0005-0000-0000-000019020000}"/>
    <cellStyle name="Normal 3 9" xfId="538" xr:uid="{00000000-0005-0000-0000-00001A020000}"/>
    <cellStyle name="Normal 3_130018-B1  โปรแกรมเกมส์ระหว่างพัฒนา-BOI_CPI_Q1'10" xfId="539" xr:uid="{00000000-0005-0000-0000-00001B020000}"/>
    <cellStyle name="Normal 30" xfId="540" xr:uid="{00000000-0005-0000-0000-00001C020000}"/>
    <cellStyle name="Normal 31" xfId="541" xr:uid="{00000000-0005-0000-0000-00001D020000}"/>
    <cellStyle name="Normal 32" xfId="542" xr:uid="{00000000-0005-0000-0000-00001E020000}"/>
    <cellStyle name="Normal 33" xfId="543" xr:uid="{00000000-0005-0000-0000-00001F020000}"/>
    <cellStyle name="Normal 34" xfId="544" xr:uid="{00000000-0005-0000-0000-000020020000}"/>
    <cellStyle name="Normal 35" xfId="545" xr:uid="{00000000-0005-0000-0000-000021020000}"/>
    <cellStyle name="Normal 36" xfId="546" xr:uid="{00000000-0005-0000-0000-000022020000}"/>
    <cellStyle name="Normal 39" xfId="547" xr:uid="{00000000-0005-0000-0000-000023020000}"/>
    <cellStyle name="Normal 4" xfId="548" xr:uid="{00000000-0005-0000-0000-000024020000}"/>
    <cellStyle name="Normal 4 10" xfId="549" xr:uid="{00000000-0005-0000-0000-000025020000}"/>
    <cellStyle name="Normal 4 11" xfId="550" xr:uid="{00000000-0005-0000-0000-000026020000}"/>
    <cellStyle name="Normal 4 12" xfId="551" xr:uid="{00000000-0005-0000-0000-000027020000}"/>
    <cellStyle name="Normal 4 13" xfId="552" xr:uid="{00000000-0005-0000-0000-000028020000}"/>
    <cellStyle name="Normal 4 14" xfId="553" xr:uid="{00000000-0005-0000-0000-000029020000}"/>
    <cellStyle name="Normal 4 15" xfId="554" xr:uid="{00000000-0005-0000-0000-00002A020000}"/>
    <cellStyle name="Normal 4 16" xfId="555" xr:uid="{00000000-0005-0000-0000-00002B020000}"/>
    <cellStyle name="Normal 4 17" xfId="556" xr:uid="{00000000-0005-0000-0000-00002C020000}"/>
    <cellStyle name="Normal 4 18" xfId="557" xr:uid="{00000000-0005-0000-0000-00002D020000}"/>
    <cellStyle name="Normal 4 2" xfId="558" xr:uid="{00000000-0005-0000-0000-00002E020000}"/>
    <cellStyle name="Normal 4 2 2" xfId="559" xr:uid="{00000000-0005-0000-0000-00002F020000}"/>
    <cellStyle name="Normal 4 3" xfId="560" xr:uid="{00000000-0005-0000-0000-000030020000}"/>
    <cellStyle name="Normal 4 4" xfId="561" xr:uid="{00000000-0005-0000-0000-000031020000}"/>
    <cellStyle name="Normal 4 5" xfId="562" xr:uid="{00000000-0005-0000-0000-000032020000}"/>
    <cellStyle name="Normal 4 6" xfId="563" xr:uid="{00000000-0005-0000-0000-000033020000}"/>
    <cellStyle name="Normal 4 7" xfId="564" xr:uid="{00000000-0005-0000-0000-000034020000}"/>
    <cellStyle name="Normal 4 8" xfId="565" xr:uid="{00000000-0005-0000-0000-000035020000}"/>
    <cellStyle name="Normal 4 9" xfId="566" xr:uid="{00000000-0005-0000-0000-000036020000}"/>
    <cellStyle name="Normal 40" xfId="567" xr:uid="{00000000-0005-0000-0000-000037020000}"/>
    <cellStyle name="Normal 41" xfId="568" xr:uid="{00000000-0005-0000-0000-000038020000}"/>
    <cellStyle name="Normal 42" xfId="569" xr:uid="{00000000-0005-0000-0000-000039020000}"/>
    <cellStyle name="Normal 43" xfId="570" xr:uid="{00000000-0005-0000-0000-00003A020000}"/>
    <cellStyle name="Normal 44" xfId="571" xr:uid="{00000000-0005-0000-0000-00003B020000}"/>
    <cellStyle name="Normal 45" xfId="572" xr:uid="{00000000-0005-0000-0000-00003C020000}"/>
    <cellStyle name="Normal 46" xfId="573" xr:uid="{00000000-0005-0000-0000-00003D020000}"/>
    <cellStyle name="Normal 47" xfId="574" xr:uid="{00000000-0005-0000-0000-00003E020000}"/>
    <cellStyle name="Normal 48" xfId="575" xr:uid="{00000000-0005-0000-0000-00003F020000}"/>
    <cellStyle name="Normal 49" xfId="576" xr:uid="{00000000-0005-0000-0000-000040020000}"/>
    <cellStyle name="Normal 5" xfId="577" xr:uid="{00000000-0005-0000-0000-000041020000}"/>
    <cellStyle name="Normal 5 2" xfId="578" xr:uid="{00000000-0005-0000-0000-000042020000}"/>
    <cellStyle name="Normal 5 3" xfId="579" xr:uid="{00000000-0005-0000-0000-000043020000}"/>
    <cellStyle name="Normal 5 4" xfId="580" xr:uid="{00000000-0005-0000-0000-000044020000}"/>
    <cellStyle name="Normal 50" xfId="581" xr:uid="{00000000-0005-0000-0000-000045020000}"/>
    <cellStyle name="Normal 51" xfId="582" xr:uid="{00000000-0005-0000-0000-000046020000}"/>
    <cellStyle name="Normal 52" xfId="583" xr:uid="{00000000-0005-0000-0000-000047020000}"/>
    <cellStyle name="Normal 53" xfId="584" xr:uid="{00000000-0005-0000-0000-000048020000}"/>
    <cellStyle name="Normal 54" xfId="585" xr:uid="{00000000-0005-0000-0000-000049020000}"/>
    <cellStyle name="Normal 55" xfId="586" xr:uid="{00000000-0005-0000-0000-00004A020000}"/>
    <cellStyle name="Normal 56" xfId="587" xr:uid="{00000000-0005-0000-0000-00004B020000}"/>
    <cellStyle name="Normal 57" xfId="588" xr:uid="{00000000-0005-0000-0000-00004C020000}"/>
    <cellStyle name="Normal 58" xfId="589" xr:uid="{00000000-0005-0000-0000-00004D020000}"/>
    <cellStyle name="Normal 59" xfId="590" xr:uid="{00000000-0005-0000-0000-00004E020000}"/>
    <cellStyle name="Normal 6" xfId="591" xr:uid="{00000000-0005-0000-0000-00004F020000}"/>
    <cellStyle name="Normal 6 2" xfId="592" xr:uid="{00000000-0005-0000-0000-000050020000}"/>
    <cellStyle name="Normal 6 3" xfId="593" xr:uid="{00000000-0005-0000-0000-000051020000}"/>
    <cellStyle name="Normal 6 4" xfId="594" xr:uid="{00000000-0005-0000-0000-000052020000}"/>
    <cellStyle name="Normal 60" xfId="595" xr:uid="{00000000-0005-0000-0000-000053020000}"/>
    <cellStyle name="Normal 61" xfId="596" xr:uid="{00000000-0005-0000-0000-000054020000}"/>
    <cellStyle name="Normal 62" xfId="597" xr:uid="{00000000-0005-0000-0000-000055020000}"/>
    <cellStyle name="Normal 63" xfId="598" xr:uid="{00000000-0005-0000-0000-000056020000}"/>
    <cellStyle name="Normal 69" xfId="599" xr:uid="{00000000-0005-0000-0000-000057020000}"/>
    <cellStyle name="Normal 7" xfId="600" xr:uid="{00000000-0005-0000-0000-000058020000}"/>
    <cellStyle name="Normal 7 2" xfId="601" xr:uid="{00000000-0005-0000-0000-000059020000}"/>
    <cellStyle name="Normal 7 3" xfId="602" xr:uid="{00000000-0005-0000-0000-00005A020000}"/>
    <cellStyle name="Normal 7 4" xfId="603" xr:uid="{00000000-0005-0000-0000-00005B020000}"/>
    <cellStyle name="Normal 7 5" xfId="604" xr:uid="{00000000-0005-0000-0000-00005C020000}"/>
    <cellStyle name="Normal 7 6" xfId="605" xr:uid="{00000000-0005-0000-0000-00005D020000}"/>
    <cellStyle name="Normal 7 7" xfId="606" xr:uid="{00000000-0005-0000-0000-00005E020000}"/>
    <cellStyle name="Normal 7 8" xfId="607" xr:uid="{00000000-0005-0000-0000-00005F020000}"/>
    <cellStyle name="Normal 7 9" xfId="608" xr:uid="{00000000-0005-0000-0000-000060020000}"/>
    <cellStyle name="Normal 70" xfId="609" xr:uid="{00000000-0005-0000-0000-000061020000}"/>
    <cellStyle name="Normal 73" xfId="610" xr:uid="{00000000-0005-0000-0000-000062020000}"/>
    <cellStyle name="Normal 8" xfId="611" xr:uid="{00000000-0005-0000-0000-000063020000}"/>
    <cellStyle name="Normal 8 2" xfId="612" xr:uid="{00000000-0005-0000-0000-000064020000}"/>
    <cellStyle name="Normal 8 3" xfId="613" xr:uid="{00000000-0005-0000-0000-000065020000}"/>
    <cellStyle name="Normal 9" xfId="614" xr:uid="{00000000-0005-0000-0000-000066020000}"/>
    <cellStyle name="Normal 9 10" xfId="615" xr:uid="{00000000-0005-0000-0000-000067020000}"/>
    <cellStyle name="Normal 9 11" xfId="616" xr:uid="{00000000-0005-0000-0000-000068020000}"/>
    <cellStyle name="Normal 9 12" xfId="617" xr:uid="{00000000-0005-0000-0000-000069020000}"/>
    <cellStyle name="Normal 9 13" xfId="618" xr:uid="{00000000-0005-0000-0000-00006A020000}"/>
    <cellStyle name="Normal 9 2" xfId="619" xr:uid="{00000000-0005-0000-0000-00006B020000}"/>
    <cellStyle name="Normal 9 2 2" xfId="620" xr:uid="{00000000-0005-0000-0000-00006C020000}"/>
    <cellStyle name="Normal 9 3" xfId="621" xr:uid="{00000000-0005-0000-0000-00006D020000}"/>
    <cellStyle name="Normal 9 4" xfId="622" xr:uid="{00000000-0005-0000-0000-00006E020000}"/>
    <cellStyle name="Normal 9 5" xfId="623" xr:uid="{00000000-0005-0000-0000-00006F020000}"/>
    <cellStyle name="Normal 9 6" xfId="624" xr:uid="{00000000-0005-0000-0000-000070020000}"/>
    <cellStyle name="Normal 9 7" xfId="625" xr:uid="{00000000-0005-0000-0000-000071020000}"/>
    <cellStyle name="Normal 9 8" xfId="626" xr:uid="{00000000-0005-0000-0000-000072020000}"/>
    <cellStyle name="Normal 9 9" xfId="627" xr:uid="{00000000-0005-0000-0000-000073020000}"/>
    <cellStyle name="Normal 9_Detail_inf (Mar'10)" xfId="628" xr:uid="{00000000-0005-0000-0000-000074020000}"/>
    <cellStyle name="Normale_9639A02C" xfId="629" xr:uid="{00000000-0005-0000-0000-000075020000}"/>
    <cellStyle name="Note 2" xfId="630" xr:uid="{00000000-0005-0000-0000-000076020000}"/>
    <cellStyle name="Percent" xfId="1245" builtinId="5"/>
    <cellStyle name="Percent [2]" xfId="631" xr:uid="{00000000-0005-0000-0000-000078020000}"/>
    <cellStyle name="Percent [2] 2" xfId="632" xr:uid="{00000000-0005-0000-0000-000079020000}"/>
    <cellStyle name="Percent [2] 3" xfId="633" xr:uid="{00000000-0005-0000-0000-00007A020000}"/>
    <cellStyle name="Percent 2" xfId="634" xr:uid="{00000000-0005-0000-0000-00007B020000}"/>
    <cellStyle name="Percent 2 10" xfId="635" xr:uid="{00000000-0005-0000-0000-00007C020000}"/>
    <cellStyle name="Percent 2 11" xfId="636" xr:uid="{00000000-0005-0000-0000-00007D020000}"/>
    <cellStyle name="Percent 2 12" xfId="637" xr:uid="{00000000-0005-0000-0000-00007E020000}"/>
    <cellStyle name="Percent 2 13" xfId="638" xr:uid="{00000000-0005-0000-0000-00007F020000}"/>
    <cellStyle name="Percent 2 14" xfId="639" xr:uid="{00000000-0005-0000-0000-000080020000}"/>
    <cellStyle name="Percent 2 15" xfId="640" xr:uid="{00000000-0005-0000-0000-000081020000}"/>
    <cellStyle name="Percent 2 16" xfId="641" xr:uid="{00000000-0005-0000-0000-000082020000}"/>
    <cellStyle name="Percent 2 17" xfId="642" xr:uid="{00000000-0005-0000-0000-000083020000}"/>
    <cellStyle name="Percent 2 18" xfId="643" xr:uid="{00000000-0005-0000-0000-000084020000}"/>
    <cellStyle name="Percent 2 19" xfId="644" xr:uid="{00000000-0005-0000-0000-000085020000}"/>
    <cellStyle name="Percent 2 2" xfId="645" xr:uid="{00000000-0005-0000-0000-000086020000}"/>
    <cellStyle name="Percent 2 2 2" xfId="646" xr:uid="{00000000-0005-0000-0000-000087020000}"/>
    <cellStyle name="Percent 2 20" xfId="647" xr:uid="{00000000-0005-0000-0000-000088020000}"/>
    <cellStyle name="Percent 2 21" xfId="648" xr:uid="{00000000-0005-0000-0000-000089020000}"/>
    <cellStyle name="Percent 2 22" xfId="649" xr:uid="{00000000-0005-0000-0000-00008A020000}"/>
    <cellStyle name="Percent 2 23" xfId="650" xr:uid="{00000000-0005-0000-0000-00008B020000}"/>
    <cellStyle name="Percent 2 24" xfId="651" xr:uid="{00000000-0005-0000-0000-00008C020000}"/>
    <cellStyle name="Percent 2 25" xfId="652" xr:uid="{00000000-0005-0000-0000-00008D020000}"/>
    <cellStyle name="Percent 2 26" xfId="653" xr:uid="{00000000-0005-0000-0000-00008E020000}"/>
    <cellStyle name="Percent 2 27" xfId="654" xr:uid="{00000000-0005-0000-0000-00008F020000}"/>
    <cellStyle name="Percent 2 28" xfId="655" xr:uid="{00000000-0005-0000-0000-000090020000}"/>
    <cellStyle name="Percent 2 29" xfId="656" xr:uid="{00000000-0005-0000-0000-000091020000}"/>
    <cellStyle name="Percent 2 3" xfId="657" xr:uid="{00000000-0005-0000-0000-000092020000}"/>
    <cellStyle name="Percent 2 30" xfId="658" xr:uid="{00000000-0005-0000-0000-000093020000}"/>
    <cellStyle name="Percent 2 31" xfId="659" xr:uid="{00000000-0005-0000-0000-000094020000}"/>
    <cellStyle name="Percent 2 32" xfId="660" xr:uid="{00000000-0005-0000-0000-000095020000}"/>
    <cellStyle name="Percent 2 33" xfId="661" xr:uid="{00000000-0005-0000-0000-000096020000}"/>
    <cellStyle name="Percent 2 34" xfId="662" xr:uid="{00000000-0005-0000-0000-000097020000}"/>
    <cellStyle name="Percent 2 35" xfId="663" xr:uid="{00000000-0005-0000-0000-000098020000}"/>
    <cellStyle name="Percent 2 36" xfId="664" xr:uid="{00000000-0005-0000-0000-000099020000}"/>
    <cellStyle name="Percent 2 37" xfId="665" xr:uid="{00000000-0005-0000-0000-00009A020000}"/>
    <cellStyle name="Percent 2 38" xfId="666" xr:uid="{00000000-0005-0000-0000-00009B020000}"/>
    <cellStyle name="Percent 2 39" xfId="667" xr:uid="{00000000-0005-0000-0000-00009C020000}"/>
    <cellStyle name="Percent 2 4" xfId="668" xr:uid="{00000000-0005-0000-0000-00009D020000}"/>
    <cellStyle name="Percent 2 40" xfId="669" xr:uid="{00000000-0005-0000-0000-00009E020000}"/>
    <cellStyle name="Percent 2 41" xfId="670" xr:uid="{00000000-0005-0000-0000-00009F020000}"/>
    <cellStyle name="Percent 2 42" xfId="671" xr:uid="{00000000-0005-0000-0000-0000A0020000}"/>
    <cellStyle name="Percent 2 43" xfId="672" xr:uid="{00000000-0005-0000-0000-0000A1020000}"/>
    <cellStyle name="Percent 2 44" xfId="673" xr:uid="{00000000-0005-0000-0000-0000A2020000}"/>
    <cellStyle name="Percent 2 45" xfId="674" xr:uid="{00000000-0005-0000-0000-0000A3020000}"/>
    <cellStyle name="Percent 2 46" xfId="675" xr:uid="{00000000-0005-0000-0000-0000A4020000}"/>
    <cellStyle name="Percent 2 47" xfId="676" xr:uid="{00000000-0005-0000-0000-0000A5020000}"/>
    <cellStyle name="Percent 2 48" xfId="677" xr:uid="{00000000-0005-0000-0000-0000A6020000}"/>
    <cellStyle name="Percent 2 49" xfId="678" xr:uid="{00000000-0005-0000-0000-0000A7020000}"/>
    <cellStyle name="Percent 2 5" xfId="679" xr:uid="{00000000-0005-0000-0000-0000A8020000}"/>
    <cellStyle name="Percent 2 50" xfId="680" xr:uid="{00000000-0005-0000-0000-0000A9020000}"/>
    <cellStyle name="Percent 2 51" xfId="681" xr:uid="{00000000-0005-0000-0000-0000AA020000}"/>
    <cellStyle name="Percent 2 52" xfId="682" xr:uid="{00000000-0005-0000-0000-0000AB020000}"/>
    <cellStyle name="Percent 2 53" xfId="683" xr:uid="{00000000-0005-0000-0000-0000AC020000}"/>
    <cellStyle name="Percent 2 54" xfId="684" xr:uid="{00000000-0005-0000-0000-0000AD020000}"/>
    <cellStyle name="Percent 2 55" xfId="685" xr:uid="{00000000-0005-0000-0000-0000AE020000}"/>
    <cellStyle name="Percent 2 56" xfId="686" xr:uid="{00000000-0005-0000-0000-0000AF020000}"/>
    <cellStyle name="Percent 2 57" xfId="687" xr:uid="{00000000-0005-0000-0000-0000B0020000}"/>
    <cellStyle name="Percent 2 58" xfId="688" xr:uid="{00000000-0005-0000-0000-0000B1020000}"/>
    <cellStyle name="Percent 2 59" xfId="1249" xr:uid="{E0530E02-2577-4D62-B12F-ABB9329EA950}"/>
    <cellStyle name="Percent 2 6" xfId="689" xr:uid="{00000000-0005-0000-0000-0000B2020000}"/>
    <cellStyle name="Percent 2 7" xfId="690" xr:uid="{00000000-0005-0000-0000-0000B3020000}"/>
    <cellStyle name="Percent 2 8" xfId="691" xr:uid="{00000000-0005-0000-0000-0000B4020000}"/>
    <cellStyle name="Percent 2 9" xfId="692" xr:uid="{00000000-0005-0000-0000-0000B5020000}"/>
    <cellStyle name="Percent 3" xfId="693" xr:uid="{00000000-0005-0000-0000-0000B6020000}"/>
    <cellStyle name="Percent 3 2" xfId="694" xr:uid="{00000000-0005-0000-0000-0000B7020000}"/>
    <cellStyle name="Percent 3 2 2" xfId="695" xr:uid="{00000000-0005-0000-0000-0000B8020000}"/>
    <cellStyle name="Percent 3 3" xfId="696" xr:uid="{00000000-0005-0000-0000-0000B9020000}"/>
    <cellStyle name="Percent 4" xfId="697" xr:uid="{00000000-0005-0000-0000-0000BA020000}"/>
    <cellStyle name="Percent 5" xfId="698" xr:uid="{00000000-0005-0000-0000-0000BB020000}"/>
    <cellStyle name="PSChar" xfId="699" xr:uid="{00000000-0005-0000-0000-0000BC020000}"/>
    <cellStyle name="Quantity" xfId="700" xr:uid="{00000000-0005-0000-0000-0000BD020000}"/>
    <cellStyle name="Quantity 2" xfId="701" xr:uid="{00000000-0005-0000-0000-0000BE020000}"/>
    <cellStyle name="Quantity 3" xfId="702" xr:uid="{00000000-0005-0000-0000-0000BF020000}"/>
    <cellStyle name="Rittichai" xfId="703" xr:uid="{00000000-0005-0000-0000-0000C0020000}"/>
    <cellStyle name="SAPBEXaggData" xfId="704" xr:uid="{00000000-0005-0000-0000-0000C1020000}"/>
    <cellStyle name="SAPBEXaggItem" xfId="705" xr:uid="{00000000-0005-0000-0000-0000C2020000}"/>
    <cellStyle name="SAPBEXaggItemX" xfId="706" xr:uid="{00000000-0005-0000-0000-0000C3020000}"/>
    <cellStyle name="SAPBEXchaText" xfId="707" xr:uid="{00000000-0005-0000-0000-0000C4020000}"/>
    <cellStyle name="SAPBEXfilterDrill" xfId="708" xr:uid="{00000000-0005-0000-0000-0000C5020000}"/>
    <cellStyle name="SAPBEXfilterItem" xfId="709" xr:uid="{00000000-0005-0000-0000-0000C6020000}"/>
    <cellStyle name="SAPBEXheaderItem" xfId="710" xr:uid="{00000000-0005-0000-0000-0000C7020000}"/>
    <cellStyle name="SAPBEXheaderText" xfId="711" xr:uid="{00000000-0005-0000-0000-0000C8020000}"/>
    <cellStyle name="SAPBEXHLevel0" xfId="712" xr:uid="{00000000-0005-0000-0000-0000C9020000}"/>
    <cellStyle name="SAPBEXHLevel1" xfId="713" xr:uid="{00000000-0005-0000-0000-0000CA020000}"/>
    <cellStyle name="SAPBEXHLevel2" xfId="714" xr:uid="{00000000-0005-0000-0000-0000CB020000}"/>
    <cellStyle name="SAPBEXHLevel3" xfId="715" xr:uid="{00000000-0005-0000-0000-0000CC020000}"/>
    <cellStyle name="SAPBEXresItem" xfId="716" xr:uid="{00000000-0005-0000-0000-0000CD020000}"/>
    <cellStyle name="SAPBEXstdData" xfId="717" xr:uid="{00000000-0005-0000-0000-0000CE020000}"/>
    <cellStyle name="SAPBEXstdItem" xfId="718" xr:uid="{00000000-0005-0000-0000-0000CF020000}"/>
    <cellStyle name="SAPBEXstdItemX" xfId="719" xr:uid="{00000000-0005-0000-0000-0000D0020000}"/>
    <cellStyle name="SAPBEXtitle" xfId="720" xr:uid="{00000000-0005-0000-0000-0000D1020000}"/>
    <cellStyle name="SAPBEXundefined" xfId="721" xr:uid="{00000000-0005-0000-0000-0000D2020000}"/>
    <cellStyle name="Sheet Title" xfId="722" xr:uid="{00000000-0005-0000-0000-0000D3020000}"/>
    <cellStyle name="Table" xfId="723" xr:uid="{00000000-0005-0000-0000-0000D4020000}"/>
    <cellStyle name="Times New Roman" xfId="724" xr:uid="{00000000-0005-0000-0000-0000D5020000}"/>
    <cellStyle name="Tusental (0)_pldt" xfId="725" xr:uid="{00000000-0005-0000-0000-0000D6020000}"/>
    <cellStyle name="Tusental_A-listan (fixad)" xfId="726" xr:uid="{00000000-0005-0000-0000-0000D7020000}"/>
    <cellStyle name="Valuta (0)_pldt" xfId="727" xr:uid="{00000000-0005-0000-0000-0000D8020000}"/>
    <cellStyle name="Valuta_NPV" xfId="728" xr:uid="{00000000-0005-0000-0000-0000D9020000}"/>
    <cellStyle name="WHead - Style2" xfId="729" xr:uid="{00000000-0005-0000-0000-0000DA020000}"/>
    <cellStyle name="เครื่องหมายเปอร์เซ็นต์_Sheet1" xfId="730" xr:uid="{00000000-0005-0000-0000-0000DB020000}"/>
    <cellStyle name="เครื่องหมายจุลภาค 10" xfId="731" xr:uid="{00000000-0005-0000-0000-0000DC020000}"/>
    <cellStyle name="เครื่องหมายจุลภาค 10 2" xfId="732" xr:uid="{00000000-0005-0000-0000-0000DD020000}"/>
    <cellStyle name="เครื่องหมายจุลภาค 10_CPI_Y'52_TOP_GG 1" xfId="733" xr:uid="{00000000-0005-0000-0000-0000DE020000}"/>
    <cellStyle name="เครื่องหมายจุลภาค 11" xfId="734" xr:uid="{00000000-0005-0000-0000-0000DF020000}"/>
    <cellStyle name="เครื่องหมายจุลภาค 11 2" xfId="735" xr:uid="{00000000-0005-0000-0000-0000E0020000}"/>
    <cellStyle name="เครื่องหมายจุลภาค 11 2 2" xfId="736" xr:uid="{00000000-0005-0000-0000-0000E1020000}"/>
    <cellStyle name="เครื่องหมายจุลภาค 11 3" xfId="737" xr:uid="{00000000-0005-0000-0000-0000E2020000}"/>
    <cellStyle name="เครื่องหมายจุลภาค 11 4" xfId="738" xr:uid="{00000000-0005-0000-0000-0000E3020000}"/>
    <cellStyle name="เครื่องหมายจุลภาค 11 5" xfId="739" xr:uid="{00000000-0005-0000-0000-0000E4020000}"/>
    <cellStyle name="เครื่องหมายจุลภาค 11 6" xfId="740" xr:uid="{00000000-0005-0000-0000-0000E5020000}"/>
    <cellStyle name="เครื่องหมายจุลภาค 11 7" xfId="741" xr:uid="{00000000-0005-0000-0000-0000E6020000}"/>
    <cellStyle name="เครื่องหมายจุลภาค 11_CPI_Y'52_TOP_GG 1" xfId="742" xr:uid="{00000000-0005-0000-0000-0000E7020000}"/>
    <cellStyle name="เครื่องหมายจุลภาค 12" xfId="743" xr:uid="{00000000-0005-0000-0000-0000E8020000}"/>
    <cellStyle name="เครื่องหมายจุลภาค 12 2" xfId="744" xr:uid="{00000000-0005-0000-0000-0000E9020000}"/>
    <cellStyle name="เครื่องหมายจุลภาค 12 2 2" xfId="745" xr:uid="{00000000-0005-0000-0000-0000EA020000}"/>
    <cellStyle name="เครื่องหมายจุลภาค 12 2 3" xfId="746" xr:uid="{00000000-0005-0000-0000-0000EB020000}"/>
    <cellStyle name="เครื่องหมายจุลภาค 12 3" xfId="747" xr:uid="{00000000-0005-0000-0000-0000EC020000}"/>
    <cellStyle name="เครื่องหมายจุลภาค 12 4" xfId="748" xr:uid="{00000000-0005-0000-0000-0000ED020000}"/>
    <cellStyle name="เครื่องหมายจุลภาค 12 5" xfId="749" xr:uid="{00000000-0005-0000-0000-0000EE020000}"/>
    <cellStyle name="เครื่องหมายจุลภาค 12 6" xfId="750" xr:uid="{00000000-0005-0000-0000-0000EF020000}"/>
    <cellStyle name="เครื่องหมายจุลภาค 12_CPI_Y'52_TOP_GG 1" xfId="751" xr:uid="{00000000-0005-0000-0000-0000F0020000}"/>
    <cellStyle name="เครื่องหมายจุลภาค 13" xfId="752" xr:uid="{00000000-0005-0000-0000-0000F1020000}"/>
    <cellStyle name="เครื่องหมายจุลภาค 13 2" xfId="753" xr:uid="{00000000-0005-0000-0000-0000F2020000}"/>
    <cellStyle name="เครื่องหมายจุลภาค 13 3" xfId="754" xr:uid="{00000000-0005-0000-0000-0000F3020000}"/>
    <cellStyle name="เครื่องหมายจุลภาค 13 4" xfId="755" xr:uid="{00000000-0005-0000-0000-0000F4020000}"/>
    <cellStyle name="เครื่องหมายจุลภาค 14" xfId="756" xr:uid="{00000000-0005-0000-0000-0000F5020000}"/>
    <cellStyle name="เครื่องหมายจุลภาค 14 2" xfId="757" xr:uid="{00000000-0005-0000-0000-0000F6020000}"/>
    <cellStyle name="เครื่องหมายจุลภาค 15" xfId="758" xr:uid="{00000000-0005-0000-0000-0000F7020000}"/>
    <cellStyle name="เครื่องหมายจุลภาค 15 2" xfId="759" xr:uid="{00000000-0005-0000-0000-0000F8020000}"/>
    <cellStyle name="เครื่องหมายจุลภาค 16" xfId="760" xr:uid="{00000000-0005-0000-0000-0000F9020000}"/>
    <cellStyle name="เครื่องหมายจุลภาค 17" xfId="761" xr:uid="{00000000-0005-0000-0000-0000FA020000}"/>
    <cellStyle name="เครื่องหมายจุลภาค 18" xfId="762" xr:uid="{00000000-0005-0000-0000-0000FB020000}"/>
    <cellStyle name="เครื่องหมายจุลภาค 18 2" xfId="763" xr:uid="{00000000-0005-0000-0000-0000FC020000}"/>
    <cellStyle name="เครื่องหมายจุลภาค 19" xfId="764" xr:uid="{00000000-0005-0000-0000-0000FD020000}"/>
    <cellStyle name="เครื่องหมายจุลภาค 2" xfId="765" xr:uid="{00000000-0005-0000-0000-0000FE020000}"/>
    <cellStyle name="เครื่องหมายจุลภาค 2 10" xfId="766" xr:uid="{00000000-0005-0000-0000-0000FF020000}"/>
    <cellStyle name="เครื่องหมายจุลภาค 2 10 2" xfId="767" xr:uid="{00000000-0005-0000-0000-000000030000}"/>
    <cellStyle name="เครื่องหมายจุลภาค 2 11" xfId="768" xr:uid="{00000000-0005-0000-0000-000001030000}"/>
    <cellStyle name="เครื่องหมายจุลภาค 2 11 2" xfId="769" xr:uid="{00000000-0005-0000-0000-000002030000}"/>
    <cellStyle name="เครื่องหมายจุลภาค 2 2" xfId="770" xr:uid="{00000000-0005-0000-0000-000003030000}"/>
    <cellStyle name="เครื่องหมายจุลภาค 2 2 2" xfId="771" xr:uid="{00000000-0005-0000-0000-000004030000}"/>
    <cellStyle name="เครื่องหมายจุลภาค 2 2 2 2" xfId="772" xr:uid="{00000000-0005-0000-0000-000005030000}"/>
    <cellStyle name="เครื่องหมายจุลภาค 2 2 2 2 2" xfId="773" xr:uid="{00000000-0005-0000-0000-000006030000}"/>
    <cellStyle name="เครื่องหมายจุลภาค 2 2 2 3" xfId="774" xr:uid="{00000000-0005-0000-0000-000007030000}"/>
    <cellStyle name="เครื่องหมายจุลภาค 2 2 3" xfId="775" xr:uid="{00000000-0005-0000-0000-000008030000}"/>
    <cellStyle name="เครื่องหมายจุลภาค 2 2_Conso worksheet (Dec'09)" xfId="776" xr:uid="{00000000-0005-0000-0000-000009030000}"/>
    <cellStyle name="เครื่องหมายจุลภาค 2 3" xfId="777" xr:uid="{00000000-0005-0000-0000-00000A030000}"/>
    <cellStyle name="เครื่องหมายจุลภาค 2 3 2" xfId="778" xr:uid="{00000000-0005-0000-0000-00000B030000}"/>
    <cellStyle name="เครื่องหมายจุลภาค 2 3 3" xfId="779" xr:uid="{00000000-0005-0000-0000-00000C030000}"/>
    <cellStyle name="เครื่องหมายจุลภาค 2 4" xfId="780" xr:uid="{00000000-0005-0000-0000-00000D030000}"/>
    <cellStyle name="เครื่องหมายจุลภาค 2 4 2" xfId="781" xr:uid="{00000000-0005-0000-0000-00000E030000}"/>
    <cellStyle name="เครื่องหมายจุลภาค 2 4 3" xfId="782" xr:uid="{00000000-0005-0000-0000-00000F030000}"/>
    <cellStyle name="เครื่องหมายจุลภาค 2 5" xfId="783" xr:uid="{00000000-0005-0000-0000-000010030000}"/>
    <cellStyle name="เครื่องหมายจุลภาค 2 5 2" xfId="784" xr:uid="{00000000-0005-0000-0000-000011030000}"/>
    <cellStyle name="เครื่องหมายจุลภาค 2 5 2 2" xfId="785" xr:uid="{00000000-0005-0000-0000-000012030000}"/>
    <cellStyle name="เครื่องหมายจุลภาค 2 5 3" xfId="786" xr:uid="{00000000-0005-0000-0000-000013030000}"/>
    <cellStyle name="เครื่องหมายจุลภาค 2 6" xfId="787" xr:uid="{00000000-0005-0000-0000-000014030000}"/>
    <cellStyle name="เครื่องหมายจุลภาค 2 6 2" xfId="788" xr:uid="{00000000-0005-0000-0000-000015030000}"/>
    <cellStyle name="เครื่องหมายจุลภาค 2 7" xfId="789" xr:uid="{00000000-0005-0000-0000-000016030000}"/>
    <cellStyle name="เครื่องหมายจุลภาค 2 8" xfId="790" xr:uid="{00000000-0005-0000-0000-000017030000}"/>
    <cellStyle name="เครื่องหมายจุลภาค 2 9" xfId="791" xr:uid="{00000000-0005-0000-0000-000018030000}"/>
    <cellStyle name="เครื่องหมายจุลภาค 2_130017-B1 โปรแกรมคอมพิวเตอร์ CPI_Q1'10" xfId="792" xr:uid="{00000000-0005-0000-0000-000019030000}"/>
    <cellStyle name="เครื่องหมายจุลภาค 20" xfId="793" xr:uid="{00000000-0005-0000-0000-00001A030000}"/>
    <cellStyle name="เครื่องหมายจุลภาค 21" xfId="794" xr:uid="{00000000-0005-0000-0000-00001B030000}"/>
    <cellStyle name="เครื่องหมายจุลภาค 22" xfId="795" xr:uid="{00000000-0005-0000-0000-00001C030000}"/>
    <cellStyle name="เครื่องหมายจุลภาค 23" xfId="796" xr:uid="{00000000-0005-0000-0000-00001D030000}"/>
    <cellStyle name="เครื่องหมายจุลภาค 24" xfId="797" xr:uid="{00000000-0005-0000-0000-00001E030000}"/>
    <cellStyle name="เครื่องหมายจุลภาค 25" xfId="798" xr:uid="{00000000-0005-0000-0000-00001F030000}"/>
    <cellStyle name="เครื่องหมายจุลภาค 26" xfId="799" xr:uid="{00000000-0005-0000-0000-000020030000}"/>
    <cellStyle name="เครื่องหมายจุลภาค 27" xfId="800" xr:uid="{00000000-0005-0000-0000-000021030000}"/>
    <cellStyle name="เครื่องหมายจุลภาค 28" xfId="801" xr:uid="{00000000-0005-0000-0000-000022030000}"/>
    <cellStyle name="เครื่องหมายจุลภาค 29" xfId="802" xr:uid="{00000000-0005-0000-0000-000023030000}"/>
    <cellStyle name="เครื่องหมายจุลภาค 3" xfId="803" xr:uid="{00000000-0005-0000-0000-000024030000}"/>
    <cellStyle name="เครื่องหมายจุลภาค 3 10" xfId="804" xr:uid="{00000000-0005-0000-0000-000025030000}"/>
    <cellStyle name="เครื่องหมายจุลภาค 3 2" xfId="805" xr:uid="{00000000-0005-0000-0000-000026030000}"/>
    <cellStyle name="เครื่องหมายจุลภาค 3 2 2" xfId="806" xr:uid="{00000000-0005-0000-0000-000027030000}"/>
    <cellStyle name="เครื่องหมายจุลภาค 3 2 2 2" xfId="807" xr:uid="{00000000-0005-0000-0000-000028030000}"/>
    <cellStyle name="เครื่องหมายจุลภาค 3 2 3" xfId="808" xr:uid="{00000000-0005-0000-0000-000029030000}"/>
    <cellStyle name="เครื่องหมายจุลภาค 3 2_CPI_Y'52_TOP_GG 1" xfId="809" xr:uid="{00000000-0005-0000-0000-00002A030000}"/>
    <cellStyle name="เครื่องหมายจุลภาค 3 3" xfId="810" xr:uid="{00000000-0005-0000-0000-00002B030000}"/>
    <cellStyle name="เครื่องหมายจุลภาค 3 4" xfId="811" xr:uid="{00000000-0005-0000-0000-00002C030000}"/>
    <cellStyle name="เครื่องหมายจุลภาค 3 5" xfId="812" xr:uid="{00000000-0005-0000-0000-00002D030000}"/>
    <cellStyle name="เครื่องหมายจุลภาค 3 6" xfId="813" xr:uid="{00000000-0005-0000-0000-00002E030000}"/>
    <cellStyle name="เครื่องหมายจุลภาค 3 7" xfId="814" xr:uid="{00000000-0005-0000-0000-00002F030000}"/>
    <cellStyle name="เครื่องหมายจุลภาค 3 8" xfId="815" xr:uid="{00000000-0005-0000-0000-000030030000}"/>
    <cellStyle name="เครื่องหมายจุลภาค 3 9" xfId="816" xr:uid="{00000000-0005-0000-0000-000031030000}"/>
    <cellStyle name="เครื่องหมายจุลภาค 3_130017-B1 โปรแกรมคอมพิวเตอร์ CPI_Q1'10" xfId="817" xr:uid="{00000000-0005-0000-0000-000032030000}"/>
    <cellStyle name="เครื่องหมายจุลภาค 30" xfId="818" xr:uid="{00000000-0005-0000-0000-000033030000}"/>
    <cellStyle name="เครื่องหมายจุลภาค 31" xfId="819" xr:uid="{00000000-0005-0000-0000-000034030000}"/>
    <cellStyle name="เครื่องหมายจุลภาค 32" xfId="820" xr:uid="{00000000-0005-0000-0000-000035030000}"/>
    <cellStyle name="เครื่องหมายจุลภาค 33" xfId="821" xr:uid="{00000000-0005-0000-0000-000036030000}"/>
    <cellStyle name="เครื่องหมายจุลภาค 34" xfId="822" xr:uid="{00000000-0005-0000-0000-000037030000}"/>
    <cellStyle name="เครื่องหมายจุลภาค 35" xfId="823" xr:uid="{00000000-0005-0000-0000-000038030000}"/>
    <cellStyle name="เครื่องหมายจุลภาค 36" xfId="824" xr:uid="{00000000-0005-0000-0000-000039030000}"/>
    <cellStyle name="เครื่องหมายจุลภาค 37" xfId="825" xr:uid="{00000000-0005-0000-0000-00003A030000}"/>
    <cellStyle name="เครื่องหมายจุลภาค 38" xfId="826" xr:uid="{00000000-0005-0000-0000-00003B030000}"/>
    <cellStyle name="เครื่องหมายจุลภาค 39" xfId="827" xr:uid="{00000000-0005-0000-0000-00003C030000}"/>
    <cellStyle name="เครื่องหมายจุลภาค 4" xfId="828" xr:uid="{00000000-0005-0000-0000-00003D030000}"/>
    <cellStyle name="เครื่องหมายจุลภาค 4 2" xfId="829" xr:uid="{00000000-0005-0000-0000-00003E030000}"/>
    <cellStyle name="เครื่องหมายจุลภาค 4 3" xfId="830" xr:uid="{00000000-0005-0000-0000-00003F030000}"/>
    <cellStyle name="เครื่องหมายจุลภาค 4 4" xfId="831" xr:uid="{00000000-0005-0000-0000-000040030000}"/>
    <cellStyle name="เครื่องหมายจุลภาค 4 4 2" xfId="832" xr:uid="{00000000-0005-0000-0000-000041030000}"/>
    <cellStyle name="เครื่องหมายจุลภาค 4 5" xfId="833" xr:uid="{00000000-0005-0000-0000-000042030000}"/>
    <cellStyle name="เครื่องหมายจุลภาค 4 5 2" xfId="834" xr:uid="{00000000-0005-0000-0000-000043030000}"/>
    <cellStyle name="เครื่องหมายจุลภาค 4 6" xfId="835" xr:uid="{00000000-0005-0000-0000-000044030000}"/>
    <cellStyle name="เครื่องหมายจุลภาค 4 6 2" xfId="836" xr:uid="{00000000-0005-0000-0000-000045030000}"/>
    <cellStyle name="เครื่องหมายจุลภาค 4_130017-B1 โปรแกรมคอมพิวเตอร์ CPI_Q1'10" xfId="837" xr:uid="{00000000-0005-0000-0000-000046030000}"/>
    <cellStyle name="เครื่องหมายจุลภาค 40" xfId="838" xr:uid="{00000000-0005-0000-0000-000047030000}"/>
    <cellStyle name="เครื่องหมายจุลภาค 41" xfId="839" xr:uid="{00000000-0005-0000-0000-000048030000}"/>
    <cellStyle name="เครื่องหมายจุลภาค 42" xfId="840" xr:uid="{00000000-0005-0000-0000-000049030000}"/>
    <cellStyle name="เครื่องหมายจุลภาค 43" xfId="841" xr:uid="{00000000-0005-0000-0000-00004A030000}"/>
    <cellStyle name="เครื่องหมายจุลภาค 44" xfId="842" xr:uid="{00000000-0005-0000-0000-00004B030000}"/>
    <cellStyle name="เครื่องหมายจุลภาค 45" xfId="843" xr:uid="{00000000-0005-0000-0000-00004C030000}"/>
    <cellStyle name="เครื่องหมายจุลภาค 46" xfId="844" xr:uid="{00000000-0005-0000-0000-00004D030000}"/>
    <cellStyle name="เครื่องหมายจุลภาค 47" xfId="845" xr:uid="{00000000-0005-0000-0000-00004E030000}"/>
    <cellStyle name="เครื่องหมายจุลภาค 48" xfId="846" xr:uid="{00000000-0005-0000-0000-00004F030000}"/>
    <cellStyle name="เครื่องหมายจุลภาค 49" xfId="847" xr:uid="{00000000-0005-0000-0000-000050030000}"/>
    <cellStyle name="เครื่องหมายจุลภาค 5" xfId="848" xr:uid="{00000000-0005-0000-0000-000051030000}"/>
    <cellStyle name="เครื่องหมายจุลภาค 5 2" xfId="849" xr:uid="{00000000-0005-0000-0000-000052030000}"/>
    <cellStyle name="เครื่องหมายจุลภาค 50" xfId="850" xr:uid="{00000000-0005-0000-0000-000053030000}"/>
    <cellStyle name="เครื่องหมายจุลภาค 51" xfId="851" xr:uid="{00000000-0005-0000-0000-000054030000}"/>
    <cellStyle name="เครื่องหมายจุลภาค 52" xfId="852" xr:uid="{00000000-0005-0000-0000-000055030000}"/>
    <cellStyle name="เครื่องหมายจุลภาค 53" xfId="853" xr:uid="{00000000-0005-0000-0000-000056030000}"/>
    <cellStyle name="เครื่องหมายจุลภาค 54" xfId="854" xr:uid="{00000000-0005-0000-0000-000057030000}"/>
    <cellStyle name="เครื่องหมายจุลภาค 55" xfId="855" xr:uid="{00000000-0005-0000-0000-000058030000}"/>
    <cellStyle name="เครื่องหมายจุลภาค 56" xfId="856" xr:uid="{00000000-0005-0000-0000-000059030000}"/>
    <cellStyle name="เครื่องหมายจุลภาค 57" xfId="857" xr:uid="{00000000-0005-0000-0000-00005A030000}"/>
    <cellStyle name="เครื่องหมายจุลภาค 58" xfId="858" xr:uid="{00000000-0005-0000-0000-00005B030000}"/>
    <cellStyle name="เครื่องหมายจุลภาค 59" xfId="859" xr:uid="{00000000-0005-0000-0000-00005C030000}"/>
    <cellStyle name="เครื่องหมายจุลภาค 6" xfId="860" xr:uid="{00000000-0005-0000-0000-00005D030000}"/>
    <cellStyle name="เครื่องหมายจุลภาค 6 2" xfId="861" xr:uid="{00000000-0005-0000-0000-00005E030000}"/>
    <cellStyle name="เครื่องหมายจุลภาค 60" xfId="862" xr:uid="{00000000-0005-0000-0000-00005F030000}"/>
    <cellStyle name="เครื่องหมายจุลภาค 61" xfId="863" xr:uid="{00000000-0005-0000-0000-000060030000}"/>
    <cellStyle name="เครื่องหมายจุลภาค 62" xfId="864" xr:uid="{00000000-0005-0000-0000-000061030000}"/>
    <cellStyle name="เครื่องหมายจุลภาค 63" xfId="865" xr:uid="{00000000-0005-0000-0000-000062030000}"/>
    <cellStyle name="เครื่องหมายจุลภาค 64" xfId="866" xr:uid="{00000000-0005-0000-0000-000063030000}"/>
    <cellStyle name="เครื่องหมายจุลภาค 65" xfId="867" xr:uid="{00000000-0005-0000-0000-000064030000}"/>
    <cellStyle name="เครื่องหมายจุลภาค 66" xfId="868" xr:uid="{00000000-0005-0000-0000-000065030000}"/>
    <cellStyle name="เครื่องหมายจุลภาค 67" xfId="869" xr:uid="{00000000-0005-0000-0000-000066030000}"/>
    <cellStyle name="เครื่องหมายจุลภาค 68" xfId="870" xr:uid="{00000000-0005-0000-0000-000067030000}"/>
    <cellStyle name="เครื่องหมายจุลภาค 69" xfId="871" xr:uid="{00000000-0005-0000-0000-000068030000}"/>
    <cellStyle name="เครื่องหมายจุลภาค 7" xfId="872" xr:uid="{00000000-0005-0000-0000-000069030000}"/>
    <cellStyle name="เครื่องหมายจุลภาค 7 2" xfId="873" xr:uid="{00000000-0005-0000-0000-00006A030000}"/>
    <cellStyle name="เครื่องหมายจุลภาค 7 3" xfId="874" xr:uid="{00000000-0005-0000-0000-00006B030000}"/>
    <cellStyle name="เครื่องหมายจุลภาค 7 4" xfId="875" xr:uid="{00000000-0005-0000-0000-00006C030000}"/>
    <cellStyle name="เครื่องหมายจุลภาค 7 4 2" xfId="876" xr:uid="{00000000-0005-0000-0000-00006D030000}"/>
    <cellStyle name="เครื่องหมายจุลภาค 70" xfId="877" xr:uid="{00000000-0005-0000-0000-00006E030000}"/>
    <cellStyle name="เครื่องหมายจุลภาค 71" xfId="878" xr:uid="{00000000-0005-0000-0000-00006F030000}"/>
    <cellStyle name="เครื่องหมายจุลภาค 72" xfId="879" xr:uid="{00000000-0005-0000-0000-000070030000}"/>
    <cellStyle name="เครื่องหมายจุลภาค 73" xfId="880" xr:uid="{00000000-0005-0000-0000-000071030000}"/>
    <cellStyle name="เครื่องหมายจุลภาค 74" xfId="881" xr:uid="{00000000-0005-0000-0000-000072030000}"/>
    <cellStyle name="เครื่องหมายจุลภาค 75" xfId="882" xr:uid="{00000000-0005-0000-0000-000073030000}"/>
    <cellStyle name="เครื่องหมายจุลภาค 76" xfId="883" xr:uid="{00000000-0005-0000-0000-000074030000}"/>
    <cellStyle name="เครื่องหมายจุลภาค 77" xfId="884" xr:uid="{00000000-0005-0000-0000-000075030000}"/>
    <cellStyle name="เครื่องหมายจุลภาค 77 10" xfId="885" xr:uid="{00000000-0005-0000-0000-000076030000}"/>
    <cellStyle name="เครื่องหมายจุลภาค 77 11" xfId="886" xr:uid="{00000000-0005-0000-0000-000077030000}"/>
    <cellStyle name="เครื่องหมายจุลภาค 77 12" xfId="887" xr:uid="{00000000-0005-0000-0000-000078030000}"/>
    <cellStyle name="เครื่องหมายจุลภาค 77 13" xfId="888" xr:uid="{00000000-0005-0000-0000-000079030000}"/>
    <cellStyle name="เครื่องหมายจุลภาค 77 14" xfId="889" xr:uid="{00000000-0005-0000-0000-00007A030000}"/>
    <cellStyle name="เครื่องหมายจุลภาค 77 15" xfId="890" xr:uid="{00000000-0005-0000-0000-00007B030000}"/>
    <cellStyle name="เครื่องหมายจุลภาค 77 16" xfId="891" xr:uid="{00000000-0005-0000-0000-00007C030000}"/>
    <cellStyle name="เครื่องหมายจุลภาค 77 17" xfId="892" xr:uid="{00000000-0005-0000-0000-00007D030000}"/>
    <cellStyle name="เครื่องหมายจุลภาค 77 18" xfId="893" xr:uid="{00000000-0005-0000-0000-00007E030000}"/>
    <cellStyle name="เครื่องหมายจุลภาค 77 19" xfId="894" xr:uid="{00000000-0005-0000-0000-00007F030000}"/>
    <cellStyle name="เครื่องหมายจุลภาค 77 2" xfId="895" xr:uid="{00000000-0005-0000-0000-000080030000}"/>
    <cellStyle name="เครื่องหมายจุลภาค 77 20" xfId="896" xr:uid="{00000000-0005-0000-0000-000081030000}"/>
    <cellStyle name="เครื่องหมายจุลภาค 77 21" xfId="897" xr:uid="{00000000-0005-0000-0000-000082030000}"/>
    <cellStyle name="เครื่องหมายจุลภาค 77 22" xfId="898" xr:uid="{00000000-0005-0000-0000-000083030000}"/>
    <cellStyle name="เครื่องหมายจุลภาค 77 23" xfId="899" xr:uid="{00000000-0005-0000-0000-000084030000}"/>
    <cellStyle name="เครื่องหมายจุลภาค 77 24" xfId="900" xr:uid="{00000000-0005-0000-0000-000085030000}"/>
    <cellStyle name="เครื่องหมายจุลภาค 77 25" xfId="901" xr:uid="{00000000-0005-0000-0000-000086030000}"/>
    <cellStyle name="เครื่องหมายจุลภาค 77 26" xfId="902" xr:uid="{00000000-0005-0000-0000-000087030000}"/>
    <cellStyle name="เครื่องหมายจุลภาค 77 27" xfId="903" xr:uid="{00000000-0005-0000-0000-000088030000}"/>
    <cellStyle name="เครื่องหมายจุลภาค 77 28" xfId="904" xr:uid="{00000000-0005-0000-0000-000089030000}"/>
    <cellStyle name="เครื่องหมายจุลภาค 77 29" xfId="905" xr:uid="{00000000-0005-0000-0000-00008A030000}"/>
    <cellStyle name="เครื่องหมายจุลภาค 77 3" xfId="906" xr:uid="{00000000-0005-0000-0000-00008B030000}"/>
    <cellStyle name="เครื่องหมายจุลภาค 77 30" xfId="907" xr:uid="{00000000-0005-0000-0000-00008C030000}"/>
    <cellStyle name="เครื่องหมายจุลภาค 77 4" xfId="908" xr:uid="{00000000-0005-0000-0000-00008D030000}"/>
    <cellStyle name="เครื่องหมายจุลภาค 77 5" xfId="909" xr:uid="{00000000-0005-0000-0000-00008E030000}"/>
    <cellStyle name="เครื่องหมายจุลภาค 77 6" xfId="910" xr:uid="{00000000-0005-0000-0000-00008F030000}"/>
    <cellStyle name="เครื่องหมายจุลภาค 77 7" xfId="911" xr:uid="{00000000-0005-0000-0000-000090030000}"/>
    <cellStyle name="เครื่องหมายจุลภาค 77 8" xfId="912" xr:uid="{00000000-0005-0000-0000-000091030000}"/>
    <cellStyle name="เครื่องหมายจุลภาค 77 9" xfId="913" xr:uid="{00000000-0005-0000-0000-000092030000}"/>
    <cellStyle name="เครื่องหมายจุลภาค 8" xfId="914" xr:uid="{00000000-0005-0000-0000-000093030000}"/>
    <cellStyle name="เครื่องหมายจุลภาค 8 2" xfId="915" xr:uid="{00000000-0005-0000-0000-000094030000}"/>
    <cellStyle name="เครื่องหมายจุลภาค 9" xfId="916" xr:uid="{00000000-0005-0000-0000-000095030000}"/>
    <cellStyle name="เครื่องหมายจุลภาค 9 2" xfId="917" xr:uid="{00000000-0005-0000-0000-000096030000}"/>
    <cellStyle name="เชื่อมโยงหลายมิติ" xfId="918" xr:uid="{00000000-0005-0000-0000-000097030000}"/>
    <cellStyle name="เชื่อมโยงหลายมิติ 2" xfId="919" xr:uid="{00000000-0005-0000-0000-000098030000}"/>
    <cellStyle name="เชื่อมโยงหลายมิติ 3" xfId="920" xr:uid="{00000000-0005-0000-0000-000099030000}"/>
    <cellStyle name="เซลล์ตรวจสอบ 2" xfId="921" xr:uid="{00000000-0005-0000-0000-00009A030000}"/>
    <cellStyle name="เซลล์ที่มีการเชื่อมโยง 2" xfId="922" xr:uid="{00000000-0005-0000-0000-00009B030000}"/>
    <cellStyle name="เปอร์เซ็นต์ 10" xfId="923" xr:uid="{00000000-0005-0000-0000-00009C030000}"/>
    <cellStyle name="เปอร์เซ็นต์ 10 2" xfId="924" xr:uid="{00000000-0005-0000-0000-00009D030000}"/>
    <cellStyle name="เปอร์เซ็นต์ 11" xfId="925" xr:uid="{00000000-0005-0000-0000-00009E030000}"/>
    <cellStyle name="เปอร์เซ็นต์ 11 2" xfId="926" xr:uid="{00000000-0005-0000-0000-00009F030000}"/>
    <cellStyle name="เปอร์เซ็นต์ 12" xfId="927" xr:uid="{00000000-0005-0000-0000-0000A0030000}"/>
    <cellStyle name="เปอร์เซ็นต์ 13" xfId="928" xr:uid="{00000000-0005-0000-0000-0000A1030000}"/>
    <cellStyle name="เปอร์เซ็นต์ 13 10" xfId="929" xr:uid="{00000000-0005-0000-0000-0000A2030000}"/>
    <cellStyle name="เปอร์เซ็นต์ 13 11" xfId="930" xr:uid="{00000000-0005-0000-0000-0000A3030000}"/>
    <cellStyle name="เปอร์เซ็นต์ 13 12" xfId="931" xr:uid="{00000000-0005-0000-0000-0000A4030000}"/>
    <cellStyle name="เปอร์เซ็นต์ 13 13" xfId="932" xr:uid="{00000000-0005-0000-0000-0000A5030000}"/>
    <cellStyle name="เปอร์เซ็นต์ 13 14" xfId="933" xr:uid="{00000000-0005-0000-0000-0000A6030000}"/>
    <cellStyle name="เปอร์เซ็นต์ 13 15" xfId="934" xr:uid="{00000000-0005-0000-0000-0000A7030000}"/>
    <cellStyle name="เปอร์เซ็นต์ 13 16" xfId="935" xr:uid="{00000000-0005-0000-0000-0000A8030000}"/>
    <cellStyle name="เปอร์เซ็นต์ 13 17" xfId="936" xr:uid="{00000000-0005-0000-0000-0000A9030000}"/>
    <cellStyle name="เปอร์เซ็นต์ 13 18" xfId="937" xr:uid="{00000000-0005-0000-0000-0000AA030000}"/>
    <cellStyle name="เปอร์เซ็นต์ 13 19" xfId="938" xr:uid="{00000000-0005-0000-0000-0000AB030000}"/>
    <cellStyle name="เปอร์เซ็นต์ 13 2" xfId="939" xr:uid="{00000000-0005-0000-0000-0000AC030000}"/>
    <cellStyle name="เปอร์เซ็นต์ 13 20" xfId="940" xr:uid="{00000000-0005-0000-0000-0000AD030000}"/>
    <cellStyle name="เปอร์เซ็นต์ 13 21" xfId="941" xr:uid="{00000000-0005-0000-0000-0000AE030000}"/>
    <cellStyle name="เปอร์เซ็นต์ 13 22" xfId="942" xr:uid="{00000000-0005-0000-0000-0000AF030000}"/>
    <cellStyle name="เปอร์เซ็นต์ 13 23" xfId="943" xr:uid="{00000000-0005-0000-0000-0000B0030000}"/>
    <cellStyle name="เปอร์เซ็นต์ 13 24" xfId="944" xr:uid="{00000000-0005-0000-0000-0000B1030000}"/>
    <cellStyle name="เปอร์เซ็นต์ 13 25" xfId="945" xr:uid="{00000000-0005-0000-0000-0000B2030000}"/>
    <cellStyle name="เปอร์เซ็นต์ 13 26" xfId="946" xr:uid="{00000000-0005-0000-0000-0000B3030000}"/>
    <cellStyle name="เปอร์เซ็นต์ 13 27" xfId="947" xr:uid="{00000000-0005-0000-0000-0000B4030000}"/>
    <cellStyle name="เปอร์เซ็นต์ 13 28" xfId="948" xr:uid="{00000000-0005-0000-0000-0000B5030000}"/>
    <cellStyle name="เปอร์เซ็นต์ 13 29" xfId="949" xr:uid="{00000000-0005-0000-0000-0000B6030000}"/>
    <cellStyle name="เปอร์เซ็นต์ 13 3" xfId="950" xr:uid="{00000000-0005-0000-0000-0000B7030000}"/>
    <cellStyle name="เปอร์เซ็นต์ 13 30" xfId="951" xr:uid="{00000000-0005-0000-0000-0000B8030000}"/>
    <cellStyle name="เปอร์เซ็นต์ 13 4" xfId="952" xr:uid="{00000000-0005-0000-0000-0000B9030000}"/>
    <cellStyle name="เปอร์เซ็นต์ 13 5" xfId="953" xr:uid="{00000000-0005-0000-0000-0000BA030000}"/>
    <cellStyle name="เปอร์เซ็นต์ 13 6" xfId="954" xr:uid="{00000000-0005-0000-0000-0000BB030000}"/>
    <cellStyle name="เปอร์เซ็นต์ 13 7" xfId="955" xr:uid="{00000000-0005-0000-0000-0000BC030000}"/>
    <cellStyle name="เปอร์เซ็นต์ 13 8" xfId="956" xr:uid="{00000000-0005-0000-0000-0000BD030000}"/>
    <cellStyle name="เปอร์เซ็นต์ 13 9" xfId="957" xr:uid="{00000000-0005-0000-0000-0000BE030000}"/>
    <cellStyle name="เปอร์เซ็นต์ 2" xfId="958" xr:uid="{00000000-0005-0000-0000-0000BF030000}"/>
    <cellStyle name="เปอร์เซ็นต์ 2 2" xfId="959" xr:uid="{00000000-0005-0000-0000-0000C0030000}"/>
    <cellStyle name="เปอร์เซ็นต์ 2 2 2" xfId="960" xr:uid="{00000000-0005-0000-0000-0000C1030000}"/>
    <cellStyle name="เปอร์เซ็นต์ 2 2 2 2" xfId="961" xr:uid="{00000000-0005-0000-0000-0000C2030000}"/>
    <cellStyle name="เปอร์เซ็นต์ 2 3" xfId="962" xr:uid="{00000000-0005-0000-0000-0000C3030000}"/>
    <cellStyle name="เปอร์เซ็นต์ 2 3 2" xfId="963" xr:uid="{00000000-0005-0000-0000-0000C4030000}"/>
    <cellStyle name="เปอร์เซ็นต์ 2 4" xfId="964" xr:uid="{00000000-0005-0000-0000-0000C5030000}"/>
    <cellStyle name="เปอร์เซ็นต์ 3" xfId="965" xr:uid="{00000000-0005-0000-0000-0000C6030000}"/>
    <cellStyle name="เปอร์เซ็นต์ 4" xfId="966" xr:uid="{00000000-0005-0000-0000-0000C7030000}"/>
    <cellStyle name="เปอร์เซ็นต์ 4 2" xfId="967" xr:uid="{00000000-0005-0000-0000-0000C8030000}"/>
    <cellStyle name="เปอร์เซ็นต์ 4 2 2" xfId="968" xr:uid="{00000000-0005-0000-0000-0000C9030000}"/>
    <cellStyle name="เปอร์เซ็นต์ 4 3" xfId="969" xr:uid="{00000000-0005-0000-0000-0000CA030000}"/>
    <cellStyle name="เปอร์เซ็นต์ 4 3 2" xfId="970" xr:uid="{00000000-0005-0000-0000-0000CB030000}"/>
    <cellStyle name="เปอร์เซ็นต์ 4 4" xfId="971" xr:uid="{00000000-0005-0000-0000-0000CC030000}"/>
    <cellStyle name="เปอร์เซ็นต์ 4 4 2" xfId="972" xr:uid="{00000000-0005-0000-0000-0000CD030000}"/>
    <cellStyle name="เปอร์เซ็นต์ 5" xfId="973" xr:uid="{00000000-0005-0000-0000-0000CE030000}"/>
    <cellStyle name="เปอร์เซ็นต์ 6" xfId="974" xr:uid="{00000000-0005-0000-0000-0000CF030000}"/>
    <cellStyle name="เปอร์เซ็นต์ 7" xfId="975" xr:uid="{00000000-0005-0000-0000-0000D0030000}"/>
    <cellStyle name="เปอร์เซ็นต์ 8" xfId="976" xr:uid="{00000000-0005-0000-0000-0000D1030000}"/>
    <cellStyle name="เปอร์เซ็นต์ 9" xfId="977" xr:uid="{00000000-0005-0000-0000-0000D2030000}"/>
    <cellStyle name="แย่ 2" xfId="978" xr:uid="{00000000-0005-0000-0000-0000D3030000}"/>
    <cellStyle name="แสดงผล 2" xfId="979" xr:uid="{00000000-0005-0000-0000-0000D4030000}"/>
    <cellStyle name="การคำนวณ 2" xfId="980" xr:uid="{00000000-0005-0000-0000-0000D5030000}"/>
    <cellStyle name="ข้อความเตือน 2" xfId="981" xr:uid="{00000000-0005-0000-0000-0000D6030000}"/>
    <cellStyle name="ข้อความอธิบาย 2" xfId="982" xr:uid="{00000000-0005-0000-0000-0000D7030000}"/>
    <cellStyle name="ชื่อเรื่อง 2" xfId="983" xr:uid="{00000000-0005-0000-0000-0000D8030000}"/>
    <cellStyle name="ดี 2" xfId="984" xr:uid="{00000000-0005-0000-0000-0000D9030000}"/>
    <cellStyle name="ตามการเชื่อมโยงหลายมิติ" xfId="985" xr:uid="{00000000-0005-0000-0000-0000DA030000}"/>
    <cellStyle name="ตามการเชื่อมโยงหลายมิติ 2" xfId="986" xr:uid="{00000000-0005-0000-0000-0000DB030000}"/>
    <cellStyle name="ตามการเชื่อมโยงหลายมิติ 3" xfId="987" xr:uid="{00000000-0005-0000-0000-0000DC030000}"/>
    <cellStyle name="ตามการเชื่อมโยงหลายมิติ 4" xfId="988" xr:uid="{00000000-0005-0000-0000-0000DD030000}"/>
    <cellStyle name="น้บะภฒ_95" xfId="989" xr:uid="{00000000-0005-0000-0000-0000DE030000}"/>
    <cellStyle name="ปกติ 10" xfId="990" xr:uid="{00000000-0005-0000-0000-0000DF030000}"/>
    <cellStyle name="ปกติ 10 2" xfId="991" xr:uid="{00000000-0005-0000-0000-0000E0030000}"/>
    <cellStyle name="ปกติ 10 3" xfId="992" xr:uid="{00000000-0005-0000-0000-0000E1030000}"/>
    <cellStyle name="ปกติ 10 4" xfId="993" xr:uid="{00000000-0005-0000-0000-0000E2030000}"/>
    <cellStyle name="ปกติ 10 5" xfId="994" xr:uid="{00000000-0005-0000-0000-0000E3030000}"/>
    <cellStyle name="ปกติ 10 5 2" xfId="995" xr:uid="{00000000-0005-0000-0000-0000E4030000}"/>
    <cellStyle name="ปกติ 10_CPI_Y'52_TOP_GG 1" xfId="996" xr:uid="{00000000-0005-0000-0000-0000E5030000}"/>
    <cellStyle name="ปกติ 11" xfId="997" xr:uid="{00000000-0005-0000-0000-0000E6030000}"/>
    <cellStyle name="ปกติ 11 2" xfId="998" xr:uid="{00000000-0005-0000-0000-0000E7030000}"/>
    <cellStyle name="ปกติ 11 3" xfId="999" xr:uid="{00000000-0005-0000-0000-0000E8030000}"/>
    <cellStyle name="ปกติ 11_CPI_Y'52_TOP_GG 1" xfId="1000" xr:uid="{00000000-0005-0000-0000-0000E9030000}"/>
    <cellStyle name="ปกติ 12" xfId="1001" xr:uid="{00000000-0005-0000-0000-0000EA030000}"/>
    <cellStyle name="ปกติ 12 2" xfId="1002" xr:uid="{00000000-0005-0000-0000-0000EB030000}"/>
    <cellStyle name="ปกติ 12 2 2" xfId="1003" xr:uid="{00000000-0005-0000-0000-0000EC030000}"/>
    <cellStyle name="ปกติ 12 3" xfId="1004" xr:uid="{00000000-0005-0000-0000-0000ED030000}"/>
    <cellStyle name="ปกติ 12 4" xfId="1005" xr:uid="{00000000-0005-0000-0000-0000EE030000}"/>
    <cellStyle name="ปกติ 12_CPI_Y'52_TOP_GG 1" xfId="1006" xr:uid="{00000000-0005-0000-0000-0000EF030000}"/>
    <cellStyle name="ปกติ 13" xfId="1007" xr:uid="{00000000-0005-0000-0000-0000F0030000}"/>
    <cellStyle name="ปกติ 13 2" xfId="1008" xr:uid="{00000000-0005-0000-0000-0000F1030000}"/>
    <cellStyle name="ปกติ 13 2 2" xfId="1009" xr:uid="{00000000-0005-0000-0000-0000F2030000}"/>
    <cellStyle name="ปกติ 13 3" xfId="1010" xr:uid="{00000000-0005-0000-0000-0000F3030000}"/>
    <cellStyle name="ปกติ 13 3 2" xfId="1011" xr:uid="{00000000-0005-0000-0000-0000F4030000}"/>
    <cellStyle name="ปกติ 13 4" xfId="1012" xr:uid="{00000000-0005-0000-0000-0000F5030000}"/>
    <cellStyle name="ปกติ 14" xfId="1013" xr:uid="{00000000-0005-0000-0000-0000F6030000}"/>
    <cellStyle name="ปกติ 15" xfId="1014" xr:uid="{00000000-0005-0000-0000-0000F7030000}"/>
    <cellStyle name="ปกติ 15 2" xfId="1015" xr:uid="{00000000-0005-0000-0000-0000F8030000}"/>
    <cellStyle name="ปกติ 15_IA_Increase 2009 (update Dec'09) " xfId="1016" xr:uid="{00000000-0005-0000-0000-0000F9030000}"/>
    <cellStyle name="ปกติ 16" xfId="1017" xr:uid="{00000000-0005-0000-0000-0000FA030000}"/>
    <cellStyle name="ปกติ 17" xfId="1018" xr:uid="{00000000-0005-0000-0000-0000FB030000}"/>
    <cellStyle name="ปกติ 18" xfId="1019" xr:uid="{00000000-0005-0000-0000-0000FC030000}"/>
    <cellStyle name="ปกติ 19" xfId="1020" xr:uid="{00000000-0005-0000-0000-0000FD030000}"/>
    <cellStyle name="ปกติ 19 2" xfId="1021" xr:uid="{00000000-0005-0000-0000-0000FE030000}"/>
    <cellStyle name="ปกติ 2" xfId="1022" xr:uid="{00000000-0005-0000-0000-0000FF030000}"/>
    <cellStyle name="ปกติ 2 10" xfId="1023" xr:uid="{00000000-0005-0000-0000-000000040000}"/>
    <cellStyle name="ปกติ 2 2" xfId="1024" xr:uid="{00000000-0005-0000-0000-000001040000}"/>
    <cellStyle name="ปกติ 2 2 2" xfId="1025" xr:uid="{00000000-0005-0000-0000-000002040000}"/>
    <cellStyle name="ปกติ 2 2 2 2" xfId="1026" xr:uid="{00000000-0005-0000-0000-000003040000}"/>
    <cellStyle name="ปกติ 2 2 2 2 2" xfId="1027" xr:uid="{00000000-0005-0000-0000-000004040000}"/>
    <cellStyle name="ปกติ 2 2 2 3" xfId="1028" xr:uid="{00000000-0005-0000-0000-000005040000}"/>
    <cellStyle name="ปกติ 2 2 2_CPI_Y'52_TOP_GG 1" xfId="1029" xr:uid="{00000000-0005-0000-0000-000006040000}"/>
    <cellStyle name="ปกติ 2 2 3" xfId="1030" xr:uid="{00000000-0005-0000-0000-000007040000}"/>
    <cellStyle name="ปกติ 2 2 3 2" xfId="1031" xr:uid="{00000000-0005-0000-0000-000008040000}"/>
    <cellStyle name="ปกติ 2 2 4" xfId="1032" xr:uid="{00000000-0005-0000-0000-000009040000}"/>
    <cellStyle name="ปกติ 2 2_Allowance%20IA(1)" xfId="1033" xr:uid="{00000000-0005-0000-0000-00000A040000}"/>
    <cellStyle name="ปกติ 2 3" xfId="1034" xr:uid="{00000000-0005-0000-0000-00000B040000}"/>
    <cellStyle name="ปกติ 2 3 2" xfId="1035" xr:uid="{00000000-0005-0000-0000-00000C040000}"/>
    <cellStyle name="ปกติ 2 3 3" xfId="1036" xr:uid="{00000000-0005-0000-0000-00000D040000}"/>
    <cellStyle name="ปกติ 2 3 4" xfId="1037" xr:uid="{00000000-0005-0000-0000-00000E040000}"/>
    <cellStyle name="ปกติ 2 3 5" xfId="1038" xr:uid="{00000000-0005-0000-0000-00000F040000}"/>
    <cellStyle name="ปกติ 2 3 6" xfId="1039" xr:uid="{00000000-0005-0000-0000-000010040000}"/>
    <cellStyle name="ปกติ 2 3 7" xfId="1040" xr:uid="{00000000-0005-0000-0000-000011040000}"/>
    <cellStyle name="ปกติ 2 3 8" xfId="1041" xr:uid="{00000000-0005-0000-0000-000012040000}"/>
    <cellStyle name="ปกติ 2 4" xfId="1042" xr:uid="{00000000-0005-0000-0000-000013040000}"/>
    <cellStyle name="ปกติ 2 4 2" xfId="1043" xr:uid="{00000000-0005-0000-0000-000014040000}"/>
    <cellStyle name="ปกติ 2 4 3" xfId="1044" xr:uid="{00000000-0005-0000-0000-000015040000}"/>
    <cellStyle name="ปกติ 2 4 4" xfId="1045" xr:uid="{00000000-0005-0000-0000-000016040000}"/>
    <cellStyle name="ปกติ 2 4 5" xfId="1046" xr:uid="{00000000-0005-0000-0000-000017040000}"/>
    <cellStyle name="ปกติ 2 4 6" xfId="1047" xr:uid="{00000000-0005-0000-0000-000018040000}"/>
    <cellStyle name="ปกติ 2 4 7" xfId="1048" xr:uid="{00000000-0005-0000-0000-000019040000}"/>
    <cellStyle name="ปกติ 2 5" xfId="1049" xr:uid="{00000000-0005-0000-0000-00001A040000}"/>
    <cellStyle name="ปกติ 2 5 2" xfId="1050" xr:uid="{00000000-0005-0000-0000-00001B040000}"/>
    <cellStyle name="ปกติ 2 5 3" xfId="1051" xr:uid="{00000000-0005-0000-0000-00001C040000}"/>
    <cellStyle name="ปกติ 2 5 4" xfId="1052" xr:uid="{00000000-0005-0000-0000-00001D040000}"/>
    <cellStyle name="ปกติ 2 5 5" xfId="1053" xr:uid="{00000000-0005-0000-0000-00001E040000}"/>
    <cellStyle name="ปกติ 2 5 6" xfId="1054" xr:uid="{00000000-0005-0000-0000-00001F040000}"/>
    <cellStyle name="ปกติ 2 5 7" xfId="1055" xr:uid="{00000000-0005-0000-0000-000020040000}"/>
    <cellStyle name="ปกติ 2 6" xfId="1056" xr:uid="{00000000-0005-0000-0000-000021040000}"/>
    <cellStyle name="ปกติ 2 6 2" xfId="1057" xr:uid="{00000000-0005-0000-0000-000022040000}"/>
    <cellStyle name="ปกติ 2 6 3" xfId="1058" xr:uid="{00000000-0005-0000-0000-000023040000}"/>
    <cellStyle name="ปกติ 2 6 4" xfId="1059" xr:uid="{00000000-0005-0000-0000-000024040000}"/>
    <cellStyle name="ปกติ 2 6 5" xfId="1060" xr:uid="{00000000-0005-0000-0000-000025040000}"/>
    <cellStyle name="ปกติ 2 6 6" xfId="1061" xr:uid="{00000000-0005-0000-0000-000026040000}"/>
    <cellStyle name="ปกติ 2 6 7" xfId="1062" xr:uid="{00000000-0005-0000-0000-000027040000}"/>
    <cellStyle name="ปกติ 2 7" xfId="1063" xr:uid="{00000000-0005-0000-0000-000028040000}"/>
    <cellStyle name="ปกติ 2 7 2" xfId="1064" xr:uid="{00000000-0005-0000-0000-000029040000}"/>
    <cellStyle name="ปกติ 2 7 3" xfId="1065" xr:uid="{00000000-0005-0000-0000-00002A040000}"/>
    <cellStyle name="ปกติ 2 8" xfId="1066" xr:uid="{00000000-0005-0000-0000-00002B040000}"/>
    <cellStyle name="ปกติ 2 9" xfId="1067" xr:uid="{00000000-0005-0000-0000-00002C040000}"/>
    <cellStyle name="ปกติ 2_130013_B1 WIP_Console_CPI_Q1'10" xfId="1068" xr:uid="{00000000-0005-0000-0000-00002D040000}"/>
    <cellStyle name="ปกติ 20" xfId="1069" xr:uid="{00000000-0005-0000-0000-00002E040000}"/>
    <cellStyle name="ปกติ 20 2" xfId="1070" xr:uid="{00000000-0005-0000-0000-00002F040000}"/>
    <cellStyle name="ปกติ 21" xfId="1071" xr:uid="{00000000-0005-0000-0000-000030040000}"/>
    <cellStyle name="ปกติ 21 2" xfId="1072" xr:uid="{00000000-0005-0000-0000-000031040000}"/>
    <cellStyle name="ปกติ 22" xfId="1073" xr:uid="{00000000-0005-0000-0000-000032040000}"/>
    <cellStyle name="ปกติ 22 2" xfId="1074" xr:uid="{00000000-0005-0000-0000-000033040000}"/>
    <cellStyle name="ปกติ 23" xfId="1075" xr:uid="{00000000-0005-0000-0000-000034040000}"/>
    <cellStyle name="ปกติ 23 2" xfId="1076" xr:uid="{00000000-0005-0000-0000-000035040000}"/>
    <cellStyle name="ปกติ 24" xfId="1077" xr:uid="{00000000-0005-0000-0000-000036040000}"/>
    <cellStyle name="ปกติ 24 2" xfId="1078" xr:uid="{00000000-0005-0000-0000-000037040000}"/>
    <cellStyle name="ปกติ 25" xfId="1079" xr:uid="{00000000-0005-0000-0000-000038040000}"/>
    <cellStyle name="ปกติ 25 2" xfId="1080" xr:uid="{00000000-0005-0000-0000-000039040000}"/>
    <cellStyle name="ปกติ 26" xfId="1081" xr:uid="{00000000-0005-0000-0000-00003A040000}"/>
    <cellStyle name="ปกติ 26 2" xfId="1082" xr:uid="{00000000-0005-0000-0000-00003B040000}"/>
    <cellStyle name="ปกติ 27" xfId="1083" xr:uid="{00000000-0005-0000-0000-00003C040000}"/>
    <cellStyle name="ปกติ 27 2" xfId="1084" xr:uid="{00000000-0005-0000-0000-00003D040000}"/>
    <cellStyle name="ปกติ 28" xfId="1085" xr:uid="{00000000-0005-0000-0000-00003E040000}"/>
    <cellStyle name="ปกติ 28 2" xfId="1086" xr:uid="{00000000-0005-0000-0000-00003F040000}"/>
    <cellStyle name="ปกติ 29" xfId="1087" xr:uid="{00000000-0005-0000-0000-000040040000}"/>
    <cellStyle name="ปกติ 29 2" xfId="1088" xr:uid="{00000000-0005-0000-0000-000041040000}"/>
    <cellStyle name="ปกติ 3" xfId="1089" xr:uid="{00000000-0005-0000-0000-000042040000}"/>
    <cellStyle name="ปกติ 3 10" xfId="1090" xr:uid="{00000000-0005-0000-0000-000043040000}"/>
    <cellStyle name="ปกติ 3 11" xfId="1091" xr:uid="{00000000-0005-0000-0000-000044040000}"/>
    <cellStyle name="ปกติ 3 12" xfId="1092" xr:uid="{00000000-0005-0000-0000-000045040000}"/>
    <cellStyle name="ปกติ 3 13" xfId="1093" xr:uid="{00000000-0005-0000-0000-000046040000}"/>
    <cellStyle name="ปกติ 3 14" xfId="1094" xr:uid="{00000000-0005-0000-0000-000047040000}"/>
    <cellStyle name="ปกติ 3 15" xfId="1095" xr:uid="{00000000-0005-0000-0000-000048040000}"/>
    <cellStyle name="ปกติ 3 16" xfId="1096" xr:uid="{00000000-0005-0000-0000-000049040000}"/>
    <cellStyle name="ปกติ 3 2" xfId="1097" xr:uid="{00000000-0005-0000-0000-00004A040000}"/>
    <cellStyle name="ปกติ 3 2 2" xfId="1098" xr:uid="{00000000-0005-0000-0000-00004B040000}"/>
    <cellStyle name="ปกติ 3 2 3" xfId="1099" xr:uid="{00000000-0005-0000-0000-00004C040000}"/>
    <cellStyle name="ปกติ 3 2_Detail_inf (Mar'10)" xfId="1100" xr:uid="{00000000-0005-0000-0000-00004D040000}"/>
    <cellStyle name="ปกติ 3 3" xfId="1101" xr:uid="{00000000-0005-0000-0000-00004E040000}"/>
    <cellStyle name="ปกติ 3 4" xfId="1102" xr:uid="{00000000-0005-0000-0000-00004F040000}"/>
    <cellStyle name="ปกติ 3 4 2" xfId="1103" xr:uid="{00000000-0005-0000-0000-000050040000}"/>
    <cellStyle name="ปกติ 3 5" xfId="1104" xr:uid="{00000000-0005-0000-0000-000051040000}"/>
    <cellStyle name="ปกติ 3 5 2" xfId="1105" xr:uid="{00000000-0005-0000-0000-000052040000}"/>
    <cellStyle name="ปกติ 3 6" xfId="1106" xr:uid="{00000000-0005-0000-0000-000053040000}"/>
    <cellStyle name="ปกติ 3 7" xfId="1107" xr:uid="{00000000-0005-0000-0000-000054040000}"/>
    <cellStyle name="ปกติ 3 8" xfId="1108" xr:uid="{00000000-0005-0000-0000-000055040000}"/>
    <cellStyle name="ปกติ 3 9" xfId="1109" xr:uid="{00000000-0005-0000-0000-000056040000}"/>
    <cellStyle name="ปกติ 3_CPI_Y'52_TOP_GG 1" xfId="1110" xr:uid="{00000000-0005-0000-0000-000057040000}"/>
    <cellStyle name="ปกติ 30" xfId="1111" xr:uid="{00000000-0005-0000-0000-000058040000}"/>
    <cellStyle name="ปกติ 30 2" xfId="1112" xr:uid="{00000000-0005-0000-0000-000059040000}"/>
    <cellStyle name="ปกติ 31" xfId="1113" xr:uid="{00000000-0005-0000-0000-00005A040000}"/>
    <cellStyle name="ปกติ 31 2" xfId="1114" xr:uid="{00000000-0005-0000-0000-00005B040000}"/>
    <cellStyle name="ปกติ 32" xfId="1115" xr:uid="{00000000-0005-0000-0000-00005C040000}"/>
    <cellStyle name="ปกติ 32 2" xfId="1116" xr:uid="{00000000-0005-0000-0000-00005D040000}"/>
    <cellStyle name="ปกติ 33" xfId="1117" xr:uid="{00000000-0005-0000-0000-00005E040000}"/>
    <cellStyle name="ปกติ 33 2" xfId="1118" xr:uid="{00000000-0005-0000-0000-00005F040000}"/>
    <cellStyle name="ปกติ 34" xfId="1119" xr:uid="{00000000-0005-0000-0000-000060040000}"/>
    <cellStyle name="ปกติ 34 2" xfId="1120" xr:uid="{00000000-0005-0000-0000-000061040000}"/>
    <cellStyle name="ปกติ 35" xfId="1121" xr:uid="{00000000-0005-0000-0000-000062040000}"/>
    <cellStyle name="ปกติ 35 2" xfId="1122" xr:uid="{00000000-0005-0000-0000-000063040000}"/>
    <cellStyle name="ปกติ 36" xfId="1123" xr:uid="{00000000-0005-0000-0000-000064040000}"/>
    <cellStyle name="ปกติ 36 2" xfId="1124" xr:uid="{00000000-0005-0000-0000-000065040000}"/>
    <cellStyle name="ปกติ 37" xfId="1125" xr:uid="{00000000-0005-0000-0000-000066040000}"/>
    <cellStyle name="ปกติ 37 2" xfId="1126" xr:uid="{00000000-0005-0000-0000-000067040000}"/>
    <cellStyle name="ปกติ 38" xfId="1127" xr:uid="{00000000-0005-0000-0000-000068040000}"/>
    <cellStyle name="ปกติ 38 2" xfId="1128" xr:uid="{00000000-0005-0000-0000-000069040000}"/>
    <cellStyle name="ปกติ 39" xfId="1129" xr:uid="{00000000-0005-0000-0000-00006A040000}"/>
    <cellStyle name="ปกติ 39 2" xfId="1130" xr:uid="{00000000-0005-0000-0000-00006B040000}"/>
    <cellStyle name="ปกติ 4" xfId="1131" xr:uid="{00000000-0005-0000-0000-00006C040000}"/>
    <cellStyle name="ปกติ 4 2" xfId="1132" xr:uid="{00000000-0005-0000-0000-00006D040000}"/>
    <cellStyle name="ปกติ 4 2 2" xfId="1133" xr:uid="{00000000-0005-0000-0000-00006E040000}"/>
    <cellStyle name="ปกติ 4 3" xfId="1134" xr:uid="{00000000-0005-0000-0000-00006F040000}"/>
    <cellStyle name="ปกติ 4 4" xfId="1135" xr:uid="{00000000-0005-0000-0000-000070040000}"/>
    <cellStyle name="ปกติ 4_CPI_Y'52_TOP_GG 1" xfId="1136" xr:uid="{00000000-0005-0000-0000-000071040000}"/>
    <cellStyle name="ปกติ 40" xfId="1137" xr:uid="{00000000-0005-0000-0000-000072040000}"/>
    <cellStyle name="ปกติ 40 2" xfId="1138" xr:uid="{00000000-0005-0000-0000-000073040000}"/>
    <cellStyle name="ปกติ 41" xfId="1139" xr:uid="{00000000-0005-0000-0000-000074040000}"/>
    <cellStyle name="ปกติ 41 2" xfId="1140" xr:uid="{00000000-0005-0000-0000-000075040000}"/>
    <cellStyle name="ปกติ 42" xfId="1141" xr:uid="{00000000-0005-0000-0000-000076040000}"/>
    <cellStyle name="ปกติ 42 2" xfId="1142" xr:uid="{00000000-0005-0000-0000-000077040000}"/>
    <cellStyle name="ปกติ 43" xfId="1143" xr:uid="{00000000-0005-0000-0000-000078040000}"/>
    <cellStyle name="ปกติ 43 2" xfId="1144" xr:uid="{00000000-0005-0000-0000-000079040000}"/>
    <cellStyle name="ปกติ 44" xfId="1145" xr:uid="{00000000-0005-0000-0000-00007A040000}"/>
    <cellStyle name="ปกติ 44 2" xfId="1146" xr:uid="{00000000-0005-0000-0000-00007B040000}"/>
    <cellStyle name="ปกติ 45" xfId="1147" xr:uid="{00000000-0005-0000-0000-00007C040000}"/>
    <cellStyle name="ปกติ 45 2" xfId="1148" xr:uid="{00000000-0005-0000-0000-00007D040000}"/>
    <cellStyle name="ปกติ 46" xfId="1149" xr:uid="{00000000-0005-0000-0000-00007E040000}"/>
    <cellStyle name="ปกติ 46 2" xfId="1150" xr:uid="{00000000-0005-0000-0000-00007F040000}"/>
    <cellStyle name="ปกติ 47" xfId="1151" xr:uid="{00000000-0005-0000-0000-000080040000}"/>
    <cellStyle name="ปกติ 47 2" xfId="1152" xr:uid="{00000000-0005-0000-0000-000081040000}"/>
    <cellStyle name="ปกติ 48" xfId="1153" xr:uid="{00000000-0005-0000-0000-000082040000}"/>
    <cellStyle name="ปกติ 48 2" xfId="1154" xr:uid="{00000000-0005-0000-0000-000083040000}"/>
    <cellStyle name="ปกติ 49" xfId="1155" xr:uid="{00000000-0005-0000-0000-000084040000}"/>
    <cellStyle name="ปกติ 49 2" xfId="1156" xr:uid="{00000000-0005-0000-0000-000085040000}"/>
    <cellStyle name="ปกติ 5" xfId="1157" xr:uid="{00000000-0005-0000-0000-000086040000}"/>
    <cellStyle name="ปกติ 5 2" xfId="1158" xr:uid="{00000000-0005-0000-0000-000087040000}"/>
    <cellStyle name="ปกติ 5 3" xfId="1159" xr:uid="{00000000-0005-0000-0000-000088040000}"/>
    <cellStyle name="ปกติ 5 4" xfId="1160" xr:uid="{00000000-0005-0000-0000-000089040000}"/>
    <cellStyle name="ปกติ 5_Conso worksheet (Dec'09)" xfId="1161" xr:uid="{00000000-0005-0000-0000-00008A040000}"/>
    <cellStyle name="ปกติ 50" xfId="1162" xr:uid="{00000000-0005-0000-0000-00008B040000}"/>
    <cellStyle name="ปกติ 50 2" xfId="1163" xr:uid="{00000000-0005-0000-0000-00008C040000}"/>
    <cellStyle name="ปกติ 51" xfId="1164" xr:uid="{00000000-0005-0000-0000-00008D040000}"/>
    <cellStyle name="ปกติ 51 2" xfId="1165" xr:uid="{00000000-0005-0000-0000-00008E040000}"/>
    <cellStyle name="ปกติ 52" xfId="1166" xr:uid="{00000000-0005-0000-0000-00008F040000}"/>
    <cellStyle name="ปกติ 52 2" xfId="1167" xr:uid="{00000000-0005-0000-0000-000090040000}"/>
    <cellStyle name="ปกติ 53" xfId="1168" xr:uid="{00000000-0005-0000-0000-000091040000}"/>
    <cellStyle name="ปกติ 53 2" xfId="1169" xr:uid="{00000000-0005-0000-0000-000092040000}"/>
    <cellStyle name="ปกติ 54" xfId="1170" xr:uid="{00000000-0005-0000-0000-000093040000}"/>
    <cellStyle name="ปกติ 54 2" xfId="1171" xr:uid="{00000000-0005-0000-0000-000094040000}"/>
    <cellStyle name="ปกติ 55" xfId="1172" xr:uid="{00000000-0005-0000-0000-000095040000}"/>
    <cellStyle name="ปกติ 55 2" xfId="1173" xr:uid="{00000000-0005-0000-0000-000096040000}"/>
    <cellStyle name="ปกติ 56" xfId="1174" xr:uid="{00000000-0005-0000-0000-000097040000}"/>
    <cellStyle name="ปกติ 56 2" xfId="1175" xr:uid="{00000000-0005-0000-0000-000098040000}"/>
    <cellStyle name="ปกติ 57" xfId="1176" xr:uid="{00000000-0005-0000-0000-000099040000}"/>
    <cellStyle name="ปกติ 57 2" xfId="1177" xr:uid="{00000000-0005-0000-0000-00009A040000}"/>
    <cellStyle name="ปกติ 58" xfId="1178" xr:uid="{00000000-0005-0000-0000-00009B040000}"/>
    <cellStyle name="ปกติ 58 2" xfId="1179" xr:uid="{00000000-0005-0000-0000-00009C040000}"/>
    <cellStyle name="ปกติ 59" xfId="1180" xr:uid="{00000000-0005-0000-0000-00009D040000}"/>
    <cellStyle name="ปกติ 59 2" xfId="1181" xr:uid="{00000000-0005-0000-0000-00009E040000}"/>
    <cellStyle name="ปกติ 6" xfId="1182" xr:uid="{00000000-0005-0000-0000-00009F040000}"/>
    <cellStyle name="ปกติ 6 2" xfId="1183" xr:uid="{00000000-0005-0000-0000-0000A0040000}"/>
    <cellStyle name="ปกติ 6_CPI_Y'52_TOP_GG 1" xfId="1184" xr:uid="{00000000-0005-0000-0000-0000A1040000}"/>
    <cellStyle name="ปกติ 60" xfId="1185" xr:uid="{00000000-0005-0000-0000-0000A2040000}"/>
    <cellStyle name="ปกติ 60 2" xfId="1186" xr:uid="{00000000-0005-0000-0000-0000A3040000}"/>
    <cellStyle name="ปกติ 61" xfId="1187" xr:uid="{00000000-0005-0000-0000-0000A4040000}"/>
    <cellStyle name="ปกติ 61 2" xfId="1188" xr:uid="{00000000-0005-0000-0000-0000A5040000}"/>
    <cellStyle name="ปกติ 62" xfId="1189" xr:uid="{00000000-0005-0000-0000-0000A6040000}"/>
    <cellStyle name="ปกติ 62 2" xfId="1190" xr:uid="{00000000-0005-0000-0000-0000A7040000}"/>
    <cellStyle name="ปกติ 63" xfId="1191" xr:uid="{00000000-0005-0000-0000-0000A8040000}"/>
    <cellStyle name="ปกติ 63 2" xfId="1192" xr:uid="{00000000-0005-0000-0000-0000A9040000}"/>
    <cellStyle name="ปกติ 64" xfId="1193" xr:uid="{00000000-0005-0000-0000-0000AA040000}"/>
    <cellStyle name="ปกติ 64 2" xfId="1194" xr:uid="{00000000-0005-0000-0000-0000AB040000}"/>
    <cellStyle name="ปกติ 65" xfId="1195" xr:uid="{00000000-0005-0000-0000-0000AC040000}"/>
    <cellStyle name="ปกติ 65 2" xfId="1196" xr:uid="{00000000-0005-0000-0000-0000AD040000}"/>
    <cellStyle name="ปกติ 66" xfId="1197" xr:uid="{00000000-0005-0000-0000-0000AE040000}"/>
    <cellStyle name="ปกติ 66 2" xfId="1198" xr:uid="{00000000-0005-0000-0000-0000AF040000}"/>
    <cellStyle name="ปกติ 67" xfId="1199" xr:uid="{00000000-0005-0000-0000-0000B0040000}"/>
    <cellStyle name="ปกติ 67 2" xfId="1200" xr:uid="{00000000-0005-0000-0000-0000B1040000}"/>
    <cellStyle name="ปกติ 68" xfId="1201" xr:uid="{00000000-0005-0000-0000-0000B2040000}"/>
    <cellStyle name="ปกติ 68 2" xfId="1202" xr:uid="{00000000-0005-0000-0000-0000B3040000}"/>
    <cellStyle name="ปกติ 69" xfId="1203" xr:uid="{00000000-0005-0000-0000-0000B4040000}"/>
    <cellStyle name="ปกติ 7" xfId="1204" xr:uid="{00000000-0005-0000-0000-0000B5040000}"/>
    <cellStyle name="ปกติ 7 2" xfId="1205" xr:uid="{00000000-0005-0000-0000-0000B6040000}"/>
    <cellStyle name="ปกติ 7 3" xfId="1206" xr:uid="{00000000-0005-0000-0000-0000B7040000}"/>
    <cellStyle name="ปกติ 7 4" xfId="1207" xr:uid="{00000000-0005-0000-0000-0000B8040000}"/>
    <cellStyle name="ปกติ 7 5" xfId="1208" xr:uid="{00000000-0005-0000-0000-0000B9040000}"/>
    <cellStyle name="ปกติ 7 6" xfId="1209" xr:uid="{00000000-0005-0000-0000-0000BA040000}"/>
    <cellStyle name="ปกติ 7 7" xfId="1210" xr:uid="{00000000-0005-0000-0000-0000BB040000}"/>
    <cellStyle name="ปกติ 7 8" xfId="1211" xr:uid="{00000000-0005-0000-0000-0000BC040000}"/>
    <cellStyle name="ปกติ 70" xfId="1212" xr:uid="{00000000-0005-0000-0000-0000BD040000}"/>
    <cellStyle name="ปกติ 71" xfId="1213" xr:uid="{00000000-0005-0000-0000-0000BE040000}"/>
    <cellStyle name="ปกติ 8" xfId="1214" xr:uid="{00000000-0005-0000-0000-0000BF040000}"/>
    <cellStyle name="ปกติ 8 2" xfId="1215" xr:uid="{00000000-0005-0000-0000-0000C0040000}"/>
    <cellStyle name="ปกติ 8 2 2" xfId="1216" xr:uid="{00000000-0005-0000-0000-0000C1040000}"/>
    <cellStyle name="ปกติ 8 3" xfId="1217" xr:uid="{00000000-0005-0000-0000-0000C2040000}"/>
    <cellStyle name="ปกติ 8_CPI_Y'52_TOP_GG 1" xfId="1218" xr:uid="{00000000-0005-0000-0000-0000C3040000}"/>
    <cellStyle name="ปกติ 9" xfId="1219" xr:uid="{00000000-0005-0000-0000-0000C4040000}"/>
    <cellStyle name="ปกติ 9 2" xfId="1220" xr:uid="{00000000-0005-0000-0000-0000C5040000}"/>
    <cellStyle name="ปกติ 9 3" xfId="1221" xr:uid="{00000000-0005-0000-0000-0000C6040000}"/>
    <cellStyle name="ปกติ 9 4" xfId="1222" xr:uid="{00000000-0005-0000-0000-0000C7040000}"/>
    <cellStyle name="ปกติ 9_CPI_Y'52_TOP_GG 1" xfId="1223" xr:uid="{00000000-0005-0000-0000-0000C8040000}"/>
    <cellStyle name="ป้อนค่า 2" xfId="1224" xr:uid="{00000000-0005-0000-0000-0000C9040000}"/>
    <cellStyle name="ปานกลาง 2" xfId="1225" xr:uid="{00000000-0005-0000-0000-0000CA040000}"/>
    <cellStyle name="ผลรวม 2" xfId="1226" xr:uid="{00000000-0005-0000-0000-0000CB040000}"/>
    <cellStyle name="ฤธถ [0]_95" xfId="1227" xr:uid="{00000000-0005-0000-0000-0000CC040000}"/>
    <cellStyle name="ฤธถ_95" xfId="1228" xr:uid="{00000000-0005-0000-0000-0000CD040000}"/>
    <cellStyle name="ล๋ศญ [0]_95" xfId="1229" xr:uid="{00000000-0005-0000-0000-0000CE040000}"/>
    <cellStyle name="ล๋ศญ_95" xfId="1230" xr:uid="{00000000-0005-0000-0000-0000CF040000}"/>
    <cellStyle name="วฅมุ_4ฟ๙ฝวภ๛" xfId="1231" xr:uid="{00000000-0005-0000-0000-0000D0040000}"/>
    <cellStyle name="ส่วนที่ถูกเน้น1 2" xfId="1232" xr:uid="{00000000-0005-0000-0000-0000D1040000}"/>
    <cellStyle name="ส่วนที่ถูกเน้น2 2" xfId="1233" xr:uid="{00000000-0005-0000-0000-0000D2040000}"/>
    <cellStyle name="ส่วนที่ถูกเน้น3 2" xfId="1234" xr:uid="{00000000-0005-0000-0000-0000D3040000}"/>
    <cellStyle name="ส่วนที่ถูกเน้น4 2" xfId="1235" xr:uid="{00000000-0005-0000-0000-0000D4040000}"/>
    <cellStyle name="ส่วนที่ถูกเน้น5 2" xfId="1236" xr:uid="{00000000-0005-0000-0000-0000D5040000}"/>
    <cellStyle name="ส่วนที่ถูกเน้น6 2" xfId="1237" xr:uid="{00000000-0005-0000-0000-0000D6040000}"/>
    <cellStyle name="หมายเหตุ 2" xfId="1238" xr:uid="{00000000-0005-0000-0000-0000D7040000}"/>
    <cellStyle name="หัวเรื่อง 1 2" xfId="1239" xr:uid="{00000000-0005-0000-0000-0000D8040000}"/>
    <cellStyle name="หัวเรื่อง 2 2" xfId="1240" xr:uid="{00000000-0005-0000-0000-0000D9040000}"/>
    <cellStyle name="หัวเรื่อง 3 2" xfId="1241" xr:uid="{00000000-0005-0000-0000-0000DA040000}"/>
    <cellStyle name="หัวเรื่อง 4 2" xfId="1242" xr:uid="{00000000-0005-0000-0000-0000DB040000}"/>
    <cellStyle name="표준_학술대회참가자일정-최종" xfId="1243" xr:uid="{00000000-0005-0000-0000-0000DC040000}"/>
    <cellStyle name="標準_FIXED ASSET" xfId="1244" xr:uid="{00000000-0005-0000-0000-0000DD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8"/>
  <sheetViews>
    <sheetView showGridLines="0" view="pageBreakPreview" topLeftCell="A68" zoomScale="80" zoomScaleNormal="90" zoomScaleSheetLayoutView="80" workbookViewId="0">
      <selection activeCell="A88" sqref="A88:XFD88"/>
    </sheetView>
  </sheetViews>
  <sheetFormatPr defaultColWidth="9" defaultRowHeight="22.5" customHeight="1"/>
  <cols>
    <col min="1" max="4" width="1.5546875" style="43" customWidth="1"/>
    <col min="5" max="5" width="38.88671875" style="43" customWidth="1"/>
    <col min="6" max="6" width="8.33203125" style="38" customWidth="1"/>
    <col min="7" max="7" width="1.109375" style="56" customWidth="1"/>
    <col min="8" max="8" width="13.6640625" style="5" customWidth="1"/>
    <col min="9" max="9" width="1.109375" style="5" customWidth="1"/>
    <col min="10" max="10" width="13.6640625" style="5" customWidth="1"/>
    <col min="11" max="11" width="1.109375" style="5" customWidth="1"/>
    <col min="12" max="12" width="13.6640625" style="4" customWidth="1"/>
    <col min="13" max="13" width="1.109375" style="4" customWidth="1"/>
    <col min="14" max="14" width="13.6640625" style="4" customWidth="1"/>
    <col min="15" max="16384" width="9" style="57"/>
  </cols>
  <sheetData>
    <row r="1" spans="1:14" s="61" customFormat="1" ht="22.5" customHeight="1">
      <c r="A1" s="11" t="s">
        <v>39</v>
      </c>
      <c r="B1" s="112"/>
      <c r="C1" s="112"/>
      <c r="D1" s="112"/>
      <c r="E1" s="112"/>
      <c r="F1" s="112"/>
      <c r="G1" s="112"/>
      <c r="H1" s="28"/>
      <c r="I1" s="28"/>
      <c r="J1" s="28"/>
      <c r="K1" s="28"/>
      <c r="L1" s="28"/>
      <c r="M1" s="28"/>
      <c r="N1" s="28"/>
    </row>
    <row r="2" spans="1:14" s="51" customFormat="1" ht="22.5" customHeight="1">
      <c r="A2" s="11" t="s">
        <v>47</v>
      </c>
      <c r="B2" s="112"/>
      <c r="C2" s="112"/>
      <c r="D2" s="112"/>
      <c r="E2" s="112"/>
      <c r="F2" s="112"/>
      <c r="G2" s="112"/>
      <c r="H2" s="28"/>
      <c r="I2" s="28"/>
      <c r="J2" s="28"/>
      <c r="K2" s="28"/>
      <c r="L2" s="28"/>
      <c r="M2" s="28"/>
      <c r="N2" s="28"/>
    </row>
    <row r="3" spans="1:14" s="51" customFormat="1" ht="15" customHeight="1">
      <c r="A3" s="12"/>
      <c r="B3" s="12"/>
      <c r="C3" s="12"/>
      <c r="D3" s="12"/>
      <c r="E3" s="12"/>
      <c r="F3" s="50"/>
      <c r="G3" s="135"/>
      <c r="H3" s="131"/>
      <c r="I3" s="131"/>
      <c r="J3" s="131"/>
      <c r="K3" s="131"/>
      <c r="L3" s="131"/>
      <c r="M3" s="131"/>
      <c r="N3" s="131"/>
    </row>
    <row r="4" spans="1:14" s="51" customFormat="1" ht="22.5" customHeight="1">
      <c r="A4" s="12"/>
      <c r="B4" s="12"/>
      <c r="C4" s="12"/>
      <c r="D4" s="12"/>
      <c r="E4" s="12"/>
      <c r="F4" s="50"/>
      <c r="G4" s="150"/>
      <c r="H4" s="263" t="s">
        <v>14</v>
      </c>
      <c r="I4" s="263"/>
      <c r="J4" s="263"/>
      <c r="K4" s="147"/>
      <c r="L4" s="263" t="s">
        <v>15</v>
      </c>
      <c r="M4" s="263"/>
      <c r="N4" s="263"/>
    </row>
    <row r="5" spans="1:14" s="51" customFormat="1" ht="22.5" customHeight="1">
      <c r="G5" s="52"/>
      <c r="H5" s="265" t="s">
        <v>124</v>
      </c>
      <c r="I5" s="265"/>
      <c r="J5" s="265"/>
      <c r="K5" s="122"/>
      <c r="L5" s="265" t="s">
        <v>124</v>
      </c>
      <c r="M5" s="265"/>
      <c r="N5" s="265"/>
    </row>
    <row r="6" spans="1:14" s="51" customFormat="1" ht="22.5" customHeight="1">
      <c r="A6" s="151" t="s">
        <v>0</v>
      </c>
      <c r="B6" s="53"/>
      <c r="C6" s="53"/>
      <c r="D6" s="53"/>
      <c r="E6" s="53"/>
      <c r="F6" s="13" t="s">
        <v>1</v>
      </c>
      <c r="G6" s="52"/>
      <c r="H6" s="1" t="s">
        <v>181</v>
      </c>
      <c r="I6" s="1"/>
      <c r="J6" s="1" t="s">
        <v>147</v>
      </c>
      <c r="K6" s="1"/>
      <c r="L6" s="1" t="s">
        <v>181</v>
      </c>
      <c r="M6" s="1"/>
      <c r="N6" s="1" t="s">
        <v>147</v>
      </c>
    </row>
    <row r="7" spans="1:14" s="51" customFormat="1" ht="22.5" customHeight="1">
      <c r="A7" s="54"/>
      <c r="B7" s="53"/>
      <c r="C7" s="53"/>
      <c r="D7" s="53"/>
      <c r="E7" s="53"/>
      <c r="F7" s="13"/>
      <c r="G7" s="52"/>
      <c r="H7" s="264" t="s">
        <v>125</v>
      </c>
      <c r="I7" s="264"/>
      <c r="J7" s="264"/>
      <c r="K7" s="264"/>
      <c r="L7" s="264"/>
      <c r="M7" s="264"/>
      <c r="N7" s="264"/>
    </row>
    <row r="8" spans="1:14" ht="22.5" customHeight="1">
      <c r="A8" s="48" t="s">
        <v>2</v>
      </c>
      <c r="B8" s="55"/>
      <c r="L8" s="35"/>
      <c r="M8" s="30"/>
      <c r="N8" s="35"/>
    </row>
    <row r="9" spans="1:14" ht="22.5" customHeight="1">
      <c r="A9" s="43" t="s">
        <v>3</v>
      </c>
      <c r="F9" s="34">
        <v>7</v>
      </c>
      <c r="H9" s="5">
        <v>1615040630</v>
      </c>
      <c r="J9" s="5">
        <v>1236334518</v>
      </c>
      <c r="L9" s="4">
        <v>744554023</v>
      </c>
      <c r="M9" s="35"/>
      <c r="N9" s="4">
        <v>767970836</v>
      </c>
    </row>
    <row r="10" spans="1:14" ht="22.5" customHeight="1">
      <c r="A10" s="43" t="s">
        <v>229</v>
      </c>
      <c r="F10" s="26" t="s">
        <v>236</v>
      </c>
      <c r="H10" s="109">
        <v>0</v>
      </c>
      <c r="J10" s="5">
        <v>691309289</v>
      </c>
      <c r="L10" s="109">
        <v>0</v>
      </c>
      <c r="M10" s="35"/>
      <c r="N10" s="4">
        <v>691309289</v>
      </c>
    </row>
    <row r="11" spans="1:14" ht="22.5" customHeight="1">
      <c r="A11" s="43" t="s">
        <v>183</v>
      </c>
      <c r="F11" s="185">
        <v>27</v>
      </c>
      <c r="H11" s="5">
        <v>669836321</v>
      </c>
      <c r="J11" s="109">
        <v>0</v>
      </c>
      <c r="L11" s="4">
        <v>669836321</v>
      </c>
      <c r="M11" s="35"/>
      <c r="N11" s="109">
        <v>0</v>
      </c>
    </row>
    <row r="12" spans="1:14" ht="22.5" customHeight="1">
      <c r="A12" s="43" t="s">
        <v>91</v>
      </c>
      <c r="F12" s="26" t="s">
        <v>237</v>
      </c>
      <c r="H12" s="5">
        <v>312387788</v>
      </c>
      <c r="J12" s="5">
        <v>339853717</v>
      </c>
      <c r="L12" s="5">
        <v>36243573</v>
      </c>
      <c r="M12" s="35"/>
      <c r="N12" s="5">
        <v>35373218</v>
      </c>
    </row>
    <row r="13" spans="1:14" ht="22.5" customHeight="1">
      <c r="A13" s="43" t="s">
        <v>235</v>
      </c>
      <c r="F13" s="34">
        <v>6</v>
      </c>
      <c r="H13" s="5">
        <v>50461352</v>
      </c>
      <c r="J13" s="5">
        <v>62548779</v>
      </c>
      <c r="L13" s="5">
        <v>7453565</v>
      </c>
      <c r="M13" s="35"/>
      <c r="N13" s="5">
        <v>5203502</v>
      </c>
    </row>
    <row r="14" spans="1:14" ht="22.5" customHeight="1">
      <c r="A14" s="43" t="s">
        <v>174</v>
      </c>
      <c r="F14" s="26"/>
      <c r="L14" s="5"/>
      <c r="M14" s="35"/>
      <c r="N14" s="5"/>
    </row>
    <row r="15" spans="1:14" ht="22.5" customHeight="1">
      <c r="B15" s="43" t="s">
        <v>163</v>
      </c>
      <c r="F15" s="34">
        <v>6</v>
      </c>
      <c r="H15" s="5">
        <v>3729951</v>
      </c>
      <c r="J15" s="5">
        <v>2670601</v>
      </c>
      <c r="L15" s="109">
        <v>0</v>
      </c>
      <c r="M15" s="35"/>
      <c r="N15" s="109">
        <v>0</v>
      </c>
    </row>
    <row r="16" spans="1:14" ht="22.5" customHeight="1">
      <c r="A16" s="43" t="s">
        <v>175</v>
      </c>
      <c r="F16" s="26"/>
      <c r="L16" s="109"/>
      <c r="M16" s="35"/>
      <c r="N16" s="109"/>
    </row>
    <row r="17" spans="1:14" ht="22.5" customHeight="1">
      <c r="B17" s="43" t="s">
        <v>177</v>
      </c>
      <c r="F17" s="26"/>
      <c r="L17" s="109"/>
      <c r="M17" s="35"/>
      <c r="N17" s="109"/>
    </row>
    <row r="18" spans="1:14" ht="22.5" customHeight="1">
      <c r="B18" s="43" t="s">
        <v>163</v>
      </c>
      <c r="F18" s="26" t="s">
        <v>237</v>
      </c>
      <c r="H18" s="5">
        <v>5238604</v>
      </c>
      <c r="J18" s="5">
        <v>5320797</v>
      </c>
      <c r="L18" s="109">
        <v>0</v>
      </c>
      <c r="M18" s="35"/>
      <c r="N18" s="109">
        <v>0</v>
      </c>
    </row>
    <row r="19" spans="1:14" ht="22.5" customHeight="1">
      <c r="A19" s="43" t="s">
        <v>42</v>
      </c>
      <c r="F19" s="34"/>
      <c r="H19" s="5">
        <v>84818988</v>
      </c>
      <c r="J19" s="5">
        <v>115914630</v>
      </c>
      <c r="L19" s="4">
        <v>2528166</v>
      </c>
      <c r="M19" s="35"/>
      <c r="N19" s="4">
        <v>12034384</v>
      </c>
    </row>
    <row r="20" spans="1:14" ht="22.5" customHeight="1">
      <c r="A20" s="43" t="s">
        <v>92</v>
      </c>
      <c r="F20" s="26"/>
      <c r="H20" s="5">
        <v>23977413</v>
      </c>
      <c r="J20" s="5">
        <v>31610698</v>
      </c>
      <c r="L20" s="171">
        <v>8035845</v>
      </c>
      <c r="M20" s="35"/>
      <c r="N20" s="171">
        <v>4372775</v>
      </c>
    </row>
    <row r="21" spans="1:14" s="61" customFormat="1" ht="22.5" customHeight="1">
      <c r="A21" s="42" t="s">
        <v>4</v>
      </c>
      <c r="B21" s="42"/>
      <c r="C21" s="42"/>
      <c r="D21" s="42"/>
      <c r="E21" s="42"/>
      <c r="F21" s="58"/>
      <c r="G21" s="59"/>
      <c r="H21" s="31">
        <f>SUM(H9:H20)</f>
        <v>2765491047</v>
      </c>
      <c r="I21" s="60"/>
      <c r="J21" s="31">
        <f>SUM(J9:J20)</f>
        <v>2485563029</v>
      </c>
      <c r="K21" s="60"/>
      <c r="L21" s="31">
        <f>SUM(L9:L20)</f>
        <v>1468651493</v>
      </c>
      <c r="M21" s="32"/>
      <c r="N21" s="31">
        <f>SUM(N9:N20)</f>
        <v>1516264004</v>
      </c>
    </row>
    <row r="22" spans="1:14" s="61" customFormat="1" ht="15" customHeight="1">
      <c r="A22" s="42"/>
      <c r="B22" s="42"/>
      <c r="C22" s="42"/>
      <c r="D22" s="42"/>
      <c r="E22" s="42"/>
      <c r="F22" s="58"/>
      <c r="G22" s="59"/>
      <c r="H22" s="28"/>
      <c r="I22" s="60"/>
      <c r="J22" s="28"/>
      <c r="K22" s="60"/>
      <c r="L22" s="28"/>
      <c r="M22" s="32"/>
      <c r="N22" s="28"/>
    </row>
    <row r="23" spans="1:14" ht="22.5" customHeight="1">
      <c r="A23" s="48" t="s">
        <v>5</v>
      </c>
      <c r="L23" s="30"/>
      <c r="M23" s="35"/>
      <c r="N23" s="180"/>
    </row>
    <row r="24" spans="1:14" ht="22.5" customHeight="1">
      <c r="A24" s="43" t="s">
        <v>161</v>
      </c>
      <c r="F24" s="34">
        <v>8</v>
      </c>
      <c r="H24" s="5">
        <v>28359906</v>
      </c>
      <c r="J24" s="5">
        <v>32624644</v>
      </c>
      <c r="L24" s="101">
        <v>0</v>
      </c>
      <c r="M24" s="35"/>
      <c r="N24" s="101">
        <v>0</v>
      </c>
    </row>
    <row r="25" spans="1:14" ht="22.5" customHeight="1">
      <c r="A25" s="43" t="s">
        <v>54</v>
      </c>
      <c r="F25" s="34">
        <v>9</v>
      </c>
      <c r="H25" s="68">
        <v>0</v>
      </c>
      <c r="J25" s="68">
        <v>0</v>
      </c>
      <c r="L25" s="133">
        <v>2295222861</v>
      </c>
      <c r="M25" s="35"/>
      <c r="N25" s="189">
        <v>2202836847</v>
      </c>
    </row>
    <row r="26" spans="1:14" ht="22.5" customHeight="1">
      <c r="A26" s="43" t="s">
        <v>55</v>
      </c>
      <c r="F26" s="34">
        <v>8</v>
      </c>
      <c r="H26" s="5">
        <v>93098400</v>
      </c>
      <c r="J26" s="5">
        <v>47536702</v>
      </c>
      <c r="L26" s="244">
        <v>450000</v>
      </c>
      <c r="M26" s="133"/>
      <c r="N26" s="189">
        <v>450000</v>
      </c>
    </row>
    <row r="27" spans="1:14" ht="22.5" customHeight="1">
      <c r="A27" s="43" t="s">
        <v>184</v>
      </c>
      <c r="F27" s="34" t="s">
        <v>236</v>
      </c>
      <c r="H27" s="5">
        <v>41235628</v>
      </c>
      <c r="J27" s="5">
        <v>32499300</v>
      </c>
      <c r="L27" s="124">
        <v>0</v>
      </c>
      <c r="M27" s="124"/>
      <c r="N27" s="124">
        <v>0</v>
      </c>
    </row>
    <row r="28" spans="1:14" ht="22.5" customHeight="1">
      <c r="A28" s="43" t="s">
        <v>136</v>
      </c>
      <c r="F28" s="34"/>
      <c r="H28" s="132"/>
      <c r="J28" s="188"/>
      <c r="L28" s="133"/>
      <c r="M28" s="133"/>
      <c r="N28" s="189"/>
    </row>
    <row r="29" spans="1:14" ht="22.5" customHeight="1">
      <c r="B29" s="43" t="s">
        <v>137</v>
      </c>
      <c r="C29" s="57"/>
      <c r="F29" s="26" t="s">
        <v>237</v>
      </c>
      <c r="H29" s="146">
        <v>21200000</v>
      </c>
      <c r="J29" s="146">
        <v>41200000</v>
      </c>
      <c r="L29" s="124">
        <v>0</v>
      </c>
      <c r="M29" s="133"/>
      <c r="N29" s="189">
        <v>66453011</v>
      </c>
    </row>
    <row r="30" spans="1:14" ht="22.5" customHeight="1">
      <c r="A30" s="43" t="s">
        <v>56</v>
      </c>
      <c r="F30" s="34">
        <v>11</v>
      </c>
      <c r="H30" s="5">
        <v>982113085</v>
      </c>
      <c r="J30" s="5">
        <v>1091458146</v>
      </c>
      <c r="L30" s="4">
        <v>666057915</v>
      </c>
      <c r="M30" s="35"/>
      <c r="N30" s="4">
        <v>699786233</v>
      </c>
    </row>
    <row r="31" spans="1:14" ht="22.2" customHeight="1">
      <c r="A31" s="43" t="s">
        <v>63</v>
      </c>
      <c r="F31" s="34">
        <v>12</v>
      </c>
      <c r="H31" s="5">
        <v>217354108</v>
      </c>
      <c r="J31" s="5">
        <v>241144681</v>
      </c>
      <c r="L31" s="68">
        <v>0</v>
      </c>
      <c r="M31" s="68"/>
      <c r="N31" s="68">
        <v>0</v>
      </c>
    </row>
    <row r="32" spans="1:14" ht="22.2" customHeight="1">
      <c r="A32" s="43" t="s">
        <v>221</v>
      </c>
      <c r="F32" s="34">
        <v>13</v>
      </c>
      <c r="H32" s="5">
        <v>159652737</v>
      </c>
      <c r="J32" s="68">
        <v>0</v>
      </c>
      <c r="L32" s="4">
        <v>8373729</v>
      </c>
      <c r="M32" s="68"/>
      <c r="N32" s="68">
        <v>0</v>
      </c>
    </row>
    <row r="33" spans="1:14" ht="22.5" customHeight="1">
      <c r="A33" s="43" t="s">
        <v>185</v>
      </c>
      <c r="C33" s="57"/>
      <c r="F33" s="34">
        <v>14</v>
      </c>
      <c r="H33" s="5">
        <v>495594370</v>
      </c>
      <c r="J33" s="5">
        <v>555492365</v>
      </c>
      <c r="L33" s="68">
        <v>0</v>
      </c>
      <c r="M33" s="68"/>
      <c r="N33" s="68">
        <v>0</v>
      </c>
    </row>
    <row r="34" spans="1:14" ht="22.5" customHeight="1">
      <c r="A34" s="43" t="s">
        <v>57</v>
      </c>
      <c r="F34" s="34">
        <v>15</v>
      </c>
      <c r="H34" s="5">
        <v>175889623</v>
      </c>
      <c r="J34" s="5">
        <v>300241252</v>
      </c>
      <c r="L34" s="132">
        <v>39462368</v>
      </c>
      <c r="M34" s="35"/>
      <c r="N34" s="188">
        <v>44441576</v>
      </c>
    </row>
    <row r="35" spans="1:14" ht="22.5" customHeight="1">
      <c r="A35" s="43" t="s">
        <v>38</v>
      </c>
      <c r="F35" s="26"/>
      <c r="H35" s="5">
        <v>80676713</v>
      </c>
      <c r="J35" s="5">
        <v>72735013</v>
      </c>
      <c r="L35" s="68">
        <v>0</v>
      </c>
      <c r="M35" s="35"/>
      <c r="N35" s="68">
        <v>0</v>
      </c>
    </row>
    <row r="36" spans="1:14" ht="22.5" customHeight="1">
      <c r="A36" s="43" t="s">
        <v>43</v>
      </c>
      <c r="H36" s="5">
        <v>93441211</v>
      </c>
      <c r="J36" s="5">
        <v>118383528</v>
      </c>
      <c r="L36" s="4">
        <v>14779831</v>
      </c>
      <c r="M36" s="35"/>
      <c r="N36" s="4">
        <v>10288213</v>
      </c>
    </row>
    <row r="37" spans="1:14" s="61" customFormat="1" ht="22.5" customHeight="1">
      <c r="A37" s="42" t="s">
        <v>6</v>
      </c>
      <c r="B37" s="42"/>
      <c r="C37" s="42"/>
      <c r="D37" s="42"/>
      <c r="E37" s="42"/>
      <c r="F37" s="58"/>
      <c r="G37" s="59"/>
      <c r="H37" s="31">
        <f>SUM(H24:H36)</f>
        <v>2388615781</v>
      </c>
      <c r="I37" s="60"/>
      <c r="J37" s="31">
        <f>SUM(J24:J36)</f>
        <v>2533315631</v>
      </c>
      <c r="K37" s="60"/>
      <c r="L37" s="31">
        <f>SUM(L24:L36)</f>
        <v>3024346704</v>
      </c>
      <c r="M37" s="32"/>
      <c r="N37" s="31">
        <f>SUM(N24:N36)</f>
        <v>3024255880</v>
      </c>
    </row>
    <row r="38" spans="1:14" s="61" customFormat="1" ht="15" customHeight="1">
      <c r="A38" s="42"/>
      <c r="B38" s="42"/>
      <c r="C38" s="42"/>
      <c r="D38" s="42"/>
      <c r="E38" s="42"/>
      <c r="F38" s="58"/>
      <c r="G38" s="59"/>
      <c r="H38" s="28"/>
      <c r="I38" s="131"/>
      <c r="J38" s="28"/>
      <c r="K38" s="131"/>
      <c r="L38" s="28"/>
      <c r="M38" s="28"/>
      <c r="N38" s="28"/>
    </row>
    <row r="39" spans="1:14" s="61" customFormat="1" ht="22.5" customHeight="1" thickBot="1">
      <c r="A39" s="42" t="s">
        <v>7</v>
      </c>
      <c r="B39" s="42"/>
      <c r="C39" s="42"/>
      <c r="D39" s="42"/>
      <c r="E39" s="42"/>
      <c r="F39" s="58"/>
      <c r="G39" s="59"/>
      <c r="H39" s="62">
        <f>SUM(H21+H37)</f>
        <v>5154106828</v>
      </c>
      <c r="I39" s="60"/>
      <c r="J39" s="62">
        <f>SUM(J21+J37)</f>
        <v>5018878660</v>
      </c>
      <c r="K39" s="60"/>
      <c r="L39" s="62">
        <f>SUM(L21+L37)</f>
        <v>4492998197</v>
      </c>
      <c r="M39" s="32"/>
      <c r="N39" s="62">
        <f>SUM(N21+N37)</f>
        <v>4540519884</v>
      </c>
    </row>
    <row r="40" spans="1:14" s="49" customFormat="1" ht="22.5" customHeight="1" thickTop="1">
      <c r="A40" s="11" t="s">
        <v>39</v>
      </c>
      <c r="B40" s="11"/>
      <c r="C40" s="11"/>
      <c r="D40" s="11"/>
      <c r="E40" s="11"/>
      <c r="F40" s="11"/>
      <c r="G40" s="11"/>
      <c r="H40" s="152"/>
      <c r="I40" s="152"/>
      <c r="J40" s="152"/>
      <c r="K40" s="152"/>
      <c r="L40" s="152"/>
      <c r="M40" s="152"/>
      <c r="N40" s="152"/>
    </row>
    <row r="41" spans="1:14" s="153" customFormat="1" ht="22.5" customHeight="1">
      <c r="A41" s="11" t="s">
        <v>47</v>
      </c>
      <c r="B41" s="11"/>
      <c r="C41" s="11"/>
      <c r="D41" s="11"/>
      <c r="E41" s="11"/>
      <c r="F41" s="11"/>
      <c r="G41" s="11"/>
      <c r="H41" s="152"/>
      <c r="I41" s="152"/>
      <c r="J41" s="152"/>
      <c r="K41" s="152"/>
      <c r="L41" s="152"/>
      <c r="M41" s="152"/>
      <c r="N41" s="152"/>
    </row>
    <row r="42" spans="1:14" s="51" customFormat="1" ht="15" customHeight="1">
      <c r="A42" s="12"/>
      <c r="B42" s="12"/>
      <c r="C42" s="12"/>
      <c r="D42" s="12"/>
      <c r="E42" s="12"/>
      <c r="F42" s="50"/>
      <c r="G42" s="135"/>
      <c r="H42" s="131"/>
      <c r="I42" s="131"/>
      <c r="J42" s="131"/>
      <c r="K42" s="131"/>
      <c r="L42" s="131"/>
      <c r="M42" s="131"/>
      <c r="N42" s="131"/>
    </row>
    <row r="43" spans="1:14" s="51" customFormat="1" ht="22.5" customHeight="1">
      <c r="A43" s="12"/>
      <c r="B43" s="12"/>
      <c r="C43" s="12"/>
      <c r="D43" s="12"/>
      <c r="E43" s="12"/>
      <c r="F43" s="50"/>
      <c r="G43" s="135"/>
      <c r="H43" s="263" t="s">
        <v>14</v>
      </c>
      <c r="I43" s="263"/>
      <c r="J43" s="263"/>
      <c r="K43" s="131"/>
      <c r="L43" s="263" t="s">
        <v>15</v>
      </c>
      <c r="M43" s="263"/>
      <c r="N43" s="263"/>
    </row>
    <row r="44" spans="1:14" s="51" customFormat="1" ht="22.5" customHeight="1">
      <c r="G44" s="52"/>
      <c r="H44" s="265" t="s">
        <v>124</v>
      </c>
      <c r="I44" s="265"/>
      <c r="J44" s="265"/>
      <c r="K44" s="122"/>
      <c r="L44" s="265" t="s">
        <v>124</v>
      </c>
      <c r="M44" s="265"/>
      <c r="N44" s="265"/>
    </row>
    <row r="45" spans="1:14" s="51" customFormat="1" ht="22.5" customHeight="1">
      <c r="A45" s="154" t="s">
        <v>8</v>
      </c>
      <c r="B45" s="53"/>
      <c r="C45" s="53"/>
      <c r="D45" s="53"/>
      <c r="E45" s="53"/>
      <c r="F45" s="13" t="s">
        <v>1</v>
      </c>
      <c r="G45" s="52"/>
      <c r="H45" s="1" t="s">
        <v>181</v>
      </c>
      <c r="I45" s="1"/>
      <c r="J45" s="1" t="s">
        <v>147</v>
      </c>
      <c r="K45" s="1"/>
      <c r="L45" s="1" t="s">
        <v>181</v>
      </c>
      <c r="M45" s="1"/>
      <c r="N45" s="1" t="s">
        <v>147</v>
      </c>
    </row>
    <row r="46" spans="1:14" s="51" customFormat="1" ht="22.5" customHeight="1">
      <c r="A46" s="54"/>
      <c r="B46" s="53"/>
      <c r="C46" s="53"/>
      <c r="D46" s="53"/>
      <c r="E46" s="53"/>
      <c r="F46" s="13"/>
      <c r="G46" s="52"/>
      <c r="H46" s="264" t="s">
        <v>125</v>
      </c>
      <c r="I46" s="264"/>
      <c r="J46" s="264"/>
      <c r="K46" s="264"/>
      <c r="L46" s="264"/>
      <c r="M46" s="264"/>
      <c r="N46" s="264"/>
    </row>
    <row r="47" spans="1:14" ht="22.5" customHeight="1">
      <c r="A47" s="48" t="s">
        <v>9</v>
      </c>
      <c r="L47" s="35"/>
      <c r="M47" s="30"/>
      <c r="N47" s="35"/>
    </row>
    <row r="48" spans="1:14" ht="22.5" customHeight="1">
      <c r="A48" s="43" t="s">
        <v>93</v>
      </c>
      <c r="F48" s="34">
        <v>6</v>
      </c>
      <c r="H48" s="5">
        <v>97394077</v>
      </c>
      <c r="J48" s="5">
        <v>122834797</v>
      </c>
      <c r="L48" s="4">
        <v>318678</v>
      </c>
      <c r="M48" s="35"/>
      <c r="N48" s="4">
        <v>2254384</v>
      </c>
    </row>
    <row r="49" spans="1:14" ht="22.5" customHeight="1">
      <c r="A49" s="43" t="s">
        <v>240</v>
      </c>
      <c r="F49" s="26" t="s">
        <v>238</v>
      </c>
      <c r="H49" s="5">
        <v>197324297</v>
      </c>
      <c r="J49" s="5">
        <v>189168941</v>
      </c>
      <c r="L49" s="4">
        <v>16998377</v>
      </c>
      <c r="M49" s="35"/>
      <c r="N49" s="4">
        <v>18196343</v>
      </c>
    </row>
    <row r="50" spans="1:14" ht="22.5" customHeight="1">
      <c r="A50" s="43" t="s">
        <v>241</v>
      </c>
      <c r="F50" s="26"/>
      <c r="H50" s="5">
        <v>2764110</v>
      </c>
      <c r="J50" s="5">
        <v>9858907</v>
      </c>
      <c r="L50" s="100">
        <v>0</v>
      </c>
      <c r="M50" s="104"/>
      <c r="N50" s="100">
        <v>0</v>
      </c>
    </row>
    <row r="51" spans="1:14" ht="22.5" customHeight="1">
      <c r="A51" s="43" t="s">
        <v>186</v>
      </c>
      <c r="F51" s="38" t="s">
        <v>239</v>
      </c>
      <c r="H51" s="5">
        <v>11252137</v>
      </c>
      <c r="J51" s="109">
        <v>0</v>
      </c>
      <c r="L51" s="4">
        <v>2170407</v>
      </c>
      <c r="M51" s="35"/>
      <c r="N51" s="100">
        <v>0</v>
      </c>
    </row>
    <row r="52" spans="1:14" ht="22.5" customHeight="1">
      <c r="A52" s="43" t="s">
        <v>182</v>
      </c>
      <c r="H52" s="5">
        <v>50473</v>
      </c>
      <c r="J52" s="5">
        <v>1408460</v>
      </c>
      <c r="L52" s="145">
        <v>0</v>
      </c>
      <c r="M52" s="132"/>
      <c r="N52" s="145">
        <v>0</v>
      </c>
    </row>
    <row r="53" spans="1:14" ht="22.5" customHeight="1">
      <c r="A53" s="43" t="s">
        <v>94</v>
      </c>
      <c r="F53" s="34">
        <v>6</v>
      </c>
      <c r="H53" s="5">
        <v>26468521</v>
      </c>
      <c r="J53" s="5">
        <v>28046266</v>
      </c>
      <c r="L53" s="132">
        <v>7647500</v>
      </c>
      <c r="M53" s="35"/>
      <c r="N53" s="188">
        <v>11843666</v>
      </c>
    </row>
    <row r="54" spans="1:14" s="61" customFormat="1" ht="22.5" customHeight="1">
      <c r="A54" s="42" t="s">
        <v>10</v>
      </c>
      <c r="B54" s="42"/>
      <c r="C54" s="42"/>
      <c r="D54" s="42"/>
      <c r="E54" s="42"/>
      <c r="F54" s="38"/>
      <c r="G54" s="59"/>
      <c r="H54" s="31">
        <f>SUM(H48:H53)</f>
        <v>335253615</v>
      </c>
      <c r="I54" s="60"/>
      <c r="J54" s="31">
        <f>SUM(J48:J53)</f>
        <v>351317371</v>
      </c>
      <c r="K54" s="60"/>
      <c r="L54" s="31">
        <f>SUM(L48:L53)</f>
        <v>27134962</v>
      </c>
      <c r="M54" s="32"/>
      <c r="N54" s="31">
        <f>SUM(N48:N53)</f>
        <v>32294393</v>
      </c>
    </row>
    <row r="55" spans="1:14" s="61" customFormat="1" ht="15" customHeight="1">
      <c r="A55" s="42"/>
      <c r="B55" s="42"/>
      <c r="C55" s="42"/>
      <c r="D55" s="42"/>
      <c r="E55" s="42"/>
      <c r="F55" s="38"/>
      <c r="G55" s="59"/>
      <c r="H55" s="28"/>
      <c r="I55" s="60"/>
      <c r="J55" s="28"/>
      <c r="K55" s="60"/>
      <c r="L55" s="28"/>
      <c r="M55" s="32"/>
      <c r="N55" s="28"/>
    </row>
    <row r="56" spans="1:14" ht="22.5" customHeight="1">
      <c r="A56" s="48" t="s">
        <v>26</v>
      </c>
      <c r="L56" s="30"/>
      <c r="M56" s="35"/>
      <c r="N56" s="180"/>
    </row>
    <row r="57" spans="1:14" ht="22.5" customHeight="1">
      <c r="A57" s="43" t="s">
        <v>187</v>
      </c>
      <c r="F57" s="34" t="s">
        <v>239</v>
      </c>
      <c r="H57" s="5">
        <v>175787548</v>
      </c>
      <c r="J57" s="68">
        <v>0</v>
      </c>
      <c r="L57" s="243">
        <v>7507592</v>
      </c>
      <c r="M57" s="35"/>
      <c r="N57" s="68">
        <v>0</v>
      </c>
    </row>
    <row r="58" spans="1:14" ht="22.5" customHeight="1">
      <c r="A58" s="43" t="s">
        <v>126</v>
      </c>
      <c r="F58" s="26"/>
      <c r="H58" s="5">
        <v>17417737</v>
      </c>
      <c r="J58" s="5">
        <v>5986109</v>
      </c>
      <c r="L58" s="243">
        <v>17417737</v>
      </c>
      <c r="M58" s="35"/>
      <c r="N58" s="188">
        <v>5986109</v>
      </c>
    </row>
    <row r="59" spans="1:14" ht="22.5" customHeight="1">
      <c r="A59" s="43" t="s">
        <v>246</v>
      </c>
      <c r="F59" s="34">
        <v>18</v>
      </c>
      <c r="H59" s="5">
        <v>121197339</v>
      </c>
      <c r="J59" s="5">
        <v>167192797</v>
      </c>
      <c r="L59" s="243">
        <v>24228713</v>
      </c>
      <c r="M59" s="35"/>
      <c r="N59" s="188">
        <v>80887779</v>
      </c>
    </row>
    <row r="60" spans="1:14" s="61" customFormat="1" ht="22.5" customHeight="1">
      <c r="A60" s="42" t="s">
        <v>28</v>
      </c>
      <c r="B60" s="42"/>
      <c r="C60" s="42"/>
      <c r="D60" s="42"/>
      <c r="E60" s="42"/>
      <c r="F60" s="38"/>
      <c r="G60" s="59"/>
      <c r="H60" s="31">
        <f>SUM(H57:H59)</f>
        <v>314402624</v>
      </c>
      <c r="I60" s="60"/>
      <c r="J60" s="31">
        <f>SUM(J57:J59)</f>
        <v>173178906</v>
      </c>
      <c r="K60" s="60"/>
      <c r="L60" s="31">
        <f>SUM(L57:L59)</f>
        <v>49154042</v>
      </c>
      <c r="M60" s="32"/>
      <c r="N60" s="31">
        <f>SUM(N57:N59)</f>
        <v>86873888</v>
      </c>
    </row>
    <row r="61" spans="1:14" s="61" customFormat="1" ht="15" customHeight="1">
      <c r="A61" s="42"/>
      <c r="B61" s="42"/>
      <c r="C61" s="42"/>
      <c r="D61" s="42"/>
      <c r="E61" s="42"/>
      <c r="F61" s="38"/>
      <c r="G61" s="59"/>
      <c r="H61" s="28"/>
      <c r="I61" s="131"/>
      <c r="J61" s="28"/>
      <c r="K61" s="131"/>
      <c r="L61" s="28"/>
      <c r="M61" s="28"/>
      <c r="N61" s="28"/>
    </row>
    <row r="62" spans="1:14" s="61" customFormat="1" ht="22.5" customHeight="1">
      <c r="A62" s="42" t="s">
        <v>27</v>
      </c>
      <c r="B62" s="42"/>
      <c r="C62" s="42"/>
      <c r="D62" s="42"/>
      <c r="E62" s="42"/>
      <c r="F62" s="38"/>
      <c r="G62" s="59"/>
      <c r="H62" s="36">
        <f>SUM(H54+H60)</f>
        <v>649656239</v>
      </c>
      <c r="I62" s="60"/>
      <c r="J62" s="36">
        <f>SUM(J54+J60)</f>
        <v>524496277</v>
      </c>
      <c r="K62" s="60"/>
      <c r="L62" s="36">
        <f>SUM(L54+L60)</f>
        <v>76289004</v>
      </c>
      <c r="M62" s="32"/>
      <c r="N62" s="36">
        <f>SUM(N54+N60)</f>
        <v>119168281</v>
      </c>
    </row>
    <row r="63" spans="1:14" s="61" customFormat="1" ht="22.5" customHeight="1">
      <c r="A63" s="11" t="s">
        <v>39</v>
      </c>
      <c r="B63" s="16"/>
      <c r="C63" s="16"/>
      <c r="D63" s="16"/>
      <c r="E63" s="16"/>
      <c r="F63" s="16"/>
      <c r="G63" s="16"/>
      <c r="H63" s="28"/>
      <c r="I63" s="28"/>
      <c r="J63" s="28"/>
      <c r="K63" s="28"/>
      <c r="L63" s="28"/>
      <c r="M63" s="28"/>
      <c r="N63" s="28"/>
    </row>
    <row r="64" spans="1:14" s="51" customFormat="1" ht="22.5" customHeight="1">
      <c r="A64" s="11" t="s">
        <v>47</v>
      </c>
      <c r="B64" s="16"/>
      <c r="C64" s="16"/>
      <c r="D64" s="16"/>
      <c r="E64" s="16"/>
      <c r="F64" s="16"/>
      <c r="G64" s="16"/>
      <c r="H64" s="28"/>
      <c r="I64" s="28"/>
      <c r="J64" s="28"/>
      <c r="K64" s="28"/>
      <c r="L64" s="28"/>
      <c r="M64" s="28"/>
      <c r="N64" s="28"/>
    </row>
    <row r="65" spans="1:14" s="51" customFormat="1" ht="15" customHeight="1">
      <c r="A65" s="12"/>
      <c r="B65" s="12"/>
      <c r="C65" s="12"/>
      <c r="D65" s="12"/>
      <c r="E65" s="12"/>
      <c r="F65" s="50"/>
      <c r="G65" s="135"/>
      <c r="H65" s="131"/>
      <c r="I65" s="131"/>
      <c r="J65" s="131"/>
      <c r="K65" s="131"/>
      <c r="L65" s="131"/>
      <c r="M65" s="131"/>
      <c r="N65" s="131"/>
    </row>
    <row r="66" spans="1:14" s="51" customFormat="1" ht="22.5" customHeight="1">
      <c r="A66" s="12"/>
      <c r="B66" s="12"/>
      <c r="C66" s="12"/>
      <c r="D66" s="12"/>
      <c r="E66" s="12"/>
      <c r="F66" s="50"/>
      <c r="G66" s="135"/>
      <c r="H66" s="263" t="s">
        <v>14</v>
      </c>
      <c r="I66" s="263"/>
      <c r="J66" s="263"/>
      <c r="K66" s="131"/>
      <c r="L66" s="263" t="s">
        <v>15</v>
      </c>
      <c r="M66" s="263"/>
      <c r="N66" s="263"/>
    </row>
    <row r="67" spans="1:14" s="51" customFormat="1" ht="22.5" customHeight="1">
      <c r="G67" s="52"/>
      <c r="H67" s="265" t="s">
        <v>124</v>
      </c>
      <c r="I67" s="265"/>
      <c r="J67" s="265"/>
      <c r="K67" s="122"/>
      <c r="L67" s="265" t="s">
        <v>124</v>
      </c>
      <c r="M67" s="265"/>
      <c r="N67" s="265"/>
    </row>
    <row r="68" spans="1:14" s="51" customFormat="1" ht="22.5" customHeight="1">
      <c r="A68" s="154" t="s">
        <v>8</v>
      </c>
      <c r="B68" s="53"/>
      <c r="C68" s="53"/>
      <c r="D68" s="53"/>
      <c r="E68" s="53"/>
      <c r="F68" s="13" t="s">
        <v>1</v>
      </c>
      <c r="G68" s="52"/>
      <c r="H68" s="1" t="s">
        <v>181</v>
      </c>
      <c r="I68" s="1"/>
      <c r="J68" s="1" t="s">
        <v>147</v>
      </c>
      <c r="K68" s="1"/>
      <c r="L68" s="1" t="s">
        <v>181</v>
      </c>
      <c r="M68" s="1"/>
      <c r="N68" s="1" t="s">
        <v>147</v>
      </c>
    </row>
    <row r="69" spans="1:14" s="51" customFormat="1" ht="22.5" customHeight="1">
      <c r="A69" s="54"/>
      <c r="B69" s="53"/>
      <c r="C69" s="53"/>
      <c r="D69" s="53"/>
      <c r="E69" s="53"/>
      <c r="F69" s="13"/>
      <c r="G69" s="52"/>
      <c r="H69" s="264" t="s">
        <v>125</v>
      </c>
      <c r="I69" s="264"/>
      <c r="J69" s="264"/>
      <c r="K69" s="264"/>
      <c r="L69" s="264"/>
      <c r="M69" s="264"/>
      <c r="N69" s="264"/>
    </row>
    <row r="70" spans="1:14" ht="22.5" customHeight="1">
      <c r="A70" s="48" t="s">
        <v>11</v>
      </c>
      <c r="L70" s="35"/>
      <c r="M70" s="30"/>
      <c r="N70" s="35"/>
    </row>
    <row r="71" spans="1:14" ht="22.5" customHeight="1">
      <c r="A71" s="43" t="s">
        <v>12</v>
      </c>
      <c r="F71" s="34">
        <v>19</v>
      </c>
      <c r="L71" s="35"/>
      <c r="M71" s="30"/>
      <c r="N71" s="35"/>
    </row>
    <row r="72" spans="1:14" ht="22.5" customHeight="1">
      <c r="B72" s="43" t="s">
        <v>31</v>
      </c>
      <c r="F72" s="34"/>
      <c r="L72" s="35"/>
      <c r="M72" s="180"/>
      <c r="N72" s="35"/>
    </row>
    <row r="73" spans="1:14" ht="22.5" customHeight="1" thickBot="1">
      <c r="B73" s="191" t="s">
        <v>188</v>
      </c>
      <c r="H73" s="64">
        <v>452094295</v>
      </c>
      <c r="J73" s="64">
        <v>452094295</v>
      </c>
      <c r="L73" s="64">
        <v>452094295</v>
      </c>
      <c r="M73" s="5"/>
      <c r="N73" s="64">
        <v>452094295</v>
      </c>
    </row>
    <row r="74" spans="1:14" ht="22.5" customHeight="1" thickTop="1">
      <c r="B74" s="43" t="s">
        <v>32</v>
      </c>
      <c r="H74" s="190"/>
      <c r="J74" s="190"/>
      <c r="L74" s="190"/>
      <c r="M74" s="5"/>
      <c r="N74" s="190"/>
    </row>
    <row r="75" spans="1:14" ht="22.5" customHeight="1">
      <c r="B75" s="191" t="s">
        <v>189</v>
      </c>
      <c r="C75" s="57"/>
      <c r="H75" s="177">
        <v>441560485</v>
      </c>
      <c r="I75" s="133"/>
      <c r="J75" s="189">
        <v>441560485</v>
      </c>
      <c r="K75" s="133"/>
      <c r="L75" s="180">
        <v>441560485</v>
      </c>
      <c r="M75" s="35"/>
      <c r="N75" s="180">
        <v>441560485</v>
      </c>
    </row>
    <row r="76" spans="1:14" ht="22.5" customHeight="1">
      <c r="A76" s="43" t="s">
        <v>61</v>
      </c>
      <c r="B76" s="57"/>
      <c r="F76" s="38" t="s">
        <v>242</v>
      </c>
      <c r="H76" s="5">
        <v>2832155920</v>
      </c>
      <c r="J76" s="5">
        <v>2832155920</v>
      </c>
      <c r="L76" s="4">
        <v>2832155920</v>
      </c>
      <c r="N76" s="4">
        <v>2832155920</v>
      </c>
    </row>
    <row r="77" spans="1:14" ht="22.5" customHeight="1">
      <c r="A77" s="43" t="s">
        <v>190</v>
      </c>
      <c r="H77" s="68">
        <v>0</v>
      </c>
      <c r="I77" s="124"/>
      <c r="J77" s="68">
        <v>0</v>
      </c>
      <c r="K77" s="133"/>
      <c r="L77" s="119">
        <v>3804778</v>
      </c>
      <c r="M77" s="30"/>
      <c r="N77" s="119">
        <v>3804778</v>
      </c>
    </row>
    <row r="78" spans="1:14" ht="22.5" customHeight="1">
      <c r="A78" s="43" t="s">
        <v>16</v>
      </c>
      <c r="B78" s="57"/>
      <c r="H78" s="177"/>
      <c r="J78" s="189"/>
      <c r="L78" s="35"/>
      <c r="M78" s="35"/>
      <c r="N78" s="35"/>
    </row>
    <row r="79" spans="1:14" ht="22.5" customHeight="1">
      <c r="B79" s="43" t="s">
        <v>33</v>
      </c>
      <c r="D79" s="57"/>
      <c r="H79" s="177"/>
      <c r="J79" s="189"/>
      <c r="L79" s="35"/>
      <c r="M79" s="35"/>
      <c r="N79" s="35"/>
    </row>
    <row r="80" spans="1:14" ht="22.5" customHeight="1">
      <c r="C80" s="43" t="s">
        <v>34</v>
      </c>
      <c r="D80" s="57"/>
      <c r="F80" s="116">
        <v>20</v>
      </c>
      <c r="G80" s="134"/>
      <c r="H80" s="5">
        <v>45209430</v>
      </c>
      <c r="I80" s="133"/>
      <c r="J80" s="5">
        <v>45209430</v>
      </c>
      <c r="K80" s="133"/>
      <c r="L80" s="63">
        <v>45209430</v>
      </c>
      <c r="M80" s="63"/>
      <c r="N80" s="63">
        <v>45209430</v>
      </c>
    </row>
    <row r="81" spans="1:14" ht="22.5" customHeight="1">
      <c r="B81" s="43" t="s">
        <v>18</v>
      </c>
      <c r="D81" s="57"/>
      <c r="F81" s="13"/>
      <c r="G81" s="134"/>
      <c r="H81" s="262">
        <v>1193069957</v>
      </c>
      <c r="I81" s="133"/>
      <c r="J81" s="189">
        <f>'SCE (Conso) 12'!O16</f>
        <v>1171318486</v>
      </c>
      <c r="K81" s="133"/>
      <c r="L81" s="63">
        <v>1093978580</v>
      </c>
      <c r="M81" s="30"/>
      <c r="N81" s="63">
        <v>1098620990</v>
      </c>
    </row>
    <row r="82" spans="1:14" ht="22.5" customHeight="1">
      <c r="A82" s="43" t="s">
        <v>58</v>
      </c>
      <c r="D82" s="57"/>
      <c r="H82" s="5">
        <v>-6289595</v>
      </c>
      <c r="J82" s="5">
        <v>-1734818</v>
      </c>
      <c r="L82" s="2">
        <v>0</v>
      </c>
      <c r="M82" s="104"/>
      <c r="N82" s="2">
        <v>0</v>
      </c>
    </row>
    <row r="83" spans="1:14" s="61" customFormat="1" ht="22.5" customHeight="1">
      <c r="A83" s="42" t="s">
        <v>46</v>
      </c>
      <c r="B83" s="42"/>
      <c r="C83" s="42"/>
      <c r="D83" s="42"/>
      <c r="E83" s="42"/>
      <c r="F83" s="58"/>
      <c r="G83" s="59"/>
      <c r="H83" s="65">
        <f>SUM(H75:H82)</f>
        <v>4505706197</v>
      </c>
      <c r="I83" s="60"/>
      <c r="J83" s="65">
        <f>SUM(J75:J82)</f>
        <v>4488509503</v>
      </c>
      <c r="K83" s="60"/>
      <c r="L83" s="65">
        <f>SUM(L75:L82)</f>
        <v>4416709193</v>
      </c>
      <c r="M83" s="66">
        <v>0</v>
      </c>
      <c r="N83" s="65">
        <f>SUM(N75:N82)</f>
        <v>4421351603</v>
      </c>
    </row>
    <row r="84" spans="1:14" ht="22.5" customHeight="1">
      <c r="A84" s="43" t="s">
        <v>95</v>
      </c>
      <c r="D84" s="42"/>
      <c r="F84" s="185">
        <v>10</v>
      </c>
      <c r="H84" s="262">
        <v>-1255608</v>
      </c>
      <c r="J84" s="189">
        <f>'SCE (Conso) 12'!Y16</f>
        <v>5872880</v>
      </c>
      <c r="L84" s="68">
        <v>0</v>
      </c>
      <c r="M84" s="68" t="s">
        <v>123</v>
      </c>
      <c r="N84" s="68">
        <v>0</v>
      </c>
    </row>
    <row r="85" spans="1:14" s="61" customFormat="1" ht="22.5" customHeight="1">
      <c r="A85" s="42" t="s">
        <v>17</v>
      </c>
      <c r="B85" s="42"/>
      <c r="C85" s="42"/>
      <c r="D85" s="42"/>
      <c r="E85" s="42"/>
      <c r="F85" s="58"/>
      <c r="G85" s="59"/>
      <c r="H85" s="31">
        <f>SUM(H83:H84)</f>
        <v>4504450589</v>
      </c>
      <c r="I85" s="60"/>
      <c r="J85" s="31">
        <f>SUM(J83:J84)</f>
        <v>4494382383</v>
      </c>
      <c r="K85" s="60"/>
      <c r="L85" s="31">
        <f>SUM(L83:L84)</f>
        <v>4416709193</v>
      </c>
      <c r="M85" s="32"/>
      <c r="N85" s="31">
        <f>SUM(N83:N84)</f>
        <v>4421351603</v>
      </c>
    </row>
    <row r="86" spans="1:14" s="61" customFormat="1" ht="15" customHeight="1">
      <c r="A86" s="42"/>
      <c r="B86" s="42"/>
      <c r="C86" s="42"/>
      <c r="D86" s="42"/>
      <c r="E86" s="42"/>
      <c r="F86" s="58"/>
      <c r="G86" s="59"/>
      <c r="H86" s="28"/>
      <c r="I86" s="131"/>
      <c r="J86" s="28"/>
      <c r="K86" s="131"/>
      <c r="L86" s="28"/>
      <c r="M86" s="28"/>
      <c r="N86" s="28"/>
    </row>
    <row r="87" spans="1:14" s="61" customFormat="1" ht="22.5" customHeight="1" thickBot="1">
      <c r="A87" s="42" t="s">
        <v>13</v>
      </c>
      <c r="B87" s="42"/>
      <c r="C87" s="42"/>
      <c r="D87" s="42"/>
      <c r="E87" s="42"/>
      <c r="F87" s="58"/>
      <c r="G87" s="59"/>
      <c r="H87" s="62">
        <f>SUM(H62+H85)</f>
        <v>5154106828</v>
      </c>
      <c r="I87" s="60"/>
      <c r="J87" s="62">
        <f>SUM(J62+J85)</f>
        <v>5018878660</v>
      </c>
      <c r="K87" s="60"/>
      <c r="L87" s="62">
        <f>SUM(L62+L85)</f>
        <v>4492998197</v>
      </c>
      <c r="M87" s="32"/>
      <c r="N87" s="62">
        <f>SUM(N62+N85)</f>
        <v>4540519884</v>
      </c>
    </row>
    <row r="88" spans="1:14" ht="22.5" customHeight="1" thickTop="1">
      <c r="A88" s="43" t="s">
        <v>96</v>
      </c>
    </row>
  </sheetData>
  <mergeCells count="15">
    <mergeCell ref="H66:J66"/>
    <mergeCell ref="L66:N66"/>
    <mergeCell ref="H69:N69"/>
    <mergeCell ref="H4:J4"/>
    <mergeCell ref="L4:N4"/>
    <mergeCell ref="H7:N7"/>
    <mergeCell ref="H43:J43"/>
    <mergeCell ref="L43:N43"/>
    <mergeCell ref="H46:N46"/>
    <mergeCell ref="H5:J5"/>
    <mergeCell ref="L5:N5"/>
    <mergeCell ref="H44:J44"/>
    <mergeCell ref="L44:N44"/>
    <mergeCell ref="H67:J67"/>
    <mergeCell ref="L67:N67"/>
  </mergeCells>
  <printOptions horizontalCentered="1"/>
  <pageMargins left="0.7" right="0.5" top="0.48" bottom="0.5" header="0.5" footer="0.5"/>
  <pageSetup paperSize="9" scale="80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rowBreaks count="2" manualBreakCount="2">
    <brk id="39" max="1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V76"/>
  <sheetViews>
    <sheetView showGridLines="0" view="pageBreakPreview" zoomScale="80" zoomScaleNormal="90" zoomScaleSheetLayoutView="80" workbookViewId="0">
      <selection activeCell="O55" sqref="O55"/>
    </sheetView>
  </sheetViews>
  <sheetFormatPr defaultColWidth="9" defaultRowHeight="22.5" customHeight="1"/>
  <cols>
    <col min="1" max="4" width="1.5546875" style="43" customWidth="1"/>
    <col min="5" max="5" width="38.88671875" style="43" customWidth="1"/>
    <col min="6" max="6" width="8.33203125" style="38" customWidth="1"/>
    <col min="7" max="7" width="1.109375" style="56" customWidth="1"/>
    <col min="8" max="8" width="13.6640625" style="5" customWidth="1"/>
    <col min="9" max="9" width="1.109375" style="5" customWidth="1"/>
    <col min="10" max="10" width="13.6640625" style="5" customWidth="1"/>
    <col min="11" max="11" width="1.109375" style="5" customWidth="1"/>
    <col min="12" max="12" width="13.6640625" style="4" customWidth="1"/>
    <col min="13" max="13" width="1.109375" style="4" customWidth="1"/>
    <col min="14" max="14" width="13.6640625" style="4" customWidth="1"/>
    <col min="15" max="15" width="14" style="57" customWidth="1"/>
    <col min="16" max="17" width="11" style="57" bestFit="1" customWidth="1"/>
    <col min="18" max="16384" width="9" style="57"/>
  </cols>
  <sheetData>
    <row r="1" spans="1:22" s="25" customFormat="1" ht="22.5" customHeight="1">
      <c r="A1" s="11" t="s">
        <v>39</v>
      </c>
      <c r="B1" s="16"/>
      <c r="C1" s="16"/>
      <c r="D1" s="16"/>
      <c r="E1" s="16"/>
      <c r="F1" s="16"/>
      <c r="G1" s="16"/>
      <c r="H1" s="28"/>
      <c r="I1" s="28"/>
      <c r="J1" s="28"/>
      <c r="K1" s="28"/>
      <c r="L1" s="28"/>
      <c r="M1" s="28"/>
      <c r="N1" s="28"/>
    </row>
    <row r="2" spans="1:22" s="25" customFormat="1" ht="22.5" customHeight="1">
      <c r="A2" s="11" t="s">
        <v>133</v>
      </c>
      <c r="B2" s="16"/>
      <c r="C2" s="16"/>
      <c r="D2" s="16"/>
      <c r="E2" s="16"/>
      <c r="F2" s="16"/>
      <c r="G2" s="16"/>
      <c r="H2" s="28"/>
      <c r="I2" s="28"/>
      <c r="J2" s="28"/>
      <c r="K2" s="28"/>
      <c r="L2" s="28"/>
      <c r="M2" s="28"/>
      <c r="N2" s="28"/>
    </row>
    <row r="3" spans="1:22" s="25" customFormat="1" ht="15" customHeight="1">
      <c r="A3" s="11"/>
      <c r="B3" s="16"/>
      <c r="C3" s="16"/>
      <c r="D3" s="16"/>
      <c r="E3" s="16"/>
      <c r="F3" s="16"/>
      <c r="G3" s="16"/>
      <c r="H3" s="28"/>
      <c r="I3" s="28"/>
      <c r="J3" s="28"/>
      <c r="K3" s="28"/>
      <c r="L3" s="28"/>
      <c r="M3" s="28"/>
      <c r="N3" s="28"/>
    </row>
    <row r="4" spans="1:22" s="51" customFormat="1" ht="22.5" customHeight="1">
      <c r="A4" s="12"/>
      <c r="B4" s="12"/>
      <c r="C4" s="12"/>
      <c r="D4" s="12"/>
      <c r="E4" s="12"/>
      <c r="F4" s="50"/>
      <c r="G4" s="150"/>
      <c r="H4" s="263" t="s">
        <v>14</v>
      </c>
      <c r="I4" s="263"/>
      <c r="J4" s="263"/>
      <c r="K4" s="147"/>
      <c r="L4" s="263" t="s">
        <v>15</v>
      </c>
      <c r="M4" s="263"/>
      <c r="N4" s="263"/>
    </row>
    <row r="5" spans="1:22" s="51" customFormat="1" ht="22.5" customHeight="1">
      <c r="A5" s="69"/>
      <c r="B5" s="53"/>
      <c r="C5" s="53"/>
      <c r="D5" s="53"/>
      <c r="E5" s="53"/>
      <c r="F5" s="70"/>
      <c r="G5" s="71"/>
      <c r="H5" s="266" t="s">
        <v>139</v>
      </c>
      <c r="I5" s="266"/>
      <c r="J5" s="266"/>
      <c r="K5" s="122"/>
      <c r="L5" s="266" t="s">
        <v>139</v>
      </c>
      <c r="M5" s="266"/>
      <c r="N5" s="266"/>
    </row>
    <row r="6" spans="1:22" s="74" customFormat="1" ht="22.5" customHeight="1">
      <c r="A6" s="54"/>
      <c r="B6" s="54"/>
      <c r="C6" s="54"/>
      <c r="D6" s="54"/>
      <c r="E6" s="54"/>
      <c r="F6" s="13" t="s">
        <v>1</v>
      </c>
      <c r="G6" s="73"/>
      <c r="H6" s="184">
        <v>2563</v>
      </c>
      <c r="I6" s="1"/>
      <c r="J6" s="1" t="s">
        <v>147</v>
      </c>
      <c r="K6" s="1"/>
      <c r="L6" s="184">
        <v>2563</v>
      </c>
      <c r="M6" s="1"/>
      <c r="N6" s="1" t="s">
        <v>147</v>
      </c>
    </row>
    <row r="7" spans="1:22" s="77" customFormat="1" ht="22.5" customHeight="1">
      <c r="A7" s="76"/>
      <c r="B7" s="76"/>
      <c r="C7" s="76"/>
      <c r="D7" s="76"/>
      <c r="E7" s="76"/>
      <c r="F7" s="75"/>
      <c r="G7" s="73"/>
      <c r="H7" s="264" t="s">
        <v>125</v>
      </c>
      <c r="I7" s="264"/>
      <c r="J7" s="264"/>
      <c r="K7" s="264"/>
      <c r="L7" s="264"/>
      <c r="M7" s="264"/>
      <c r="N7" s="264"/>
    </row>
    <row r="8" spans="1:22" s="80" customFormat="1" ht="22.5" customHeight="1">
      <c r="A8" s="78" t="s">
        <v>48</v>
      </c>
      <c r="B8" s="78"/>
      <c r="C8" s="78"/>
      <c r="D8" s="78"/>
      <c r="E8" s="78"/>
      <c r="F8" s="183">
        <v>21</v>
      </c>
      <c r="G8" s="79"/>
      <c r="H8" s="148"/>
      <c r="I8" s="148"/>
      <c r="J8" s="148"/>
      <c r="K8" s="148"/>
      <c r="L8" s="148"/>
      <c r="M8" s="148"/>
      <c r="N8" s="148"/>
    </row>
    <row r="9" spans="1:22" ht="22.5" customHeight="1">
      <c r="A9" s="43" t="s">
        <v>19</v>
      </c>
      <c r="F9" s="183">
        <v>6</v>
      </c>
      <c r="H9" s="82">
        <v>1798887550</v>
      </c>
      <c r="J9" s="82">
        <v>2193100479</v>
      </c>
      <c r="L9" s="4">
        <v>720048</v>
      </c>
      <c r="M9" s="82"/>
      <c r="N9" s="4">
        <v>1772303</v>
      </c>
      <c r="O9" s="4"/>
      <c r="P9" s="138"/>
      <c r="Q9" s="138"/>
      <c r="R9" s="138"/>
      <c r="S9" s="138"/>
      <c r="T9" s="138"/>
      <c r="U9" s="138"/>
      <c r="V9" s="138"/>
    </row>
    <row r="10" spans="1:22" ht="22.5" customHeight="1">
      <c r="A10" s="43" t="s">
        <v>164</v>
      </c>
      <c r="F10" s="72"/>
      <c r="H10" s="255">
        <v>0</v>
      </c>
      <c r="J10" s="82">
        <v>1000000</v>
      </c>
      <c r="L10" s="100">
        <v>0</v>
      </c>
      <c r="M10" s="82"/>
      <c r="N10" s="100">
        <v>0</v>
      </c>
      <c r="O10" s="4"/>
      <c r="P10" s="138"/>
      <c r="Q10" s="138"/>
      <c r="R10" s="138"/>
      <c r="S10" s="138"/>
      <c r="T10" s="138"/>
      <c r="U10" s="138"/>
      <c r="V10" s="138"/>
    </row>
    <row r="11" spans="1:22" ht="22.5" customHeight="1">
      <c r="A11" s="43" t="s">
        <v>85</v>
      </c>
      <c r="F11" s="81"/>
      <c r="H11" s="82">
        <v>39019653</v>
      </c>
      <c r="J11" s="82">
        <v>117622834</v>
      </c>
      <c r="L11" s="100">
        <v>0</v>
      </c>
      <c r="M11" s="82"/>
      <c r="N11" s="100">
        <v>0</v>
      </c>
      <c r="O11" s="4"/>
      <c r="P11" s="138"/>
      <c r="Q11" s="138"/>
      <c r="R11" s="138"/>
      <c r="S11" s="138"/>
      <c r="T11" s="138"/>
      <c r="U11" s="138"/>
      <c r="V11" s="138"/>
    </row>
    <row r="12" spans="1:22" ht="22.5" customHeight="1">
      <c r="A12" s="43" t="s">
        <v>20</v>
      </c>
      <c r="F12" s="183">
        <v>6</v>
      </c>
      <c r="H12" s="82">
        <v>104587087</v>
      </c>
      <c r="J12" s="82">
        <v>243049765</v>
      </c>
      <c r="L12" s="100">
        <v>0</v>
      </c>
      <c r="N12" s="100">
        <v>0</v>
      </c>
      <c r="O12" s="4"/>
      <c r="P12" s="138"/>
      <c r="Q12" s="138"/>
      <c r="R12" s="138"/>
      <c r="S12" s="138"/>
      <c r="T12" s="138"/>
      <c r="U12" s="138"/>
      <c r="V12" s="138"/>
    </row>
    <row r="13" spans="1:22" ht="22.5" customHeight="1">
      <c r="A13" s="43" t="s">
        <v>104</v>
      </c>
      <c r="F13" s="183">
        <v>6</v>
      </c>
      <c r="H13" s="82">
        <v>384000</v>
      </c>
      <c r="J13" s="82">
        <v>260000</v>
      </c>
      <c r="L13" s="4">
        <v>175775000</v>
      </c>
      <c r="M13" s="82"/>
      <c r="N13" s="4">
        <v>172371440</v>
      </c>
      <c r="O13" s="4"/>
      <c r="P13" s="139"/>
      <c r="Q13" s="138"/>
      <c r="R13" s="138"/>
      <c r="S13" s="138"/>
      <c r="T13" s="138"/>
      <c r="U13" s="138"/>
      <c r="V13" s="138"/>
    </row>
    <row r="14" spans="1:22" ht="22.5" customHeight="1">
      <c r="A14" s="43" t="s">
        <v>105</v>
      </c>
      <c r="F14" s="183">
        <v>6</v>
      </c>
      <c r="H14" s="82">
        <v>334313537</v>
      </c>
      <c r="J14" s="82">
        <v>216624248</v>
      </c>
      <c r="L14" s="4">
        <v>181566445</v>
      </c>
      <c r="M14" s="82"/>
      <c r="N14" s="4">
        <v>193550924</v>
      </c>
      <c r="O14" s="4"/>
      <c r="P14" s="138"/>
      <c r="Q14" s="138"/>
      <c r="R14" s="138"/>
      <c r="S14" s="138"/>
      <c r="T14" s="138"/>
      <c r="U14" s="138"/>
      <c r="V14" s="138"/>
    </row>
    <row r="15" spans="1:22" s="61" customFormat="1" ht="22.5" customHeight="1">
      <c r="A15" s="42" t="s">
        <v>36</v>
      </c>
      <c r="B15" s="42"/>
      <c r="C15" s="42"/>
      <c r="D15" s="42"/>
      <c r="E15" s="42"/>
      <c r="F15" s="81"/>
      <c r="G15" s="59"/>
      <c r="H15" s="83">
        <f>SUM(H9:H14)</f>
        <v>2277191827</v>
      </c>
      <c r="I15" s="60"/>
      <c r="J15" s="83">
        <f>SUM(J9:J14)</f>
        <v>2771657326</v>
      </c>
      <c r="K15" s="60"/>
      <c r="L15" s="83">
        <f>SUM(L9:L14)</f>
        <v>358061493</v>
      </c>
      <c r="M15" s="66"/>
      <c r="N15" s="83">
        <f>SUM(N9:N14)</f>
        <v>367694667</v>
      </c>
      <c r="P15" s="57"/>
    </row>
    <row r="16" spans="1:22" s="61" customFormat="1" ht="15" customHeight="1">
      <c r="A16" s="42"/>
      <c r="B16" s="42"/>
      <c r="C16" s="42"/>
      <c r="D16" s="42"/>
      <c r="E16" s="42"/>
      <c r="F16" s="81"/>
      <c r="G16" s="59"/>
      <c r="H16" s="84"/>
      <c r="I16" s="60"/>
      <c r="J16" s="84"/>
      <c r="K16" s="60"/>
      <c r="L16" s="84"/>
      <c r="M16" s="66"/>
      <c r="N16" s="84"/>
      <c r="P16" s="57"/>
    </row>
    <row r="17" spans="1:16" s="80" customFormat="1" ht="22.5" customHeight="1">
      <c r="A17" s="48" t="s">
        <v>59</v>
      </c>
      <c r="B17" s="48"/>
      <c r="C17" s="48"/>
      <c r="D17" s="48"/>
      <c r="E17" s="48"/>
      <c r="F17" s="108"/>
      <c r="G17" s="85"/>
      <c r="H17" s="86"/>
      <c r="I17" s="87"/>
      <c r="J17" s="86"/>
      <c r="K17" s="87"/>
      <c r="L17" s="86"/>
      <c r="M17" s="88"/>
      <c r="N17" s="86"/>
      <c r="P17" s="89"/>
    </row>
    <row r="18" spans="1:16" ht="22.5" customHeight="1">
      <c r="A18" s="43" t="s">
        <v>22</v>
      </c>
      <c r="F18" s="183">
        <v>6</v>
      </c>
      <c r="H18" s="6">
        <v>-1161413854</v>
      </c>
      <c r="I18" s="149"/>
      <c r="J18" s="6">
        <v>-1397996108</v>
      </c>
      <c r="K18" s="149"/>
      <c r="L18" s="6">
        <v>-1125958</v>
      </c>
      <c r="M18" s="63"/>
      <c r="N18" s="6">
        <v>-1136886</v>
      </c>
      <c r="O18" s="4"/>
      <c r="P18" s="4"/>
    </row>
    <row r="19" spans="1:16" ht="22.5" customHeight="1">
      <c r="A19" s="43" t="s">
        <v>165</v>
      </c>
      <c r="F19" s="183">
        <v>6</v>
      </c>
      <c r="H19" s="2">
        <v>0</v>
      </c>
      <c r="I19" s="172"/>
      <c r="J19" s="6">
        <v>-700000</v>
      </c>
      <c r="L19" s="100">
        <v>0</v>
      </c>
      <c r="M19" s="82"/>
      <c r="N19" s="100">
        <v>0</v>
      </c>
      <c r="O19" s="4"/>
      <c r="P19" s="4"/>
    </row>
    <row r="20" spans="1:16" ht="22.5" customHeight="1">
      <c r="A20" s="43" t="s">
        <v>65</v>
      </c>
      <c r="F20" s="183">
        <v>6</v>
      </c>
      <c r="H20" s="6">
        <v>-46577653</v>
      </c>
      <c r="J20" s="6">
        <v>-118473498</v>
      </c>
      <c r="L20" s="2">
        <v>0</v>
      </c>
      <c r="N20" s="2">
        <v>0</v>
      </c>
      <c r="O20" s="4"/>
      <c r="P20" s="4"/>
    </row>
    <row r="21" spans="1:16" ht="22.5" customHeight="1">
      <c r="A21" s="43" t="s">
        <v>23</v>
      </c>
      <c r="F21" s="183">
        <v>6</v>
      </c>
      <c r="H21" s="6">
        <v>-83660998</v>
      </c>
      <c r="I21" s="149"/>
      <c r="J21" s="6">
        <v>-202864809</v>
      </c>
      <c r="K21" s="63"/>
      <c r="L21" s="2">
        <v>0</v>
      </c>
      <c r="M21" s="63"/>
      <c r="N21" s="2">
        <v>0</v>
      </c>
      <c r="O21" s="4"/>
      <c r="P21" s="4"/>
    </row>
    <row r="22" spans="1:16" ht="22.5" customHeight="1">
      <c r="A22" s="43" t="s">
        <v>106</v>
      </c>
      <c r="F22" s="72"/>
      <c r="H22" s="2">
        <v>0</v>
      </c>
      <c r="I22" s="123"/>
      <c r="J22" s="2">
        <v>0</v>
      </c>
      <c r="L22" s="6">
        <v>-118583003</v>
      </c>
      <c r="N22" s="6">
        <v>-118583003</v>
      </c>
      <c r="O22" s="4"/>
      <c r="P22" s="4"/>
    </row>
    <row r="23" spans="1:16" ht="22.5" customHeight="1">
      <c r="A23" s="43" t="s">
        <v>107</v>
      </c>
      <c r="F23" s="183">
        <v>6</v>
      </c>
      <c r="H23" s="6">
        <v>-48450213</v>
      </c>
      <c r="J23" s="6">
        <v>-34602172</v>
      </c>
      <c r="L23" s="63">
        <v>-54520433</v>
      </c>
      <c r="N23" s="63">
        <v>-55122339</v>
      </c>
      <c r="O23" s="4"/>
      <c r="P23" s="4"/>
    </row>
    <row r="24" spans="1:16" s="61" customFormat="1" ht="22.5" customHeight="1">
      <c r="A24" s="42" t="s">
        <v>37</v>
      </c>
      <c r="B24" s="42"/>
      <c r="C24" s="42"/>
      <c r="D24" s="42"/>
      <c r="E24" s="42"/>
      <c r="F24" s="58"/>
      <c r="G24" s="59"/>
      <c r="H24" s="8">
        <f>SUM(H18:H23)</f>
        <v>-1340102718</v>
      </c>
      <c r="I24" s="9"/>
      <c r="J24" s="8">
        <f>SUM(J18:J23)</f>
        <v>-1754636587</v>
      </c>
      <c r="K24" s="9"/>
      <c r="L24" s="8">
        <f>SUM(L18:L23)</f>
        <v>-174229394</v>
      </c>
      <c r="M24" s="9"/>
      <c r="N24" s="8">
        <f>SUM(N18:N23)</f>
        <v>-174842228</v>
      </c>
      <c r="P24" s="57"/>
    </row>
    <row r="25" spans="1:16" s="61" customFormat="1" ht="15" customHeight="1">
      <c r="A25" s="42"/>
      <c r="B25" s="42"/>
      <c r="C25" s="42"/>
      <c r="D25" s="42"/>
      <c r="E25" s="42"/>
      <c r="F25" s="81"/>
      <c r="G25" s="59"/>
      <c r="H25" s="84"/>
      <c r="I25" s="60"/>
      <c r="J25" s="84"/>
      <c r="K25" s="60"/>
      <c r="L25" s="84"/>
      <c r="M25" s="66"/>
      <c r="N25" s="84"/>
      <c r="P25" s="57"/>
    </row>
    <row r="26" spans="1:16" s="61" customFormat="1" ht="22.5" customHeight="1">
      <c r="A26" s="42" t="s">
        <v>30</v>
      </c>
      <c r="B26" s="42"/>
      <c r="C26" s="42"/>
      <c r="D26" s="42"/>
      <c r="E26" s="42"/>
      <c r="F26" s="81"/>
      <c r="G26" s="59"/>
      <c r="H26" s="90">
        <f>SUM(H15+H24)</f>
        <v>937089109</v>
      </c>
      <c r="I26" s="147"/>
      <c r="J26" s="90">
        <f>SUM(J15+J24)</f>
        <v>1017020739</v>
      </c>
      <c r="K26" s="147"/>
      <c r="L26" s="90">
        <f>SUM(L15+L24)</f>
        <v>183832099</v>
      </c>
      <c r="M26" s="91"/>
      <c r="N26" s="90">
        <f>SUM(N15+N24)</f>
        <v>192852439</v>
      </c>
      <c r="P26" s="57"/>
    </row>
    <row r="27" spans="1:16" s="61" customFormat="1" ht="15" customHeight="1">
      <c r="A27" s="42"/>
      <c r="B27" s="42"/>
      <c r="C27" s="42"/>
      <c r="D27" s="42"/>
      <c r="E27" s="42"/>
      <c r="F27" s="81"/>
      <c r="G27" s="59"/>
      <c r="H27" s="90"/>
      <c r="I27" s="147"/>
      <c r="J27" s="90"/>
      <c r="K27" s="147"/>
      <c r="L27" s="90"/>
      <c r="M27" s="91"/>
      <c r="N27" s="90"/>
      <c r="P27" s="57"/>
    </row>
    <row r="28" spans="1:16" ht="22.5" customHeight="1">
      <c r="A28" s="43" t="s">
        <v>64</v>
      </c>
      <c r="F28" s="183">
        <v>6</v>
      </c>
      <c r="H28" s="6">
        <v>880250</v>
      </c>
      <c r="I28" s="109"/>
      <c r="J28" s="2">
        <v>0</v>
      </c>
      <c r="L28" s="6">
        <v>91059008</v>
      </c>
      <c r="N28" s="6">
        <v>108145000</v>
      </c>
    </row>
    <row r="29" spans="1:16" s="61" customFormat="1" ht="22.5" customHeight="1">
      <c r="A29" s="43" t="s">
        <v>21</v>
      </c>
      <c r="B29" s="43"/>
      <c r="C29" s="43"/>
      <c r="D29" s="43"/>
      <c r="E29" s="43"/>
      <c r="F29" s="183">
        <v>6</v>
      </c>
      <c r="G29" s="56"/>
      <c r="H29" s="6">
        <v>58634561</v>
      </c>
      <c r="I29" s="5"/>
      <c r="J29" s="6">
        <v>63928654</v>
      </c>
      <c r="K29" s="5"/>
      <c r="L29" s="5">
        <v>8395867</v>
      </c>
      <c r="M29" s="4"/>
      <c r="N29" s="5">
        <v>55877556</v>
      </c>
      <c r="P29" s="57"/>
    </row>
    <row r="30" spans="1:16" ht="22.5" customHeight="1">
      <c r="A30" s="43" t="s">
        <v>24</v>
      </c>
      <c r="F30" s="183">
        <v>6</v>
      </c>
      <c r="H30" s="6">
        <v>-310452344</v>
      </c>
      <c r="J30" s="6">
        <v>-267076179</v>
      </c>
      <c r="L30" s="6">
        <v>-679517</v>
      </c>
      <c r="N30" s="6">
        <v>-2411179</v>
      </c>
    </row>
    <row r="31" spans="1:16" ht="22.5" customHeight="1">
      <c r="A31" s="43" t="s">
        <v>25</v>
      </c>
      <c r="F31" s="183">
        <v>6</v>
      </c>
      <c r="H31" s="7">
        <v>-477957884</v>
      </c>
      <c r="J31" s="7">
        <v>-569701677</v>
      </c>
      <c r="L31" s="7">
        <v>-142735304</v>
      </c>
      <c r="N31" s="7">
        <v>-182103608</v>
      </c>
    </row>
    <row r="32" spans="1:16" s="61" customFormat="1" ht="15" customHeight="1">
      <c r="A32" s="42"/>
      <c r="B32" s="42"/>
      <c r="C32" s="42"/>
      <c r="D32" s="42"/>
      <c r="E32" s="42"/>
      <c r="F32" s="81"/>
      <c r="G32" s="59"/>
      <c r="H32" s="84"/>
      <c r="I32" s="60"/>
      <c r="J32" s="84"/>
      <c r="K32" s="60"/>
      <c r="L32" s="84"/>
      <c r="M32" s="66"/>
      <c r="N32" s="84"/>
      <c r="P32" s="57"/>
    </row>
    <row r="33" spans="1:16" ht="22.5" customHeight="1">
      <c r="A33" s="42" t="s">
        <v>191</v>
      </c>
      <c r="F33" s="185"/>
      <c r="H33" s="3">
        <f>SUM(H26:H31)</f>
        <v>208193692</v>
      </c>
      <c r="J33" s="3">
        <f>SUM(J26:J31)</f>
        <v>244171537</v>
      </c>
      <c r="L33" s="3">
        <f>SUM(L26:L31)</f>
        <v>139872153</v>
      </c>
      <c r="N33" s="3">
        <f>SUM(N26:N31)</f>
        <v>172360208</v>
      </c>
    </row>
    <row r="34" spans="1:16" ht="22.5" customHeight="1">
      <c r="A34" s="43" t="s">
        <v>29</v>
      </c>
      <c r="H34" s="6">
        <v>-5789627</v>
      </c>
      <c r="J34" s="6">
        <v>-22967491</v>
      </c>
      <c r="L34" s="6">
        <v>-393790</v>
      </c>
      <c r="N34" s="6">
        <v>-16123816</v>
      </c>
    </row>
    <row r="35" spans="1:16" ht="22.5" customHeight="1">
      <c r="A35" s="43" t="s">
        <v>253</v>
      </c>
      <c r="H35" s="6"/>
      <c r="J35" s="2"/>
      <c r="L35" s="6"/>
      <c r="N35" s="2"/>
    </row>
    <row r="36" spans="1:16" ht="22.5" customHeight="1">
      <c r="B36" s="43" t="s">
        <v>252</v>
      </c>
      <c r="F36" s="38" t="s">
        <v>243</v>
      </c>
      <c r="H36" s="6">
        <v>-34591686</v>
      </c>
      <c r="J36" s="2">
        <v>0</v>
      </c>
      <c r="L36" s="6">
        <v>12607</v>
      </c>
      <c r="N36" s="2">
        <v>0</v>
      </c>
    </row>
    <row r="37" spans="1:16" ht="22.5" customHeight="1">
      <c r="A37" s="43" t="s">
        <v>248</v>
      </c>
      <c r="H37" s="6"/>
      <c r="J37" s="6"/>
      <c r="L37" s="6"/>
      <c r="N37" s="6"/>
    </row>
    <row r="38" spans="1:16" ht="22.5" customHeight="1">
      <c r="A38" s="57"/>
      <c r="B38" s="43" t="s">
        <v>215</v>
      </c>
      <c r="F38" s="185">
        <v>8</v>
      </c>
      <c r="H38" s="7">
        <v>28559879</v>
      </c>
      <c r="I38" s="4"/>
      <c r="J38" s="7">
        <v>-29276264</v>
      </c>
      <c r="L38" s="173">
        <v>0</v>
      </c>
      <c r="M38" s="126"/>
      <c r="N38" s="173">
        <v>0</v>
      </c>
    </row>
    <row r="39" spans="1:16" s="61" customFormat="1" ht="15" customHeight="1">
      <c r="A39" s="42"/>
      <c r="B39" s="42"/>
      <c r="C39" s="42"/>
      <c r="D39" s="42"/>
      <c r="E39" s="42"/>
      <c r="F39" s="81"/>
      <c r="G39" s="59"/>
      <c r="H39" s="84"/>
      <c r="I39" s="60"/>
      <c r="J39" s="84"/>
      <c r="K39" s="60"/>
      <c r="L39" s="84"/>
      <c r="M39" s="66"/>
      <c r="N39" s="84"/>
      <c r="P39" s="57"/>
    </row>
    <row r="40" spans="1:16" s="61" customFormat="1" ht="22.5" customHeight="1">
      <c r="A40" s="42" t="s">
        <v>87</v>
      </c>
      <c r="B40" s="42"/>
      <c r="C40" s="42"/>
      <c r="D40" s="42"/>
      <c r="E40" s="42"/>
      <c r="F40" s="58"/>
      <c r="G40" s="59"/>
      <c r="H40" s="3">
        <f>SUM(H33:H38)</f>
        <v>196372258</v>
      </c>
      <c r="I40" s="60"/>
      <c r="J40" s="3">
        <f>SUM(J33:J38)</f>
        <v>191927782</v>
      </c>
      <c r="K40" s="60"/>
      <c r="L40" s="3">
        <f>SUM(L33:L38)</f>
        <v>139490970</v>
      </c>
      <c r="M40" s="66"/>
      <c r="N40" s="3">
        <f>SUM(N33:N38)</f>
        <v>156236392</v>
      </c>
      <c r="P40" s="57"/>
    </row>
    <row r="41" spans="1:16" ht="22.5" customHeight="1">
      <c r="A41" s="43" t="s">
        <v>86</v>
      </c>
      <c r="F41" s="34">
        <v>24</v>
      </c>
      <c r="H41" s="9">
        <v>-43498358</v>
      </c>
      <c r="I41" s="9"/>
      <c r="J41" s="9">
        <v>-42971233</v>
      </c>
      <c r="K41" s="9"/>
      <c r="L41" s="7">
        <v>-11470568</v>
      </c>
      <c r="M41" s="9"/>
      <c r="N41" s="7">
        <v>-11459672</v>
      </c>
    </row>
    <row r="42" spans="1:16" s="61" customFormat="1" ht="22.5" customHeight="1" thickBot="1">
      <c r="A42" s="42" t="s">
        <v>129</v>
      </c>
      <c r="B42" s="42"/>
      <c r="C42" s="42"/>
      <c r="D42" s="42"/>
      <c r="E42" s="42"/>
      <c r="F42" s="58"/>
      <c r="G42" s="59"/>
      <c r="H42" s="10">
        <f>SUM(H40:H41)</f>
        <v>152873900</v>
      </c>
      <c r="I42" s="147"/>
      <c r="J42" s="10">
        <f>SUM(J40:J41)</f>
        <v>148956549</v>
      </c>
      <c r="K42" s="147"/>
      <c r="L42" s="10">
        <f>SUM(L40:L41)</f>
        <v>128020402</v>
      </c>
      <c r="M42" s="147"/>
      <c r="N42" s="10">
        <f>SUM(N40:N41)</f>
        <v>144776720</v>
      </c>
      <c r="P42" s="57"/>
    </row>
    <row r="43" spans="1:16" s="136" customFormat="1" ht="22.5" customHeight="1" thickTop="1">
      <c r="A43" s="16" t="s">
        <v>39</v>
      </c>
      <c r="B43" s="16"/>
      <c r="C43" s="16"/>
      <c r="D43" s="16"/>
      <c r="E43" s="16"/>
      <c r="F43" s="16"/>
      <c r="G43" s="16"/>
      <c r="H43" s="28"/>
      <c r="I43" s="28"/>
      <c r="J43" s="28"/>
      <c r="K43" s="28"/>
      <c r="L43" s="28"/>
      <c r="M43" s="28"/>
      <c r="N43" s="28"/>
    </row>
    <row r="44" spans="1:16" s="136" customFormat="1" ht="22.5" customHeight="1">
      <c r="A44" s="16" t="s">
        <v>133</v>
      </c>
      <c r="B44" s="16"/>
      <c r="C44" s="16"/>
      <c r="D44" s="16"/>
      <c r="E44" s="16"/>
      <c r="F44" s="16"/>
      <c r="G44" s="16"/>
      <c r="H44" s="28"/>
      <c r="I44" s="28"/>
      <c r="J44" s="28"/>
      <c r="K44" s="28"/>
      <c r="L44" s="28"/>
      <c r="M44" s="28"/>
      <c r="N44" s="28"/>
    </row>
    <row r="45" spans="1:16" s="136" customFormat="1" ht="15" customHeight="1">
      <c r="A45" s="16"/>
      <c r="B45" s="16"/>
      <c r="C45" s="16"/>
      <c r="D45" s="16"/>
      <c r="E45" s="16"/>
      <c r="F45" s="16"/>
      <c r="G45" s="16"/>
      <c r="H45" s="28"/>
      <c r="I45" s="28"/>
      <c r="J45" s="28"/>
      <c r="K45" s="28"/>
      <c r="L45" s="28"/>
      <c r="M45" s="28"/>
      <c r="N45" s="28"/>
    </row>
    <row r="46" spans="1:16" s="51" customFormat="1" ht="22.5" customHeight="1">
      <c r="A46" s="69"/>
      <c r="B46" s="53"/>
      <c r="C46" s="53"/>
      <c r="D46" s="53"/>
      <c r="E46" s="53"/>
      <c r="F46" s="50"/>
      <c r="G46" s="71"/>
      <c r="H46" s="263" t="s">
        <v>14</v>
      </c>
      <c r="I46" s="263"/>
      <c r="J46" s="263"/>
      <c r="K46" s="125"/>
      <c r="L46" s="263" t="s">
        <v>15</v>
      </c>
      <c r="M46" s="263"/>
      <c r="N46" s="263"/>
    </row>
    <row r="47" spans="1:16" s="51" customFormat="1" ht="22.5" customHeight="1">
      <c r="A47" s="69"/>
      <c r="B47" s="53"/>
      <c r="C47" s="53"/>
      <c r="D47" s="53"/>
      <c r="E47" s="53"/>
      <c r="F47" s="70"/>
      <c r="G47" s="71"/>
      <c r="H47" s="266" t="s">
        <v>139</v>
      </c>
      <c r="I47" s="266"/>
      <c r="J47" s="266"/>
      <c r="K47" s="122"/>
      <c r="L47" s="266" t="s">
        <v>139</v>
      </c>
      <c r="M47" s="266"/>
      <c r="N47" s="266"/>
    </row>
    <row r="48" spans="1:16" s="74" customFormat="1" ht="22.5" customHeight="1">
      <c r="A48" s="54"/>
      <c r="B48" s="54"/>
      <c r="C48" s="54"/>
      <c r="D48" s="54"/>
      <c r="E48" s="54"/>
      <c r="F48" s="13" t="s">
        <v>1</v>
      </c>
      <c r="G48" s="73"/>
      <c r="H48" s="184">
        <v>2563</v>
      </c>
      <c r="I48" s="1"/>
      <c r="J48" s="1" t="s">
        <v>147</v>
      </c>
      <c r="K48" s="1"/>
      <c r="L48" s="184">
        <v>2563</v>
      </c>
      <c r="M48" s="1"/>
      <c r="N48" s="1" t="s">
        <v>147</v>
      </c>
    </row>
    <row r="49" spans="1:14" s="77" customFormat="1" ht="22.5" customHeight="1">
      <c r="A49" s="76"/>
      <c r="B49" s="76"/>
      <c r="C49" s="76"/>
      <c r="D49" s="76"/>
      <c r="E49" s="76"/>
      <c r="F49" s="75"/>
      <c r="G49" s="73"/>
      <c r="H49" s="264" t="s">
        <v>125</v>
      </c>
      <c r="I49" s="264"/>
      <c r="J49" s="264"/>
      <c r="K49" s="264"/>
      <c r="L49" s="264"/>
      <c r="M49" s="264"/>
      <c r="N49" s="264"/>
    </row>
    <row r="50" spans="1:14" s="77" customFormat="1" ht="22.5" customHeight="1" thickBot="1">
      <c r="A50" s="42" t="s">
        <v>129</v>
      </c>
      <c r="B50" s="76"/>
      <c r="C50" s="76"/>
      <c r="D50" s="76"/>
      <c r="E50" s="76"/>
      <c r="F50" s="75"/>
      <c r="G50" s="73"/>
      <c r="H50" s="40">
        <f>H42</f>
        <v>152873900</v>
      </c>
      <c r="I50" s="162"/>
      <c r="J50" s="40">
        <f>J42</f>
        <v>148956549</v>
      </c>
      <c r="K50" s="162"/>
      <c r="L50" s="40">
        <f>L42</f>
        <v>128020402</v>
      </c>
      <c r="M50" s="162"/>
      <c r="N50" s="40">
        <f>N42</f>
        <v>144776720</v>
      </c>
    </row>
    <row r="51" spans="1:14" s="77" customFormat="1" ht="15" customHeight="1" thickTop="1">
      <c r="A51" s="76"/>
      <c r="B51" s="76"/>
      <c r="C51" s="76"/>
      <c r="D51" s="76"/>
      <c r="E51" s="76"/>
      <c r="F51" s="75"/>
      <c r="G51" s="73"/>
      <c r="H51" s="163"/>
      <c r="I51" s="163"/>
      <c r="J51" s="187"/>
      <c r="K51" s="163"/>
      <c r="L51" s="163"/>
      <c r="M51" s="163"/>
      <c r="N51" s="187"/>
    </row>
    <row r="52" spans="1:14" s="77" customFormat="1" ht="22.5" customHeight="1">
      <c r="A52" s="42" t="s">
        <v>151</v>
      </c>
      <c r="B52" s="76"/>
      <c r="C52" s="76"/>
      <c r="D52" s="76"/>
      <c r="E52" s="76"/>
      <c r="F52" s="75"/>
      <c r="G52" s="73"/>
      <c r="H52" s="162"/>
      <c r="I52" s="163"/>
      <c r="J52" s="186"/>
      <c r="K52" s="163"/>
      <c r="L52" s="162"/>
      <c r="M52" s="163"/>
      <c r="N52" s="186"/>
    </row>
    <row r="53" spans="1:14" s="77" customFormat="1" ht="22.5" customHeight="1">
      <c r="A53" s="48" t="s">
        <v>234</v>
      </c>
      <c r="B53" s="76"/>
      <c r="C53" s="76"/>
      <c r="D53" s="76"/>
      <c r="E53" s="76"/>
      <c r="F53" s="75"/>
      <c r="G53" s="73"/>
      <c r="H53" s="162"/>
      <c r="I53" s="163"/>
      <c r="J53" s="186"/>
      <c r="K53" s="163"/>
      <c r="L53" s="162"/>
      <c r="M53" s="163"/>
      <c r="N53" s="186"/>
    </row>
    <row r="54" spans="1:14" s="77" customFormat="1" ht="22.5" customHeight="1">
      <c r="A54" s="48"/>
      <c r="B54" s="48" t="s">
        <v>233</v>
      </c>
      <c r="C54" s="76"/>
      <c r="D54" s="76"/>
      <c r="E54" s="76"/>
      <c r="F54" s="75"/>
      <c r="G54" s="73"/>
      <c r="H54" s="247"/>
      <c r="I54" s="248"/>
      <c r="J54" s="247"/>
      <c r="K54" s="248"/>
      <c r="L54" s="247"/>
      <c r="M54" s="248"/>
      <c r="N54" s="247"/>
    </row>
    <row r="55" spans="1:14" s="77" customFormat="1" ht="22.5" customHeight="1">
      <c r="A55" s="192" t="s">
        <v>192</v>
      </c>
      <c r="B55" s="192"/>
      <c r="C55" s="76"/>
      <c r="D55" s="76"/>
      <c r="E55" s="76"/>
      <c r="F55" s="75"/>
      <c r="G55" s="73"/>
      <c r="H55" s="162"/>
      <c r="I55" s="163"/>
      <c r="J55" s="186"/>
      <c r="K55" s="163"/>
      <c r="L55" s="162"/>
      <c r="M55" s="163"/>
      <c r="N55" s="186"/>
    </row>
    <row r="56" spans="1:14" s="77" customFormat="1" ht="22.5" customHeight="1">
      <c r="A56" s="192"/>
      <c r="B56" s="192" t="s">
        <v>193</v>
      </c>
      <c r="C56" s="76"/>
      <c r="D56" s="76"/>
      <c r="E56" s="76"/>
      <c r="F56" s="72"/>
      <c r="G56" s="73"/>
      <c r="H56" s="251">
        <v>-5693472</v>
      </c>
      <c r="I56" s="163"/>
      <c r="J56" s="124">
        <v>0</v>
      </c>
      <c r="K56" s="163"/>
      <c r="L56" s="124">
        <v>0</v>
      </c>
      <c r="M56" s="163"/>
      <c r="N56" s="124">
        <v>0</v>
      </c>
    </row>
    <row r="57" spans="1:14" s="77" customFormat="1" ht="22.5" customHeight="1">
      <c r="A57" s="192" t="s">
        <v>232</v>
      </c>
      <c r="B57" s="192"/>
      <c r="C57" s="76"/>
      <c r="D57" s="76"/>
      <c r="E57" s="76"/>
      <c r="F57" s="72"/>
      <c r="G57" s="73"/>
      <c r="H57" s="239"/>
      <c r="I57" s="238"/>
      <c r="J57" s="239"/>
      <c r="K57" s="238"/>
      <c r="L57" s="124"/>
      <c r="M57" s="238"/>
      <c r="N57" s="239"/>
    </row>
    <row r="58" spans="1:14" s="77" customFormat="1" ht="22.5" customHeight="1">
      <c r="A58" s="192"/>
      <c r="B58" s="192" t="s">
        <v>223</v>
      </c>
      <c r="C58" s="76"/>
      <c r="D58" s="76"/>
      <c r="E58" s="76"/>
      <c r="F58" s="183">
        <v>18</v>
      </c>
      <c r="G58" s="73"/>
      <c r="H58" s="124">
        <v>0</v>
      </c>
      <c r="I58" s="238"/>
      <c r="J58" s="239">
        <v>-3730479</v>
      </c>
      <c r="K58" s="238"/>
      <c r="L58" s="124">
        <v>0</v>
      </c>
      <c r="M58" s="238"/>
      <c r="N58" s="239">
        <v>8372026</v>
      </c>
    </row>
    <row r="59" spans="1:14" s="77" customFormat="1" ht="22.5" customHeight="1">
      <c r="A59" s="43" t="s">
        <v>152</v>
      </c>
      <c r="B59" s="76"/>
      <c r="C59" s="76"/>
      <c r="D59" s="76"/>
      <c r="E59" s="76"/>
      <c r="F59" s="75"/>
      <c r="G59" s="73"/>
      <c r="H59" s="177"/>
      <c r="I59" s="163"/>
      <c r="J59" s="189"/>
      <c r="K59" s="163"/>
      <c r="L59" s="103"/>
      <c r="M59" s="163"/>
      <c r="N59" s="186"/>
    </row>
    <row r="60" spans="1:14" s="77" customFormat="1" ht="22.5" customHeight="1">
      <c r="A60" s="42"/>
      <c r="B60" s="37" t="s">
        <v>153</v>
      </c>
      <c r="C60" s="76"/>
      <c r="D60" s="76"/>
      <c r="E60" s="76"/>
      <c r="F60" s="75"/>
      <c r="G60" s="73"/>
      <c r="H60" s="168">
        <v>1138695</v>
      </c>
      <c r="I60" s="163"/>
      <c r="J60" s="168">
        <v>746095</v>
      </c>
      <c r="K60" s="163"/>
      <c r="L60" s="173">
        <v>0</v>
      </c>
      <c r="M60" s="163"/>
      <c r="N60" s="168">
        <v>-1674405</v>
      </c>
    </row>
    <row r="61" spans="1:14" s="77" customFormat="1" ht="22.2">
      <c r="A61" s="42" t="s">
        <v>254</v>
      </c>
      <c r="B61" s="76"/>
      <c r="C61" s="76"/>
      <c r="D61" s="76"/>
      <c r="E61" s="76"/>
      <c r="F61" s="72"/>
      <c r="G61" s="73"/>
      <c r="H61" s="3">
        <f>SUM(H55:H60)</f>
        <v>-4554777</v>
      </c>
      <c r="I61" s="166"/>
      <c r="J61" s="3">
        <f>SUM(J55:J60)</f>
        <v>-2984384</v>
      </c>
      <c r="K61" s="166"/>
      <c r="L61" s="246">
        <f>SUM(L55:L60)</f>
        <v>0</v>
      </c>
      <c r="M61" s="166"/>
      <c r="N61" s="3">
        <f>SUM(N55:N60)</f>
        <v>6697621</v>
      </c>
    </row>
    <row r="62" spans="1:14" s="77" customFormat="1" ht="22.5" customHeight="1" thickBot="1">
      <c r="A62" s="42" t="s">
        <v>130</v>
      </c>
      <c r="B62" s="76"/>
      <c r="C62" s="76"/>
      <c r="D62" s="76"/>
      <c r="E62" s="76"/>
      <c r="F62" s="75"/>
      <c r="G62" s="73"/>
      <c r="H62" s="165">
        <f>H50+H61</f>
        <v>148319123</v>
      </c>
      <c r="I62" s="148"/>
      <c r="J62" s="165">
        <f>J50+J61</f>
        <v>145972165</v>
      </c>
      <c r="K62" s="148"/>
      <c r="L62" s="165">
        <f>L50+L61</f>
        <v>128020402</v>
      </c>
      <c r="M62" s="148"/>
      <c r="N62" s="165">
        <f>N50+N61</f>
        <v>151474341</v>
      </c>
    </row>
    <row r="63" spans="1:14" s="77" customFormat="1" ht="15" customHeight="1" thickTop="1">
      <c r="A63" s="76"/>
      <c r="B63" s="76"/>
      <c r="C63" s="76"/>
      <c r="D63" s="76"/>
      <c r="E63" s="76"/>
      <c r="F63" s="75"/>
      <c r="G63" s="73"/>
      <c r="H63" s="148"/>
      <c r="I63" s="148"/>
      <c r="J63" s="187"/>
      <c r="K63" s="148"/>
      <c r="L63" s="148"/>
      <c r="M63" s="148"/>
      <c r="N63" s="187"/>
    </row>
    <row r="64" spans="1:14" s="77" customFormat="1" ht="22.5" customHeight="1">
      <c r="A64" s="93" t="s">
        <v>222</v>
      </c>
      <c r="B64" s="76"/>
      <c r="C64" s="76"/>
      <c r="D64" s="76"/>
      <c r="E64" s="76"/>
      <c r="F64" s="75"/>
      <c r="G64" s="73"/>
      <c r="H64" s="148"/>
      <c r="I64" s="148"/>
      <c r="J64" s="187"/>
      <c r="K64" s="148"/>
      <c r="L64" s="148"/>
      <c r="M64" s="148"/>
      <c r="N64" s="187"/>
    </row>
    <row r="65" spans="1:16" s="77" customFormat="1" ht="22.5" customHeight="1">
      <c r="A65" s="37"/>
      <c r="B65" s="37" t="s">
        <v>35</v>
      </c>
      <c r="C65" s="76"/>
      <c r="D65" s="76"/>
      <c r="E65" s="76"/>
      <c r="F65" s="75"/>
      <c r="G65" s="73"/>
      <c r="H65" s="6">
        <v>159113658</v>
      </c>
      <c r="I65" s="148"/>
      <c r="J65" s="6">
        <v>159500659</v>
      </c>
      <c r="K65" s="148"/>
      <c r="L65" s="149">
        <f>L50</f>
        <v>128020402</v>
      </c>
      <c r="M65" s="148"/>
      <c r="N65" s="189">
        <f>N50</f>
        <v>144776720</v>
      </c>
    </row>
    <row r="66" spans="1:16" s="61" customFormat="1" ht="22.5" customHeight="1">
      <c r="A66" s="43"/>
      <c r="B66" s="43" t="s">
        <v>138</v>
      </c>
      <c r="C66" s="43"/>
      <c r="D66" s="42"/>
      <c r="E66" s="42"/>
      <c r="F66" s="185">
        <v>10</v>
      </c>
      <c r="G66" s="59"/>
      <c r="H66" s="6">
        <v>-6239758</v>
      </c>
      <c r="I66" s="147"/>
      <c r="J66" s="6">
        <v>-10544110</v>
      </c>
      <c r="K66" s="147"/>
      <c r="L66" s="102">
        <v>0</v>
      </c>
      <c r="M66" s="103"/>
      <c r="N66" s="102">
        <v>0</v>
      </c>
      <c r="P66" s="57"/>
    </row>
    <row r="67" spans="1:16" s="61" customFormat="1" ht="22.5" customHeight="1" thickBot="1">
      <c r="A67" s="42"/>
      <c r="B67" s="42"/>
      <c r="C67" s="42"/>
      <c r="D67" s="42"/>
      <c r="E67" s="42"/>
      <c r="F67" s="38"/>
      <c r="G67" s="59"/>
      <c r="H67" s="10">
        <f>SUM(H65:H66)</f>
        <v>152873900</v>
      </c>
      <c r="I67" s="147"/>
      <c r="J67" s="10">
        <f>SUM(J65:J66)</f>
        <v>148956549</v>
      </c>
      <c r="K67" s="147"/>
      <c r="L67" s="10">
        <f>SUM(L65:L66)</f>
        <v>128020402</v>
      </c>
      <c r="M67" s="147"/>
      <c r="N67" s="10">
        <f>SUM(N65:N66)</f>
        <v>144776720</v>
      </c>
      <c r="P67" s="57"/>
    </row>
    <row r="68" spans="1:16" s="61" customFormat="1" ht="15" customHeight="1" thickTop="1">
      <c r="A68" s="43"/>
      <c r="B68" s="42"/>
      <c r="C68" s="42"/>
      <c r="D68" s="42"/>
      <c r="E68" s="42"/>
      <c r="F68" s="38"/>
      <c r="G68" s="59"/>
      <c r="H68" s="3"/>
      <c r="I68" s="147"/>
      <c r="J68" s="3"/>
      <c r="K68" s="147"/>
      <c r="L68" s="3"/>
      <c r="M68" s="147"/>
      <c r="N68" s="3"/>
      <c r="P68" s="57"/>
    </row>
    <row r="69" spans="1:16" s="61" customFormat="1" ht="22.5" customHeight="1">
      <c r="A69" s="93" t="s">
        <v>251</v>
      </c>
      <c r="B69" s="76"/>
      <c r="C69" s="76"/>
      <c r="D69" s="76"/>
      <c r="E69" s="76"/>
      <c r="F69" s="155"/>
      <c r="G69" s="73"/>
      <c r="H69" s="148"/>
      <c r="I69" s="148"/>
      <c r="J69" s="187"/>
      <c r="K69" s="148"/>
      <c r="L69" s="148"/>
      <c r="M69" s="148"/>
      <c r="N69" s="187"/>
      <c r="P69" s="57"/>
    </row>
    <row r="70" spans="1:16" s="61" customFormat="1" ht="22.5" customHeight="1">
      <c r="B70" s="37" t="s">
        <v>35</v>
      </c>
      <c r="C70" s="76"/>
      <c r="D70" s="76"/>
      <c r="E70" s="76"/>
      <c r="F70" s="252"/>
      <c r="G70" s="73"/>
      <c r="H70" s="262">
        <v>154558881</v>
      </c>
      <c r="I70" s="148"/>
      <c r="J70" s="6">
        <v>156408896</v>
      </c>
      <c r="K70" s="148"/>
      <c r="L70" s="149">
        <f>L62</f>
        <v>128020402</v>
      </c>
      <c r="M70" s="148"/>
      <c r="N70" s="189">
        <f>N62</f>
        <v>151474341</v>
      </c>
      <c r="P70" s="57"/>
    </row>
    <row r="71" spans="1:16" s="61" customFormat="1" ht="22.5" customHeight="1">
      <c r="B71" s="43" t="s">
        <v>138</v>
      </c>
      <c r="C71" s="43"/>
      <c r="D71" s="42"/>
      <c r="E71" s="42"/>
      <c r="F71" s="185">
        <v>10</v>
      </c>
      <c r="G71" s="59"/>
      <c r="H71" s="6">
        <v>-6239758</v>
      </c>
      <c r="I71" s="147"/>
      <c r="J71" s="6">
        <v>-10436731</v>
      </c>
      <c r="K71" s="147"/>
      <c r="L71" s="102">
        <v>0</v>
      </c>
      <c r="M71" s="103"/>
      <c r="N71" s="102">
        <v>0</v>
      </c>
      <c r="P71" s="57"/>
    </row>
    <row r="72" spans="1:16" s="77" customFormat="1" ht="22.5" customHeight="1" thickBot="1">
      <c r="A72" s="42"/>
      <c r="B72" s="42"/>
      <c r="C72" s="42"/>
      <c r="D72" s="42"/>
      <c r="E72" s="42"/>
      <c r="F72" s="58"/>
      <c r="G72" s="59"/>
      <c r="H72" s="10">
        <f>SUM(H70:H71)</f>
        <v>148319123</v>
      </c>
      <c r="I72" s="147"/>
      <c r="J72" s="10">
        <f>SUM(J70:J71)</f>
        <v>145972165</v>
      </c>
      <c r="K72" s="147"/>
      <c r="L72" s="10">
        <f>SUM(L70:L71)</f>
        <v>128020402</v>
      </c>
      <c r="M72" s="147"/>
      <c r="N72" s="10">
        <f>SUM(N70:N71)</f>
        <v>151474341</v>
      </c>
    </row>
    <row r="73" spans="1:16" s="51" customFormat="1" ht="15" customHeight="1" thickTop="1">
      <c r="A73" s="44"/>
      <c r="B73" s="44"/>
      <c r="C73" s="44"/>
      <c r="D73" s="44"/>
      <c r="E73" s="44"/>
      <c r="F73" s="50"/>
      <c r="G73" s="150"/>
      <c r="H73" s="94"/>
      <c r="I73" s="147"/>
      <c r="J73" s="94"/>
      <c r="K73" s="147"/>
      <c r="L73" s="94"/>
      <c r="M73" s="94"/>
      <c r="N73" s="94"/>
    </row>
    <row r="74" spans="1:16" ht="22.5" customHeight="1" thickBot="1">
      <c r="A74" s="193" t="s">
        <v>194</v>
      </c>
      <c r="F74" s="38" t="s">
        <v>244</v>
      </c>
      <c r="H74" s="174">
        <f>H65/'SFP-6-8'!H75</f>
        <v>0.36034396963759108</v>
      </c>
      <c r="I74" s="127"/>
      <c r="J74" s="174">
        <f>J65/'SFP-6-8'!J75</f>
        <v>0.36122040902278651</v>
      </c>
      <c r="K74" s="175"/>
      <c r="L74" s="174">
        <f>L65/'SFP-6-8'!L75</f>
        <v>0.28992721574712466</v>
      </c>
      <c r="M74" s="175"/>
      <c r="N74" s="174">
        <f>N65/'SFP-6-8'!N75</f>
        <v>0.32787517207297207</v>
      </c>
    </row>
    <row r="75" spans="1:16" ht="22.5" customHeight="1" thickTop="1">
      <c r="A75" s="57"/>
      <c r="B75" s="57"/>
      <c r="C75" s="57"/>
      <c r="D75" s="57"/>
      <c r="E75" s="57"/>
      <c r="F75" s="57"/>
      <c r="G75" s="57"/>
    </row>
    <row r="76" spans="1:16" ht="22.5" customHeight="1">
      <c r="A76" s="57"/>
      <c r="B76" s="57"/>
      <c r="C76" s="57"/>
      <c r="D76" s="57"/>
      <c r="E76" s="57"/>
      <c r="F76" s="57"/>
      <c r="G76" s="57"/>
      <c r="H76" s="6"/>
      <c r="I76" s="149"/>
      <c r="J76" s="6"/>
      <c r="K76" s="147"/>
      <c r="L76" s="6"/>
      <c r="M76" s="149"/>
      <c r="N76" s="6"/>
    </row>
  </sheetData>
  <mergeCells count="10">
    <mergeCell ref="H49:N49"/>
    <mergeCell ref="H46:J46"/>
    <mergeCell ref="L46:N46"/>
    <mergeCell ref="H47:J47"/>
    <mergeCell ref="L47:N47"/>
    <mergeCell ref="H4:J4"/>
    <mergeCell ref="L4:N4"/>
    <mergeCell ref="H5:J5"/>
    <mergeCell ref="L5:N5"/>
    <mergeCell ref="H7:N7"/>
  </mergeCells>
  <printOptions horizontalCentered="1"/>
  <pageMargins left="0.7" right="0.5" top="0.48" bottom="0.5" header="0.5" footer="0.5"/>
  <pageSetup paperSize="9" scale="79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rowBreaks count="1" manualBreakCount="1">
    <brk id="42" max="16383" man="1"/>
  </rowBreaks>
  <ignoredErrors>
    <ignoredError sqref="F3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6"/>
  <sheetViews>
    <sheetView showGridLines="0" view="pageBreakPreview" topLeftCell="A22" zoomScale="70" zoomScaleNormal="80" zoomScaleSheetLayoutView="70" workbookViewId="0">
      <selection activeCell="H35" sqref="H35"/>
    </sheetView>
  </sheetViews>
  <sheetFormatPr defaultColWidth="3.44140625" defaultRowHeight="22.5" customHeight="1"/>
  <cols>
    <col min="1" max="4" width="1.6640625" style="37" customWidth="1"/>
    <col min="5" max="5" width="42.6640625" style="37" customWidth="1"/>
    <col min="6" max="6" width="10.33203125" style="38" customWidth="1"/>
    <col min="7" max="7" width="1.109375" style="39" customWidth="1"/>
    <col min="8" max="8" width="11.6640625" style="39" customWidth="1"/>
    <col min="9" max="9" width="1.109375" style="39" customWidth="1"/>
    <col min="10" max="10" width="13.5546875" style="39" bestFit="1" customWidth="1"/>
    <col min="11" max="11" width="1.109375" style="39" customWidth="1"/>
    <col min="12" max="12" width="12.33203125" style="39" customWidth="1"/>
    <col min="13" max="13" width="1.109375" style="39" customWidth="1"/>
    <col min="14" max="14" width="11.6640625" style="39" customWidth="1"/>
    <col min="15" max="15" width="1.109375" style="39" customWidth="1"/>
    <col min="16" max="16" width="14.5546875" style="39" bestFit="1" customWidth="1"/>
    <col min="17" max="17" width="1.109375" style="39" customWidth="1"/>
    <col min="18" max="18" width="18.21875" style="39" bestFit="1" customWidth="1"/>
    <col min="19" max="19" width="1.109375" style="39" customWidth="1"/>
    <col min="20" max="20" width="13.5546875" style="39" bestFit="1" customWidth="1"/>
    <col min="21" max="21" width="1.109375" style="39" customWidth="1"/>
    <col min="22" max="22" width="11.6640625" style="23" customWidth="1"/>
    <col min="23" max="23" width="1.109375" style="23" customWidth="1"/>
    <col min="24" max="24" width="13.5546875" style="23" bestFit="1" customWidth="1"/>
    <col min="25" max="25" width="14.88671875" style="23" bestFit="1" customWidth="1"/>
    <col min="26" max="26" width="11.88671875" style="23" bestFit="1" customWidth="1"/>
    <col min="27" max="28" width="10.5546875" style="23" bestFit="1" customWidth="1"/>
    <col min="29" max="255" width="3.44140625" style="23"/>
    <col min="256" max="259" width="1.6640625" style="23" customWidth="1"/>
    <col min="260" max="260" width="42.6640625" style="23" customWidth="1"/>
    <col min="261" max="261" width="10.33203125" style="23" customWidth="1"/>
    <col min="262" max="262" width="1.109375" style="23" customWidth="1"/>
    <col min="263" max="263" width="11.6640625" style="23" customWidth="1"/>
    <col min="264" max="264" width="1.109375" style="23" customWidth="1"/>
    <col min="265" max="265" width="11.109375" style="23" customWidth="1"/>
    <col min="266" max="266" width="1.109375" style="23" customWidth="1"/>
    <col min="267" max="267" width="10.88671875" style="23" customWidth="1"/>
    <col min="268" max="268" width="1.109375" style="23" customWidth="1"/>
    <col min="269" max="269" width="11.6640625" style="23" customWidth="1"/>
    <col min="270" max="270" width="1.109375" style="23" customWidth="1"/>
    <col min="271" max="271" width="11.6640625" style="23" customWidth="1"/>
    <col min="272" max="272" width="1.109375" style="23" customWidth="1"/>
    <col min="273" max="273" width="16.44140625" style="23" customWidth="1"/>
    <col min="274" max="275" width="1.109375" style="23" customWidth="1"/>
    <col min="276" max="276" width="11.6640625" style="23" customWidth="1"/>
    <col min="277" max="277" width="1.109375" style="23" customWidth="1"/>
    <col min="278" max="278" width="11.6640625" style="23" customWidth="1"/>
    <col min="279" max="279" width="1.109375" style="23" customWidth="1"/>
    <col min="280" max="280" width="11.6640625" style="23" customWidth="1"/>
    <col min="281" max="281" width="14.88671875" style="23" bestFit="1" customWidth="1"/>
    <col min="282" max="282" width="3.44140625" style="23"/>
    <col min="283" max="284" width="10.5546875" style="23" bestFit="1" customWidth="1"/>
    <col min="285" max="511" width="3.44140625" style="23"/>
    <col min="512" max="515" width="1.6640625" style="23" customWidth="1"/>
    <col min="516" max="516" width="42.6640625" style="23" customWidth="1"/>
    <col min="517" max="517" width="10.33203125" style="23" customWidth="1"/>
    <col min="518" max="518" width="1.109375" style="23" customWidth="1"/>
    <col min="519" max="519" width="11.6640625" style="23" customWidth="1"/>
    <col min="520" max="520" width="1.109375" style="23" customWidth="1"/>
    <col min="521" max="521" width="11.109375" style="23" customWidth="1"/>
    <col min="522" max="522" width="1.109375" style="23" customWidth="1"/>
    <col min="523" max="523" width="10.88671875" style="23" customWidth="1"/>
    <col min="524" max="524" width="1.109375" style="23" customWidth="1"/>
    <col min="525" max="525" width="11.6640625" style="23" customWidth="1"/>
    <col min="526" max="526" width="1.109375" style="23" customWidth="1"/>
    <col min="527" max="527" width="11.6640625" style="23" customWidth="1"/>
    <col min="528" max="528" width="1.109375" style="23" customWidth="1"/>
    <col min="529" max="529" width="16.44140625" style="23" customWidth="1"/>
    <col min="530" max="531" width="1.109375" style="23" customWidth="1"/>
    <col min="532" max="532" width="11.6640625" style="23" customWidth="1"/>
    <col min="533" max="533" width="1.109375" style="23" customWidth="1"/>
    <col min="534" max="534" width="11.6640625" style="23" customWidth="1"/>
    <col min="535" max="535" width="1.109375" style="23" customWidth="1"/>
    <col min="536" max="536" width="11.6640625" style="23" customWidth="1"/>
    <col min="537" max="537" width="14.88671875" style="23" bestFit="1" customWidth="1"/>
    <col min="538" max="538" width="3.44140625" style="23"/>
    <col min="539" max="540" width="10.5546875" style="23" bestFit="1" customWidth="1"/>
    <col min="541" max="767" width="3.44140625" style="23"/>
    <col min="768" max="771" width="1.6640625" style="23" customWidth="1"/>
    <col min="772" max="772" width="42.6640625" style="23" customWidth="1"/>
    <col min="773" max="773" width="10.33203125" style="23" customWidth="1"/>
    <col min="774" max="774" width="1.109375" style="23" customWidth="1"/>
    <col min="775" max="775" width="11.6640625" style="23" customWidth="1"/>
    <col min="776" max="776" width="1.109375" style="23" customWidth="1"/>
    <col min="777" max="777" width="11.109375" style="23" customWidth="1"/>
    <col min="778" max="778" width="1.109375" style="23" customWidth="1"/>
    <col min="779" max="779" width="10.88671875" style="23" customWidth="1"/>
    <col min="780" max="780" width="1.109375" style="23" customWidth="1"/>
    <col min="781" max="781" width="11.6640625" style="23" customWidth="1"/>
    <col min="782" max="782" width="1.109375" style="23" customWidth="1"/>
    <col min="783" max="783" width="11.6640625" style="23" customWidth="1"/>
    <col min="784" max="784" width="1.109375" style="23" customWidth="1"/>
    <col min="785" max="785" width="16.44140625" style="23" customWidth="1"/>
    <col min="786" max="787" width="1.109375" style="23" customWidth="1"/>
    <col min="788" max="788" width="11.6640625" style="23" customWidth="1"/>
    <col min="789" max="789" width="1.109375" style="23" customWidth="1"/>
    <col min="790" max="790" width="11.6640625" style="23" customWidth="1"/>
    <col min="791" max="791" width="1.109375" style="23" customWidth="1"/>
    <col min="792" max="792" width="11.6640625" style="23" customWidth="1"/>
    <col min="793" max="793" width="14.88671875" style="23" bestFit="1" customWidth="1"/>
    <col min="794" max="794" width="3.44140625" style="23"/>
    <col min="795" max="796" width="10.5546875" style="23" bestFit="1" customWidth="1"/>
    <col min="797" max="1023" width="3.44140625" style="23"/>
    <col min="1024" max="1027" width="1.6640625" style="23" customWidth="1"/>
    <col min="1028" max="1028" width="42.6640625" style="23" customWidth="1"/>
    <col min="1029" max="1029" width="10.33203125" style="23" customWidth="1"/>
    <col min="1030" max="1030" width="1.109375" style="23" customWidth="1"/>
    <col min="1031" max="1031" width="11.6640625" style="23" customWidth="1"/>
    <col min="1032" max="1032" width="1.109375" style="23" customWidth="1"/>
    <col min="1033" max="1033" width="11.109375" style="23" customWidth="1"/>
    <col min="1034" max="1034" width="1.109375" style="23" customWidth="1"/>
    <col min="1035" max="1035" width="10.88671875" style="23" customWidth="1"/>
    <col min="1036" max="1036" width="1.109375" style="23" customWidth="1"/>
    <col min="1037" max="1037" width="11.6640625" style="23" customWidth="1"/>
    <col min="1038" max="1038" width="1.109375" style="23" customWidth="1"/>
    <col min="1039" max="1039" width="11.6640625" style="23" customWidth="1"/>
    <col min="1040" max="1040" width="1.109375" style="23" customWidth="1"/>
    <col min="1041" max="1041" width="16.44140625" style="23" customWidth="1"/>
    <col min="1042" max="1043" width="1.109375" style="23" customWidth="1"/>
    <col min="1044" max="1044" width="11.6640625" style="23" customWidth="1"/>
    <col min="1045" max="1045" width="1.109375" style="23" customWidth="1"/>
    <col min="1046" max="1046" width="11.6640625" style="23" customWidth="1"/>
    <col min="1047" max="1047" width="1.109375" style="23" customWidth="1"/>
    <col min="1048" max="1048" width="11.6640625" style="23" customWidth="1"/>
    <col min="1049" max="1049" width="14.88671875" style="23" bestFit="1" customWidth="1"/>
    <col min="1050" max="1050" width="3.44140625" style="23"/>
    <col min="1051" max="1052" width="10.5546875" style="23" bestFit="1" customWidth="1"/>
    <col min="1053" max="1279" width="3.44140625" style="23"/>
    <col min="1280" max="1283" width="1.6640625" style="23" customWidth="1"/>
    <col min="1284" max="1284" width="42.6640625" style="23" customWidth="1"/>
    <col min="1285" max="1285" width="10.33203125" style="23" customWidth="1"/>
    <col min="1286" max="1286" width="1.109375" style="23" customWidth="1"/>
    <col min="1287" max="1287" width="11.6640625" style="23" customWidth="1"/>
    <col min="1288" max="1288" width="1.109375" style="23" customWidth="1"/>
    <col min="1289" max="1289" width="11.109375" style="23" customWidth="1"/>
    <col min="1290" max="1290" width="1.109375" style="23" customWidth="1"/>
    <col min="1291" max="1291" width="10.88671875" style="23" customWidth="1"/>
    <col min="1292" max="1292" width="1.109375" style="23" customWidth="1"/>
    <col min="1293" max="1293" width="11.6640625" style="23" customWidth="1"/>
    <col min="1294" max="1294" width="1.109375" style="23" customWidth="1"/>
    <col min="1295" max="1295" width="11.6640625" style="23" customWidth="1"/>
    <col min="1296" max="1296" width="1.109375" style="23" customWidth="1"/>
    <col min="1297" max="1297" width="16.44140625" style="23" customWidth="1"/>
    <col min="1298" max="1299" width="1.109375" style="23" customWidth="1"/>
    <col min="1300" max="1300" width="11.6640625" style="23" customWidth="1"/>
    <col min="1301" max="1301" width="1.109375" style="23" customWidth="1"/>
    <col min="1302" max="1302" width="11.6640625" style="23" customWidth="1"/>
    <col min="1303" max="1303" width="1.109375" style="23" customWidth="1"/>
    <col min="1304" max="1304" width="11.6640625" style="23" customWidth="1"/>
    <col min="1305" max="1305" width="14.88671875" style="23" bestFit="1" customWidth="1"/>
    <col min="1306" max="1306" width="3.44140625" style="23"/>
    <col min="1307" max="1308" width="10.5546875" style="23" bestFit="1" customWidth="1"/>
    <col min="1309" max="1535" width="3.44140625" style="23"/>
    <col min="1536" max="1539" width="1.6640625" style="23" customWidth="1"/>
    <col min="1540" max="1540" width="42.6640625" style="23" customWidth="1"/>
    <col min="1541" max="1541" width="10.33203125" style="23" customWidth="1"/>
    <col min="1542" max="1542" width="1.109375" style="23" customWidth="1"/>
    <col min="1543" max="1543" width="11.6640625" style="23" customWidth="1"/>
    <col min="1544" max="1544" width="1.109375" style="23" customWidth="1"/>
    <col min="1545" max="1545" width="11.109375" style="23" customWidth="1"/>
    <col min="1546" max="1546" width="1.109375" style="23" customWidth="1"/>
    <col min="1547" max="1547" width="10.88671875" style="23" customWidth="1"/>
    <col min="1548" max="1548" width="1.109375" style="23" customWidth="1"/>
    <col min="1549" max="1549" width="11.6640625" style="23" customWidth="1"/>
    <col min="1550" max="1550" width="1.109375" style="23" customWidth="1"/>
    <col min="1551" max="1551" width="11.6640625" style="23" customWidth="1"/>
    <col min="1552" max="1552" width="1.109375" style="23" customWidth="1"/>
    <col min="1553" max="1553" width="16.44140625" style="23" customWidth="1"/>
    <col min="1554" max="1555" width="1.109375" style="23" customWidth="1"/>
    <col min="1556" max="1556" width="11.6640625" style="23" customWidth="1"/>
    <col min="1557" max="1557" width="1.109375" style="23" customWidth="1"/>
    <col min="1558" max="1558" width="11.6640625" style="23" customWidth="1"/>
    <col min="1559" max="1559" width="1.109375" style="23" customWidth="1"/>
    <col min="1560" max="1560" width="11.6640625" style="23" customWidth="1"/>
    <col min="1561" max="1561" width="14.88671875" style="23" bestFit="1" customWidth="1"/>
    <col min="1562" max="1562" width="3.44140625" style="23"/>
    <col min="1563" max="1564" width="10.5546875" style="23" bestFit="1" customWidth="1"/>
    <col min="1565" max="1791" width="3.44140625" style="23"/>
    <col min="1792" max="1795" width="1.6640625" style="23" customWidth="1"/>
    <col min="1796" max="1796" width="42.6640625" style="23" customWidth="1"/>
    <col min="1797" max="1797" width="10.33203125" style="23" customWidth="1"/>
    <col min="1798" max="1798" width="1.109375" style="23" customWidth="1"/>
    <col min="1799" max="1799" width="11.6640625" style="23" customWidth="1"/>
    <col min="1800" max="1800" width="1.109375" style="23" customWidth="1"/>
    <col min="1801" max="1801" width="11.109375" style="23" customWidth="1"/>
    <col min="1802" max="1802" width="1.109375" style="23" customWidth="1"/>
    <col min="1803" max="1803" width="10.88671875" style="23" customWidth="1"/>
    <col min="1804" max="1804" width="1.109375" style="23" customWidth="1"/>
    <col min="1805" max="1805" width="11.6640625" style="23" customWidth="1"/>
    <col min="1806" max="1806" width="1.109375" style="23" customWidth="1"/>
    <col min="1807" max="1807" width="11.6640625" style="23" customWidth="1"/>
    <col min="1808" max="1808" width="1.109375" style="23" customWidth="1"/>
    <col min="1809" max="1809" width="16.44140625" style="23" customWidth="1"/>
    <col min="1810" max="1811" width="1.109375" style="23" customWidth="1"/>
    <col min="1812" max="1812" width="11.6640625" style="23" customWidth="1"/>
    <col min="1813" max="1813" width="1.109375" style="23" customWidth="1"/>
    <col min="1814" max="1814" width="11.6640625" style="23" customWidth="1"/>
    <col min="1815" max="1815" width="1.109375" style="23" customWidth="1"/>
    <col min="1816" max="1816" width="11.6640625" style="23" customWidth="1"/>
    <col min="1817" max="1817" width="14.88671875" style="23" bestFit="1" customWidth="1"/>
    <col min="1818" max="1818" width="3.44140625" style="23"/>
    <col min="1819" max="1820" width="10.5546875" style="23" bestFit="1" customWidth="1"/>
    <col min="1821" max="2047" width="3.44140625" style="23"/>
    <col min="2048" max="2051" width="1.6640625" style="23" customWidth="1"/>
    <col min="2052" max="2052" width="42.6640625" style="23" customWidth="1"/>
    <col min="2053" max="2053" width="10.33203125" style="23" customWidth="1"/>
    <col min="2054" max="2054" width="1.109375" style="23" customWidth="1"/>
    <col min="2055" max="2055" width="11.6640625" style="23" customWidth="1"/>
    <col min="2056" max="2056" width="1.109375" style="23" customWidth="1"/>
    <col min="2057" max="2057" width="11.109375" style="23" customWidth="1"/>
    <col min="2058" max="2058" width="1.109375" style="23" customWidth="1"/>
    <col min="2059" max="2059" width="10.88671875" style="23" customWidth="1"/>
    <col min="2060" max="2060" width="1.109375" style="23" customWidth="1"/>
    <col min="2061" max="2061" width="11.6640625" style="23" customWidth="1"/>
    <col min="2062" max="2062" width="1.109375" style="23" customWidth="1"/>
    <col min="2063" max="2063" width="11.6640625" style="23" customWidth="1"/>
    <col min="2064" max="2064" width="1.109375" style="23" customWidth="1"/>
    <col min="2065" max="2065" width="16.44140625" style="23" customWidth="1"/>
    <col min="2066" max="2067" width="1.109375" style="23" customWidth="1"/>
    <col min="2068" max="2068" width="11.6640625" style="23" customWidth="1"/>
    <col min="2069" max="2069" width="1.109375" style="23" customWidth="1"/>
    <col min="2070" max="2070" width="11.6640625" style="23" customWidth="1"/>
    <col min="2071" max="2071" width="1.109375" style="23" customWidth="1"/>
    <col min="2072" max="2072" width="11.6640625" style="23" customWidth="1"/>
    <col min="2073" max="2073" width="14.88671875" style="23" bestFit="1" customWidth="1"/>
    <col min="2074" max="2074" width="3.44140625" style="23"/>
    <col min="2075" max="2076" width="10.5546875" style="23" bestFit="1" customWidth="1"/>
    <col min="2077" max="2303" width="3.44140625" style="23"/>
    <col min="2304" max="2307" width="1.6640625" style="23" customWidth="1"/>
    <col min="2308" max="2308" width="42.6640625" style="23" customWidth="1"/>
    <col min="2309" max="2309" width="10.33203125" style="23" customWidth="1"/>
    <col min="2310" max="2310" width="1.109375" style="23" customWidth="1"/>
    <col min="2311" max="2311" width="11.6640625" style="23" customWidth="1"/>
    <col min="2312" max="2312" width="1.109375" style="23" customWidth="1"/>
    <col min="2313" max="2313" width="11.109375" style="23" customWidth="1"/>
    <col min="2314" max="2314" width="1.109375" style="23" customWidth="1"/>
    <col min="2315" max="2315" width="10.88671875" style="23" customWidth="1"/>
    <col min="2316" max="2316" width="1.109375" style="23" customWidth="1"/>
    <col min="2317" max="2317" width="11.6640625" style="23" customWidth="1"/>
    <col min="2318" max="2318" width="1.109375" style="23" customWidth="1"/>
    <col min="2319" max="2319" width="11.6640625" style="23" customWidth="1"/>
    <col min="2320" max="2320" width="1.109375" style="23" customWidth="1"/>
    <col min="2321" max="2321" width="16.44140625" style="23" customWidth="1"/>
    <col min="2322" max="2323" width="1.109375" style="23" customWidth="1"/>
    <col min="2324" max="2324" width="11.6640625" style="23" customWidth="1"/>
    <col min="2325" max="2325" width="1.109375" style="23" customWidth="1"/>
    <col min="2326" max="2326" width="11.6640625" style="23" customWidth="1"/>
    <col min="2327" max="2327" width="1.109375" style="23" customWidth="1"/>
    <col min="2328" max="2328" width="11.6640625" style="23" customWidth="1"/>
    <col min="2329" max="2329" width="14.88671875" style="23" bestFit="1" customWidth="1"/>
    <col min="2330" max="2330" width="3.44140625" style="23"/>
    <col min="2331" max="2332" width="10.5546875" style="23" bestFit="1" customWidth="1"/>
    <col min="2333" max="2559" width="3.44140625" style="23"/>
    <col min="2560" max="2563" width="1.6640625" style="23" customWidth="1"/>
    <col min="2564" max="2564" width="42.6640625" style="23" customWidth="1"/>
    <col min="2565" max="2565" width="10.33203125" style="23" customWidth="1"/>
    <col min="2566" max="2566" width="1.109375" style="23" customWidth="1"/>
    <col min="2567" max="2567" width="11.6640625" style="23" customWidth="1"/>
    <col min="2568" max="2568" width="1.109375" style="23" customWidth="1"/>
    <col min="2569" max="2569" width="11.109375" style="23" customWidth="1"/>
    <col min="2570" max="2570" width="1.109375" style="23" customWidth="1"/>
    <col min="2571" max="2571" width="10.88671875" style="23" customWidth="1"/>
    <col min="2572" max="2572" width="1.109375" style="23" customWidth="1"/>
    <col min="2573" max="2573" width="11.6640625" style="23" customWidth="1"/>
    <col min="2574" max="2574" width="1.109375" style="23" customWidth="1"/>
    <col min="2575" max="2575" width="11.6640625" style="23" customWidth="1"/>
    <col min="2576" max="2576" width="1.109375" style="23" customWidth="1"/>
    <col min="2577" max="2577" width="16.44140625" style="23" customWidth="1"/>
    <col min="2578" max="2579" width="1.109375" style="23" customWidth="1"/>
    <col min="2580" max="2580" width="11.6640625" style="23" customWidth="1"/>
    <col min="2581" max="2581" width="1.109375" style="23" customWidth="1"/>
    <col min="2582" max="2582" width="11.6640625" style="23" customWidth="1"/>
    <col min="2583" max="2583" width="1.109375" style="23" customWidth="1"/>
    <col min="2584" max="2584" width="11.6640625" style="23" customWidth="1"/>
    <col min="2585" max="2585" width="14.88671875" style="23" bestFit="1" customWidth="1"/>
    <col min="2586" max="2586" width="3.44140625" style="23"/>
    <col min="2587" max="2588" width="10.5546875" style="23" bestFit="1" customWidth="1"/>
    <col min="2589" max="2815" width="3.44140625" style="23"/>
    <col min="2816" max="2819" width="1.6640625" style="23" customWidth="1"/>
    <col min="2820" max="2820" width="42.6640625" style="23" customWidth="1"/>
    <col min="2821" max="2821" width="10.33203125" style="23" customWidth="1"/>
    <col min="2822" max="2822" width="1.109375" style="23" customWidth="1"/>
    <col min="2823" max="2823" width="11.6640625" style="23" customWidth="1"/>
    <col min="2824" max="2824" width="1.109375" style="23" customWidth="1"/>
    <col min="2825" max="2825" width="11.109375" style="23" customWidth="1"/>
    <col min="2826" max="2826" width="1.109375" style="23" customWidth="1"/>
    <col min="2827" max="2827" width="10.88671875" style="23" customWidth="1"/>
    <col min="2828" max="2828" width="1.109375" style="23" customWidth="1"/>
    <col min="2829" max="2829" width="11.6640625" style="23" customWidth="1"/>
    <col min="2830" max="2830" width="1.109375" style="23" customWidth="1"/>
    <col min="2831" max="2831" width="11.6640625" style="23" customWidth="1"/>
    <col min="2832" max="2832" width="1.109375" style="23" customWidth="1"/>
    <col min="2833" max="2833" width="16.44140625" style="23" customWidth="1"/>
    <col min="2834" max="2835" width="1.109375" style="23" customWidth="1"/>
    <col min="2836" max="2836" width="11.6640625" style="23" customWidth="1"/>
    <col min="2837" max="2837" width="1.109375" style="23" customWidth="1"/>
    <col min="2838" max="2838" width="11.6640625" style="23" customWidth="1"/>
    <col min="2839" max="2839" width="1.109375" style="23" customWidth="1"/>
    <col min="2840" max="2840" width="11.6640625" style="23" customWidth="1"/>
    <col min="2841" max="2841" width="14.88671875" style="23" bestFit="1" customWidth="1"/>
    <col min="2842" max="2842" width="3.44140625" style="23"/>
    <col min="2843" max="2844" width="10.5546875" style="23" bestFit="1" customWidth="1"/>
    <col min="2845" max="3071" width="3.44140625" style="23"/>
    <col min="3072" max="3075" width="1.6640625" style="23" customWidth="1"/>
    <col min="3076" max="3076" width="42.6640625" style="23" customWidth="1"/>
    <col min="3077" max="3077" width="10.33203125" style="23" customWidth="1"/>
    <col min="3078" max="3078" width="1.109375" style="23" customWidth="1"/>
    <col min="3079" max="3079" width="11.6640625" style="23" customWidth="1"/>
    <col min="3080" max="3080" width="1.109375" style="23" customWidth="1"/>
    <col min="3081" max="3081" width="11.109375" style="23" customWidth="1"/>
    <col min="3082" max="3082" width="1.109375" style="23" customWidth="1"/>
    <col min="3083" max="3083" width="10.88671875" style="23" customWidth="1"/>
    <col min="3084" max="3084" width="1.109375" style="23" customWidth="1"/>
    <col min="3085" max="3085" width="11.6640625" style="23" customWidth="1"/>
    <col min="3086" max="3086" width="1.109375" style="23" customWidth="1"/>
    <col min="3087" max="3087" width="11.6640625" style="23" customWidth="1"/>
    <col min="3088" max="3088" width="1.109375" style="23" customWidth="1"/>
    <col min="3089" max="3089" width="16.44140625" style="23" customWidth="1"/>
    <col min="3090" max="3091" width="1.109375" style="23" customWidth="1"/>
    <col min="3092" max="3092" width="11.6640625" style="23" customWidth="1"/>
    <col min="3093" max="3093" width="1.109375" style="23" customWidth="1"/>
    <col min="3094" max="3094" width="11.6640625" style="23" customWidth="1"/>
    <col min="3095" max="3095" width="1.109375" style="23" customWidth="1"/>
    <col min="3096" max="3096" width="11.6640625" style="23" customWidth="1"/>
    <col min="3097" max="3097" width="14.88671875" style="23" bestFit="1" customWidth="1"/>
    <col min="3098" max="3098" width="3.44140625" style="23"/>
    <col min="3099" max="3100" width="10.5546875" style="23" bestFit="1" customWidth="1"/>
    <col min="3101" max="3327" width="3.44140625" style="23"/>
    <col min="3328" max="3331" width="1.6640625" style="23" customWidth="1"/>
    <col min="3332" max="3332" width="42.6640625" style="23" customWidth="1"/>
    <col min="3333" max="3333" width="10.33203125" style="23" customWidth="1"/>
    <col min="3334" max="3334" width="1.109375" style="23" customWidth="1"/>
    <col min="3335" max="3335" width="11.6640625" style="23" customWidth="1"/>
    <col min="3336" max="3336" width="1.109375" style="23" customWidth="1"/>
    <col min="3337" max="3337" width="11.109375" style="23" customWidth="1"/>
    <col min="3338" max="3338" width="1.109375" style="23" customWidth="1"/>
    <col min="3339" max="3339" width="10.88671875" style="23" customWidth="1"/>
    <col min="3340" max="3340" width="1.109375" style="23" customWidth="1"/>
    <col min="3341" max="3341" width="11.6640625" style="23" customWidth="1"/>
    <col min="3342" max="3342" width="1.109375" style="23" customWidth="1"/>
    <col min="3343" max="3343" width="11.6640625" style="23" customWidth="1"/>
    <col min="3344" max="3344" width="1.109375" style="23" customWidth="1"/>
    <col min="3345" max="3345" width="16.44140625" style="23" customWidth="1"/>
    <col min="3346" max="3347" width="1.109375" style="23" customWidth="1"/>
    <col min="3348" max="3348" width="11.6640625" style="23" customWidth="1"/>
    <col min="3349" max="3349" width="1.109375" style="23" customWidth="1"/>
    <col min="3350" max="3350" width="11.6640625" style="23" customWidth="1"/>
    <col min="3351" max="3351" width="1.109375" style="23" customWidth="1"/>
    <col min="3352" max="3352" width="11.6640625" style="23" customWidth="1"/>
    <col min="3353" max="3353" width="14.88671875" style="23" bestFit="1" customWidth="1"/>
    <col min="3354" max="3354" width="3.44140625" style="23"/>
    <col min="3355" max="3356" width="10.5546875" style="23" bestFit="1" customWidth="1"/>
    <col min="3357" max="3583" width="3.44140625" style="23"/>
    <col min="3584" max="3587" width="1.6640625" style="23" customWidth="1"/>
    <col min="3588" max="3588" width="42.6640625" style="23" customWidth="1"/>
    <col min="3589" max="3589" width="10.33203125" style="23" customWidth="1"/>
    <col min="3590" max="3590" width="1.109375" style="23" customWidth="1"/>
    <col min="3591" max="3591" width="11.6640625" style="23" customWidth="1"/>
    <col min="3592" max="3592" width="1.109375" style="23" customWidth="1"/>
    <col min="3593" max="3593" width="11.109375" style="23" customWidth="1"/>
    <col min="3594" max="3594" width="1.109375" style="23" customWidth="1"/>
    <col min="3595" max="3595" width="10.88671875" style="23" customWidth="1"/>
    <col min="3596" max="3596" width="1.109375" style="23" customWidth="1"/>
    <col min="3597" max="3597" width="11.6640625" style="23" customWidth="1"/>
    <col min="3598" max="3598" width="1.109375" style="23" customWidth="1"/>
    <col min="3599" max="3599" width="11.6640625" style="23" customWidth="1"/>
    <col min="3600" max="3600" width="1.109375" style="23" customWidth="1"/>
    <col min="3601" max="3601" width="16.44140625" style="23" customWidth="1"/>
    <col min="3602" max="3603" width="1.109375" style="23" customWidth="1"/>
    <col min="3604" max="3604" width="11.6640625" style="23" customWidth="1"/>
    <col min="3605" max="3605" width="1.109375" style="23" customWidth="1"/>
    <col min="3606" max="3606" width="11.6640625" style="23" customWidth="1"/>
    <col min="3607" max="3607" width="1.109375" style="23" customWidth="1"/>
    <col min="3608" max="3608" width="11.6640625" style="23" customWidth="1"/>
    <col min="3609" max="3609" width="14.88671875" style="23" bestFit="1" customWidth="1"/>
    <col min="3610" max="3610" width="3.44140625" style="23"/>
    <col min="3611" max="3612" width="10.5546875" style="23" bestFit="1" customWidth="1"/>
    <col min="3613" max="3839" width="3.44140625" style="23"/>
    <col min="3840" max="3843" width="1.6640625" style="23" customWidth="1"/>
    <col min="3844" max="3844" width="42.6640625" style="23" customWidth="1"/>
    <col min="3845" max="3845" width="10.33203125" style="23" customWidth="1"/>
    <col min="3846" max="3846" width="1.109375" style="23" customWidth="1"/>
    <col min="3847" max="3847" width="11.6640625" style="23" customWidth="1"/>
    <col min="3848" max="3848" width="1.109375" style="23" customWidth="1"/>
    <col min="3849" max="3849" width="11.109375" style="23" customWidth="1"/>
    <col min="3850" max="3850" width="1.109375" style="23" customWidth="1"/>
    <col min="3851" max="3851" width="10.88671875" style="23" customWidth="1"/>
    <col min="3852" max="3852" width="1.109375" style="23" customWidth="1"/>
    <col min="3853" max="3853" width="11.6640625" style="23" customWidth="1"/>
    <col min="3854" max="3854" width="1.109375" style="23" customWidth="1"/>
    <col min="3855" max="3855" width="11.6640625" style="23" customWidth="1"/>
    <col min="3856" max="3856" width="1.109375" style="23" customWidth="1"/>
    <col min="3857" max="3857" width="16.44140625" style="23" customWidth="1"/>
    <col min="3858" max="3859" width="1.109375" style="23" customWidth="1"/>
    <col min="3860" max="3860" width="11.6640625" style="23" customWidth="1"/>
    <col min="3861" max="3861" width="1.109375" style="23" customWidth="1"/>
    <col min="3862" max="3862" width="11.6640625" style="23" customWidth="1"/>
    <col min="3863" max="3863" width="1.109375" style="23" customWidth="1"/>
    <col min="3864" max="3864" width="11.6640625" style="23" customWidth="1"/>
    <col min="3865" max="3865" width="14.88671875" style="23" bestFit="1" customWidth="1"/>
    <col min="3866" max="3866" width="3.44140625" style="23"/>
    <col min="3867" max="3868" width="10.5546875" style="23" bestFit="1" customWidth="1"/>
    <col min="3869" max="4095" width="3.44140625" style="23"/>
    <col min="4096" max="4099" width="1.6640625" style="23" customWidth="1"/>
    <col min="4100" max="4100" width="42.6640625" style="23" customWidth="1"/>
    <col min="4101" max="4101" width="10.33203125" style="23" customWidth="1"/>
    <col min="4102" max="4102" width="1.109375" style="23" customWidth="1"/>
    <col min="4103" max="4103" width="11.6640625" style="23" customWidth="1"/>
    <col min="4104" max="4104" width="1.109375" style="23" customWidth="1"/>
    <col min="4105" max="4105" width="11.109375" style="23" customWidth="1"/>
    <col min="4106" max="4106" width="1.109375" style="23" customWidth="1"/>
    <col min="4107" max="4107" width="10.88671875" style="23" customWidth="1"/>
    <col min="4108" max="4108" width="1.109375" style="23" customWidth="1"/>
    <col min="4109" max="4109" width="11.6640625" style="23" customWidth="1"/>
    <col min="4110" max="4110" width="1.109375" style="23" customWidth="1"/>
    <col min="4111" max="4111" width="11.6640625" style="23" customWidth="1"/>
    <col min="4112" max="4112" width="1.109375" style="23" customWidth="1"/>
    <col min="4113" max="4113" width="16.44140625" style="23" customWidth="1"/>
    <col min="4114" max="4115" width="1.109375" style="23" customWidth="1"/>
    <col min="4116" max="4116" width="11.6640625" style="23" customWidth="1"/>
    <col min="4117" max="4117" width="1.109375" style="23" customWidth="1"/>
    <col min="4118" max="4118" width="11.6640625" style="23" customWidth="1"/>
    <col min="4119" max="4119" width="1.109375" style="23" customWidth="1"/>
    <col min="4120" max="4120" width="11.6640625" style="23" customWidth="1"/>
    <col min="4121" max="4121" width="14.88671875" style="23" bestFit="1" customWidth="1"/>
    <col min="4122" max="4122" width="3.44140625" style="23"/>
    <col min="4123" max="4124" width="10.5546875" style="23" bestFit="1" customWidth="1"/>
    <col min="4125" max="4351" width="3.44140625" style="23"/>
    <col min="4352" max="4355" width="1.6640625" style="23" customWidth="1"/>
    <col min="4356" max="4356" width="42.6640625" style="23" customWidth="1"/>
    <col min="4357" max="4357" width="10.33203125" style="23" customWidth="1"/>
    <col min="4358" max="4358" width="1.109375" style="23" customWidth="1"/>
    <col min="4359" max="4359" width="11.6640625" style="23" customWidth="1"/>
    <col min="4360" max="4360" width="1.109375" style="23" customWidth="1"/>
    <col min="4361" max="4361" width="11.109375" style="23" customWidth="1"/>
    <col min="4362" max="4362" width="1.109375" style="23" customWidth="1"/>
    <col min="4363" max="4363" width="10.88671875" style="23" customWidth="1"/>
    <col min="4364" max="4364" width="1.109375" style="23" customWidth="1"/>
    <col min="4365" max="4365" width="11.6640625" style="23" customWidth="1"/>
    <col min="4366" max="4366" width="1.109375" style="23" customWidth="1"/>
    <col min="4367" max="4367" width="11.6640625" style="23" customWidth="1"/>
    <col min="4368" max="4368" width="1.109375" style="23" customWidth="1"/>
    <col min="4369" max="4369" width="16.44140625" style="23" customWidth="1"/>
    <col min="4370" max="4371" width="1.109375" style="23" customWidth="1"/>
    <col min="4372" max="4372" width="11.6640625" style="23" customWidth="1"/>
    <col min="4373" max="4373" width="1.109375" style="23" customWidth="1"/>
    <col min="4374" max="4374" width="11.6640625" style="23" customWidth="1"/>
    <col min="4375" max="4375" width="1.109375" style="23" customWidth="1"/>
    <col min="4376" max="4376" width="11.6640625" style="23" customWidth="1"/>
    <col min="4377" max="4377" width="14.88671875" style="23" bestFit="1" customWidth="1"/>
    <col min="4378" max="4378" width="3.44140625" style="23"/>
    <col min="4379" max="4380" width="10.5546875" style="23" bestFit="1" customWidth="1"/>
    <col min="4381" max="4607" width="3.44140625" style="23"/>
    <col min="4608" max="4611" width="1.6640625" style="23" customWidth="1"/>
    <col min="4612" max="4612" width="42.6640625" style="23" customWidth="1"/>
    <col min="4613" max="4613" width="10.33203125" style="23" customWidth="1"/>
    <col min="4614" max="4614" width="1.109375" style="23" customWidth="1"/>
    <col min="4615" max="4615" width="11.6640625" style="23" customWidth="1"/>
    <col min="4616" max="4616" width="1.109375" style="23" customWidth="1"/>
    <col min="4617" max="4617" width="11.109375" style="23" customWidth="1"/>
    <col min="4618" max="4618" width="1.109375" style="23" customWidth="1"/>
    <col min="4619" max="4619" width="10.88671875" style="23" customWidth="1"/>
    <col min="4620" max="4620" width="1.109375" style="23" customWidth="1"/>
    <col min="4621" max="4621" width="11.6640625" style="23" customWidth="1"/>
    <col min="4622" max="4622" width="1.109375" style="23" customWidth="1"/>
    <col min="4623" max="4623" width="11.6640625" style="23" customWidth="1"/>
    <col min="4624" max="4624" width="1.109375" style="23" customWidth="1"/>
    <col min="4625" max="4625" width="16.44140625" style="23" customWidth="1"/>
    <col min="4626" max="4627" width="1.109375" style="23" customWidth="1"/>
    <col min="4628" max="4628" width="11.6640625" style="23" customWidth="1"/>
    <col min="4629" max="4629" width="1.109375" style="23" customWidth="1"/>
    <col min="4630" max="4630" width="11.6640625" style="23" customWidth="1"/>
    <col min="4631" max="4631" width="1.109375" style="23" customWidth="1"/>
    <col min="4632" max="4632" width="11.6640625" style="23" customWidth="1"/>
    <col min="4633" max="4633" width="14.88671875" style="23" bestFit="1" customWidth="1"/>
    <col min="4634" max="4634" width="3.44140625" style="23"/>
    <col min="4635" max="4636" width="10.5546875" style="23" bestFit="1" customWidth="1"/>
    <col min="4637" max="4863" width="3.44140625" style="23"/>
    <col min="4864" max="4867" width="1.6640625" style="23" customWidth="1"/>
    <col min="4868" max="4868" width="42.6640625" style="23" customWidth="1"/>
    <col min="4869" max="4869" width="10.33203125" style="23" customWidth="1"/>
    <col min="4870" max="4870" width="1.109375" style="23" customWidth="1"/>
    <col min="4871" max="4871" width="11.6640625" style="23" customWidth="1"/>
    <col min="4872" max="4872" width="1.109375" style="23" customWidth="1"/>
    <col min="4873" max="4873" width="11.109375" style="23" customWidth="1"/>
    <col min="4874" max="4874" width="1.109375" style="23" customWidth="1"/>
    <col min="4875" max="4875" width="10.88671875" style="23" customWidth="1"/>
    <col min="4876" max="4876" width="1.109375" style="23" customWidth="1"/>
    <col min="4877" max="4877" width="11.6640625" style="23" customWidth="1"/>
    <col min="4878" max="4878" width="1.109375" style="23" customWidth="1"/>
    <col min="4879" max="4879" width="11.6640625" style="23" customWidth="1"/>
    <col min="4880" max="4880" width="1.109375" style="23" customWidth="1"/>
    <col min="4881" max="4881" width="16.44140625" style="23" customWidth="1"/>
    <col min="4882" max="4883" width="1.109375" style="23" customWidth="1"/>
    <col min="4884" max="4884" width="11.6640625" style="23" customWidth="1"/>
    <col min="4885" max="4885" width="1.109375" style="23" customWidth="1"/>
    <col min="4886" max="4886" width="11.6640625" style="23" customWidth="1"/>
    <col min="4887" max="4887" width="1.109375" style="23" customWidth="1"/>
    <col min="4888" max="4888" width="11.6640625" style="23" customWidth="1"/>
    <col min="4889" max="4889" width="14.88671875" style="23" bestFit="1" customWidth="1"/>
    <col min="4890" max="4890" width="3.44140625" style="23"/>
    <col min="4891" max="4892" width="10.5546875" style="23" bestFit="1" customWidth="1"/>
    <col min="4893" max="5119" width="3.44140625" style="23"/>
    <col min="5120" max="5123" width="1.6640625" style="23" customWidth="1"/>
    <col min="5124" max="5124" width="42.6640625" style="23" customWidth="1"/>
    <col min="5125" max="5125" width="10.33203125" style="23" customWidth="1"/>
    <col min="5126" max="5126" width="1.109375" style="23" customWidth="1"/>
    <col min="5127" max="5127" width="11.6640625" style="23" customWidth="1"/>
    <col min="5128" max="5128" width="1.109375" style="23" customWidth="1"/>
    <col min="5129" max="5129" width="11.109375" style="23" customWidth="1"/>
    <col min="5130" max="5130" width="1.109375" style="23" customWidth="1"/>
    <col min="5131" max="5131" width="10.88671875" style="23" customWidth="1"/>
    <col min="5132" max="5132" width="1.109375" style="23" customWidth="1"/>
    <col min="5133" max="5133" width="11.6640625" style="23" customWidth="1"/>
    <col min="5134" max="5134" width="1.109375" style="23" customWidth="1"/>
    <col min="5135" max="5135" width="11.6640625" style="23" customWidth="1"/>
    <col min="5136" max="5136" width="1.109375" style="23" customWidth="1"/>
    <col min="5137" max="5137" width="16.44140625" style="23" customWidth="1"/>
    <col min="5138" max="5139" width="1.109375" style="23" customWidth="1"/>
    <col min="5140" max="5140" width="11.6640625" style="23" customWidth="1"/>
    <col min="5141" max="5141" width="1.109375" style="23" customWidth="1"/>
    <col min="5142" max="5142" width="11.6640625" style="23" customWidth="1"/>
    <col min="5143" max="5143" width="1.109375" style="23" customWidth="1"/>
    <col min="5144" max="5144" width="11.6640625" style="23" customWidth="1"/>
    <col min="5145" max="5145" width="14.88671875" style="23" bestFit="1" customWidth="1"/>
    <col min="5146" max="5146" width="3.44140625" style="23"/>
    <col min="5147" max="5148" width="10.5546875" style="23" bestFit="1" customWidth="1"/>
    <col min="5149" max="5375" width="3.44140625" style="23"/>
    <col min="5376" max="5379" width="1.6640625" style="23" customWidth="1"/>
    <col min="5380" max="5380" width="42.6640625" style="23" customWidth="1"/>
    <col min="5381" max="5381" width="10.33203125" style="23" customWidth="1"/>
    <col min="5382" max="5382" width="1.109375" style="23" customWidth="1"/>
    <col min="5383" max="5383" width="11.6640625" style="23" customWidth="1"/>
    <col min="5384" max="5384" width="1.109375" style="23" customWidth="1"/>
    <col min="5385" max="5385" width="11.109375" style="23" customWidth="1"/>
    <col min="5386" max="5386" width="1.109375" style="23" customWidth="1"/>
    <col min="5387" max="5387" width="10.88671875" style="23" customWidth="1"/>
    <col min="5388" max="5388" width="1.109375" style="23" customWidth="1"/>
    <col min="5389" max="5389" width="11.6640625" style="23" customWidth="1"/>
    <col min="5390" max="5390" width="1.109375" style="23" customWidth="1"/>
    <col min="5391" max="5391" width="11.6640625" style="23" customWidth="1"/>
    <col min="5392" max="5392" width="1.109375" style="23" customWidth="1"/>
    <col min="5393" max="5393" width="16.44140625" style="23" customWidth="1"/>
    <col min="5394" max="5395" width="1.109375" style="23" customWidth="1"/>
    <col min="5396" max="5396" width="11.6640625" style="23" customWidth="1"/>
    <col min="5397" max="5397" width="1.109375" style="23" customWidth="1"/>
    <col min="5398" max="5398" width="11.6640625" style="23" customWidth="1"/>
    <col min="5399" max="5399" width="1.109375" style="23" customWidth="1"/>
    <col min="5400" max="5400" width="11.6640625" style="23" customWidth="1"/>
    <col min="5401" max="5401" width="14.88671875" style="23" bestFit="1" customWidth="1"/>
    <col min="5402" max="5402" width="3.44140625" style="23"/>
    <col min="5403" max="5404" width="10.5546875" style="23" bestFit="1" customWidth="1"/>
    <col min="5405" max="5631" width="3.44140625" style="23"/>
    <col min="5632" max="5635" width="1.6640625" style="23" customWidth="1"/>
    <col min="5636" max="5636" width="42.6640625" style="23" customWidth="1"/>
    <col min="5637" max="5637" width="10.33203125" style="23" customWidth="1"/>
    <col min="5638" max="5638" width="1.109375" style="23" customWidth="1"/>
    <col min="5639" max="5639" width="11.6640625" style="23" customWidth="1"/>
    <col min="5640" max="5640" width="1.109375" style="23" customWidth="1"/>
    <col min="5641" max="5641" width="11.109375" style="23" customWidth="1"/>
    <col min="5642" max="5642" width="1.109375" style="23" customWidth="1"/>
    <col min="5643" max="5643" width="10.88671875" style="23" customWidth="1"/>
    <col min="5644" max="5644" width="1.109375" style="23" customWidth="1"/>
    <col min="5645" max="5645" width="11.6640625" style="23" customWidth="1"/>
    <col min="5646" max="5646" width="1.109375" style="23" customWidth="1"/>
    <col min="5647" max="5647" width="11.6640625" style="23" customWidth="1"/>
    <col min="5648" max="5648" width="1.109375" style="23" customWidth="1"/>
    <col min="5649" max="5649" width="16.44140625" style="23" customWidth="1"/>
    <col min="5650" max="5651" width="1.109375" style="23" customWidth="1"/>
    <col min="5652" max="5652" width="11.6640625" style="23" customWidth="1"/>
    <col min="5653" max="5653" width="1.109375" style="23" customWidth="1"/>
    <col min="5654" max="5654" width="11.6640625" style="23" customWidth="1"/>
    <col min="5655" max="5655" width="1.109375" style="23" customWidth="1"/>
    <col min="5656" max="5656" width="11.6640625" style="23" customWidth="1"/>
    <col min="5657" max="5657" width="14.88671875" style="23" bestFit="1" customWidth="1"/>
    <col min="5658" max="5658" width="3.44140625" style="23"/>
    <col min="5659" max="5660" width="10.5546875" style="23" bestFit="1" customWidth="1"/>
    <col min="5661" max="5887" width="3.44140625" style="23"/>
    <col min="5888" max="5891" width="1.6640625" style="23" customWidth="1"/>
    <col min="5892" max="5892" width="42.6640625" style="23" customWidth="1"/>
    <col min="5893" max="5893" width="10.33203125" style="23" customWidth="1"/>
    <col min="5894" max="5894" width="1.109375" style="23" customWidth="1"/>
    <col min="5895" max="5895" width="11.6640625" style="23" customWidth="1"/>
    <col min="5896" max="5896" width="1.109375" style="23" customWidth="1"/>
    <col min="5897" max="5897" width="11.109375" style="23" customWidth="1"/>
    <col min="5898" max="5898" width="1.109375" style="23" customWidth="1"/>
    <col min="5899" max="5899" width="10.88671875" style="23" customWidth="1"/>
    <col min="5900" max="5900" width="1.109375" style="23" customWidth="1"/>
    <col min="5901" max="5901" width="11.6640625" style="23" customWidth="1"/>
    <col min="5902" max="5902" width="1.109375" style="23" customWidth="1"/>
    <col min="5903" max="5903" width="11.6640625" style="23" customWidth="1"/>
    <col min="5904" max="5904" width="1.109375" style="23" customWidth="1"/>
    <col min="5905" max="5905" width="16.44140625" style="23" customWidth="1"/>
    <col min="5906" max="5907" width="1.109375" style="23" customWidth="1"/>
    <col min="5908" max="5908" width="11.6640625" style="23" customWidth="1"/>
    <col min="5909" max="5909" width="1.109375" style="23" customWidth="1"/>
    <col min="5910" max="5910" width="11.6640625" style="23" customWidth="1"/>
    <col min="5911" max="5911" width="1.109375" style="23" customWidth="1"/>
    <col min="5912" max="5912" width="11.6640625" style="23" customWidth="1"/>
    <col min="5913" max="5913" width="14.88671875" style="23" bestFit="1" customWidth="1"/>
    <col min="5914" max="5914" width="3.44140625" style="23"/>
    <col min="5915" max="5916" width="10.5546875" style="23" bestFit="1" customWidth="1"/>
    <col min="5917" max="6143" width="3.44140625" style="23"/>
    <col min="6144" max="6147" width="1.6640625" style="23" customWidth="1"/>
    <col min="6148" max="6148" width="42.6640625" style="23" customWidth="1"/>
    <col min="6149" max="6149" width="10.33203125" style="23" customWidth="1"/>
    <col min="6150" max="6150" width="1.109375" style="23" customWidth="1"/>
    <col min="6151" max="6151" width="11.6640625" style="23" customWidth="1"/>
    <col min="6152" max="6152" width="1.109375" style="23" customWidth="1"/>
    <col min="6153" max="6153" width="11.109375" style="23" customWidth="1"/>
    <col min="6154" max="6154" width="1.109375" style="23" customWidth="1"/>
    <col min="6155" max="6155" width="10.88671875" style="23" customWidth="1"/>
    <col min="6156" max="6156" width="1.109375" style="23" customWidth="1"/>
    <col min="6157" max="6157" width="11.6640625" style="23" customWidth="1"/>
    <col min="6158" max="6158" width="1.109375" style="23" customWidth="1"/>
    <col min="6159" max="6159" width="11.6640625" style="23" customWidth="1"/>
    <col min="6160" max="6160" width="1.109375" style="23" customWidth="1"/>
    <col min="6161" max="6161" width="16.44140625" style="23" customWidth="1"/>
    <col min="6162" max="6163" width="1.109375" style="23" customWidth="1"/>
    <col min="6164" max="6164" width="11.6640625" style="23" customWidth="1"/>
    <col min="6165" max="6165" width="1.109375" style="23" customWidth="1"/>
    <col min="6166" max="6166" width="11.6640625" style="23" customWidth="1"/>
    <col min="6167" max="6167" width="1.109375" style="23" customWidth="1"/>
    <col min="6168" max="6168" width="11.6640625" style="23" customWidth="1"/>
    <col min="6169" max="6169" width="14.88671875" style="23" bestFit="1" customWidth="1"/>
    <col min="6170" max="6170" width="3.44140625" style="23"/>
    <col min="6171" max="6172" width="10.5546875" style="23" bestFit="1" customWidth="1"/>
    <col min="6173" max="6399" width="3.44140625" style="23"/>
    <col min="6400" max="6403" width="1.6640625" style="23" customWidth="1"/>
    <col min="6404" max="6404" width="42.6640625" style="23" customWidth="1"/>
    <col min="6405" max="6405" width="10.33203125" style="23" customWidth="1"/>
    <col min="6406" max="6406" width="1.109375" style="23" customWidth="1"/>
    <col min="6407" max="6407" width="11.6640625" style="23" customWidth="1"/>
    <col min="6408" max="6408" width="1.109375" style="23" customWidth="1"/>
    <col min="6409" max="6409" width="11.109375" style="23" customWidth="1"/>
    <col min="6410" max="6410" width="1.109375" style="23" customWidth="1"/>
    <col min="6411" max="6411" width="10.88671875" style="23" customWidth="1"/>
    <col min="6412" max="6412" width="1.109375" style="23" customWidth="1"/>
    <col min="6413" max="6413" width="11.6640625" style="23" customWidth="1"/>
    <col min="6414" max="6414" width="1.109375" style="23" customWidth="1"/>
    <col min="6415" max="6415" width="11.6640625" style="23" customWidth="1"/>
    <col min="6416" max="6416" width="1.109375" style="23" customWidth="1"/>
    <col min="6417" max="6417" width="16.44140625" style="23" customWidth="1"/>
    <col min="6418" max="6419" width="1.109375" style="23" customWidth="1"/>
    <col min="6420" max="6420" width="11.6640625" style="23" customWidth="1"/>
    <col min="6421" max="6421" width="1.109375" style="23" customWidth="1"/>
    <col min="6422" max="6422" width="11.6640625" style="23" customWidth="1"/>
    <col min="6423" max="6423" width="1.109375" style="23" customWidth="1"/>
    <col min="6424" max="6424" width="11.6640625" style="23" customWidth="1"/>
    <col min="6425" max="6425" width="14.88671875" style="23" bestFit="1" customWidth="1"/>
    <col min="6426" max="6426" width="3.44140625" style="23"/>
    <col min="6427" max="6428" width="10.5546875" style="23" bestFit="1" customWidth="1"/>
    <col min="6429" max="6655" width="3.44140625" style="23"/>
    <col min="6656" max="6659" width="1.6640625" style="23" customWidth="1"/>
    <col min="6660" max="6660" width="42.6640625" style="23" customWidth="1"/>
    <col min="6661" max="6661" width="10.33203125" style="23" customWidth="1"/>
    <col min="6662" max="6662" width="1.109375" style="23" customWidth="1"/>
    <col min="6663" max="6663" width="11.6640625" style="23" customWidth="1"/>
    <col min="6664" max="6664" width="1.109375" style="23" customWidth="1"/>
    <col min="6665" max="6665" width="11.109375" style="23" customWidth="1"/>
    <col min="6666" max="6666" width="1.109375" style="23" customWidth="1"/>
    <col min="6667" max="6667" width="10.88671875" style="23" customWidth="1"/>
    <col min="6668" max="6668" width="1.109375" style="23" customWidth="1"/>
    <col min="6669" max="6669" width="11.6640625" style="23" customWidth="1"/>
    <col min="6670" max="6670" width="1.109375" style="23" customWidth="1"/>
    <col min="6671" max="6671" width="11.6640625" style="23" customWidth="1"/>
    <col min="6672" max="6672" width="1.109375" style="23" customWidth="1"/>
    <col min="6673" max="6673" width="16.44140625" style="23" customWidth="1"/>
    <col min="6674" max="6675" width="1.109375" style="23" customWidth="1"/>
    <col min="6676" max="6676" width="11.6640625" style="23" customWidth="1"/>
    <col min="6677" max="6677" width="1.109375" style="23" customWidth="1"/>
    <col min="6678" max="6678" width="11.6640625" style="23" customWidth="1"/>
    <col min="6679" max="6679" width="1.109375" style="23" customWidth="1"/>
    <col min="6680" max="6680" width="11.6640625" style="23" customWidth="1"/>
    <col min="6681" max="6681" width="14.88671875" style="23" bestFit="1" customWidth="1"/>
    <col min="6682" max="6682" width="3.44140625" style="23"/>
    <col min="6683" max="6684" width="10.5546875" style="23" bestFit="1" customWidth="1"/>
    <col min="6685" max="6911" width="3.44140625" style="23"/>
    <col min="6912" max="6915" width="1.6640625" style="23" customWidth="1"/>
    <col min="6916" max="6916" width="42.6640625" style="23" customWidth="1"/>
    <col min="6917" max="6917" width="10.33203125" style="23" customWidth="1"/>
    <col min="6918" max="6918" width="1.109375" style="23" customWidth="1"/>
    <col min="6919" max="6919" width="11.6640625" style="23" customWidth="1"/>
    <col min="6920" max="6920" width="1.109375" style="23" customWidth="1"/>
    <col min="6921" max="6921" width="11.109375" style="23" customWidth="1"/>
    <col min="6922" max="6922" width="1.109375" style="23" customWidth="1"/>
    <col min="6923" max="6923" width="10.88671875" style="23" customWidth="1"/>
    <col min="6924" max="6924" width="1.109375" style="23" customWidth="1"/>
    <col min="6925" max="6925" width="11.6640625" style="23" customWidth="1"/>
    <col min="6926" max="6926" width="1.109375" style="23" customWidth="1"/>
    <col min="6927" max="6927" width="11.6640625" style="23" customWidth="1"/>
    <col min="6928" max="6928" width="1.109375" style="23" customWidth="1"/>
    <col min="6929" max="6929" width="16.44140625" style="23" customWidth="1"/>
    <col min="6930" max="6931" width="1.109375" style="23" customWidth="1"/>
    <col min="6932" max="6932" width="11.6640625" style="23" customWidth="1"/>
    <col min="6933" max="6933" width="1.109375" style="23" customWidth="1"/>
    <col min="6934" max="6934" width="11.6640625" style="23" customWidth="1"/>
    <col min="6935" max="6935" width="1.109375" style="23" customWidth="1"/>
    <col min="6936" max="6936" width="11.6640625" style="23" customWidth="1"/>
    <col min="6937" max="6937" width="14.88671875" style="23" bestFit="1" customWidth="1"/>
    <col min="6938" max="6938" width="3.44140625" style="23"/>
    <col min="6939" max="6940" width="10.5546875" style="23" bestFit="1" customWidth="1"/>
    <col min="6941" max="7167" width="3.44140625" style="23"/>
    <col min="7168" max="7171" width="1.6640625" style="23" customWidth="1"/>
    <col min="7172" max="7172" width="42.6640625" style="23" customWidth="1"/>
    <col min="7173" max="7173" width="10.33203125" style="23" customWidth="1"/>
    <col min="7174" max="7174" width="1.109375" style="23" customWidth="1"/>
    <col min="7175" max="7175" width="11.6640625" style="23" customWidth="1"/>
    <col min="7176" max="7176" width="1.109375" style="23" customWidth="1"/>
    <col min="7177" max="7177" width="11.109375" style="23" customWidth="1"/>
    <col min="7178" max="7178" width="1.109375" style="23" customWidth="1"/>
    <col min="7179" max="7179" width="10.88671875" style="23" customWidth="1"/>
    <col min="7180" max="7180" width="1.109375" style="23" customWidth="1"/>
    <col min="7181" max="7181" width="11.6640625" style="23" customWidth="1"/>
    <col min="7182" max="7182" width="1.109375" style="23" customWidth="1"/>
    <col min="7183" max="7183" width="11.6640625" style="23" customWidth="1"/>
    <col min="7184" max="7184" width="1.109375" style="23" customWidth="1"/>
    <col min="7185" max="7185" width="16.44140625" style="23" customWidth="1"/>
    <col min="7186" max="7187" width="1.109375" style="23" customWidth="1"/>
    <col min="7188" max="7188" width="11.6640625" style="23" customWidth="1"/>
    <col min="7189" max="7189" width="1.109375" style="23" customWidth="1"/>
    <col min="7190" max="7190" width="11.6640625" style="23" customWidth="1"/>
    <col min="7191" max="7191" width="1.109375" style="23" customWidth="1"/>
    <col min="7192" max="7192" width="11.6640625" style="23" customWidth="1"/>
    <col min="7193" max="7193" width="14.88671875" style="23" bestFit="1" customWidth="1"/>
    <col min="7194" max="7194" width="3.44140625" style="23"/>
    <col min="7195" max="7196" width="10.5546875" style="23" bestFit="1" customWidth="1"/>
    <col min="7197" max="7423" width="3.44140625" style="23"/>
    <col min="7424" max="7427" width="1.6640625" style="23" customWidth="1"/>
    <col min="7428" max="7428" width="42.6640625" style="23" customWidth="1"/>
    <col min="7429" max="7429" width="10.33203125" style="23" customWidth="1"/>
    <col min="7430" max="7430" width="1.109375" style="23" customWidth="1"/>
    <col min="7431" max="7431" width="11.6640625" style="23" customWidth="1"/>
    <col min="7432" max="7432" width="1.109375" style="23" customWidth="1"/>
    <col min="7433" max="7433" width="11.109375" style="23" customWidth="1"/>
    <col min="7434" max="7434" width="1.109375" style="23" customWidth="1"/>
    <col min="7435" max="7435" width="10.88671875" style="23" customWidth="1"/>
    <col min="7436" max="7436" width="1.109375" style="23" customWidth="1"/>
    <col min="7437" max="7437" width="11.6640625" style="23" customWidth="1"/>
    <col min="7438" max="7438" width="1.109375" style="23" customWidth="1"/>
    <col min="7439" max="7439" width="11.6640625" style="23" customWidth="1"/>
    <col min="7440" max="7440" width="1.109375" style="23" customWidth="1"/>
    <col min="7441" max="7441" width="16.44140625" style="23" customWidth="1"/>
    <col min="7442" max="7443" width="1.109375" style="23" customWidth="1"/>
    <col min="7444" max="7444" width="11.6640625" style="23" customWidth="1"/>
    <col min="7445" max="7445" width="1.109375" style="23" customWidth="1"/>
    <col min="7446" max="7446" width="11.6640625" style="23" customWidth="1"/>
    <col min="7447" max="7447" width="1.109375" style="23" customWidth="1"/>
    <col min="7448" max="7448" width="11.6640625" style="23" customWidth="1"/>
    <col min="7449" max="7449" width="14.88671875" style="23" bestFit="1" customWidth="1"/>
    <col min="7450" max="7450" width="3.44140625" style="23"/>
    <col min="7451" max="7452" width="10.5546875" style="23" bestFit="1" customWidth="1"/>
    <col min="7453" max="7679" width="3.44140625" style="23"/>
    <col min="7680" max="7683" width="1.6640625" style="23" customWidth="1"/>
    <col min="7684" max="7684" width="42.6640625" style="23" customWidth="1"/>
    <col min="7685" max="7685" width="10.33203125" style="23" customWidth="1"/>
    <col min="7686" max="7686" width="1.109375" style="23" customWidth="1"/>
    <col min="7687" max="7687" width="11.6640625" style="23" customWidth="1"/>
    <col min="7688" max="7688" width="1.109375" style="23" customWidth="1"/>
    <col min="7689" max="7689" width="11.109375" style="23" customWidth="1"/>
    <col min="7690" max="7690" width="1.109375" style="23" customWidth="1"/>
    <col min="7691" max="7691" width="10.88671875" style="23" customWidth="1"/>
    <col min="7692" max="7692" width="1.109375" style="23" customWidth="1"/>
    <col min="7693" max="7693" width="11.6640625" style="23" customWidth="1"/>
    <col min="7694" max="7694" width="1.109375" style="23" customWidth="1"/>
    <col min="7695" max="7695" width="11.6640625" style="23" customWidth="1"/>
    <col min="7696" max="7696" width="1.109375" style="23" customWidth="1"/>
    <col min="7697" max="7697" width="16.44140625" style="23" customWidth="1"/>
    <col min="7698" max="7699" width="1.109375" style="23" customWidth="1"/>
    <col min="7700" max="7700" width="11.6640625" style="23" customWidth="1"/>
    <col min="7701" max="7701" width="1.109375" style="23" customWidth="1"/>
    <col min="7702" max="7702" width="11.6640625" style="23" customWidth="1"/>
    <col min="7703" max="7703" width="1.109375" style="23" customWidth="1"/>
    <col min="7704" max="7704" width="11.6640625" style="23" customWidth="1"/>
    <col min="7705" max="7705" width="14.88671875" style="23" bestFit="1" customWidth="1"/>
    <col min="7706" max="7706" width="3.44140625" style="23"/>
    <col min="7707" max="7708" width="10.5546875" style="23" bestFit="1" customWidth="1"/>
    <col min="7709" max="7935" width="3.44140625" style="23"/>
    <col min="7936" max="7939" width="1.6640625" style="23" customWidth="1"/>
    <col min="7940" max="7940" width="42.6640625" style="23" customWidth="1"/>
    <col min="7941" max="7941" width="10.33203125" style="23" customWidth="1"/>
    <col min="7942" max="7942" width="1.109375" style="23" customWidth="1"/>
    <col min="7943" max="7943" width="11.6640625" style="23" customWidth="1"/>
    <col min="7944" max="7944" width="1.109375" style="23" customWidth="1"/>
    <col min="7945" max="7945" width="11.109375" style="23" customWidth="1"/>
    <col min="7946" max="7946" width="1.109375" style="23" customWidth="1"/>
    <col min="7947" max="7947" width="10.88671875" style="23" customWidth="1"/>
    <col min="7948" max="7948" width="1.109375" style="23" customWidth="1"/>
    <col min="7949" max="7949" width="11.6640625" style="23" customWidth="1"/>
    <col min="7950" max="7950" width="1.109375" style="23" customWidth="1"/>
    <col min="7951" max="7951" width="11.6640625" style="23" customWidth="1"/>
    <col min="7952" max="7952" width="1.109375" style="23" customWidth="1"/>
    <col min="7953" max="7953" width="16.44140625" style="23" customWidth="1"/>
    <col min="7954" max="7955" width="1.109375" style="23" customWidth="1"/>
    <col min="7956" max="7956" width="11.6640625" style="23" customWidth="1"/>
    <col min="7957" max="7957" width="1.109375" style="23" customWidth="1"/>
    <col min="7958" max="7958" width="11.6640625" style="23" customWidth="1"/>
    <col min="7959" max="7959" width="1.109375" style="23" customWidth="1"/>
    <col min="7960" max="7960" width="11.6640625" style="23" customWidth="1"/>
    <col min="7961" max="7961" width="14.88671875" style="23" bestFit="1" customWidth="1"/>
    <col min="7962" max="7962" width="3.44140625" style="23"/>
    <col min="7963" max="7964" width="10.5546875" style="23" bestFit="1" customWidth="1"/>
    <col min="7965" max="8191" width="3.44140625" style="23"/>
    <col min="8192" max="8195" width="1.6640625" style="23" customWidth="1"/>
    <col min="8196" max="8196" width="42.6640625" style="23" customWidth="1"/>
    <col min="8197" max="8197" width="10.33203125" style="23" customWidth="1"/>
    <col min="8198" max="8198" width="1.109375" style="23" customWidth="1"/>
    <col min="8199" max="8199" width="11.6640625" style="23" customWidth="1"/>
    <col min="8200" max="8200" width="1.109375" style="23" customWidth="1"/>
    <col min="8201" max="8201" width="11.109375" style="23" customWidth="1"/>
    <col min="8202" max="8202" width="1.109375" style="23" customWidth="1"/>
    <col min="8203" max="8203" width="10.88671875" style="23" customWidth="1"/>
    <col min="8204" max="8204" width="1.109375" style="23" customWidth="1"/>
    <col min="8205" max="8205" width="11.6640625" style="23" customWidth="1"/>
    <col min="8206" max="8206" width="1.109375" style="23" customWidth="1"/>
    <col min="8207" max="8207" width="11.6640625" style="23" customWidth="1"/>
    <col min="8208" max="8208" width="1.109375" style="23" customWidth="1"/>
    <col min="8209" max="8209" width="16.44140625" style="23" customWidth="1"/>
    <col min="8210" max="8211" width="1.109375" style="23" customWidth="1"/>
    <col min="8212" max="8212" width="11.6640625" style="23" customWidth="1"/>
    <col min="8213" max="8213" width="1.109375" style="23" customWidth="1"/>
    <col min="8214" max="8214" width="11.6640625" style="23" customWidth="1"/>
    <col min="8215" max="8215" width="1.109375" style="23" customWidth="1"/>
    <col min="8216" max="8216" width="11.6640625" style="23" customWidth="1"/>
    <col min="8217" max="8217" width="14.88671875" style="23" bestFit="1" customWidth="1"/>
    <col min="8218" max="8218" width="3.44140625" style="23"/>
    <col min="8219" max="8220" width="10.5546875" style="23" bestFit="1" customWidth="1"/>
    <col min="8221" max="8447" width="3.44140625" style="23"/>
    <col min="8448" max="8451" width="1.6640625" style="23" customWidth="1"/>
    <col min="8452" max="8452" width="42.6640625" style="23" customWidth="1"/>
    <col min="8453" max="8453" width="10.33203125" style="23" customWidth="1"/>
    <col min="8454" max="8454" width="1.109375" style="23" customWidth="1"/>
    <col min="8455" max="8455" width="11.6640625" style="23" customWidth="1"/>
    <col min="8456" max="8456" width="1.109375" style="23" customWidth="1"/>
    <col min="8457" max="8457" width="11.109375" style="23" customWidth="1"/>
    <col min="8458" max="8458" width="1.109375" style="23" customWidth="1"/>
    <col min="8459" max="8459" width="10.88671875" style="23" customWidth="1"/>
    <col min="8460" max="8460" width="1.109375" style="23" customWidth="1"/>
    <col min="8461" max="8461" width="11.6640625" style="23" customWidth="1"/>
    <col min="8462" max="8462" width="1.109375" style="23" customWidth="1"/>
    <col min="8463" max="8463" width="11.6640625" style="23" customWidth="1"/>
    <col min="8464" max="8464" width="1.109375" style="23" customWidth="1"/>
    <col min="8465" max="8465" width="16.44140625" style="23" customWidth="1"/>
    <col min="8466" max="8467" width="1.109375" style="23" customWidth="1"/>
    <col min="8468" max="8468" width="11.6640625" style="23" customWidth="1"/>
    <col min="8469" max="8469" width="1.109375" style="23" customWidth="1"/>
    <col min="8470" max="8470" width="11.6640625" style="23" customWidth="1"/>
    <col min="8471" max="8471" width="1.109375" style="23" customWidth="1"/>
    <col min="8472" max="8472" width="11.6640625" style="23" customWidth="1"/>
    <col min="8473" max="8473" width="14.88671875" style="23" bestFit="1" customWidth="1"/>
    <col min="8474" max="8474" width="3.44140625" style="23"/>
    <col min="8475" max="8476" width="10.5546875" style="23" bestFit="1" customWidth="1"/>
    <col min="8477" max="8703" width="3.44140625" style="23"/>
    <col min="8704" max="8707" width="1.6640625" style="23" customWidth="1"/>
    <col min="8708" max="8708" width="42.6640625" style="23" customWidth="1"/>
    <col min="8709" max="8709" width="10.33203125" style="23" customWidth="1"/>
    <col min="8710" max="8710" width="1.109375" style="23" customWidth="1"/>
    <col min="8711" max="8711" width="11.6640625" style="23" customWidth="1"/>
    <col min="8712" max="8712" width="1.109375" style="23" customWidth="1"/>
    <col min="8713" max="8713" width="11.109375" style="23" customWidth="1"/>
    <col min="8714" max="8714" width="1.109375" style="23" customWidth="1"/>
    <col min="8715" max="8715" width="10.88671875" style="23" customWidth="1"/>
    <col min="8716" max="8716" width="1.109375" style="23" customWidth="1"/>
    <col min="8717" max="8717" width="11.6640625" style="23" customWidth="1"/>
    <col min="8718" max="8718" width="1.109375" style="23" customWidth="1"/>
    <col min="8719" max="8719" width="11.6640625" style="23" customWidth="1"/>
    <col min="8720" max="8720" width="1.109375" style="23" customWidth="1"/>
    <col min="8721" max="8721" width="16.44140625" style="23" customWidth="1"/>
    <col min="8722" max="8723" width="1.109375" style="23" customWidth="1"/>
    <col min="8724" max="8724" width="11.6640625" style="23" customWidth="1"/>
    <col min="8725" max="8725" width="1.109375" style="23" customWidth="1"/>
    <col min="8726" max="8726" width="11.6640625" style="23" customWidth="1"/>
    <col min="8727" max="8727" width="1.109375" style="23" customWidth="1"/>
    <col min="8728" max="8728" width="11.6640625" style="23" customWidth="1"/>
    <col min="8729" max="8729" width="14.88671875" style="23" bestFit="1" customWidth="1"/>
    <col min="8730" max="8730" width="3.44140625" style="23"/>
    <col min="8731" max="8732" width="10.5546875" style="23" bestFit="1" customWidth="1"/>
    <col min="8733" max="8959" width="3.44140625" style="23"/>
    <col min="8960" max="8963" width="1.6640625" style="23" customWidth="1"/>
    <col min="8964" max="8964" width="42.6640625" style="23" customWidth="1"/>
    <col min="8965" max="8965" width="10.33203125" style="23" customWidth="1"/>
    <col min="8966" max="8966" width="1.109375" style="23" customWidth="1"/>
    <col min="8967" max="8967" width="11.6640625" style="23" customWidth="1"/>
    <col min="8968" max="8968" width="1.109375" style="23" customWidth="1"/>
    <col min="8969" max="8969" width="11.109375" style="23" customWidth="1"/>
    <col min="8970" max="8970" width="1.109375" style="23" customWidth="1"/>
    <col min="8971" max="8971" width="10.88671875" style="23" customWidth="1"/>
    <col min="8972" max="8972" width="1.109375" style="23" customWidth="1"/>
    <col min="8973" max="8973" width="11.6640625" style="23" customWidth="1"/>
    <col min="8974" max="8974" width="1.109375" style="23" customWidth="1"/>
    <col min="8975" max="8975" width="11.6640625" style="23" customWidth="1"/>
    <col min="8976" max="8976" width="1.109375" style="23" customWidth="1"/>
    <col min="8977" max="8977" width="16.44140625" style="23" customWidth="1"/>
    <col min="8978" max="8979" width="1.109375" style="23" customWidth="1"/>
    <col min="8980" max="8980" width="11.6640625" style="23" customWidth="1"/>
    <col min="8981" max="8981" width="1.109375" style="23" customWidth="1"/>
    <col min="8982" max="8982" width="11.6640625" style="23" customWidth="1"/>
    <col min="8983" max="8983" width="1.109375" style="23" customWidth="1"/>
    <col min="8984" max="8984" width="11.6640625" style="23" customWidth="1"/>
    <col min="8985" max="8985" width="14.88671875" style="23" bestFit="1" customWidth="1"/>
    <col min="8986" max="8986" width="3.44140625" style="23"/>
    <col min="8987" max="8988" width="10.5546875" style="23" bestFit="1" customWidth="1"/>
    <col min="8989" max="9215" width="3.44140625" style="23"/>
    <col min="9216" max="9219" width="1.6640625" style="23" customWidth="1"/>
    <col min="9220" max="9220" width="42.6640625" style="23" customWidth="1"/>
    <col min="9221" max="9221" width="10.33203125" style="23" customWidth="1"/>
    <col min="9222" max="9222" width="1.109375" style="23" customWidth="1"/>
    <col min="9223" max="9223" width="11.6640625" style="23" customWidth="1"/>
    <col min="9224" max="9224" width="1.109375" style="23" customWidth="1"/>
    <col min="9225" max="9225" width="11.109375" style="23" customWidth="1"/>
    <col min="9226" max="9226" width="1.109375" style="23" customWidth="1"/>
    <col min="9227" max="9227" width="10.88671875" style="23" customWidth="1"/>
    <col min="9228" max="9228" width="1.109375" style="23" customWidth="1"/>
    <col min="9229" max="9229" width="11.6640625" style="23" customWidth="1"/>
    <col min="9230" max="9230" width="1.109375" style="23" customWidth="1"/>
    <col min="9231" max="9231" width="11.6640625" style="23" customWidth="1"/>
    <col min="9232" max="9232" width="1.109375" style="23" customWidth="1"/>
    <col min="9233" max="9233" width="16.44140625" style="23" customWidth="1"/>
    <col min="9234" max="9235" width="1.109375" style="23" customWidth="1"/>
    <col min="9236" max="9236" width="11.6640625" style="23" customWidth="1"/>
    <col min="9237" max="9237" width="1.109375" style="23" customWidth="1"/>
    <col min="9238" max="9238" width="11.6640625" style="23" customWidth="1"/>
    <col min="9239" max="9239" width="1.109375" style="23" customWidth="1"/>
    <col min="9240" max="9240" width="11.6640625" style="23" customWidth="1"/>
    <col min="9241" max="9241" width="14.88671875" style="23" bestFit="1" customWidth="1"/>
    <col min="9242" max="9242" width="3.44140625" style="23"/>
    <col min="9243" max="9244" width="10.5546875" style="23" bestFit="1" customWidth="1"/>
    <col min="9245" max="9471" width="3.44140625" style="23"/>
    <col min="9472" max="9475" width="1.6640625" style="23" customWidth="1"/>
    <col min="9476" max="9476" width="42.6640625" style="23" customWidth="1"/>
    <col min="9477" max="9477" width="10.33203125" style="23" customWidth="1"/>
    <col min="9478" max="9478" width="1.109375" style="23" customWidth="1"/>
    <col min="9479" max="9479" width="11.6640625" style="23" customWidth="1"/>
    <col min="9480" max="9480" width="1.109375" style="23" customWidth="1"/>
    <col min="9481" max="9481" width="11.109375" style="23" customWidth="1"/>
    <col min="9482" max="9482" width="1.109375" style="23" customWidth="1"/>
    <col min="9483" max="9483" width="10.88671875" style="23" customWidth="1"/>
    <col min="9484" max="9484" width="1.109375" style="23" customWidth="1"/>
    <col min="9485" max="9485" width="11.6640625" style="23" customWidth="1"/>
    <col min="9486" max="9486" width="1.109375" style="23" customWidth="1"/>
    <col min="9487" max="9487" width="11.6640625" style="23" customWidth="1"/>
    <col min="9488" max="9488" width="1.109375" style="23" customWidth="1"/>
    <col min="9489" max="9489" width="16.44140625" style="23" customWidth="1"/>
    <col min="9490" max="9491" width="1.109375" style="23" customWidth="1"/>
    <col min="9492" max="9492" width="11.6640625" style="23" customWidth="1"/>
    <col min="9493" max="9493" width="1.109375" style="23" customWidth="1"/>
    <col min="9494" max="9494" width="11.6640625" style="23" customWidth="1"/>
    <col min="9495" max="9495" width="1.109375" style="23" customWidth="1"/>
    <col min="9496" max="9496" width="11.6640625" style="23" customWidth="1"/>
    <col min="9497" max="9497" width="14.88671875" style="23" bestFit="1" customWidth="1"/>
    <col min="9498" max="9498" width="3.44140625" style="23"/>
    <col min="9499" max="9500" width="10.5546875" style="23" bestFit="1" customWidth="1"/>
    <col min="9501" max="9727" width="3.44140625" style="23"/>
    <col min="9728" max="9731" width="1.6640625" style="23" customWidth="1"/>
    <col min="9732" max="9732" width="42.6640625" style="23" customWidth="1"/>
    <col min="9733" max="9733" width="10.33203125" style="23" customWidth="1"/>
    <col min="9734" max="9734" width="1.109375" style="23" customWidth="1"/>
    <col min="9735" max="9735" width="11.6640625" style="23" customWidth="1"/>
    <col min="9736" max="9736" width="1.109375" style="23" customWidth="1"/>
    <col min="9737" max="9737" width="11.109375" style="23" customWidth="1"/>
    <col min="9738" max="9738" width="1.109375" style="23" customWidth="1"/>
    <col min="9739" max="9739" width="10.88671875" style="23" customWidth="1"/>
    <col min="9740" max="9740" width="1.109375" style="23" customWidth="1"/>
    <col min="9741" max="9741" width="11.6640625" style="23" customWidth="1"/>
    <col min="9742" max="9742" width="1.109375" style="23" customWidth="1"/>
    <col min="9743" max="9743" width="11.6640625" style="23" customWidth="1"/>
    <col min="9744" max="9744" width="1.109375" style="23" customWidth="1"/>
    <col min="9745" max="9745" width="16.44140625" style="23" customWidth="1"/>
    <col min="9746" max="9747" width="1.109375" style="23" customWidth="1"/>
    <col min="9748" max="9748" width="11.6640625" style="23" customWidth="1"/>
    <col min="9749" max="9749" width="1.109375" style="23" customWidth="1"/>
    <col min="9750" max="9750" width="11.6640625" style="23" customWidth="1"/>
    <col min="9751" max="9751" width="1.109375" style="23" customWidth="1"/>
    <col min="9752" max="9752" width="11.6640625" style="23" customWidth="1"/>
    <col min="9753" max="9753" width="14.88671875" style="23" bestFit="1" customWidth="1"/>
    <col min="9754" max="9754" width="3.44140625" style="23"/>
    <col min="9755" max="9756" width="10.5546875" style="23" bestFit="1" customWidth="1"/>
    <col min="9757" max="9983" width="3.44140625" style="23"/>
    <col min="9984" max="9987" width="1.6640625" style="23" customWidth="1"/>
    <col min="9988" max="9988" width="42.6640625" style="23" customWidth="1"/>
    <col min="9989" max="9989" width="10.33203125" style="23" customWidth="1"/>
    <col min="9990" max="9990" width="1.109375" style="23" customWidth="1"/>
    <col min="9991" max="9991" width="11.6640625" style="23" customWidth="1"/>
    <col min="9992" max="9992" width="1.109375" style="23" customWidth="1"/>
    <col min="9993" max="9993" width="11.109375" style="23" customWidth="1"/>
    <col min="9994" max="9994" width="1.109375" style="23" customWidth="1"/>
    <col min="9995" max="9995" width="10.88671875" style="23" customWidth="1"/>
    <col min="9996" max="9996" width="1.109375" style="23" customWidth="1"/>
    <col min="9997" max="9997" width="11.6640625" style="23" customWidth="1"/>
    <col min="9998" max="9998" width="1.109375" style="23" customWidth="1"/>
    <col min="9999" max="9999" width="11.6640625" style="23" customWidth="1"/>
    <col min="10000" max="10000" width="1.109375" style="23" customWidth="1"/>
    <col min="10001" max="10001" width="16.44140625" style="23" customWidth="1"/>
    <col min="10002" max="10003" width="1.109375" style="23" customWidth="1"/>
    <col min="10004" max="10004" width="11.6640625" style="23" customWidth="1"/>
    <col min="10005" max="10005" width="1.109375" style="23" customWidth="1"/>
    <col min="10006" max="10006" width="11.6640625" style="23" customWidth="1"/>
    <col min="10007" max="10007" width="1.109375" style="23" customWidth="1"/>
    <col min="10008" max="10008" width="11.6640625" style="23" customWidth="1"/>
    <col min="10009" max="10009" width="14.88671875" style="23" bestFit="1" customWidth="1"/>
    <col min="10010" max="10010" width="3.44140625" style="23"/>
    <col min="10011" max="10012" width="10.5546875" style="23" bestFit="1" customWidth="1"/>
    <col min="10013" max="10239" width="3.44140625" style="23"/>
    <col min="10240" max="10243" width="1.6640625" style="23" customWidth="1"/>
    <col min="10244" max="10244" width="42.6640625" style="23" customWidth="1"/>
    <col min="10245" max="10245" width="10.33203125" style="23" customWidth="1"/>
    <col min="10246" max="10246" width="1.109375" style="23" customWidth="1"/>
    <col min="10247" max="10247" width="11.6640625" style="23" customWidth="1"/>
    <col min="10248" max="10248" width="1.109375" style="23" customWidth="1"/>
    <col min="10249" max="10249" width="11.109375" style="23" customWidth="1"/>
    <col min="10250" max="10250" width="1.109375" style="23" customWidth="1"/>
    <col min="10251" max="10251" width="10.88671875" style="23" customWidth="1"/>
    <col min="10252" max="10252" width="1.109375" style="23" customWidth="1"/>
    <col min="10253" max="10253" width="11.6640625" style="23" customWidth="1"/>
    <col min="10254" max="10254" width="1.109375" style="23" customWidth="1"/>
    <col min="10255" max="10255" width="11.6640625" style="23" customWidth="1"/>
    <col min="10256" max="10256" width="1.109375" style="23" customWidth="1"/>
    <col min="10257" max="10257" width="16.44140625" style="23" customWidth="1"/>
    <col min="10258" max="10259" width="1.109375" style="23" customWidth="1"/>
    <col min="10260" max="10260" width="11.6640625" style="23" customWidth="1"/>
    <col min="10261" max="10261" width="1.109375" style="23" customWidth="1"/>
    <col min="10262" max="10262" width="11.6640625" style="23" customWidth="1"/>
    <col min="10263" max="10263" width="1.109375" style="23" customWidth="1"/>
    <col min="10264" max="10264" width="11.6640625" style="23" customWidth="1"/>
    <col min="10265" max="10265" width="14.88671875" style="23" bestFit="1" customWidth="1"/>
    <col min="10266" max="10266" width="3.44140625" style="23"/>
    <col min="10267" max="10268" width="10.5546875" style="23" bestFit="1" customWidth="1"/>
    <col min="10269" max="10495" width="3.44140625" style="23"/>
    <col min="10496" max="10499" width="1.6640625" style="23" customWidth="1"/>
    <col min="10500" max="10500" width="42.6640625" style="23" customWidth="1"/>
    <col min="10501" max="10501" width="10.33203125" style="23" customWidth="1"/>
    <col min="10502" max="10502" width="1.109375" style="23" customWidth="1"/>
    <col min="10503" max="10503" width="11.6640625" style="23" customWidth="1"/>
    <col min="10504" max="10504" width="1.109375" style="23" customWidth="1"/>
    <col min="10505" max="10505" width="11.109375" style="23" customWidth="1"/>
    <col min="10506" max="10506" width="1.109375" style="23" customWidth="1"/>
    <col min="10507" max="10507" width="10.88671875" style="23" customWidth="1"/>
    <col min="10508" max="10508" width="1.109375" style="23" customWidth="1"/>
    <col min="10509" max="10509" width="11.6640625" style="23" customWidth="1"/>
    <col min="10510" max="10510" width="1.109375" style="23" customWidth="1"/>
    <col min="10511" max="10511" width="11.6640625" style="23" customWidth="1"/>
    <col min="10512" max="10512" width="1.109375" style="23" customWidth="1"/>
    <col min="10513" max="10513" width="16.44140625" style="23" customWidth="1"/>
    <col min="10514" max="10515" width="1.109375" style="23" customWidth="1"/>
    <col min="10516" max="10516" width="11.6640625" style="23" customWidth="1"/>
    <col min="10517" max="10517" width="1.109375" style="23" customWidth="1"/>
    <col min="10518" max="10518" width="11.6640625" style="23" customWidth="1"/>
    <col min="10519" max="10519" width="1.109375" style="23" customWidth="1"/>
    <col min="10520" max="10520" width="11.6640625" style="23" customWidth="1"/>
    <col min="10521" max="10521" width="14.88671875" style="23" bestFit="1" customWidth="1"/>
    <col min="10522" max="10522" width="3.44140625" style="23"/>
    <col min="10523" max="10524" width="10.5546875" style="23" bestFit="1" customWidth="1"/>
    <col min="10525" max="10751" width="3.44140625" style="23"/>
    <col min="10752" max="10755" width="1.6640625" style="23" customWidth="1"/>
    <col min="10756" max="10756" width="42.6640625" style="23" customWidth="1"/>
    <col min="10757" max="10757" width="10.33203125" style="23" customWidth="1"/>
    <col min="10758" max="10758" width="1.109375" style="23" customWidth="1"/>
    <col min="10759" max="10759" width="11.6640625" style="23" customWidth="1"/>
    <col min="10760" max="10760" width="1.109375" style="23" customWidth="1"/>
    <col min="10761" max="10761" width="11.109375" style="23" customWidth="1"/>
    <col min="10762" max="10762" width="1.109375" style="23" customWidth="1"/>
    <col min="10763" max="10763" width="10.88671875" style="23" customWidth="1"/>
    <col min="10764" max="10764" width="1.109375" style="23" customWidth="1"/>
    <col min="10765" max="10765" width="11.6640625" style="23" customWidth="1"/>
    <col min="10766" max="10766" width="1.109375" style="23" customWidth="1"/>
    <col min="10767" max="10767" width="11.6640625" style="23" customWidth="1"/>
    <col min="10768" max="10768" width="1.109375" style="23" customWidth="1"/>
    <col min="10769" max="10769" width="16.44140625" style="23" customWidth="1"/>
    <col min="10770" max="10771" width="1.109375" style="23" customWidth="1"/>
    <col min="10772" max="10772" width="11.6640625" style="23" customWidth="1"/>
    <col min="10773" max="10773" width="1.109375" style="23" customWidth="1"/>
    <col min="10774" max="10774" width="11.6640625" style="23" customWidth="1"/>
    <col min="10775" max="10775" width="1.109375" style="23" customWidth="1"/>
    <col min="10776" max="10776" width="11.6640625" style="23" customWidth="1"/>
    <col min="10777" max="10777" width="14.88671875" style="23" bestFit="1" customWidth="1"/>
    <col min="10778" max="10778" width="3.44140625" style="23"/>
    <col min="10779" max="10780" width="10.5546875" style="23" bestFit="1" customWidth="1"/>
    <col min="10781" max="11007" width="3.44140625" style="23"/>
    <col min="11008" max="11011" width="1.6640625" style="23" customWidth="1"/>
    <col min="11012" max="11012" width="42.6640625" style="23" customWidth="1"/>
    <col min="11013" max="11013" width="10.33203125" style="23" customWidth="1"/>
    <col min="11014" max="11014" width="1.109375" style="23" customWidth="1"/>
    <col min="11015" max="11015" width="11.6640625" style="23" customWidth="1"/>
    <col min="11016" max="11016" width="1.109375" style="23" customWidth="1"/>
    <col min="11017" max="11017" width="11.109375" style="23" customWidth="1"/>
    <col min="11018" max="11018" width="1.109375" style="23" customWidth="1"/>
    <col min="11019" max="11019" width="10.88671875" style="23" customWidth="1"/>
    <col min="11020" max="11020" width="1.109375" style="23" customWidth="1"/>
    <col min="11021" max="11021" width="11.6640625" style="23" customWidth="1"/>
    <col min="11022" max="11022" width="1.109375" style="23" customWidth="1"/>
    <col min="11023" max="11023" width="11.6640625" style="23" customWidth="1"/>
    <col min="11024" max="11024" width="1.109375" style="23" customWidth="1"/>
    <col min="11025" max="11025" width="16.44140625" style="23" customWidth="1"/>
    <col min="11026" max="11027" width="1.109375" style="23" customWidth="1"/>
    <col min="11028" max="11028" width="11.6640625" style="23" customWidth="1"/>
    <col min="11029" max="11029" width="1.109375" style="23" customWidth="1"/>
    <col min="11030" max="11030" width="11.6640625" style="23" customWidth="1"/>
    <col min="11031" max="11031" width="1.109375" style="23" customWidth="1"/>
    <col min="11032" max="11032" width="11.6640625" style="23" customWidth="1"/>
    <col min="11033" max="11033" width="14.88671875" style="23" bestFit="1" customWidth="1"/>
    <col min="11034" max="11034" width="3.44140625" style="23"/>
    <col min="11035" max="11036" width="10.5546875" style="23" bestFit="1" customWidth="1"/>
    <col min="11037" max="11263" width="3.44140625" style="23"/>
    <col min="11264" max="11267" width="1.6640625" style="23" customWidth="1"/>
    <col min="11268" max="11268" width="42.6640625" style="23" customWidth="1"/>
    <col min="11269" max="11269" width="10.33203125" style="23" customWidth="1"/>
    <col min="11270" max="11270" width="1.109375" style="23" customWidth="1"/>
    <col min="11271" max="11271" width="11.6640625" style="23" customWidth="1"/>
    <col min="11272" max="11272" width="1.109375" style="23" customWidth="1"/>
    <col min="11273" max="11273" width="11.109375" style="23" customWidth="1"/>
    <col min="11274" max="11274" width="1.109375" style="23" customWidth="1"/>
    <col min="11275" max="11275" width="10.88671875" style="23" customWidth="1"/>
    <col min="11276" max="11276" width="1.109375" style="23" customWidth="1"/>
    <col min="11277" max="11277" width="11.6640625" style="23" customWidth="1"/>
    <col min="11278" max="11278" width="1.109375" style="23" customWidth="1"/>
    <col min="11279" max="11279" width="11.6640625" style="23" customWidth="1"/>
    <col min="11280" max="11280" width="1.109375" style="23" customWidth="1"/>
    <col min="11281" max="11281" width="16.44140625" style="23" customWidth="1"/>
    <col min="11282" max="11283" width="1.109375" style="23" customWidth="1"/>
    <col min="11284" max="11284" width="11.6640625" style="23" customWidth="1"/>
    <col min="11285" max="11285" width="1.109375" style="23" customWidth="1"/>
    <col min="11286" max="11286" width="11.6640625" style="23" customWidth="1"/>
    <col min="11287" max="11287" width="1.109375" style="23" customWidth="1"/>
    <col min="11288" max="11288" width="11.6640625" style="23" customWidth="1"/>
    <col min="11289" max="11289" width="14.88671875" style="23" bestFit="1" customWidth="1"/>
    <col min="11290" max="11290" width="3.44140625" style="23"/>
    <col min="11291" max="11292" width="10.5546875" style="23" bestFit="1" customWidth="1"/>
    <col min="11293" max="11519" width="3.44140625" style="23"/>
    <col min="11520" max="11523" width="1.6640625" style="23" customWidth="1"/>
    <col min="11524" max="11524" width="42.6640625" style="23" customWidth="1"/>
    <col min="11525" max="11525" width="10.33203125" style="23" customWidth="1"/>
    <col min="11526" max="11526" width="1.109375" style="23" customWidth="1"/>
    <col min="11527" max="11527" width="11.6640625" style="23" customWidth="1"/>
    <col min="11528" max="11528" width="1.109375" style="23" customWidth="1"/>
    <col min="11529" max="11529" width="11.109375" style="23" customWidth="1"/>
    <col min="11530" max="11530" width="1.109375" style="23" customWidth="1"/>
    <col min="11531" max="11531" width="10.88671875" style="23" customWidth="1"/>
    <col min="11532" max="11532" width="1.109375" style="23" customWidth="1"/>
    <col min="11533" max="11533" width="11.6640625" style="23" customWidth="1"/>
    <col min="11534" max="11534" width="1.109375" style="23" customWidth="1"/>
    <col min="11535" max="11535" width="11.6640625" style="23" customWidth="1"/>
    <col min="11536" max="11536" width="1.109375" style="23" customWidth="1"/>
    <col min="11537" max="11537" width="16.44140625" style="23" customWidth="1"/>
    <col min="11538" max="11539" width="1.109375" style="23" customWidth="1"/>
    <col min="11540" max="11540" width="11.6640625" style="23" customWidth="1"/>
    <col min="11541" max="11541" width="1.109375" style="23" customWidth="1"/>
    <col min="11542" max="11542" width="11.6640625" style="23" customWidth="1"/>
    <col min="11543" max="11543" width="1.109375" style="23" customWidth="1"/>
    <col min="11544" max="11544" width="11.6640625" style="23" customWidth="1"/>
    <col min="11545" max="11545" width="14.88671875" style="23" bestFit="1" customWidth="1"/>
    <col min="11546" max="11546" width="3.44140625" style="23"/>
    <col min="11547" max="11548" width="10.5546875" style="23" bestFit="1" customWidth="1"/>
    <col min="11549" max="11775" width="3.44140625" style="23"/>
    <col min="11776" max="11779" width="1.6640625" style="23" customWidth="1"/>
    <col min="11780" max="11780" width="42.6640625" style="23" customWidth="1"/>
    <col min="11781" max="11781" width="10.33203125" style="23" customWidth="1"/>
    <col min="11782" max="11782" width="1.109375" style="23" customWidth="1"/>
    <col min="11783" max="11783" width="11.6640625" style="23" customWidth="1"/>
    <col min="11784" max="11784" width="1.109375" style="23" customWidth="1"/>
    <col min="11785" max="11785" width="11.109375" style="23" customWidth="1"/>
    <col min="11786" max="11786" width="1.109375" style="23" customWidth="1"/>
    <col min="11787" max="11787" width="10.88671875" style="23" customWidth="1"/>
    <col min="11788" max="11788" width="1.109375" style="23" customWidth="1"/>
    <col min="11789" max="11789" width="11.6640625" style="23" customWidth="1"/>
    <col min="11790" max="11790" width="1.109375" style="23" customWidth="1"/>
    <col min="11791" max="11791" width="11.6640625" style="23" customWidth="1"/>
    <col min="11792" max="11792" width="1.109375" style="23" customWidth="1"/>
    <col min="11793" max="11793" width="16.44140625" style="23" customWidth="1"/>
    <col min="11794" max="11795" width="1.109375" style="23" customWidth="1"/>
    <col min="11796" max="11796" width="11.6640625" style="23" customWidth="1"/>
    <col min="11797" max="11797" width="1.109375" style="23" customWidth="1"/>
    <col min="11798" max="11798" width="11.6640625" style="23" customWidth="1"/>
    <col min="11799" max="11799" width="1.109375" style="23" customWidth="1"/>
    <col min="11800" max="11800" width="11.6640625" style="23" customWidth="1"/>
    <col min="11801" max="11801" width="14.88671875" style="23" bestFit="1" customWidth="1"/>
    <col min="11802" max="11802" width="3.44140625" style="23"/>
    <col min="11803" max="11804" width="10.5546875" style="23" bestFit="1" customWidth="1"/>
    <col min="11805" max="12031" width="3.44140625" style="23"/>
    <col min="12032" max="12035" width="1.6640625" style="23" customWidth="1"/>
    <col min="12036" max="12036" width="42.6640625" style="23" customWidth="1"/>
    <col min="12037" max="12037" width="10.33203125" style="23" customWidth="1"/>
    <col min="12038" max="12038" width="1.109375" style="23" customWidth="1"/>
    <col min="12039" max="12039" width="11.6640625" style="23" customWidth="1"/>
    <col min="12040" max="12040" width="1.109375" style="23" customWidth="1"/>
    <col min="12041" max="12041" width="11.109375" style="23" customWidth="1"/>
    <col min="12042" max="12042" width="1.109375" style="23" customWidth="1"/>
    <col min="12043" max="12043" width="10.88671875" style="23" customWidth="1"/>
    <col min="12044" max="12044" width="1.109375" style="23" customWidth="1"/>
    <col min="12045" max="12045" width="11.6640625" style="23" customWidth="1"/>
    <col min="12046" max="12046" width="1.109375" style="23" customWidth="1"/>
    <col min="12047" max="12047" width="11.6640625" style="23" customWidth="1"/>
    <col min="12048" max="12048" width="1.109375" style="23" customWidth="1"/>
    <col min="12049" max="12049" width="16.44140625" style="23" customWidth="1"/>
    <col min="12050" max="12051" width="1.109375" style="23" customWidth="1"/>
    <col min="12052" max="12052" width="11.6640625" style="23" customWidth="1"/>
    <col min="12053" max="12053" width="1.109375" style="23" customWidth="1"/>
    <col min="12054" max="12054" width="11.6640625" style="23" customWidth="1"/>
    <col min="12055" max="12055" width="1.109375" style="23" customWidth="1"/>
    <col min="12056" max="12056" width="11.6640625" style="23" customWidth="1"/>
    <col min="12057" max="12057" width="14.88671875" style="23" bestFit="1" customWidth="1"/>
    <col min="12058" max="12058" width="3.44140625" style="23"/>
    <col min="12059" max="12060" width="10.5546875" style="23" bestFit="1" customWidth="1"/>
    <col min="12061" max="12287" width="3.44140625" style="23"/>
    <col min="12288" max="12291" width="1.6640625" style="23" customWidth="1"/>
    <col min="12292" max="12292" width="42.6640625" style="23" customWidth="1"/>
    <col min="12293" max="12293" width="10.33203125" style="23" customWidth="1"/>
    <col min="12294" max="12294" width="1.109375" style="23" customWidth="1"/>
    <col min="12295" max="12295" width="11.6640625" style="23" customWidth="1"/>
    <col min="12296" max="12296" width="1.109375" style="23" customWidth="1"/>
    <col min="12297" max="12297" width="11.109375" style="23" customWidth="1"/>
    <col min="12298" max="12298" width="1.109375" style="23" customWidth="1"/>
    <col min="12299" max="12299" width="10.88671875" style="23" customWidth="1"/>
    <col min="12300" max="12300" width="1.109375" style="23" customWidth="1"/>
    <col min="12301" max="12301" width="11.6640625" style="23" customWidth="1"/>
    <col min="12302" max="12302" width="1.109375" style="23" customWidth="1"/>
    <col min="12303" max="12303" width="11.6640625" style="23" customWidth="1"/>
    <col min="12304" max="12304" width="1.109375" style="23" customWidth="1"/>
    <col min="12305" max="12305" width="16.44140625" style="23" customWidth="1"/>
    <col min="12306" max="12307" width="1.109375" style="23" customWidth="1"/>
    <col min="12308" max="12308" width="11.6640625" style="23" customWidth="1"/>
    <col min="12309" max="12309" width="1.109375" style="23" customWidth="1"/>
    <col min="12310" max="12310" width="11.6640625" style="23" customWidth="1"/>
    <col min="12311" max="12311" width="1.109375" style="23" customWidth="1"/>
    <col min="12312" max="12312" width="11.6640625" style="23" customWidth="1"/>
    <col min="12313" max="12313" width="14.88671875" style="23" bestFit="1" customWidth="1"/>
    <col min="12314" max="12314" width="3.44140625" style="23"/>
    <col min="12315" max="12316" width="10.5546875" style="23" bestFit="1" customWidth="1"/>
    <col min="12317" max="12543" width="3.44140625" style="23"/>
    <col min="12544" max="12547" width="1.6640625" style="23" customWidth="1"/>
    <col min="12548" max="12548" width="42.6640625" style="23" customWidth="1"/>
    <col min="12549" max="12549" width="10.33203125" style="23" customWidth="1"/>
    <col min="12550" max="12550" width="1.109375" style="23" customWidth="1"/>
    <col min="12551" max="12551" width="11.6640625" style="23" customWidth="1"/>
    <col min="12552" max="12552" width="1.109375" style="23" customWidth="1"/>
    <col min="12553" max="12553" width="11.109375" style="23" customWidth="1"/>
    <col min="12554" max="12554" width="1.109375" style="23" customWidth="1"/>
    <col min="12555" max="12555" width="10.88671875" style="23" customWidth="1"/>
    <col min="12556" max="12556" width="1.109375" style="23" customWidth="1"/>
    <col min="12557" max="12557" width="11.6640625" style="23" customWidth="1"/>
    <col min="12558" max="12558" width="1.109375" style="23" customWidth="1"/>
    <col min="12559" max="12559" width="11.6640625" style="23" customWidth="1"/>
    <col min="12560" max="12560" width="1.109375" style="23" customWidth="1"/>
    <col min="12561" max="12561" width="16.44140625" style="23" customWidth="1"/>
    <col min="12562" max="12563" width="1.109375" style="23" customWidth="1"/>
    <col min="12564" max="12564" width="11.6640625" style="23" customWidth="1"/>
    <col min="12565" max="12565" width="1.109375" style="23" customWidth="1"/>
    <col min="12566" max="12566" width="11.6640625" style="23" customWidth="1"/>
    <col min="12567" max="12567" width="1.109375" style="23" customWidth="1"/>
    <col min="12568" max="12568" width="11.6640625" style="23" customWidth="1"/>
    <col min="12569" max="12569" width="14.88671875" style="23" bestFit="1" customWidth="1"/>
    <col min="12570" max="12570" width="3.44140625" style="23"/>
    <col min="12571" max="12572" width="10.5546875" style="23" bestFit="1" customWidth="1"/>
    <col min="12573" max="12799" width="3.44140625" style="23"/>
    <col min="12800" max="12803" width="1.6640625" style="23" customWidth="1"/>
    <col min="12804" max="12804" width="42.6640625" style="23" customWidth="1"/>
    <col min="12805" max="12805" width="10.33203125" style="23" customWidth="1"/>
    <col min="12806" max="12806" width="1.109375" style="23" customWidth="1"/>
    <col min="12807" max="12807" width="11.6640625" style="23" customWidth="1"/>
    <col min="12808" max="12808" width="1.109375" style="23" customWidth="1"/>
    <col min="12809" max="12809" width="11.109375" style="23" customWidth="1"/>
    <col min="12810" max="12810" width="1.109375" style="23" customWidth="1"/>
    <col min="12811" max="12811" width="10.88671875" style="23" customWidth="1"/>
    <col min="12812" max="12812" width="1.109375" style="23" customWidth="1"/>
    <col min="12813" max="12813" width="11.6640625" style="23" customWidth="1"/>
    <col min="12814" max="12814" width="1.109375" style="23" customWidth="1"/>
    <col min="12815" max="12815" width="11.6640625" style="23" customWidth="1"/>
    <col min="12816" max="12816" width="1.109375" style="23" customWidth="1"/>
    <col min="12817" max="12817" width="16.44140625" style="23" customWidth="1"/>
    <col min="12818" max="12819" width="1.109375" style="23" customWidth="1"/>
    <col min="12820" max="12820" width="11.6640625" style="23" customWidth="1"/>
    <col min="12821" max="12821" width="1.109375" style="23" customWidth="1"/>
    <col min="12822" max="12822" width="11.6640625" style="23" customWidth="1"/>
    <col min="12823" max="12823" width="1.109375" style="23" customWidth="1"/>
    <col min="12824" max="12824" width="11.6640625" style="23" customWidth="1"/>
    <col min="12825" max="12825" width="14.88671875" style="23" bestFit="1" customWidth="1"/>
    <col min="12826" max="12826" width="3.44140625" style="23"/>
    <col min="12827" max="12828" width="10.5546875" style="23" bestFit="1" customWidth="1"/>
    <col min="12829" max="13055" width="3.44140625" style="23"/>
    <col min="13056" max="13059" width="1.6640625" style="23" customWidth="1"/>
    <col min="13060" max="13060" width="42.6640625" style="23" customWidth="1"/>
    <col min="13061" max="13061" width="10.33203125" style="23" customWidth="1"/>
    <col min="13062" max="13062" width="1.109375" style="23" customWidth="1"/>
    <col min="13063" max="13063" width="11.6640625" style="23" customWidth="1"/>
    <col min="13064" max="13064" width="1.109375" style="23" customWidth="1"/>
    <col min="13065" max="13065" width="11.109375" style="23" customWidth="1"/>
    <col min="13066" max="13066" width="1.109375" style="23" customWidth="1"/>
    <col min="13067" max="13067" width="10.88671875" style="23" customWidth="1"/>
    <col min="13068" max="13068" width="1.109375" style="23" customWidth="1"/>
    <col min="13069" max="13069" width="11.6640625" style="23" customWidth="1"/>
    <col min="13070" max="13070" width="1.109375" style="23" customWidth="1"/>
    <col min="13071" max="13071" width="11.6640625" style="23" customWidth="1"/>
    <col min="13072" max="13072" width="1.109375" style="23" customWidth="1"/>
    <col min="13073" max="13073" width="16.44140625" style="23" customWidth="1"/>
    <col min="13074" max="13075" width="1.109375" style="23" customWidth="1"/>
    <col min="13076" max="13076" width="11.6640625" style="23" customWidth="1"/>
    <col min="13077" max="13077" width="1.109375" style="23" customWidth="1"/>
    <col min="13078" max="13078" width="11.6640625" style="23" customWidth="1"/>
    <col min="13079" max="13079" width="1.109375" style="23" customWidth="1"/>
    <col min="13080" max="13080" width="11.6640625" style="23" customWidth="1"/>
    <col min="13081" max="13081" width="14.88671875" style="23" bestFit="1" customWidth="1"/>
    <col min="13082" max="13082" width="3.44140625" style="23"/>
    <col min="13083" max="13084" width="10.5546875" style="23" bestFit="1" customWidth="1"/>
    <col min="13085" max="13311" width="3.44140625" style="23"/>
    <col min="13312" max="13315" width="1.6640625" style="23" customWidth="1"/>
    <col min="13316" max="13316" width="42.6640625" style="23" customWidth="1"/>
    <col min="13317" max="13317" width="10.33203125" style="23" customWidth="1"/>
    <col min="13318" max="13318" width="1.109375" style="23" customWidth="1"/>
    <col min="13319" max="13319" width="11.6640625" style="23" customWidth="1"/>
    <col min="13320" max="13320" width="1.109375" style="23" customWidth="1"/>
    <col min="13321" max="13321" width="11.109375" style="23" customWidth="1"/>
    <col min="13322" max="13322" width="1.109375" style="23" customWidth="1"/>
    <col min="13323" max="13323" width="10.88671875" style="23" customWidth="1"/>
    <col min="13324" max="13324" width="1.109375" style="23" customWidth="1"/>
    <col min="13325" max="13325" width="11.6640625" style="23" customWidth="1"/>
    <col min="13326" max="13326" width="1.109375" style="23" customWidth="1"/>
    <col min="13327" max="13327" width="11.6640625" style="23" customWidth="1"/>
    <col min="13328" max="13328" width="1.109375" style="23" customWidth="1"/>
    <col min="13329" max="13329" width="16.44140625" style="23" customWidth="1"/>
    <col min="13330" max="13331" width="1.109375" style="23" customWidth="1"/>
    <col min="13332" max="13332" width="11.6640625" style="23" customWidth="1"/>
    <col min="13333" max="13333" width="1.109375" style="23" customWidth="1"/>
    <col min="13334" max="13334" width="11.6640625" style="23" customWidth="1"/>
    <col min="13335" max="13335" width="1.109375" style="23" customWidth="1"/>
    <col min="13336" max="13336" width="11.6640625" style="23" customWidth="1"/>
    <col min="13337" max="13337" width="14.88671875" style="23" bestFit="1" customWidth="1"/>
    <col min="13338" max="13338" width="3.44140625" style="23"/>
    <col min="13339" max="13340" width="10.5546875" style="23" bestFit="1" customWidth="1"/>
    <col min="13341" max="13567" width="3.44140625" style="23"/>
    <col min="13568" max="13571" width="1.6640625" style="23" customWidth="1"/>
    <col min="13572" max="13572" width="42.6640625" style="23" customWidth="1"/>
    <col min="13573" max="13573" width="10.33203125" style="23" customWidth="1"/>
    <col min="13574" max="13574" width="1.109375" style="23" customWidth="1"/>
    <col min="13575" max="13575" width="11.6640625" style="23" customWidth="1"/>
    <col min="13576" max="13576" width="1.109375" style="23" customWidth="1"/>
    <col min="13577" max="13577" width="11.109375" style="23" customWidth="1"/>
    <col min="13578" max="13578" width="1.109375" style="23" customWidth="1"/>
    <col min="13579" max="13579" width="10.88671875" style="23" customWidth="1"/>
    <col min="13580" max="13580" width="1.109375" style="23" customWidth="1"/>
    <col min="13581" max="13581" width="11.6640625" style="23" customWidth="1"/>
    <col min="13582" max="13582" width="1.109375" style="23" customWidth="1"/>
    <col min="13583" max="13583" width="11.6640625" style="23" customWidth="1"/>
    <col min="13584" max="13584" width="1.109375" style="23" customWidth="1"/>
    <col min="13585" max="13585" width="16.44140625" style="23" customWidth="1"/>
    <col min="13586" max="13587" width="1.109375" style="23" customWidth="1"/>
    <col min="13588" max="13588" width="11.6640625" style="23" customWidth="1"/>
    <col min="13589" max="13589" width="1.109375" style="23" customWidth="1"/>
    <col min="13590" max="13590" width="11.6640625" style="23" customWidth="1"/>
    <col min="13591" max="13591" width="1.109375" style="23" customWidth="1"/>
    <col min="13592" max="13592" width="11.6640625" style="23" customWidth="1"/>
    <col min="13593" max="13593" width="14.88671875" style="23" bestFit="1" customWidth="1"/>
    <col min="13594" max="13594" width="3.44140625" style="23"/>
    <col min="13595" max="13596" width="10.5546875" style="23" bestFit="1" customWidth="1"/>
    <col min="13597" max="13823" width="3.44140625" style="23"/>
    <col min="13824" max="13827" width="1.6640625" style="23" customWidth="1"/>
    <col min="13828" max="13828" width="42.6640625" style="23" customWidth="1"/>
    <col min="13829" max="13829" width="10.33203125" style="23" customWidth="1"/>
    <col min="13830" max="13830" width="1.109375" style="23" customWidth="1"/>
    <col min="13831" max="13831" width="11.6640625" style="23" customWidth="1"/>
    <col min="13832" max="13832" width="1.109375" style="23" customWidth="1"/>
    <col min="13833" max="13833" width="11.109375" style="23" customWidth="1"/>
    <col min="13834" max="13834" width="1.109375" style="23" customWidth="1"/>
    <col min="13835" max="13835" width="10.88671875" style="23" customWidth="1"/>
    <col min="13836" max="13836" width="1.109375" style="23" customWidth="1"/>
    <col min="13837" max="13837" width="11.6640625" style="23" customWidth="1"/>
    <col min="13838" max="13838" width="1.109375" style="23" customWidth="1"/>
    <col min="13839" max="13839" width="11.6640625" style="23" customWidth="1"/>
    <col min="13840" max="13840" width="1.109375" style="23" customWidth="1"/>
    <col min="13841" max="13841" width="16.44140625" style="23" customWidth="1"/>
    <col min="13842" max="13843" width="1.109375" style="23" customWidth="1"/>
    <col min="13844" max="13844" width="11.6640625" style="23" customWidth="1"/>
    <col min="13845" max="13845" width="1.109375" style="23" customWidth="1"/>
    <col min="13846" max="13846" width="11.6640625" style="23" customWidth="1"/>
    <col min="13847" max="13847" width="1.109375" style="23" customWidth="1"/>
    <col min="13848" max="13848" width="11.6640625" style="23" customWidth="1"/>
    <col min="13849" max="13849" width="14.88671875" style="23" bestFit="1" customWidth="1"/>
    <col min="13850" max="13850" width="3.44140625" style="23"/>
    <col min="13851" max="13852" width="10.5546875" style="23" bestFit="1" customWidth="1"/>
    <col min="13853" max="14079" width="3.44140625" style="23"/>
    <col min="14080" max="14083" width="1.6640625" style="23" customWidth="1"/>
    <col min="14084" max="14084" width="42.6640625" style="23" customWidth="1"/>
    <col min="14085" max="14085" width="10.33203125" style="23" customWidth="1"/>
    <col min="14086" max="14086" width="1.109375" style="23" customWidth="1"/>
    <col min="14087" max="14087" width="11.6640625" style="23" customWidth="1"/>
    <col min="14088" max="14088" width="1.109375" style="23" customWidth="1"/>
    <col min="14089" max="14089" width="11.109375" style="23" customWidth="1"/>
    <col min="14090" max="14090" width="1.109375" style="23" customWidth="1"/>
    <col min="14091" max="14091" width="10.88671875" style="23" customWidth="1"/>
    <col min="14092" max="14092" width="1.109375" style="23" customWidth="1"/>
    <col min="14093" max="14093" width="11.6640625" style="23" customWidth="1"/>
    <col min="14094" max="14094" width="1.109375" style="23" customWidth="1"/>
    <col min="14095" max="14095" width="11.6640625" style="23" customWidth="1"/>
    <col min="14096" max="14096" width="1.109375" style="23" customWidth="1"/>
    <col min="14097" max="14097" width="16.44140625" style="23" customWidth="1"/>
    <col min="14098" max="14099" width="1.109375" style="23" customWidth="1"/>
    <col min="14100" max="14100" width="11.6640625" style="23" customWidth="1"/>
    <col min="14101" max="14101" width="1.109375" style="23" customWidth="1"/>
    <col min="14102" max="14102" width="11.6640625" style="23" customWidth="1"/>
    <col min="14103" max="14103" width="1.109375" style="23" customWidth="1"/>
    <col min="14104" max="14104" width="11.6640625" style="23" customWidth="1"/>
    <col min="14105" max="14105" width="14.88671875" style="23" bestFit="1" customWidth="1"/>
    <col min="14106" max="14106" width="3.44140625" style="23"/>
    <col min="14107" max="14108" width="10.5546875" style="23" bestFit="1" customWidth="1"/>
    <col min="14109" max="14335" width="3.44140625" style="23"/>
    <col min="14336" max="14339" width="1.6640625" style="23" customWidth="1"/>
    <col min="14340" max="14340" width="42.6640625" style="23" customWidth="1"/>
    <col min="14341" max="14341" width="10.33203125" style="23" customWidth="1"/>
    <col min="14342" max="14342" width="1.109375" style="23" customWidth="1"/>
    <col min="14343" max="14343" width="11.6640625" style="23" customWidth="1"/>
    <col min="14344" max="14344" width="1.109375" style="23" customWidth="1"/>
    <col min="14345" max="14345" width="11.109375" style="23" customWidth="1"/>
    <col min="14346" max="14346" width="1.109375" style="23" customWidth="1"/>
    <col min="14347" max="14347" width="10.88671875" style="23" customWidth="1"/>
    <col min="14348" max="14348" width="1.109375" style="23" customWidth="1"/>
    <col min="14349" max="14349" width="11.6640625" style="23" customWidth="1"/>
    <col min="14350" max="14350" width="1.109375" style="23" customWidth="1"/>
    <col min="14351" max="14351" width="11.6640625" style="23" customWidth="1"/>
    <col min="14352" max="14352" width="1.109375" style="23" customWidth="1"/>
    <col min="14353" max="14353" width="16.44140625" style="23" customWidth="1"/>
    <col min="14354" max="14355" width="1.109375" style="23" customWidth="1"/>
    <col min="14356" max="14356" width="11.6640625" style="23" customWidth="1"/>
    <col min="14357" max="14357" width="1.109375" style="23" customWidth="1"/>
    <col min="14358" max="14358" width="11.6640625" style="23" customWidth="1"/>
    <col min="14359" max="14359" width="1.109375" style="23" customWidth="1"/>
    <col min="14360" max="14360" width="11.6640625" style="23" customWidth="1"/>
    <col min="14361" max="14361" width="14.88671875" style="23" bestFit="1" customWidth="1"/>
    <col min="14362" max="14362" width="3.44140625" style="23"/>
    <col min="14363" max="14364" width="10.5546875" style="23" bestFit="1" customWidth="1"/>
    <col min="14365" max="14591" width="3.44140625" style="23"/>
    <col min="14592" max="14595" width="1.6640625" style="23" customWidth="1"/>
    <col min="14596" max="14596" width="42.6640625" style="23" customWidth="1"/>
    <col min="14597" max="14597" width="10.33203125" style="23" customWidth="1"/>
    <col min="14598" max="14598" width="1.109375" style="23" customWidth="1"/>
    <col min="14599" max="14599" width="11.6640625" style="23" customWidth="1"/>
    <col min="14600" max="14600" width="1.109375" style="23" customWidth="1"/>
    <col min="14601" max="14601" width="11.109375" style="23" customWidth="1"/>
    <col min="14602" max="14602" width="1.109375" style="23" customWidth="1"/>
    <col min="14603" max="14603" width="10.88671875" style="23" customWidth="1"/>
    <col min="14604" max="14604" width="1.109375" style="23" customWidth="1"/>
    <col min="14605" max="14605" width="11.6640625" style="23" customWidth="1"/>
    <col min="14606" max="14606" width="1.109375" style="23" customWidth="1"/>
    <col min="14607" max="14607" width="11.6640625" style="23" customWidth="1"/>
    <col min="14608" max="14608" width="1.109375" style="23" customWidth="1"/>
    <col min="14609" max="14609" width="16.44140625" style="23" customWidth="1"/>
    <col min="14610" max="14611" width="1.109375" style="23" customWidth="1"/>
    <col min="14612" max="14612" width="11.6640625" style="23" customWidth="1"/>
    <col min="14613" max="14613" width="1.109375" style="23" customWidth="1"/>
    <col min="14614" max="14614" width="11.6640625" style="23" customWidth="1"/>
    <col min="14615" max="14615" width="1.109375" style="23" customWidth="1"/>
    <col min="14616" max="14616" width="11.6640625" style="23" customWidth="1"/>
    <col min="14617" max="14617" width="14.88671875" style="23" bestFit="1" customWidth="1"/>
    <col min="14618" max="14618" width="3.44140625" style="23"/>
    <col min="14619" max="14620" width="10.5546875" style="23" bestFit="1" customWidth="1"/>
    <col min="14621" max="14847" width="3.44140625" style="23"/>
    <col min="14848" max="14851" width="1.6640625" style="23" customWidth="1"/>
    <col min="14852" max="14852" width="42.6640625" style="23" customWidth="1"/>
    <col min="14853" max="14853" width="10.33203125" style="23" customWidth="1"/>
    <col min="14854" max="14854" width="1.109375" style="23" customWidth="1"/>
    <col min="14855" max="14855" width="11.6640625" style="23" customWidth="1"/>
    <col min="14856" max="14856" width="1.109375" style="23" customWidth="1"/>
    <col min="14857" max="14857" width="11.109375" style="23" customWidth="1"/>
    <col min="14858" max="14858" width="1.109375" style="23" customWidth="1"/>
    <col min="14859" max="14859" width="10.88671875" style="23" customWidth="1"/>
    <col min="14860" max="14860" width="1.109375" style="23" customWidth="1"/>
    <col min="14861" max="14861" width="11.6640625" style="23" customWidth="1"/>
    <col min="14862" max="14862" width="1.109375" style="23" customWidth="1"/>
    <col min="14863" max="14863" width="11.6640625" style="23" customWidth="1"/>
    <col min="14864" max="14864" width="1.109375" style="23" customWidth="1"/>
    <col min="14865" max="14865" width="16.44140625" style="23" customWidth="1"/>
    <col min="14866" max="14867" width="1.109375" style="23" customWidth="1"/>
    <col min="14868" max="14868" width="11.6640625" style="23" customWidth="1"/>
    <col min="14869" max="14869" width="1.109375" style="23" customWidth="1"/>
    <col min="14870" max="14870" width="11.6640625" style="23" customWidth="1"/>
    <col min="14871" max="14871" width="1.109375" style="23" customWidth="1"/>
    <col min="14872" max="14872" width="11.6640625" style="23" customWidth="1"/>
    <col min="14873" max="14873" width="14.88671875" style="23" bestFit="1" customWidth="1"/>
    <col min="14874" max="14874" width="3.44140625" style="23"/>
    <col min="14875" max="14876" width="10.5546875" style="23" bestFit="1" customWidth="1"/>
    <col min="14877" max="15103" width="3.44140625" style="23"/>
    <col min="15104" max="15107" width="1.6640625" style="23" customWidth="1"/>
    <col min="15108" max="15108" width="42.6640625" style="23" customWidth="1"/>
    <col min="15109" max="15109" width="10.33203125" style="23" customWidth="1"/>
    <col min="15110" max="15110" width="1.109375" style="23" customWidth="1"/>
    <col min="15111" max="15111" width="11.6640625" style="23" customWidth="1"/>
    <col min="15112" max="15112" width="1.109375" style="23" customWidth="1"/>
    <col min="15113" max="15113" width="11.109375" style="23" customWidth="1"/>
    <col min="15114" max="15114" width="1.109375" style="23" customWidth="1"/>
    <col min="15115" max="15115" width="10.88671875" style="23" customWidth="1"/>
    <col min="15116" max="15116" width="1.109375" style="23" customWidth="1"/>
    <col min="15117" max="15117" width="11.6640625" style="23" customWidth="1"/>
    <col min="15118" max="15118" width="1.109375" style="23" customWidth="1"/>
    <col min="15119" max="15119" width="11.6640625" style="23" customWidth="1"/>
    <col min="15120" max="15120" width="1.109375" style="23" customWidth="1"/>
    <col min="15121" max="15121" width="16.44140625" style="23" customWidth="1"/>
    <col min="15122" max="15123" width="1.109375" style="23" customWidth="1"/>
    <col min="15124" max="15124" width="11.6640625" style="23" customWidth="1"/>
    <col min="15125" max="15125" width="1.109375" style="23" customWidth="1"/>
    <col min="15126" max="15126" width="11.6640625" style="23" customWidth="1"/>
    <col min="15127" max="15127" width="1.109375" style="23" customWidth="1"/>
    <col min="15128" max="15128" width="11.6640625" style="23" customWidth="1"/>
    <col min="15129" max="15129" width="14.88671875" style="23" bestFit="1" customWidth="1"/>
    <col min="15130" max="15130" width="3.44140625" style="23"/>
    <col min="15131" max="15132" width="10.5546875" style="23" bestFit="1" customWidth="1"/>
    <col min="15133" max="15359" width="3.44140625" style="23"/>
    <col min="15360" max="15363" width="1.6640625" style="23" customWidth="1"/>
    <col min="15364" max="15364" width="42.6640625" style="23" customWidth="1"/>
    <col min="15365" max="15365" width="10.33203125" style="23" customWidth="1"/>
    <col min="15366" max="15366" width="1.109375" style="23" customWidth="1"/>
    <col min="15367" max="15367" width="11.6640625" style="23" customWidth="1"/>
    <col min="15368" max="15368" width="1.109375" style="23" customWidth="1"/>
    <col min="15369" max="15369" width="11.109375" style="23" customWidth="1"/>
    <col min="15370" max="15370" width="1.109375" style="23" customWidth="1"/>
    <col min="15371" max="15371" width="10.88671875" style="23" customWidth="1"/>
    <col min="15372" max="15372" width="1.109375" style="23" customWidth="1"/>
    <col min="15373" max="15373" width="11.6640625" style="23" customWidth="1"/>
    <col min="15374" max="15374" width="1.109375" style="23" customWidth="1"/>
    <col min="15375" max="15375" width="11.6640625" style="23" customWidth="1"/>
    <col min="15376" max="15376" width="1.109375" style="23" customWidth="1"/>
    <col min="15377" max="15377" width="16.44140625" style="23" customWidth="1"/>
    <col min="15378" max="15379" width="1.109375" style="23" customWidth="1"/>
    <col min="15380" max="15380" width="11.6640625" style="23" customWidth="1"/>
    <col min="15381" max="15381" width="1.109375" style="23" customWidth="1"/>
    <col min="15382" max="15382" width="11.6640625" style="23" customWidth="1"/>
    <col min="15383" max="15383" width="1.109375" style="23" customWidth="1"/>
    <col min="15384" max="15384" width="11.6640625" style="23" customWidth="1"/>
    <col min="15385" max="15385" width="14.88671875" style="23" bestFit="1" customWidth="1"/>
    <col min="15386" max="15386" width="3.44140625" style="23"/>
    <col min="15387" max="15388" width="10.5546875" style="23" bestFit="1" customWidth="1"/>
    <col min="15389" max="15615" width="3.44140625" style="23"/>
    <col min="15616" max="15619" width="1.6640625" style="23" customWidth="1"/>
    <col min="15620" max="15620" width="42.6640625" style="23" customWidth="1"/>
    <col min="15621" max="15621" width="10.33203125" style="23" customWidth="1"/>
    <col min="15622" max="15622" width="1.109375" style="23" customWidth="1"/>
    <col min="15623" max="15623" width="11.6640625" style="23" customWidth="1"/>
    <col min="15624" max="15624" width="1.109375" style="23" customWidth="1"/>
    <col min="15625" max="15625" width="11.109375" style="23" customWidth="1"/>
    <col min="15626" max="15626" width="1.109375" style="23" customWidth="1"/>
    <col min="15627" max="15627" width="10.88671875" style="23" customWidth="1"/>
    <col min="15628" max="15628" width="1.109375" style="23" customWidth="1"/>
    <col min="15629" max="15629" width="11.6640625" style="23" customWidth="1"/>
    <col min="15630" max="15630" width="1.109375" style="23" customWidth="1"/>
    <col min="15631" max="15631" width="11.6640625" style="23" customWidth="1"/>
    <col min="15632" max="15632" width="1.109375" style="23" customWidth="1"/>
    <col min="15633" max="15633" width="16.44140625" style="23" customWidth="1"/>
    <col min="15634" max="15635" width="1.109375" style="23" customWidth="1"/>
    <col min="15636" max="15636" width="11.6640625" style="23" customWidth="1"/>
    <col min="15637" max="15637" width="1.109375" style="23" customWidth="1"/>
    <col min="15638" max="15638" width="11.6640625" style="23" customWidth="1"/>
    <col min="15639" max="15639" width="1.109375" style="23" customWidth="1"/>
    <col min="15640" max="15640" width="11.6640625" style="23" customWidth="1"/>
    <col min="15641" max="15641" width="14.88671875" style="23" bestFit="1" customWidth="1"/>
    <col min="15642" max="15642" width="3.44140625" style="23"/>
    <col min="15643" max="15644" width="10.5546875" style="23" bestFit="1" customWidth="1"/>
    <col min="15645" max="15871" width="3.44140625" style="23"/>
    <col min="15872" max="15875" width="1.6640625" style="23" customWidth="1"/>
    <col min="15876" max="15876" width="42.6640625" style="23" customWidth="1"/>
    <col min="15877" max="15877" width="10.33203125" style="23" customWidth="1"/>
    <col min="15878" max="15878" width="1.109375" style="23" customWidth="1"/>
    <col min="15879" max="15879" width="11.6640625" style="23" customWidth="1"/>
    <col min="15880" max="15880" width="1.109375" style="23" customWidth="1"/>
    <col min="15881" max="15881" width="11.109375" style="23" customWidth="1"/>
    <col min="15882" max="15882" width="1.109375" style="23" customWidth="1"/>
    <col min="15883" max="15883" width="10.88671875" style="23" customWidth="1"/>
    <col min="15884" max="15884" width="1.109375" style="23" customWidth="1"/>
    <col min="15885" max="15885" width="11.6640625" style="23" customWidth="1"/>
    <col min="15886" max="15886" width="1.109375" style="23" customWidth="1"/>
    <col min="15887" max="15887" width="11.6640625" style="23" customWidth="1"/>
    <col min="15888" max="15888" width="1.109375" style="23" customWidth="1"/>
    <col min="15889" max="15889" width="16.44140625" style="23" customWidth="1"/>
    <col min="15890" max="15891" width="1.109375" style="23" customWidth="1"/>
    <col min="15892" max="15892" width="11.6640625" style="23" customWidth="1"/>
    <col min="15893" max="15893" width="1.109375" style="23" customWidth="1"/>
    <col min="15894" max="15894" width="11.6640625" style="23" customWidth="1"/>
    <col min="15895" max="15895" width="1.109375" style="23" customWidth="1"/>
    <col min="15896" max="15896" width="11.6640625" style="23" customWidth="1"/>
    <col min="15897" max="15897" width="14.88671875" style="23" bestFit="1" customWidth="1"/>
    <col min="15898" max="15898" width="3.44140625" style="23"/>
    <col min="15899" max="15900" width="10.5546875" style="23" bestFit="1" customWidth="1"/>
    <col min="15901" max="16127" width="3.44140625" style="23"/>
    <col min="16128" max="16131" width="1.6640625" style="23" customWidth="1"/>
    <col min="16132" max="16132" width="42.6640625" style="23" customWidth="1"/>
    <col min="16133" max="16133" width="10.33203125" style="23" customWidth="1"/>
    <col min="16134" max="16134" width="1.109375" style="23" customWidth="1"/>
    <col min="16135" max="16135" width="11.6640625" style="23" customWidth="1"/>
    <col min="16136" max="16136" width="1.109375" style="23" customWidth="1"/>
    <col min="16137" max="16137" width="11.109375" style="23" customWidth="1"/>
    <col min="16138" max="16138" width="1.109375" style="23" customWidth="1"/>
    <col min="16139" max="16139" width="10.88671875" style="23" customWidth="1"/>
    <col min="16140" max="16140" width="1.109375" style="23" customWidth="1"/>
    <col min="16141" max="16141" width="11.6640625" style="23" customWidth="1"/>
    <col min="16142" max="16142" width="1.109375" style="23" customWidth="1"/>
    <col min="16143" max="16143" width="11.6640625" style="23" customWidth="1"/>
    <col min="16144" max="16144" width="1.109375" style="23" customWidth="1"/>
    <col min="16145" max="16145" width="16.44140625" style="23" customWidth="1"/>
    <col min="16146" max="16147" width="1.109375" style="23" customWidth="1"/>
    <col min="16148" max="16148" width="11.6640625" style="23" customWidth="1"/>
    <col min="16149" max="16149" width="1.109375" style="23" customWidth="1"/>
    <col min="16150" max="16150" width="11.6640625" style="23" customWidth="1"/>
    <col min="16151" max="16151" width="1.109375" style="23" customWidth="1"/>
    <col min="16152" max="16152" width="11.6640625" style="23" customWidth="1"/>
    <col min="16153" max="16153" width="14.88671875" style="23" bestFit="1" customWidth="1"/>
    <col min="16154" max="16154" width="3.44140625" style="23"/>
    <col min="16155" max="16156" width="10.5546875" style="23" bestFit="1" customWidth="1"/>
    <col min="16157" max="16384" width="3.44140625" style="23"/>
  </cols>
  <sheetData>
    <row r="1" spans="1:24" ht="22.5" customHeight="1">
      <c r="A1" s="11" t="s">
        <v>39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24" ht="22.5" customHeight="1">
      <c r="A2" s="11" t="s">
        <v>134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</row>
    <row r="3" spans="1:24" ht="22.5" customHeight="1">
      <c r="A3" s="12"/>
      <c r="B3" s="12"/>
      <c r="C3" s="12"/>
      <c r="D3" s="12"/>
      <c r="E3" s="12"/>
      <c r="F3" s="13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"/>
    </row>
    <row r="4" spans="1:24" ht="22.5" customHeight="1">
      <c r="A4" s="16"/>
      <c r="B4" s="16"/>
      <c r="C4" s="16"/>
      <c r="D4" s="16"/>
      <c r="E4" s="16"/>
      <c r="F4" s="17"/>
      <c r="G4" s="18"/>
      <c r="H4" s="267" t="s">
        <v>14</v>
      </c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</row>
    <row r="5" spans="1:24" ht="22.5" customHeight="1">
      <c r="A5" s="16"/>
      <c r="B5" s="16"/>
      <c r="C5" s="16"/>
      <c r="D5" s="16"/>
      <c r="E5" s="16"/>
      <c r="F5" s="17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20" t="s">
        <v>113</v>
      </c>
      <c r="S5" s="18"/>
      <c r="T5" s="18"/>
      <c r="U5" s="18"/>
      <c r="V5" s="18"/>
      <c r="W5" s="18"/>
      <c r="X5" s="18"/>
    </row>
    <row r="6" spans="1:24" ht="22.5" customHeight="1">
      <c r="A6" s="12"/>
      <c r="B6" s="12"/>
      <c r="C6" s="12"/>
      <c r="D6" s="12"/>
      <c r="E6" s="12"/>
      <c r="F6" s="13"/>
      <c r="G6" s="142"/>
      <c r="H6" s="19"/>
      <c r="I6" s="20"/>
      <c r="J6" s="19"/>
      <c r="K6" s="20"/>
      <c r="L6" s="19"/>
      <c r="M6" s="20"/>
      <c r="N6" s="268" t="s">
        <v>16</v>
      </c>
      <c r="O6" s="268"/>
      <c r="P6" s="268"/>
      <c r="Q6" s="20"/>
      <c r="R6" s="143" t="s">
        <v>114</v>
      </c>
      <c r="S6" s="20"/>
      <c r="T6" s="20"/>
      <c r="U6" s="20"/>
      <c r="V6" s="21"/>
      <c r="W6" s="20"/>
      <c r="X6" s="21"/>
    </row>
    <row r="7" spans="1:24" ht="22.5" customHeight="1">
      <c r="A7" s="12"/>
      <c r="B7" s="12"/>
      <c r="C7" s="12"/>
      <c r="D7" s="12"/>
      <c r="E7" s="12"/>
      <c r="F7" s="13"/>
      <c r="G7" s="142"/>
      <c r="H7" s="19"/>
      <c r="I7" s="20"/>
      <c r="J7" s="19"/>
      <c r="K7" s="20"/>
      <c r="L7" s="22"/>
      <c r="M7" s="20"/>
      <c r="N7" s="20"/>
      <c r="O7" s="20"/>
      <c r="P7" s="20"/>
      <c r="Q7" s="20"/>
      <c r="R7" s="20" t="s">
        <v>66</v>
      </c>
      <c r="S7" s="22"/>
      <c r="T7" s="22"/>
      <c r="U7" s="22"/>
      <c r="V7" s="22" t="s">
        <v>67</v>
      </c>
      <c r="W7" s="22"/>
      <c r="X7" s="22"/>
    </row>
    <row r="8" spans="1:24" ht="22.5" customHeight="1">
      <c r="A8" s="12"/>
      <c r="B8" s="12"/>
      <c r="C8" s="12"/>
      <c r="D8" s="12"/>
      <c r="E8" s="12"/>
      <c r="F8" s="13"/>
      <c r="G8" s="142"/>
      <c r="H8" s="20" t="s">
        <v>12</v>
      </c>
      <c r="I8" s="20"/>
      <c r="J8" s="20"/>
      <c r="K8" s="20"/>
      <c r="M8" s="20"/>
      <c r="N8" s="20"/>
      <c r="O8" s="20"/>
      <c r="P8" s="20"/>
      <c r="Q8" s="20"/>
      <c r="R8" s="20" t="s">
        <v>68</v>
      </c>
      <c r="S8" s="22"/>
      <c r="T8" s="22" t="s">
        <v>49</v>
      </c>
      <c r="U8" s="22"/>
      <c r="V8" s="22" t="s">
        <v>69</v>
      </c>
      <c r="W8" s="22"/>
      <c r="X8" s="22"/>
    </row>
    <row r="9" spans="1:24" ht="22.5" customHeight="1">
      <c r="A9" s="12"/>
      <c r="B9" s="12"/>
      <c r="C9" s="12"/>
      <c r="D9" s="12"/>
      <c r="E9" s="12"/>
      <c r="F9" s="13"/>
      <c r="G9" s="142"/>
      <c r="H9" s="20" t="s">
        <v>70</v>
      </c>
      <c r="I9" s="20"/>
      <c r="J9" s="20" t="s">
        <v>51</v>
      </c>
      <c r="K9" s="20"/>
      <c r="L9" s="22" t="s">
        <v>109</v>
      </c>
      <c r="M9" s="20"/>
      <c r="N9" s="20" t="s">
        <v>52</v>
      </c>
      <c r="O9" s="20"/>
      <c r="P9" s="22"/>
      <c r="Q9" s="20"/>
      <c r="R9" s="20" t="s">
        <v>69</v>
      </c>
      <c r="S9" s="22"/>
      <c r="T9" s="22" t="s">
        <v>50</v>
      </c>
      <c r="U9" s="22"/>
      <c r="V9" s="22" t="s">
        <v>71</v>
      </c>
      <c r="W9" s="22"/>
      <c r="X9" s="22" t="s">
        <v>49</v>
      </c>
    </row>
    <row r="10" spans="1:24" ht="22.5" customHeight="1">
      <c r="A10" s="12"/>
      <c r="B10" s="12"/>
      <c r="C10" s="12"/>
      <c r="D10" s="12"/>
      <c r="E10" s="12"/>
      <c r="F10" s="13" t="s">
        <v>1</v>
      </c>
      <c r="G10" s="142"/>
      <c r="H10" s="20" t="s">
        <v>72</v>
      </c>
      <c r="I10" s="20"/>
      <c r="J10" s="20" t="s">
        <v>60</v>
      </c>
      <c r="K10" s="20"/>
      <c r="L10" s="22" t="s">
        <v>110</v>
      </c>
      <c r="M10" s="20"/>
      <c r="N10" s="20" t="s">
        <v>53</v>
      </c>
      <c r="O10" s="20"/>
      <c r="P10" s="22" t="s">
        <v>18</v>
      </c>
      <c r="Q10" s="20"/>
      <c r="R10" s="20" t="s">
        <v>73</v>
      </c>
      <c r="S10" s="22"/>
      <c r="T10" s="22" t="s">
        <v>74</v>
      </c>
      <c r="U10" s="22"/>
      <c r="V10" s="22" t="s">
        <v>62</v>
      </c>
      <c r="W10" s="22"/>
      <c r="X10" s="22" t="s">
        <v>50</v>
      </c>
    </row>
    <row r="11" spans="1:24" ht="22.5" customHeight="1">
      <c r="A11" s="12"/>
      <c r="B11" s="12"/>
      <c r="C11" s="12"/>
      <c r="D11" s="12"/>
      <c r="E11" s="12"/>
      <c r="F11" s="13"/>
      <c r="G11" s="142"/>
      <c r="H11" s="269" t="s">
        <v>125</v>
      </c>
      <c r="I11" s="269"/>
      <c r="J11" s="269"/>
      <c r="K11" s="269"/>
      <c r="L11" s="269"/>
      <c r="M11" s="269"/>
      <c r="N11" s="269"/>
      <c r="O11" s="269"/>
      <c r="P11" s="269"/>
      <c r="Q11" s="269"/>
      <c r="R11" s="269"/>
      <c r="S11" s="269"/>
      <c r="T11" s="269"/>
      <c r="U11" s="269"/>
      <c r="V11" s="269"/>
      <c r="W11" s="269"/>
      <c r="X11" s="269"/>
    </row>
    <row r="12" spans="1:24" ht="22.5" customHeight="1">
      <c r="A12" s="24" t="s">
        <v>148</v>
      </c>
      <c r="B12" s="24"/>
      <c r="C12" s="24"/>
      <c r="D12" s="24"/>
      <c r="E12" s="24"/>
      <c r="F12" s="13"/>
      <c r="G12" s="142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1"/>
      <c r="U12" s="144"/>
      <c r="V12" s="144"/>
      <c r="W12" s="144"/>
      <c r="X12" s="144"/>
    </row>
    <row r="13" spans="1:24" ht="22.5" customHeight="1">
      <c r="A13" s="25" t="s">
        <v>150</v>
      </c>
      <c r="B13" s="25"/>
      <c r="C13" s="25"/>
      <c r="D13" s="25"/>
      <c r="E13" s="25"/>
      <c r="F13" s="26"/>
      <c r="G13" s="27"/>
      <c r="H13" s="28">
        <v>441559477</v>
      </c>
      <c r="I13" s="30"/>
      <c r="J13" s="28">
        <v>2832118523</v>
      </c>
      <c r="K13" s="30"/>
      <c r="L13" s="28">
        <v>96396071</v>
      </c>
      <c r="M13" s="30"/>
      <c r="N13" s="28">
        <v>45209430</v>
      </c>
      <c r="O13" s="30"/>
      <c r="P13" s="28">
        <f>1112334600+4877458</f>
        <v>1117212058</v>
      </c>
      <c r="Q13" s="30"/>
      <c r="R13" s="28">
        <v>-1734818</v>
      </c>
      <c r="S13" s="30"/>
      <c r="T13" s="28">
        <f>SUM(H13:R13)</f>
        <v>4530760741</v>
      </c>
      <c r="U13" s="30"/>
      <c r="V13" s="28">
        <f>21987069-4877458</f>
        <v>17109611</v>
      </c>
      <c r="W13" s="30"/>
      <c r="X13" s="28">
        <f>SUM(T13:V13)</f>
        <v>4547870352</v>
      </c>
    </row>
    <row r="14" spans="1:24" ht="9.75" customHeight="1">
      <c r="A14" s="29"/>
      <c r="B14" s="29"/>
      <c r="C14" s="29"/>
      <c r="D14" s="29"/>
      <c r="E14" s="29"/>
      <c r="F14" s="34"/>
      <c r="H14" s="30"/>
      <c r="I14" s="35"/>
      <c r="J14" s="30"/>
      <c r="K14" s="30"/>
      <c r="L14" s="30"/>
      <c r="M14" s="30"/>
      <c r="N14" s="110"/>
      <c r="O14" s="30"/>
      <c r="P14" s="180"/>
      <c r="Q14" s="30"/>
      <c r="R14" s="110"/>
      <c r="S14" s="30"/>
      <c r="T14" s="30"/>
      <c r="U14" s="30"/>
      <c r="V14" s="180"/>
      <c r="W14" s="35"/>
      <c r="X14" s="30"/>
    </row>
    <row r="15" spans="1:24" ht="22.5" customHeight="1">
      <c r="A15" s="25" t="s">
        <v>75</v>
      </c>
      <c r="B15" s="25"/>
      <c r="C15" s="25"/>
      <c r="D15" s="25"/>
      <c r="E15" s="25"/>
      <c r="F15" s="26"/>
      <c r="G15" s="27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</row>
    <row r="16" spans="1:24" ht="22.5" customHeight="1">
      <c r="A16" s="33" t="s">
        <v>115</v>
      </c>
      <c r="B16" s="29"/>
      <c r="C16" s="29"/>
      <c r="D16" s="29"/>
      <c r="E16" s="29"/>
      <c r="F16" s="34"/>
      <c r="G16" s="27"/>
      <c r="H16" s="30"/>
      <c r="I16" s="35"/>
      <c r="J16" s="30"/>
      <c r="K16" s="30"/>
      <c r="L16" s="30"/>
      <c r="M16" s="30"/>
      <c r="N16" s="30"/>
      <c r="O16" s="30"/>
      <c r="P16" s="35"/>
      <c r="Q16" s="30"/>
      <c r="R16" s="30"/>
      <c r="S16" s="30"/>
      <c r="T16" s="30"/>
      <c r="U16" s="30"/>
      <c r="V16" s="35"/>
      <c r="W16" s="35"/>
      <c r="X16" s="30"/>
    </row>
    <row r="17" spans="1:25" ht="22.5" customHeight="1">
      <c r="A17" s="29" t="s">
        <v>119</v>
      </c>
      <c r="B17" s="29"/>
      <c r="C17" s="29"/>
      <c r="D17" s="29"/>
      <c r="E17" s="29"/>
      <c r="F17" s="34">
        <v>19</v>
      </c>
      <c r="G17" s="27"/>
      <c r="H17" s="178">
        <v>1008</v>
      </c>
      <c r="I17" s="35"/>
      <c r="J17" s="178">
        <v>37397</v>
      </c>
      <c r="K17" s="30"/>
      <c r="L17" s="68">
        <v>0</v>
      </c>
      <c r="M17" s="101"/>
      <c r="N17" s="68">
        <v>0</v>
      </c>
      <c r="O17" s="101"/>
      <c r="P17" s="68">
        <v>0</v>
      </c>
      <c r="Q17" s="101"/>
      <c r="R17" s="68">
        <v>0</v>
      </c>
      <c r="S17" s="30"/>
      <c r="T17" s="30">
        <f>SUM(H17:R17)</f>
        <v>38405</v>
      </c>
      <c r="U17" s="30"/>
      <c r="V17" s="68">
        <v>0</v>
      </c>
      <c r="W17" s="35"/>
      <c r="X17" s="30">
        <f>SUM(T17:V17)</f>
        <v>38405</v>
      </c>
    </row>
    <row r="18" spans="1:25" ht="22.5" customHeight="1">
      <c r="A18" s="29" t="s">
        <v>116</v>
      </c>
      <c r="B18" s="29"/>
      <c r="C18" s="29"/>
      <c r="D18" s="29"/>
      <c r="E18" s="29"/>
      <c r="F18" s="34">
        <v>26</v>
      </c>
      <c r="G18" s="27"/>
      <c r="H18" s="113">
        <v>0</v>
      </c>
      <c r="I18" s="111"/>
      <c r="J18" s="113">
        <v>0</v>
      </c>
      <c r="K18" s="30"/>
      <c r="L18" s="68">
        <v>0</v>
      </c>
      <c r="M18" s="30"/>
      <c r="N18" s="68">
        <v>0</v>
      </c>
      <c r="O18" s="30"/>
      <c r="P18" s="118">
        <v>-198698539</v>
      </c>
      <c r="Q18" s="101"/>
      <c r="R18" s="68">
        <v>0</v>
      </c>
      <c r="S18" s="101"/>
      <c r="T18" s="118">
        <f>SUM(H18:R18)</f>
        <v>-198698539</v>
      </c>
      <c r="U18" s="101"/>
      <c r="V18" s="113">
        <v>0</v>
      </c>
      <c r="W18" s="104"/>
      <c r="X18" s="118">
        <f>SUM(T18:V18)</f>
        <v>-198698539</v>
      </c>
    </row>
    <row r="19" spans="1:25" ht="22.5" customHeight="1">
      <c r="A19" s="29" t="s">
        <v>117</v>
      </c>
      <c r="B19" s="29"/>
      <c r="C19" s="29"/>
      <c r="D19" s="29"/>
      <c r="E19" s="29"/>
      <c r="F19" s="34"/>
      <c r="G19" s="27"/>
      <c r="H19" s="113">
        <v>0</v>
      </c>
      <c r="I19" s="111"/>
      <c r="J19" s="113">
        <v>0</v>
      </c>
      <c r="K19" s="30"/>
      <c r="L19" s="68">
        <v>0</v>
      </c>
      <c r="M19" s="30"/>
      <c r="N19" s="68">
        <v>0</v>
      </c>
      <c r="O19" s="30"/>
      <c r="P19" s="68">
        <v>0</v>
      </c>
      <c r="Q19" s="30"/>
      <c r="R19" s="68">
        <v>0</v>
      </c>
      <c r="S19" s="30"/>
      <c r="T19" s="113">
        <f>SUM(H19:R19)</f>
        <v>0</v>
      </c>
      <c r="U19" s="30"/>
      <c r="V19" s="180">
        <v>-4800000</v>
      </c>
      <c r="W19" s="35"/>
      <c r="X19" s="30">
        <f>SUM(T19:V19)</f>
        <v>-4800000</v>
      </c>
    </row>
    <row r="20" spans="1:25" ht="22.5" customHeight="1">
      <c r="A20" s="33" t="s">
        <v>118</v>
      </c>
      <c r="B20" s="29"/>
      <c r="C20" s="29"/>
      <c r="D20" s="29"/>
      <c r="E20" s="29"/>
      <c r="F20" s="34"/>
      <c r="G20" s="27"/>
      <c r="H20" s="31">
        <f>SUM(H17:H19)</f>
        <v>1008</v>
      </c>
      <c r="I20" s="35"/>
      <c r="J20" s="31">
        <f>SUM(J17:J19)</f>
        <v>37397</v>
      </c>
      <c r="K20" s="30"/>
      <c r="L20" s="105">
        <f>SUM(L17:L19)</f>
        <v>0</v>
      </c>
      <c r="M20" s="30"/>
      <c r="N20" s="105">
        <f>SUM(N17:N19)</f>
        <v>0</v>
      </c>
      <c r="O20" s="30"/>
      <c r="P20" s="31">
        <f>SUM(P17:P19)</f>
        <v>-198698539</v>
      </c>
      <c r="Q20" s="30"/>
      <c r="R20" s="114">
        <f>SUM(R17:R19)</f>
        <v>0</v>
      </c>
      <c r="S20" s="30"/>
      <c r="T20" s="31">
        <f>SUM(T17:T19)</f>
        <v>-198660134</v>
      </c>
      <c r="U20" s="30"/>
      <c r="V20" s="31">
        <f>SUM(V17:V19)</f>
        <v>-4800000</v>
      </c>
      <c r="W20" s="35"/>
      <c r="X20" s="31">
        <f>SUM(T20:V20)</f>
        <v>-203460134</v>
      </c>
    </row>
    <row r="21" spans="1:25" ht="11.4" customHeight="1">
      <c r="A21" s="33"/>
      <c r="B21" s="29"/>
      <c r="C21" s="29"/>
      <c r="D21" s="29"/>
      <c r="E21" s="29"/>
      <c r="F21" s="34"/>
      <c r="G21" s="27"/>
      <c r="H21" s="28"/>
      <c r="I21" s="35"/>
      <c r="J21" s="28"/>
      <c r="K21" s="30"/>
      <c r="L21" s="28"/>
      <c r="M21" s="30"/>
      <c r="N21" s="121"/>
      <c r="O21" s="30"/>
      <c r="P21" s="28"/>
      <c r="Q21" s="30"/>
      <c r="R21" s="112"/>
      <c r="S21" s="30"/>
      <c r="T21" s="28"/>
      <c r="U21" s="30"/>
      <c r="V21" s="28"/>
      <c r="W21" s="35"/>
      <c r="X21" s="28"/>
    </row>
    <row r="22" spans="1:25" ht="22.5" customHeight="1">
      <c r="A22" s="33" t="s">
        <v>145</v>
      </c>
      <c r="B22" s="33"/>
      <c r="C22" s="29"/>
      <c r="D22" s="29"/>
      <c r="E22" s="29"/>
      <c r="F22" s="34"/>
      <c r="G22" s="27"/>
      <c r="H22" s="28"/>
      <c r="I22" s="35"/>
      <c r="J22" s="28"/>
      <c r="K22" s="30"/>
      <c r="L22" s="28"/>
      <c r="M22" s="30"/>
      <c r="N22" s="112"/>
      <c r="O22" s="30"/>
      <c r="P22" s="28"/>
      <c r="Q22" s="30"/>
      <c r="R22" s="112"/>
      <c r="S22" s="30"/>
      <c r="T22" s="28"/>
      <c r="U22" s="30"/>
      <c r="V22" s="28"/>
      <c r="W22" s="35"/>
      <c r="X22" s="28"/>
    </row>
    <row r="23" spans="1:25" ht="22.5" customHeight="1">
      <c r="A23" s="29" t="s">
        <v>140</v>
      </c>
      <c r="B23" s="29"/>
      <c r="C23" s="29"/>
      <c r="D23" s="29"/>
      <c r="E23" s="29"/>
      <c r="F23" s="34"/>
      <c r="G23" s="27"/>
      <c r="H23" s="107">
        <v>0</v>
      </c>
      <c r="I23" s="101"/>
      <c r="J23" s="107">
        <v>0</v>
      </c>
      <c r="K23" s="101"/>
      <c r="L23" s="107">
        <v>0</v>
      </c>
      <c r="M23" s="101"/>
      <c r="N23" s="107">
        <v>0</v>
      </c>
      <c r="O23" s="101"/>
      <c r="P23" s="107">
        <v>0</v>
      </c>
      <c r="Q23" s="30"/>
      <c r="R23" s="107">
        <v>0</v>
      </c>
      <c r="S23" s="101"/>
      <c r="T23" s="107">
        <v>0</v>
      </c>
      <c r="U23" s="30"/>
      <c r="V23" s="67">
        <v>4000000</v>
      </c>
      <c r="W23" s="30"/>
      <c r="X23" s="67">
        <f>SUM(V23)</f>
        <v>4000000</v>
      </c>
    </row>
    <row r="24" spans="1:25" ht="22.5" customHeight="1">
      <c r="A24" s="33" t="s">
        <v>146</v>
      </c>
      <c r="B24" s="33"/>
      <c r="C24" s="29"/>
      <c r="D24" s="29"/>
      <c r="E24" s="29"/>
      <c r="F24" s="34"/>
      <c r="G24" s="27"/>
      <c r="H24" s="106">
        <f t="shared" ref="H24:W24" si="0">SUM(H23:H23)</f>
        <v>0</v>
      </c>
      <c r="I24" s="121">
        <f t="shared" si="0"/>
        <v>0</v>
      </c>
      <c r="J24" s="106">
        <f t="shared" si="0"/>
        <v>0</v>
      </c>
      <c r="K24" s="121">
        <f t="shared" si="0"/>
        <v>0</v>
      </c>
      <c r="L24" s="106">
        <f t="shared" si="0"/>
        <v>0</v>
      </c>
      <c r="M24" s="121">
        <f t="shared" si="0"/>
        <v>0</v>
      </c>
      <c r="N24" s="106">
        <f t="shared" si="0"/>
        <v>0</v>
      </c>
      <c r="O24" s="121">
        <f t="shared" si="0"/>
        <v>0</v>
      </c>
      <c r="P24" s="106">
        <f t="shared" si="0"/>
        <v>0</v>
      </c>
      <c r="Q24" s="28">
        <f t="shared" si="0"/>
        <v>0</v>
      </c>
      <c r="R24" s="106">
        <f t="shared" si="0"/>
        <v>0</v>
      </c>
      <c r="S24" s="28">
        <f t="shared" si="0"/>
        <v>0</v>
      </c>
      <c r="T24" s="106">
        <f t="shared" si="0"/>
        <v>0</v>
      </c>
      <c r="U24" s="28">
        <f t="shared" si="0"/>
        <v>0</v>
      </c>
      <c r="V24" s="36">
        <f t="shared" si="0"/>
        <v>4000000</v>
      </c>
      <c r="W24" s="28">
        <f t="shared" si="0"/>
        <v>0</v>
      </c>
      <c r="X24" s="36">
        <f>SUM(T24:V24)</f>
        <v>4000000</v>
      </c>
    </row>
    <row r="25" spans="1:25" ht="9.75" customHeight="1">
      <c r="A25" s="29"/>
      <c r="B25" s="29"/>
      <c r="C25" s="29"/>
      <c r="D25" s="29"/>
      <c r="E25" s="29"/>
      <c r="F25" s="34"/>
      <c r="H25" s="30"/>
      <c r="I25" s="35"/>
      <c r="J25" s="30"/>
      <c r="K25" s="30"/>
      <c r="L25" s="101"/>
      <c r="M25" s="30"/>
      <c r="N25" s="110"/>
      <c r="O25" s="30"/>
      <c r="P25" s="30"/>
      <c r="Q25" s="30"/>
      <c r="R25" s="110"/>
      <c r="S25" s="30"/>
      <c r="T25" s="30"/>
      <c r="U25" s="30"/>
      <c r="V25" s="30"/>
      <c r="W25" s="35"/>
      <c r="X25" s="30"/>
    </row>
    <row r="26" spans="1:25" ht="22.5" customHeight="1">
      <c r="A26" s="25" t="s">
        <v>76</v>
      </c>
      <c r="B26" s="29"/>
      <c r="C26" s="29"/>
      <c r="D26" s="29"/>
      <c r="E26" s="29"/>
      <c r="F26" s="34"/>
      <c r="G26" s="27"/>
      <c r="H26" s="36">
        <f>+H20+H23</f>
        <v>1008</v>
      </c>
      <c r="I26" s="35"/>
      <c r="J26" s="36">
        <f>+J20+J23</f>
        <v>37397</v>
      </c>
      <c r="K26" s="30"/>
      <c r="L26" s="106">
        <f>+L20+L23</f>
        <v>0</v>
      </c>
      <c r="M26" s="28"/>
      <c r="N26" s="106">
        <f>+N20+N23</f>
        <v>0</v>
      </c>
      <c r="O26" s="28"/>
      <c r="P26" s="36">
        <f>+P20+P23</f>
        <v>-198698539</v>
      </c>
      <c r="Q26" s="28"/>
      <c r="R26" s="106">
        <f>+R20+R23</f>
        <v>0</v>
      </c>
      <c r="S26" s="28"/>
      <c r="T26" s="36">
        <f>+T20+T23</f>
        <v>-198660134</v>
      </c>
      <c r="U26" s="28" t="e">
        <f>+U20+#REF!+U24</f>
        <v>#REF!</v>
      </c>
      <c r="V26" s="36">
        <f>+V20+V23</f>
        <v>-800000</v>
      </c>
      <c r="W26" s="28" t="e">
        <f>+W20+#REF!+W24</f>
        <v>#REF!</v>
      </c>
      <c r="X26" s="36">
        <f>+X20+X23</f>
        <v>-199460134</v>
      </c>
    </row>
    <row r="27" spans="1:25" ht="9.75" customHeight="1">
      <c r="A27" s="29"/>
      <c r="B27" s="29"/>
      <c r="C27" s="29"/>
      <c r="D27" s="29"/>
      <c r="E27" s="29"/>
      <c r="F27" s="34"/>
      <c r="H27" s="30"/>
      <c r="I27" s="35"/>
      <c r="J27" s="30"/>
      <c r="K27" s="30"/>
      <c r="L27" s="30"/>
      <c r="M27" s="30"/>
      <c r="N27" s="110"/>
      <c r="O27" s="30"/>
      <c r="P27" s="30"/>
      <c r="Q27" s="30"/>
      <c r="R27" s="110"/>
      <c r="S27" s="30"/>
      <c r="T27" s="30"/>
      <c r="U27" s="30"/>
      <c r="V27" s="30"/>
      <c r="W27" s="35"/>
      <c r="X27" s="30"/>
    </row>
    <row r="28" spans="1:25" ht="22.5" customHeight="1">
      <c r="A28" s="25" t="s">
        <v>127</v>
      </c>
      <c r="B28" s="29"/>
      <c r="C28" s="29"/>
      <c r="D28" s="29"/>
      <c r="E28" s="29"/>
      <c r="F28" s="34"/>
      <c r="G28" s="27"/>
      <c r="H28" s="30"/>
      <c r="I28" s="35"/>
      <c r="J28" s="30"/>
      <c r="K28" s="30"/>
      <c r="L28" s="30"/>
      <c r="M28" s="30"/>
      <c r="N28" s="110"/>
      <c r="O28" s="30"/>
      <c r="P28" s="35"/>
      <c r="Q28" s="30"/>
      <c r="R28" s="110"/>
      <c r="S28" s="30"/>
      <c r="T28" s="30"/>
      <c r="U28" s="30"/>
      <c r="V28" s="35"/>
      <c r="W28" s="35"/>
      <c r="X28" s="30"/>
    </row>
    <row r="29" spans="1:25" ht="22.5" customHeight="1">
      <c r="A29" s="23"/>
      <c r="B29" s="29" t="s">
        <v>77</v>
      </c>
      <c r="C29" s="29"/>
      <c r="D29" s="29"/>
      <c r="E29" s="29"/>
      <c r="F29" s="34"/>
      <c r="G29" s="27"/>
      <c r="H29" s="113">
        <v>0</v>
      </c>
      <c r="I29" s="110"/>
      <c r="J29" s="113">
        <v>0</v>
      </c>
      <c r="K29" s="110"/>
      <c r="L29" s="113">
        <v>0</v>
      </c>
      <c r="M29" s="30"/>
      <c r="N29" s="113">
        <v>0</v>
      </c>
      <c r="O29" s="30"/>
      <c r="P29" s="180">
        <v>159500659</v>
      </c>
      <c r="Q29" s="180"/>
      <c r="R29" s="68">
        <v>0</v>
      </c>
      <c r="S29" s="180"/>
      <c r="T29" s="180">
        <f>SUM(H29:R29)</f>
        <v>159500659</v>
      </c>
      <c r="U29" s="180"/>
      <c r="V29" s="180">
        <v>-10544110</v>
      </c>
      <c r="W29" s="180"/>
      <c r="X29" s="180">
        <f>SUM(T29:V29)</f>
        <v>148956549</v>
      </c>
    </row>
    <row r="30" spans="1:25" ht="22.5" customHeight="1">
      <c r="A30" s="29"/>
      <c r="B30" s="29" t="s">
        <v>151</v>
      </c>
      <c r="C30" s="29"/>
      <c r="D30" s="29"/>
      <c r="E30" s="29"/>
      <c r="F30" s="34"/>
      <c r="G30" s="27"/>
      <c r="H30" s="115">
        <v>0</v>
      </c>
      <c r="I30" s="110"/>
      <c r="J30" s="115">
        <v>0</v>
      </c>
      <c r="K30" s="110"/>
      <c r="L30" s="115">
        <v>0</v>
      </c>
      <c r="M30" s="30"/>
      <c r="N30" s="115">
        <v>0</v>
      </c>
      <c r="O30" s="30"/>
      <c r="P30" s="180">
        <v>-3091763</v>
      </c>
      <c r="Q30" s="180"/>
      <c r="R30" s="120">
        <v>0</v>
      </c>
      <c r="S30" s="180"/>
      <c r="T30" s="180">
        <f>SUM(H30:R30)</f>
        <v>-3091763</v>
      </c>
      <c r="U30" s="180"/>
      <c r="V30" s="35">
        <v>107379</v>
      </c>
      <c r="W30" s="35"/>
      <c r="X30" s="180">
        <f>SUM(T30:V30)</f>
        <v>-2984384</v>
      </c>
      <c r="Y30" s="182"/>
    </row>
    <row r="31" spans="1:25" ht="22.5" customHeight="1">
      <c r="A31" s="25" t="s">
        <v>128</v>
      </c>
      <c r="B31" s="29"/>
      <c r="C31" s="29"/>
      <c r="D31" s="29"/>
      <c r="E31" s="29"/>
      <c r="F31" s="34"/>
      <c r="G31" s="27"/>
      <c r="H31" s="105">
        <f>SUM(H29:H30)</f>
        <v>0</v>
      </c>
      <c r="I31" s="179"/>
      <c r="J31" s="105">
        <f>SUM(J29:J30)</f>
        <v>0</v>
      </c>
      <c r="K31" s="121"/>
      <c r="L31" s="105">
        <f>SUM(L29:L30)</f>
        <v>0</v>
      </c>
      <c r="M31" s="121"/>
      <c r="N31" s="105">
        <f>SUM(N29:N30)</f>
        <v>0</v>
      </c>
      <c r="O31" s="121"/>
      <c r="P31" s="129">
        <f>SUM(P29:P30)</f>
        <v>156408896</v>
      </c>
      <c r="Q31" s="121"/>
      <c r="R31" s="105">
        <f>SUM(R29:R30)</f>
        <v>0</v>
      </c>
      <c r="S31" s="121"/>
      <c r="T31" s="129">
        <f>SUM(T29:T30)</f>
        <v>156408896</v>
      </c>
      <c r="U31" s="28"/>
      <c r="V31" s="31">
        <f>SUM(V29:V30)</f>
        <v>-10436731</v>
      </c>
      <c r="W31" s="32"/>
      <c r="X31" s="31">
        <f>SUM(X29:X30)</f>
        <v>145972165</v>
      </c>
    </row>
    <row r="32" spans="1:25" ht="9.75" customHeight="1">
      <c r="A32" s="29"/>
      <c r="B32" s="29"/>
      <c r="C32" s="29"/>
      <c r="D32" s="29"/>
      <c r="E32" s="29"/>
      <c r="F32" s="34"/>
      <c r="H32" s="30"/>
      <c r="I32" s="35"/>
      <c r="J32" s="30"/>
      <c r="K32" s="30"/>
      <c r="L32" s="30"/>
      <c r="M32" s="30"/>
      <c r="N32" s="110"/>
      <c r="O32" s="30"/>
      <c r="P32" s="30"/>
      <c r="Q32" s="30"/>
      <c r="R32" s="110"/>
      <c r="S32" s="30"/>
      <c r="T32" s="30"/>
      <c r="U32" s="30"/>
      <c r="V32" s="30"/>
      <c r="W32" s="35"/>
      <c r="X32" s="30"/>
    </row>
    <row r="33" spans="1:24" ht="21.6">
      <c r="A33" s="29" t="s">
        <v>154</v>
      </c>
      <c r="B33" s="29"/>
      <c r="C33" s="29"/>
      <c r="D33" s="29"/>
      <c r="E33" s="29"/>
      <c r="F33" s="34"/>
      <c r="H33" s="115">
        <v>0</v>
      </c>
      <c r="I33" s="110"/>
      <c r="J33" s="115">
        <v>0</v>
      </c>
      <c r="K33" s="30"/>
      <c r="L33" s="67">
        <v>-96396071</v>
      </c>
      <c r="M33" s="30"/>
      <c r="N33" s="115">
        <v>0</v>
      </c>
      <c r="O33" s="30"/>
      <c r="P33" s="181">
        <v>96396071</v>
      </c>
      <c r="Q33" s="30"/>
      <c r="R33" s="120">
        <v>0</v>
      </c>
      <c r="S33" s="30"/>
      <c r="T33" s="107">
        <v>0</v>
      </c>
      <c r="U33" s="30"/>
      <c r="V33" s="120">
        <v>0</v>
      </c>
      <c r="W33" s="35"/>
      <c r="X33" s="107">
        <f>SUM(T33:V33)</f>
        <v>0</v>
      </c>
    </row>
    <row r="34" spans="1:24" ht="9.75" customHeight="1">
      <c r="A34" s="29"/>
      <c r="B34" s="29"/>
      <c r="C34" s="29"/>
      <c r="D34" s="29"/>
      <c r="E34" s="29"/>
      <c r="F34" s="34"/>
      <c r="H34" s="30"/>
      <c r="I34" s="35"/>
      <c r="J34" s="30"/>
      <c r="K34" s="30"/>
      <c r="L34" s="30"/>
      <c r="M34" s="30"/>
      <c r="N34" s="110"/>
      <c r="O34" s="30"/>
      <c r="P34" s="30"/>
      <c r="Q34" s="30"/>
      <c r="R34" s="110"/>
      <c r="S34" s="30"/>
      <c r="T34" s="30"/>
      <c r="U34" s="30"/>
      <c r="V34" s="30"/>
      <c r="W34" s="35"/>
      <c r="X34" s="30"/>
    </row>
    <row r="35" spans="1:24" ht="22.5" customHeight="1" thickBot="1">
      <c r="A35" s="25" t="s">
        <v>149</v>
      </c>
      <c r="B35" s="25"/>
      <c r="C35" s="25"/>
      <c r="D35" s="25"/>
      <c r="E35" s="25"/>
      <c r="G35" s="27"/>
      <c r="H35" s="40">
        <f>+H13+H26+H31+H33</f>
        <v>441560485</v>
      </c>
      <c r="I35" s="32"/>
      <c r="J35" s="40">
        <f>+J13+J26+J31+J33</f>
        <v>2832155920</v>
      </c>
      <c r="K35" s="176"/>
      <c r="L35" s="169">
        <f>+L13+L26+L31+L33</f>
        <v>0</v>
      </c>
      <c r="M35" s="176"/>
      <c r="N35" s="40">
        <f>+N13+N26+N31+N33</f>
        <v>45209430</v>
      </c>
      <c r="O35" s="28"/>
      <c r="P35" s="40">
        <f>+P13+P26+P31+P33</f>
        <v>1171318486</v>
      </c>
      <c r="Q35" s="28"/>
      <c r="R35" s="40">
        <f>+R13+R26+R31+R33</f>
        <v>-1734818</v>
      </c>
      <c r="S35" s="28"/>
      <c r="T35" s="40">
        <f>+T13+T26+T31+T33</f>
        <v>4488509503</v>
      </c>
      <c r="U35" s="28"/>
      <c r="V35" s="40">
        <f>+V13+V26+V31+V33</f>
        <v>5872880</v>
      </c>
      <c r="W35" s="140" t="e">
        <f>W26+W31+W24</f>
        <v>#REF!</v>
      </c>
      <c r="X35" s="40">
        <f>+X13+X26+X31+X33</f>
        <v>4494382383</v>
      </c>
    </row>
    <row r="36" spans="1:24" ht="22.5" customHeight="1" thickTop="1"/>
  </sheetData>
  <mergeCells count="3">
    <mergeCell ref="H4:X4"/>
    <mergeCell ref="N6:P6"/>
    <mergeCell ref="H11:X11"/>
  </mergeCells>
  <printOptions horizontalCentered="1"/>
  <pageMargins left="0.7" right="0.5" top="0.48" bottom="0.3" header="0.5" footer="0.3"/>
  <pageSetup paperSize="9" scale="70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8E301-D3DA-4A5D-8E1D-8829FE6F811D}">
  <dimension ref="A1:AA38"/>
  <sheetViews>
    <sheetView showGridLines="0" view="pageBreakPreview" topLeftCell="A19" zoomScale="70" zoomScaleNormal="55" zoomScaleSheetLayoutView="70" workbookViewId="0">
      <selection activeCell="A38" sqref="A38:XFD38"/>
    </sheetView>
  </sheetViews>
  <sheetFormatPr defaultColWidth="3.44140625" defaultRowHeight="21.6"/>
  <cols>
    <col min="1" max="4" width="1.77734375" style="192" customWidth="1"/>
    <col min="5" max="5" width="45" style="192" customWidth="1"/>
    <col min="6" max="6" width="8.77734375" style="210" customWidth="1"/>
    <col min="7" max="7" width="1.21875" style="210" customWidth="1"/>
    <col min="8" max="8" width="12.88671875" style="210" customWidth="1"/>
    <col min="9" max="9" width="1.21875" style="210" customWidth="1"/>
    <col min="10" max="10" width="13.88671875" style="210" customWidth="1"/>
    <col min="11" max="11" width="1.21875" style="210" customWidth="1"/>
    <col min="12" max="12" width="1.21875" style="201" customWidth="1"/>
    <col min="13" max="13" width="12.88671875" style="210" customWidth="1"/>
    <col min="14" max="14" width="1.21875" style="210" customWidth="1"/>
    <col min="15" max="15" width="14.44140625" style="210" customWidth="1"/>
    <col min="16" max="16" width="1.21875" style="210" customWidth="1"/>
    <col min="17" max="17" width="12.88671875" style="210" customWidth="1"/>
    <col min="18" max="18" width="1.21875" style="210" customWidth="1"/>
    <col min="19" max="19" width="12.88671875" style="210" customWidth="1"/>
    <col min="20" max="20" width="1.21875" style="210" customWidth="1"/>
    <col min="21" max="21" width="12.88671875" style="210" customWidth="1"/>
    <col min="22" max="22" width="1.21875" style="210" customWidth="1"/>
    <col min="23" max="23" width="14.109375" style="201" customWidth="1"/>
    <col min="24" max="24" width="1.21875" style="201" customWidth="1"/>
    <col min="25" max="25" width="12.88671875" style="201" customWidth="1"/>
    <col min="26" max="26" width="1.21875" style="201" customWidth="1"/>
    <col min="27" max="27" width="14.77734375" style="201" customWidth="1"/>
    <col min="28" max="16384" width="3.44140625" style="201"/>
  </cols>
  <sheetData>
    <row r="1" spans="1:27" ht="23.4">
      <c r="A1" s="11" t="s">
        <v>39</v>
      </c>
      <c r="B1" s="11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</row>
    <row r="2" spans="1:27" ht="23.4">
      <c r="A2" s="11" t="s">
        <v>134</v>
      </c>
      <c r="B2" s="11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</row>
    <row r="3" spans="1:27" ht="10.8" customHeight="1">
      <c r="A3" s="205"/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</row>
    <row r="4" spans="1:27" ht="22.2">
      <c r="A4" s="206"/>
      <c r="B4" s="206"/>
      <c r="C4" s="206"/>
      <c r="D4" s="206"/>
      <c r="E4" s="206"/>
      <c r="F4" s="207"/>
      <c r="G4" s="208"/>
      <c r="H4" s="271" t="s">
        <v>14</v>
      </c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  <c r="Y4" s="271"/>
      <c r="Z4" s="271"/>
      <c r="AA4" s="271"/>
    </row>
    <row r="5" spans="1:27" ht="22.2">
      <c r="A5" s="209"/>
      <c r="B5" s="209"/>
      <c r="C5" s="209"/>
      <c r="D5" s="209"/>
      <c r="E5" s="209"/>
      <c r="F5" s="196"/>
      <c r="G5" s="197"/>
      <c r="H5" s="201"/>
      <c r="J5" s="201"/>
      <c r="L5" s="210"/>
      <c r="M5" s="272" t="s">
        <v>16</v>
      </c>
      <c r="N5" s="272"/>
      <c r="O5" s="272"/>
      <c r="Q5" s="272" t="s">
        <v>58</v>
      </c>
      <c r="R5" s="272"/>
      <c r="S5" s="272"/>
      <c r="T5" s="272"/>
      <c r="U5" s="272"/>
      <c r="V5" s="201"/>
      <c r="W5" s="210"/>
      <c r="X5" s="210"/>
      <c r="Y5" s="211"/>
      <c r="Z5" s="210"/>
      <c r="AA5" s="211"/>
    </row>
    <row r="6" spans="1:27" ht="22.2">
      <c r="A6" s="209"/>
      <c r="B6" s="209"/>
      <c r="C6" s="209"/>
      <c r="D6" s="209"/>
      <c r="E6" s="209"/>
      <c r="F6" s="196"/>
      <c r="G6" s="197"/>
      <c r="H6" s="201"/>
      <c r="J6" s="201"/>
      <c r="L6" s="210"/>
      <c r="S6" s="210" t="s">
        <v>249</v>
      </c>
      <c r="V6" s="201"/>
      <c r="W6" s="210"/>
      <c r="X6" s="210"/>
      <c r="Y6" s="211"/>
      <c r="Z6" s="210"/>
      <c r="AA6" s="211"/>
    </row>
    <row r="7" spans="1:27" ht="22.2">
      <c r="A7" s="209"/>
      <c r="B7" s="209"/>
      <c r="C7" s="209"/>
      <c r="D7" s="209"/>
      <c r="E7" s="209"/>
      <c r="F7" s="196"/>
      <c r="G7" s="197"/>
      <c r="H7" s="201"/>
      <c r="J7" s="201"/>
      <c r="L7" s="210"/>
      <c r="S7" s="210" t="s">
        <v>197</v>
      </c>
      <c r="V7" s="201"/>
      <c r="W7" s="210"/>
      <c r="X7" s="210"/>
      <c r="Y7" s="211"/>
      <c r="Z7" s="210"/>
      <c r="AA7" s="211"/>
    </row>
    <row r="8" spans="1:27" ht="22.2">
      <c r="A8" s="209"/>
      <c r="B8" s="209"/>
      <c r="C8" s="209"/>
      <c r="D8" s="209"/>
      <c r="E8" s="209"/>
      <c r="F8" s="196"/>
      <c r="G8" s="197"/>
      <c r="H8" s="201"/>
      <c r="J8" s="201"/>
      <c r="L8" s="210"/>
      <c r="S8" s="210" t="s">
        <v>198</v>
      </c>
      <c r="V8" s="201"/>
      <c r="W8" s="210"/>
      <c r="X8" s="210"/>
      <c r="Y8" s="211"/>
      <c r="Z8" s="210"/>
      <c r="AA8" s="211"/>
    </row>
    <row r="9" spans="1:27" ht="22.2">
      <c r="A9" s="209"/>
      <c r="B9" s="209"/>
      <c r="C9" s="209"/>
      <c r="D9" s="209"/>
      <c r="E9" s="209"/>
      <c r="F9" s="196"/>
      <c r="G9" s="197"/>
      <c r="H9" s="201"/>
      <c r="J9" s="201"/>
      <c r="L9" s="210"/>
      <c r="S9" s="210" t="s">
        <v>199</v>
      </c>
      <c r="U9" s="210" t="s">
        <v>200</v>
      </c>
      <c r="V9" s="201"/>
      <c r="W9" s="210"/>
      <c r="X9" s="210"/>
      <c r="Y9" s="211"/>
      <c r="Z9" s="210"/>
      <c r="AA9" s="211"/>
    </row>
    <row r="10" spans="1:27" ht="22.2">
      <c r="A10" s="209"/>
      <c r="B10" s="209"/>
      <c r="C10" s="209"/>
      <c r="D10" s="209"/>
      <c r="E10" s="209"/>
      <c r="F10" s="196"/>
      <c r="G10" s="197"/>
      <c r="H10" s="201"/>
      <c r="J10" s="201"/>
      <c r="L10" s="210"/>
      <c r="Q10" s="210" t="s">
        <v>66</v>
      </c>
      <c r="S10" s="210" t="s">
        <v>201</v>
      </c>
      <c r="U10" s="210" t="s">
        <v>202</v>
      </c>
      <c r="V10" s="212"/>
      <c r="W10" s="212"/>
      <c r="X10" s="212"/>
      <c r="Y10" s="212" t="s">
        <v>67</v>
      </c>
      <c r="Z10" s="212"/>
      <c r="AA10" s="212"/>
    </row>
    <row r="11" spans="1:27" ht="22.2">
      <c r="A11" s="209"/>
      <c r="B11" s="209"/>
      <c r="C11" s="209"/>
      <c r="D11" s="209"/>
      <c r="E11" s="209"/>
      <c r="F11" s="196"/>
      <c r="G11" s="197"/>
      <c r="H11" s="210" t="s">
        <v>12</v>
      </c>
      <c r="L11" s="210"/>
      <c r="Q11" s="210" t="s">
        <v>68</v>
      </c>
      <c r="S11" s="210" t="s">
        <v>203</v>
      </c>
      <c r="U11" s="210" t="s">
        <v>204</v>
      </c>
      <c r="V11" s="212"/>
      <c r="W11" s="212" t="s">
        <v>49</v>
      </c>
      <c r="X11" s="212"/>
      <c r="Y11" s="212" t="s">
        <v>69</v>
      </c>
      <c r="Z11" s="212"/>
      <c r="AA11" s="212"/>
    </row>
    <row r="12" spans="1:27" ht="22.2">
      <c r="A12" s="209"/>
      <c r="B12" s="209"/>
      <c r="C12" s="209"/>
      <c r="D12" s="209"/>
      <c r="E12" s="209"/>
      <c r="F12" s="196"/>
      <c r="G12" s="197"/>
      <c r="H12" s="210" t="s">
        <v>70</v>
      </c>
      <c r="J12" s="210" t="s">
        <v>51</v>
      </c>
      <c r="L12" s="210"/>
      <c r="M12" s="210" t="s">
        <v>52</v>
      </c>
      <c r="O12" s="212"/>
      <c r="Q12" s="210" t="s">
        <v>69</v>
      </c>
      <c r="S12" s="210" t="s">
        <v>205</v>
      </c>
      <c r="U12" s="210" t="s">
        <v>67</v>
      </c>
      <c r="V12" s="212"/>
      <c r="W12" s="212" t="s">
        <v>50</v>
      </c>
      <c r="X12" s="212"/>
      <c r="Y12" s="212" t="s">
        <v>71</v>
      </c>
      <c r="Z12" s="212"/>
      <c r="AA12" s="212" t="s">
        <v>49</v>
      </c>
    </row>
    <row r="13" spans="1:27" ht="22.2">
      <c r="A13" s="209"/>
      <c r="B13" s="209"/>
      <c r="C13" s="209"/>
      <c r="D13" s="209"/>
      <c r="E13" s="209"/>
      <c r="F13" s="196" t="s">
        <v>1</v>
      </c>
      <c r="G13" s="197"/>
      <c r="H13" s="210" t="s">
        <v>72</v>
      </c>
      <c r="J13" s="210" t="s">
        <v>60</v>
      </c>
      <c r="L13" s="210"/>
      <c r="M13" s="210" t="s">
        <v>53</v>
      </c>
      <c r="O13" s="212" t="s">
        <v>18</v>
      </c>
      <c r="Q13" s="210" t="s">
        <v>73</v>
      </c>
      <c r="S13" s="210" t="s">
        <v>206</v>
      </c>
      <c r="U13" s="210" t="s">
        <v>50</v>
      </c>
      <c r="V13" s="212"/>
      <c r="W13" s="212" t="s">
        <v>74</v>
      </c>
      <c r="X13" s="212"/>
      <c r="Y13" s="212" t="s">
        <v>62</v>
      </c>
      <c r="Z13" s="212"/>
      <c r="AA13" s="212" t="s">
        <v>50</v>
      </c>
    </row>
    <row r="14" spans="1:27" ht="22.2">
      <c r="A14" s="209"/>
      <c r="B14" s="209"/>
      <c r="C14" s="209"/>
      <c r="D14" s="209"/>
      <c r="E14" s="209"/>
      <c r="F14" s="196"/>
      <c r="G14" s="197"/>
      <c r="H14" s="270" t="s">
        <v>207</v>
      </c>
      <c r="I14" s="270"/>
      <c r="J14" s="270"/>
      <c r="K14" s="270"/>
      <c r="L14" s="270"/>
      <c r="M14" s="270"/>
      <c r="N14" s="270"/>
      <c r="O14" s="270"/>
      <c r="P14" s="270"/>
      <c r="Q14" s="270"/>
      <c r="R14" s="270"/>
      <c r="S14" s="270"/>
      <c r="T14" s="270"/>
      <c r="U14" s="270"/>
      <c r="V14" s="270"/>
      <c r="W14" s="270"/>
      <c r="X14" s="270"/>
      <c r="Y14" s="270"/>
      <c r="Z14" s="270"/>
      <c r="AA14" s="270"/>
    </row>
    <row r="15" spans="1:27" ht="22.2">
      <c r="A15" s="195" t="s">
        <v>178</v>
      </c>
      <c r="B15" s="195"/>
      <c r="C15" s="195"/>
      <c r="D15" s="195"/>
      <c r="E15" s="195"/>
      <c r="F15" s="196"/>
      <c r="G15" s="197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  <c r="U15" s="213"/>
      <c r="V15" s="213"/>
      <c r="W15" s="214"/>
      <c r="X15" s="213"/>
      <c r="Y15" s="213"/>
      <c r="Z15" s="213"/>
      <c r="AA15" s="213"/>
    </row>
    <row r="16" spans="1:27" ht="22.2">
      <c r="A16" s="195" t="s">
        <v>255</v>
      </c>
      <c r="B16" s="195"/>
      <c r="C16" s="195"/>
      <c r="D16" s="195"/>
      <c r="E16" s="195"/>
      <c r="F16" s="196"/>
      <c r="G16" s="197"/>
      <c r="H16" s="215">
        <v>441560485</v>
      </c>
      <c r="I16" s="200"/>
      <c r="J16" s="215">
        <v>2832155920</v>
      </c>
      <c r="K16" s="200"/>
      <c r="L16" s="200"/>
      <c r="M16" s="215">
        <v>45209430</v>
      </c>
      <c r="N16" s="200"/>
      <c r="O16" s="215">
        <v>1171318486</v>
      </c>
      <c r="P16" s="200"/>
      <c r="Q16" s="215">
        <v>-1734818</v>
      </c>
      <c r="R16" s="200"/>
      <c r="S16" s="216">
        <v>0</v>
      </c>
      <c r="T16" s="200"/>
      <c r="U16" s="215">
        <f>SUM(Q16:T16)</f>
        <v>-1734818</v>
      </c>
      <c r="V16" s="200"/>
      <c r="W16" s="215">
        <f>SUM(H16:P16,U16)</f>
        <v>4488509503</v>
      </c>
      <c r="X16" s="200"/>
      <c r="Y16" s="215">
        <v>5872880</v>
      </c>
      <c r="Z16" s="200"/>
      <c r="AA16" s="215">
        <f>SUM(W16:Y16)</f>
        <v>4494382383</v>
      </c>
    </row>
    <row r="17" spans="1:27" ht="22.2">
      <c r="A17" s="194" t="s">
        <v>195</v>
      </c>
      <c r="B17" s="195"/>
      <c r="C17" s="195"/>
      <c r="D17" s="195"/>
      <c r="E17" s="195"/>
      <c r="F17" s="245">
        <v>3</v>
      </c>
      <c r="G17" s="197"/>
      <c r="H17" s="198">
        <v>0</v>
      </c>
      <c r="I17" s="199"/>
      <c r="J17" s="198">
        <v>0</v>
      </c>
      <c r="K17" s="199"/>
      <c r="L17" s="199"/>
      <c r="M17" s="198">
        <v>0</v>
      </c>
      <c r="N17" s="199"/>
      <c r="O17" s="200">
        <v>-4898562</v>
      </c>
      <c r="P17" s="199"/>
      <c r="Q17" s="198">
        <v>0</v>
      </c>
      <c r="R17" s="199"/>
      <c r="S17" s="198">
        <v>0</v>
      </c>
      <c r="T17" s="199"/>
      <c r="U17" s="198">
        <f>SUM(Q17:T17)</f>
        <v>0</v>
      </c>
      <c r="V17" s="199"/>
      <c r="W17" s="200">
        <f>SUM(H17:P17,U17)</f>
        <v>-4898562</v>
      </c>
      <c r="X17" s="199"/>
      <c r="Y17" s="200">
        <v>-164456</v>
      </c>
      <c r="Z17" s="199"/>
      <c r="AA17" s="200">
        <f>SUM(W17:Y17)</f>
        <v>-5063018</v>
      </c>
    </row>
    <row r="18" spans="1:27" ht="22.2">
      <c r="A18" s="195" t="s">
        <v>179</v>
      </c>
      <c r="B18" s="195"/>
      <c r="C18" s="195"/>
      <c r="D18" s="195"/>
      <c r="E18" s="195"/>
      <c r="F18" s="202"/>
      <c r="G18" s="197"/>
      <c r="H18" s="203">
        <f>SUM(H16:H17)</f>
        <v>441560485</v>
      </c>
      <c r="I18" s="200"/>
      <c r="J18" s="203">
        <f>SUM(J16:J17)</f>
        <v>2832155920</v>
      </c>
      <c r="K18" s="200"/>
      <c r="L18" s="200"/>
      <c r="M18" s="203">
        <f>SUM(M16:M17)</f>
        <v>45209430</v>
      </c>
      <c r="N18" s="200"/>
      <c r="O18" s="203">
        <f>SUM(O16:O17)</f>
        <v>1166419924</v>
      </c>
      <c r="P18" s="200"/>
      <c r="Q18" s="203">
        <f>SUM(Q16:Q17)</f>
        <v>-1734818</v>
      </c>
      <c r="R18" s="200"/>
      <c r="S18" s="204">
        <f>SUM(S16:S17)</f>
        <v>0</v>
      </c>
      <c r="T18" s="200"/>
      <c r="U18" s="203">
        <f>SUM(Q18:T18)</f>
        <v>-1734818</v>
      </c>
      <c r="V18" s="200"/>
      <c r="W18" s="203">
        <f>SUM(H18:P18,U18)</f>
        <v>4483610941</v>
      </c>
      <c r="X18" s="200"/>
      <c r="Y18" s="203">
        <f>SUM(Y16:Y17)</f>
        <v>5708424</v>
      </c>
      <c r="Z18" s="200"/>
      <c r="AA18" s="203">
        <f>SUM(AA16:AA17)</f>
        <v>4489319365</v>
      </c>
    </row>
    <row r="19" spans="1:27" ht="10.8" customHeight="1">
      <c r="A19" s="195"/>
      <c r="B19" s="195"/>
      <c r="C19" s="195"/>
      <c r="D19" s="195"/>
      <c r="E19" s="195"/>
      <c r="F19" s="202"/>
      <c r="G19" s="197"/>
      <c r="H19" s="215"/>
      <c r="I19" s="200"/>
      <c r="J19" s="215"/>
      <c r="K19" s="200"/>
      <c r="L19" s="200"/>
      <c r="M19" s="215"/>
      <c r="N19" s="200"/>
      <c r="O19" s="215"/>
      <c r="P19" s="200"/>
      <c r="Q19" s="215"/>
      <c r="R19" s="200"/>
      <c r="S19" s="215"/>
      <c r="T19" s="200"/>
      <c r="U19" s="215"/>
      <c r="V19" s="200"/>
      <c r="W19" s="215"/>
      <c r="X19" s="200"/>
      <c r="Y19" s="215"/>
      <c r="Z19" s="200"/>
      <c r="AA19" s="215"/>
    </row>
    <row r="20" spans="1:27" ht="22.2">
      <c r="A20" s="195" t="s">
        <v>75</v>
      </c>
      <c r="B20" s="195"/>
      <c r="C20" s="195"/>
      <c r="D20" s="195"/>
      <c r="E20" s="195"/>
      <c r="F20" s="202"/>
      <c r="G20" s="197"/>
      <c r="H20" s="215"/>
      <c r="I20" s="200"/>
      <c r="J20" s="215"/>
      <c r="K20" s="200"/>
      <c r="L20" s="200"/>
      <c r="M20" s="215"/>
      <c r="N20" s="200"/>
      <c r="O20" s="215"/>
      <c r="P20" s="200"/>
      <c r="Q20" s="215"/>
      <c r="R20" s="200"/>
      <c r="S20" s="215"/>
      <c r="T20" s="200"/>
      <c r="U20" s="215"/>
      <c r="V20" s="200"/>
      <c r="W20" s="215"/>
      <c r="X20" s="200"/>
      <c r="Y20" s="215"/>
      <c r="Z20" s="200"/>
      <c r="AA20" s="215"/>
    </row>
    <row r="21" spans="1:27" ht="22.2">
      <c r="A21" s="201"/>
      <c r="B21" s="217" t="s">
        <v>208</v>
      </c>
      <c r="C21" s="195"/>
      <c r="D21" s="195"/>
      <c r="E21" s="195"/>
      <c r="F21" s="202"/>
      <c r="G21" s="197"/>
      <c r="H21" s="215"/>
      <c r="I21" s="200"/>
      <c r="J21" s="215"/>
      <c r="K21" s="200"/>
      <c r="L21" s="200"/>
      <c r="M21" s="215"/>
      <c r="N21" s="200"/>
      <c r="O21" s="215"/>
      <c r="P21" s="200"/>
      <c r="Q21" s="215"/>
      <c r="R21" s="200"/>
      <c r="S21" s="215"/>
      <c r="T21" s="200"/>
      <c r="U21" s="215"/>
      <c r="V21" s="200"/>
      <c r="W21" s="215"/>
      <c r="X21" s="200"/>
      <c r="Y21" s="215"/>
      <c r="Z21" s="200"/>
      <c r="AA21" s="215"/>
    </row>
    <row r="22" spans="1:27" ht="22.2">
      <c r="A22" s="195"/>
      <c r="B22" s="194" t="s">
        <v>102</v>
      </c>
      <c r="C22" s="195"/>
      <c r="D22" s="195"/>
      <c r="E22" s="195"/>
      <c r="F22" s="225">
        <v>26</v>
      </c>
      <c r="G22" s="197"/>
      <c r="H22" s="218">
        <v>0</v>
      </c>
      <c r="I22" s="218"/>
      <c r="J22" s="218">
        <v>0</v>
      </c>
      <c r="K22" s="218"/>
      <c r="L22" s="218"/>
      <c r="M22" s="218">
        <v>0</v>
      </c>
      <c r="N22" s="200"/>
      <c r="O22" s="4">
        <v>-132463625</v>
      </c>
      <c r="P22" s="200"/>
      <c r="Q22" s="218">
        <v>0</v>
      </c>
      <c r="R22" s="200"/>
      <c r="S22" s="218">
        <v>0</v>
      </c>
      <c r="T22" s="200"/>
      <c r="U22" s="198">
        <f>SUM(Q22:T22)</f>
        <v>0</v>
      </c>
      <c r="V22" s="200"/>
      <c r="W22" s="200">
        <f>SUM(H22:P22,U22)</f>
        <v>-132463625</v>
      </c>
      <c r="X22" s="200"/>
      <c r="Y22" s="218">
        <v>0</v>
      </c>
      <c r="Z22" s="218"/>
      <c r="AA22" s="219">
        <f>SUM(W22:Z22)</f>
        <v>-132463625</v>
      </c>
    </row>
    <row r="23" spans="1:27" ht="22.2">
      <c r="A23" s="195"/>
      <c r="B23" s="194" t="s">
        <v>209</v>
      </c>
      <c r="C23" s="195"/>
      <c r="D23" s="195"/>
      <c r="E23" s="195"/>
      <c r="F23" s="202"/>
      <c r="G23" s="197"/>
      <c r="H23" s="218">
        <v>0</v>
      </c>
      <c r="I23" s="218"/>
      <c r="J23" s="218">
        <v>0</v>
      </c>
      <c r="K23" s="218"/>
      <c r="L23" s="218"/>
      <c r="M23" s="218">
        <v>0</v>
      </c>
      <c r="N23" s="200"/>
      <c r="O23" s="218">
        <v>0</v>
      </c>
      <c r="P23" s="200"/>
      <c r="Q23" s="218">
        <v>0</v>
      </c>
      <c r="R23" s="200"/>
      <c r="S23" s="218">
        <v>0</v>
      </c>
      <c r="T23" s="200"/>
      <c r="U23" s="198">
        <f>SUM(Q23:T23)</f>
        <v>0</v>
      </c>
      <c r="V23" s="200"/>
      <c r="W23" s="218">
        <f>SUM(H23:P23,U23)</f>
        <v>0</v>
      </c>
      <c r="X23" s="200"/>
      <c r="Y23" s="4">
        <v>-600000</v>
      </c>
      <c r="Z23" s="218"/>
      <c r="AA23" s="219">
        <f>SUM(W23:Z23)</f>
        <v>-600000</v>
      </c>
    </row>
    <row r="24" spans="1:27" ht="22.2">
      <c r="A24" s="201"/>
      <c r="B24" s="217" t="s">
        <v>210</v>
      </c>
      <c r="C24" s="195"/>
      <c r="D24" s="195"/>
      <c r="E24" s="195"/>
      <c r="F24" s="202"/>
      <c r="G24" s="197"/>
      <c r="H24" s="204">
        <f>SUM(H22:H23)</f>
        <v>0</v>
      </c>
      <c r="I24" s="200"/>
      <c r="J24" s="204">
        <f>SUM(J22:J23)</f>
        <v>0</v>
      </c>
      <c r="K24" s="200"/>
      <c r="L24" s="200"/>
      <c r="M24" s="204">
        <f>SUM(M22:M23)</f>
        <v>0</v>
      </c>
      <c r="N24" s="200"/>
      <c r="O24" s="203">
        <f>SUM(O22:O23)</f>
        <v>-132463625</v>
      </c>
      <c r="P24" s="200"/>
      <c r="Q24" s="204">
        <f>SUM(Q22:Q23)</f>
        <v>0</v>
      </c>
      <c r="R24" s="200"/>
      <c r="S24" s="204">
        <f>SUM(S22:S23)</f>
        <v>0</v>
      </c>
      <c r="T24" s="200"/>
      <c r="U24" s="204">
        <f>SUM(U22:U23)</f>
        <v>0</v>
      </c>
      <c r="V24" s="200"/>
      <c r="W24" s="203">
        <f>SUM(H24:P24,U24)</f>
        <v>-132463625</v>
      </c>
      <c r="X24" s="200"/>
      <c r="Y24" s="203">
        <f>SUM(Y22:Y23)</f>
        <v>-600000</v>
      </c>
      <c r="Z24" s="200"/>
      <c r="AA24" s="220">
        <f>SUM(W24:Z24)</f>
        <v>-133063625</v>
      </c>
    </row>
    <row r="25" spans="1:27" ht="10.8" customHeight="1">
      <c r="A25" s="195"/>
      <c r="B25" s="195"/>
      <c r="C25" s="195"/>
      <c r="D25" s="195"/>
      <c r="E25" s="195"/>
      <c r="F25" s="202"/>
      <c r="G25" s="197"/>
      <c r="H25" s="221"/>
      <c r="I25" s="200"/>
      <c r="J25" s="221"/>
      <c r="K25" s="200"/>
      <c r="L25" s="200"/>
      <c r="M25" s="221"/>
      <c r="N25" s="200"/>
      <c r="O25" s="215"/>
      <c r="P25" s="200"/>
      <c r="Q25" s="221"/>
      <c r="R25" s="200"/>
      <c r="S25" s="221"/>
      <c r="T25" s="200"/>
      <c r="U25" s="221"/>
      <c r="V25" s="200"/>
      <c r="W25" s="222"/>
      <c r="X25" s="200"/>
      <c r="Y25" s="221"/>
      <c r="Z25" s="200"/>
      <c r="AA25" s="221"/>
    </row>
    <row r="26" spans="1:27" ht="22.2">
      <c r="A26" s="195"/>
      <c r="B26" s="217" t="s">
        <v>211</v>
      </c>
      <c r="C26" s="195"/>
      <c r="D26" s="195"/>
      <c r="E26" s="195"/>
      <c r="F26" s="202"/>
      <c r="G26" s="197"/>
      <c r="H26" s="221"/>
      <c r="I26" s="200"/>
      <c r="J26" s="221"/>
      <c r="K26" s="200"/>
      <c r="L26" s="200"/>
      <c r="M26" s="221"/>
      <c r="N26" s="200"/>
      <c r="O26" s="215"/>
      <c r="P26" s="200"/>
      <c r="Q26" s="221"/>
      <c r="R26" s="200"/>
      <c r="S26" s="221"/>
      <c r="T26" s="200"/>
      <c r="U26" s="221"/>
      <c r="V26" s="200"/>
      <c r="W26" s="222"/>
      <c r="X26" s="200"/>
      <c r="Y26" s="221"/>
      <c r="Z26" s="200"/>
      <c r="AA26" s="221"/>
    </row>
    <row r="27" spans="1:27" ht="22.2">
      <c r="A27" s="195"/>
      <c r="B27" s="194" t="s">
        <v>212</v>
      </c>
      <c r="C27" s="195"/>
      <c r="D27" s="195"/>
      <c r="E27" s="195"/>
      <c r="F27" s="202"/>
      <c r="G27" s="197"/>
      <c r="H27" s="218">
        <v>0</v>
      </c>
      <c r="I27" s="200"/>
      <c r="J27" s="218">
        <v>0</v>
      </c>
      <c r="K27" s="200"/>
      <c r="L27" s="200"/>
      <c r="M27" s="218">
        <v>0</v>
      </c>
      <c r="N27" s="200"/>
      <c r="O27" s="218">
        <v>0</v>
      </c>
      <c r="P27" s="200"/>
      <c r="Q27" s="218">
        <v>0</v>
      </c>
      <c r="R27" s="200"/>
      <c r="S27" s="218">
        <v>0</v>
      </c>
      <c r="T27" s="200"/>
      <c r="U27" s="198">
        <f>SUM(Q27:T27)</f>
        <v>0</v>
      </c>
      <c r="V27" s="200"/>
      <c r="W27" s="218">
        <f>SUM(H27:P27,U27)</f>
        <v>0</v>
      </c>
      <c r="X27" s="200"/>
      <c r="Y27" s="254">
        <v>-124274</v>
      </c>
      <c r="Z27" s="200"/>
      <c r="AA27" s="219">
        <f>SUM(W27:Z27)</f>
        <v>-124274</v>
      </c>
    </row>
    <row r="28" spans="1:27" ht="22.2">
      <c r="A28" s="195"/>
      <c r="B28" s="217" t="s">
        <v>213</v>
      </c>
      <c r="C28" s="195"/>
      <c r="D28" s="195"/>
      <c r="E28" s="195"/>
      <c r="F28" s="202"/>
      <c r="G28" s="197"/>
      <c r="H28" s="204">
        <f>SUM(H27)</f>
        <v>0</v>
      </c>
      <c r="I28" s="200"/>
      <c r="J28" s="204">
        <f>SUM(J27)</f>
        <v>0</v>
      </c>
      <c r="K28" s="200"/>
      <c r="L28" s="200"/>
      <c r="M28" s="204">
        <f>SUM(M27)</f>
        <v>0</v>
      </c>
      <c r="N28" s="200"/>
      <c r="O28" s="204">
        <f>SUM(O27)</f>
        <v>0</v>
      </c>
      <c r="P28" s="200"/>
      <c r="Q28" s="204">
        <f>SUM(Q27)</f>
        <v>0</v>
      </c>
      <c r="R28" s="200"/>
      <c r="S28" s="204">
        <f>SUM(S27)</f>
        <v>0</v>
      </c>
      <c r="T28" s="200"/>
      <c r="U28" s="204">
        <f>SUM(Q28:T28)</f>
        <v>0</v>
      </c>
      <c r="V28" s="200"/>
      <c r="W28" s="204">
        <f>SUM(H28:P28,U28)</f>
        <v>0</v>
      </c>
      <c r="X28" s="200"/>
      <c r="Y28" s="220">
        <f>SUM(Y27)</f>
        <v>-124274</v>
      </c>
      <c r="Z28" s="200"/>
      <c r="AA28" s="220">
        <f>SUM(W28:Z28)</f>
        <v>-124274</v>
      </c>
    </row>
    <row r="29" spans="1:27" ht="10.8" customHeight="1">
      <c r="A29" s="195"/>
      <c r="B29" s="217"/>
      <c r="C29" s="195"/>
      <c r="D29" s="195"/>
      <c r="E29" s="195"/>
      <c r="F29" s="202"/>
      <c r="G29" s="197"/>
      <c r="H29" s="221"/>
      <c r="I29" s="200"/>
      <c r="J29" s="221"/>
      <c r="K29" s="200"/>
      <c r="L29" s="200"/>
      <c r="M29" s="221"/>
      <c r="N29" s="200"/>
      <c r="O29" s="215"/>
      <c r="P29" s="200"/>
      <c r="Q29" s="221"/>
      <c r="R29" s="200"/>
      <c r="S29" s="221"/>
      <c r="T29" s="200"/>
      <c r="U29" s="221"/>
      <c r="V29" s="200"/>
      <c r="W29" s="222"/>
      <c r="X29" s="200"/>
      <c r="Y29" s="221"/>
      <c r="Z29" s="200"/>
      <c r="AA29" s="221"/>
    </row>
    <row r="30" spans="1:27" ht="22.2">
      <c r="A30" s="195" t="s">
        <v>76</v>
      </c>
      <c r="B30" s="195"/>
      <c r="C30" s="195"/>
      <c r="D30" s="195"/>
      <c r="E30" s="195"/>
      <c r="F30" s="202"/>
      <c r="G30" s="197"/>
      <c r="H30" s="223">
        <f>H24+H28</f>
        <v>0</v>
      </c>
      <c r="I30" s="215"/>
      <c r="J30" s="223">
        <f>J24+J28</f>
        <v>0</v>
      </c>
      <c r="K30" s="215"/>
      <c r="L30" s="215"/>
      <c r="M30" s="223">
        <f>M24+M28</f>
        <v>0</v>
      </c>
      <c r="N30" s="215"/>
      <c r="O30" s="224">
        <f>O24+O28</f>
        <v>-132463625</v>
      </c>
      <c r="P30" s="215"/>
      <c r="Q30" s="223">
        <f>Q24+Q28</f>
        <v>0</v>
      </c>
      <c r="R30" s="215"/>
      <c r="S30" s="223">
        <f>S24+S28</f>
        <v>0</v>
      </c>
      <c r="T30" s="215"/>
      <c r="U30" s="223">
        <f>SUM(Q30:T30)</f>
        <v>0</v>
      </c>
      <c r="V30" s="215"/>
      <c r="W30" s="224">
        <f>SUM(H30:P30,U30)</f>
        <v>-132463625</v>
      </c>
      <c r="X30" s="215"/>
      <c r="Y30" s="224">
        <f>Y24+Y28</f>
        <v>-724274</v>
      </c>
      <c r="Z30" s="215"/>
      <c r="AA30" s="224">
        <f>AA24+AA28</f>
        <v>-133187899</v>
      </c>
    </row>
    <row r="31" spans="1:27" ht="10.8" customHeight="1">
      <c r="A31" s="195"/>
      <c r="B31" s="195"/>
      <c r="C31" s="195"/>
      <c r="D31" s="195"/>
      <c r="E31" s="195"/>
      <c r="F31" s="202"/>
      <c r="G31" s="197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/>
      <c r="U31" s="215"/>
      <c r="V31" s="215"/>
      <c r="W31" s="215"/>
      <c r="X31" s="215"/>
      <c r="Y31" s="215"/>
      <c r="Z31" s="215"/>
      <c r="AA31" s="215"/>
    </row>
    <row r="32" spans="1:27" ht="22.2">
      <c r="A32" s="195" t="s">
        <v>127</v>
      </c>
      <c r="B32" s="194"/>
      <c r="C32" s="194"/>
      <c r="D32" s="194"/>
      <c r="E32" s="194"/>
      <c r="F32" s="225"/>
      <c r="G32" s="197"/>
      <c r="H32" s="200"/>
      <c r="I32" s="200"/>
      <c r="J32" s="200"/>
      <c r="K32" s="200"/>
      <c r="L32" s="200"/>
      <c r="M32" s="218"/>
      <c r="N32" s="200"/>
      <c r="O32" s="201"/>
      <c r="P32" s="200"/>
      <c r="Q32" s="218"/>
      <c r="R32" s="200"/>
      <c r="S32" s="218"/>
      <c r="T32" s="200"/>
      <c r="U32" s="218"/>
      <c r="V32" s="200"/>
      <c r="W32" s="200"/>
      <c r="X32" s="200"/>
      <c r="Y32" s="200"/>
      <c r="Z32" s="200"/>
      <c r="AA32" s="218"/>
    </row>
    <row r="33" spans="1:27" ht="22.2">
      <c r="B33" s="194" t="s">
        <v>77</v>
      </c>
      <c r="C33" s="194"/>
      <c r="D33" s="194"/>
      <c r="E33" s="194"/>
      <c r="F33" s="225"/>
      <c r="G33" s="197"/>
      <c r="H33" s="226">
        <v>0</v>
      </c>
      <c r="I33" s="226"/>
      <c r="J33" s="226">
        <v>0</v>
      </c>
      <c r="K33" s="226"/>
      <c r="L33" s="226"/>
      <c r="M33" s="226">
        <v>0</v>
      </c>
      <c r="N33" s="226"/>
      <c r="O33" s="4">
        <v>159113658</v>
      </c>
      <c r="P33" s="200"/>
      <c r="Q33" s="226">
        <v>0</v>
      </c>
      <c r="R33" s="200"/>
      <c r="S33" s="226">
        <v>0</v>
      </c>
      <c r="T33" s="200"/>
      <c r="U33" s="198">
        <f>SUM(Q33:T33)</f>
        <v>0</v>
      </c>
      <c r="V33" s="200"/>
      <c r="W33" s="200">
        <f>SUM(H33:Q33)</f>
        <v>159113658</v>
      </c>
      <c r="X33" s="200"/>
      <c r="Y33" s="4">
        <v>-6239758</v>
      </c>
      <c r="Z33" s="200"/>
      <c r="AA33" s="200">
        <f>SUM(W33:Y33)</f>
        <v>152873900</v>
      </c>
    </row>
    <row r="34" spans="1:27" ht="22.2">
      <c r="B34" s="194" t="s">
        <v>151</v>
      </c>
      <c r="C34" s="194"/>
      <c r="D34" s="194"/>
      <c r="E34" s="194"/>
      <c r="F34" s="225"/>
      <c r="G34" s="197"/>
      <c r="H34" s="227">
        <v>0</v>
      </c>
      <c r="I34" s="226"/>
      <c r="J34" s="227">
        <v>0</v>
      </c>
      <c r="K34" s="226"/>
      <c r="L34" s="226"/>
      <c r="M34" s="227">
        <v>0</v>
      </c>
      <c r="N34" s="226"/>
      <c r="O34" s="227">
        <v>0</v>
      </c>
      <c r="P34" s="200"/>
      <c r="Q34" s="227">
        <v>0</v>
      </c>
      <c r="R34" s="200"/>
      <c r="S34" s="256">
        <v>-4554777</v>
      </c>
      <c r="T34" s="200"/>
      <c r="U34" s="228">
        <f>SUM(Q34:T34)</f>
        <v>-4554777</v>
      </c>
      <c r="V34" s="200"/>
      <c r="W34" s="200">
        <f>SUM(H34:P34,U34)</f>
        <v>-4554777</v>
      </c>
      <c r="X34" s="200"/>
      <c r="Y34" s="229">
        <v>0</v>
      </c>
      <c r="Z34" s="200"/>
      <c r="AA34" s="230">
        <f>SUM(W34:Y34)</f>
        <v>-4554777</v>
      </c>
    </row>
    <row r="35" spans="1:27" ht="22.2">
      <c r="A35" s="195" t="s">
        <v>128</v>
      </c>
      <c r="B35" s="194"/>
      <c r="C35" s="194"/>
      <c r="D35" s="194"/>
      <c r="E35" s="194"/>
      <c r="F35" s="225"/>
      <c r="G35" s="197"/>
      <c r="H35" s="231">
        <f>SUM(H33:H34)</f>
        <v>0</v>
      </c>
      <c r="I35" s="221"/>
      <c r="J35" s="231">
        <f>SUM(J33:J34)</f>
        <v>0</v>
      </c>
      <c r="K35" s="221"/>
      <c r="L35" s="215"/>
      <c r="M35" s="231">
        <f>SUM(M33:M34)</f>
        <v>0</v>
      </c>
      <c r="N35" s="215"/>
      <c r="O35" s="232">
        <f>SUM(O33:O34)</f>
        <v>159113658</v>
      </c>
      <c r="P35" s="215"/>
      <c r="Q35" s="231">
        <f>SUM(Q33:Q34)</f>
        <v>0</v>
      </c>
      <c r="R35" s="215"/>
      <c r="S35" s="232">
        <f>SUM(S33:S34)</f>
        <v>-4554777</v>
      </c>
      <c r="T35" s="215"/>
      <c r="U35" s="232">
        <f>SUM(Q35:T35)</f>
        <v>-4554777</v>
      </c>
      <c r="V35" s="215"/>
      <c r="W35" s="203">
        <f>SUM(H35:P35,U35)</f>
        <v>154558881</v>
      </c>
      <c r="X35" s="215"/>
      <c r="Y35" s="203">
        <f>SUM(Y33:Y34)</f>
        <v>-6239758</v>
      </c>
      <c r="Z35" s="215"/>
      <c r="AA35" s="253">
        <f>SUM(AA33:AA34)</f>
        <v>148319123</v>
      </c>
    </row>
    <row r="36" spans="1:27" ht="10.8" customHeight="1">
      <c r="F36" s="196"/>
      <c r="L36" s="210"/>
      <c r="S36" s="233"/>
      <c r="W36" s="210"/>
      <c r="X36" s="210"/>
    </row>
    <row r="37" spans="1:27" ht="22.8" thickBot="1">
      <c r="A37" s="195" t="s">
        <v>180</v>
      </c>
      <c r="B37" s="195"/>
      <c r="C37" s="195"/>
      <c r="D37" s="195"/>
      <c r="E37" s="195"/>
      <c r="F37" s="196"/>
      <c r="G37" s="197"/>
      <c r="H37" s="234">
        <f>+H18+H35+H30</f>
        <v>441560485</v>
      </c>
      <c r="I37" s="215"/>
      <c r="J37" s="234">
        <f>+J18+J35+J30</f>
        <v>2832155920</v>
      </c>
      <c r="K37" s="235"/>
      <c r="L37" s="235"/>
      <c r="M37" s="234">
        <f>+M18+M35+M30</f>
        <v>45209430</v>
      </c>
      <c r="N37" s="215"/>
      <c r="O37" s="234">
        <f>+O18+O35+O30</f>
        <v>1193069957</v>
      </c>
      <c r="P37" s="215"/>
      <c r="Q37" s="234">
        <f>+Q18+Q35+Q30</f>
        <v>-1734818</v>
      </c>
      <c r="R37" s="215"/>
      <c r="S37" s="236">
        <f>+S18+S35+S30</f>
        <v>-4554777</v>
      </c>
      <c r="T37" s="215"/>
      <c r="U37" s="236">
        <f>SUM(Q37:T37)</f>
        <v>-6289595</v>
      </c>
      <c r="V37" s="235"/>
      <c r="W37" s="234">
        <f>SUM(H37:P37,U37)</f>
        <v>4505706197</v>
      </c>
      <c r="X37" s="215"/>
      <c r="Y37" s="234">
        <f>+Y18+Y35+Y30</f>
        <v>-1255608</v>
      </c>
      <c r="Z37" s="235"/>
      <c r="AA37" s="234">
        <f>SUM(W37:Y37)</f>
        <v>4504450589</v>
      </c>
    </row>
    <row r="38" spans="1:27" ht="22.2" thickTop="1"/>
  </sheetData>
  <mergeCells count="4">
    <mergeCell ref="H14:AA14"/>
    <mergeCell ref="H4:AA4"/>
    <mergeCell ref="M5:O5"/>
    <mergeCell ref="Q5:U5"/>
  </mergeCells>
  <pageMargins left="0.7" right="0.7" top="0.48" bottom="0.3" header="0.5" footer="0.3"/>
  <pageSetup paperSize="9" scale="63" firstPageNumber="12" orientation="landscape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8"/>
  <sheetViews>
    <sheetView showGridLines="0" view="pageBreakPreview" zoomScale="80" zoomScaleNormal="70" zoomScaleSheetLayoutView="80" workbookViewId="0">
      <selection activeCell="E19" sqref="E19"/>
    </sheetView>
  </sheetViews>
  <sheetFormatPr defaultColWidth="3.44140625" defaultRowHeight="22.5" customHeight="1"/>
  <cols>
    <col min="1" max="4" width="1.5546875" style="37" customWidth="1"/>
    <col min="5" max="5" width="46.88671875" style="37" customWidth="1"/>
    <col min="6" max="6" width="11.109375" style="39" customWidth="1"/>
    <col min="7" max="7" width="1.109375" style="39" customWidth="1"/>
    <col min="8" max="8" width="14.5546875" style="39" customWidth="1"/>
    <col min="9" max="9" width="1.109375" style="39" customWidth="1"/>
    <col min="10" max="10" width="13.5546875" style="39" bestFit="1" customWidth="1"/>
    <col min="11" max="11" width="1.109375" style="39" customWidth="1"/>
    <col min="12" max="12" width="12.88671875" style="39" customWidth="1"/>
    <col min="13" max="13" width="1.109375" style="39" customWidth="1"/>
    <col min="14" max="14" width="11.5546875" style="39" customWidth="1"/>
    <col min="15" max="15" width="1.109375" style="39" customWidth="1"/>
    <col min="16" max="16" width="11.5546875" style="39" customWidth="1"/>
    <col min="17" max="17" width="1.109375" style="39" customWidth="1"/>
    <col min="18" max="18" width="13.88671875" style="23" bestFit="1" customWidth="1"/>
    <col min="19" max="19" width="1.109375" style="23" customWidth="1"/>
    <col min="20" max="20" width="14" style="23" bestFit="1" customWidth="1"/>
    <col min="21" max="21" width="14.88671875" style="23" bestFit="1" customWidth="1"/>
    <col min="22" max="22" width="3.44140625" style="23"/>
    <col min="23" max="24" width="10.5546875" style="23" bestFit="1" customWidth="1"/>
    <col min="25" max="255" width="3.44140625" style="23"/>
    <col min="256" max="259" width="1.5546875" style="23" customWidth="1"/>
    <col min="260" max="260" width="63.5546875" style="23" customWidth="1"/>
    <col min="261" max="261" width="10.44140625" style="23" customWidth="1"/>
    <col min="262" max="262" width="11.5546875" style="23" customWidth="1"/>
    <col min="263" max="263" width="1.109375" style="23" customWidth="1"/>
    <col min="264" max="264" width="11.5546875" style="23" customWidth="1"/>
    <col min="265" max="265" width="1.109375" style="23" customWidth="1"/>
    <col min="266" max="266" width="11.5546875" style="23" customWidth="1"/>
    <col min="267" max="267" width="1.109375" style="23" customWidth="1"/>
    <col min="268" max="268" width="11.5546875" style="23" customWidth="1"/>
    <col min="269" max="269" width="1.109375" style="23" customWidth="1"/>
    <col min="270" max="270" width="11.5546875" style="23" customWidth="1"/>
    <col min="271" max="271" width="1.109375" style="23" customWidth="1"/>
    <col min="272" max="272" width="11.5546875" style="23" customWidth="1"/>
    <col min="273" max="273" width="1.109375" style="23" customWidth="1"/>
    <col min="274" max="274" width="11.5546875" style="23" customWidth="1"/>
    <col min="275" max="275" width="1.109375" style="23" customWidth="1"/>
    <col min="276" max="276" width="11.5546875" style="23" customWidth="1"/>
    <col min="277" max="277" width="14.88671875" style="23" bestFit="1" customWidth="1"/>
    <col min="278" max="278" width="3.44140625" style="23"/>
    <col min="279" max="280" width="10.5546875" style="23" bestFit="1" customWidth="1"/>
    <col min="281" max="511" width="3.44140625" style="23"/>
    <col min="512" max="515" width="1.5546875" style="23" customWidth="1"/>
    <col min="516" max="516" width="63.5546875" style="23" customWidth="1"/>
    <col min="517" max="517" width="10.44140625" style="23" customWidth="1"/>
    <col min="518" max="518" width="11.5546875" style="23" customWidth="1"/>
    <col min="519" max="519" width="1.109375" style="23" customWidth="1"/>
    <col min="520" max="520" width="11.5546875" style="23" customWidth="1"/>
    <col min="521" max="521" width="1.109375" style="23" customWidth="1"/>
    <col min="522" max="522" width="11.5546875" style="23" customWidth="1"/>
    <col min="523" max="523" width="1.109375" style="23" customWidth="1"/>
    <col min="524" max="524" width="11.5546875" style="23" customWidth="1"/>
    <col min="525" max="525" width="1.109375" style="23" customWidth="1"/>
    <col min="526" max="526" width="11.5546875" style="23" customWidth="1"/>
    <col min="527" max="527" width="1.109375" style="23" customWidth="1"/>
    <col min="528" max="528" width="11.5546875" style="23" customWidth="1"/>
    <col min="529" max="529" width="1.109375" style="23" customWidth="1"/>
    <col min="530" max="530" width="11.5546875" style="23" customWidth="1"/>
    <col min="531" max="531" width="1.109375" style="23" customWidth="1"/>
    <col min="532" max="532" width="11.5546875" style="23" customWidth="1"/>
    <col min="533" max="533" width="14.88671875" style="23" bestFit="1" customWidth="1"/>
    <col min="534" max="534" width="3.44140625" style="23"/>
    <col min="535" max="536" width="10.5546875" style="23" bestFit="1" customWidth="1"/>
    <col min="537" max="767" width="3.44140625" style="23"/>
    <col min="768" max="771" width="1.5546875" style="23" customWidth="1"/>
    <col min="772" max="772" width="63.5546875" style="23" customWidth="1"/>
    <col min="773" max="773" width="10.44140625" style="23" customWidth="1"/>
    <col min="774" max="774" width="11.5546875" style="23" customWidth="1"/>
    <col min="775" max="775" width="1.109375" style="23" customWidth="1"/>
    <col min="776" max="776" width="11.5546875" style="23" customWidth="1"/>
    <col min="777" max="777" width="1.109375" style="23" customWidth="1"/>
    <col min="778" max="778" width="11.5546875" style="23" customWidth="1"/>
    <col min="779" max="779" width="1.109375" style="23" customWidth="1"/>
    <col min="780" max="780" width="11.5546875" style="23" customWidth="1"/>
    <col min="781" max="781" width="1.109375" style="23" customWidth="1"/>
    <col min="782" max="782" width="11.5546875" style="23" customWidth="1"/>
    <col min="783" max="783" width="1.109375" style="23" customWidth="1"/>
    <col min="784" max="784" width="11.5546875" style="23" customWidth="1"/>
    <col min="785" max="785" width="1.109375" style="23" customWidth="1"/>
    <col min="786" max="786" width="11.5546875" style="23" customWidth="1"/>
    <col min="787" max="787" width="1.109375" style="23" customWidth="1"/>
    <col min="788" max="788" width="11.5546875" style="23" customWidth="1"/>
    <col min="789" max="789" width="14.88671875" style="23" bestFit="1" customWidth="1"/>
    <col min="790" max="790" width="3.44140625" style="23"/>
    <col min="791" max="792" width="10.5546875" style="23" bestFit="1" customWidth="1"/>
    <col min="793" max="1023" width="3.44140625" style="23"/>
    <col min="1024" max="1027" width="1.5546875" style="23" customWidth="1"/>
    <col min="1028" max="1028" width="63.5546875" style="23" customWidth="1"/>
    <col min="1029" max="1029" width="10.44140625" style="23" customWidth="1"/>
    <col min="1030" max="1030" width="11.5546875" style="23" customWidth="1"/>
    <col min="1031" max="1031" width="1.109375" style="23" customWidth="1"/>
    <col min="1032" max="1032" width="11.5546875" style="23" customWidth="1"/>
    <col min="1033" max="1033" width="1.109375" style="23" customWidth="1"/>
    <col min="1034" max="1034" width="11.5546875" style="23" customWidth="1"/>
    <col min="1035" max="1035" width="1.109375" style="23" customWidth="1"/>
    <col min="1036" max="1036" width="11.5546875" style="23" customWidth="1"/>
    <col min="1037" max="1037" width="1.109375" style="23" customWidth="1"/>
    <col min="1038" max="1038" width="11.5546875" style="23" customWidth="1"/>
    <col min="1039" max="1039" width="1.109375" style="23" customWidth="1"/>
    <col min="1040" max="1040" width="11.5546875" style="23" customWidth="1"/>
    <col min="1041" max="1041" width="1.109375" style="23" customWidth="1"/>
    <col min="1042" max="1042" width="11.5546875" style="23" customWidth="1"/>
    <col min="1043" max="1043" width="1.109375" style="23" customWidth="1"/>
    <col min="1044" max="1044" width="11.5546875" style="23" customWidth="1"/>
    <col min="1045" max="1045" width="14.88671875" style="23" bestFit="1" customWidth="1"/>
    <col min="1046" max="1046" width="3.44140625" style="23"/>
    <col min="1047" max="1048" width="10.5546875" style="23" bestFit="1" customWidth="1"/>
    <col min="1049" max="1279" width="3.44140625" style="23"/>
    <col min="1280" max="1283" width="1.5546875" style="23" customWidth="1"/>
    <col min="1284" max="1284" width="63.5546875" style="23" customWidth="1"/>
    <col min="1285" max="1285" width="10.44140625" style="23" customWidth="1"/>
    <col min="1286" max="1286" width="11.5546875" style="23" customWidth="1"/>
    <col min="1287" max="1287" width="1.109375" style="23" customWidth="1"/>
    <col min="1288" max="1288" width="11.5546875" style="23" customWidth="1"/>
    <col min="1289" max="1289" width="1.109375" style="23" customWidth="1"/>
    <col min="1290" max="1290" width="11.5546875" style="23" customWidth="1"/>
    <col min="1291" max="1291" width="1.109375" style="23" customWidth="1"/>
    <col min="1292" max="1292" width="11.5546875" style="23" customWidth="1"/>
    <col min="1293" max="1293" width="1.109375" style="23" customWidth="1"/>
    <col min="1294" max="1294" width="11.5546875" style="23" customWidth="1"/>
    <col min="1295" max="1295" width="1.109375" style="23" customWidth="1"/>
    <col min="1296" max="1296" width="11.5546875" style="23" customWidth="1"/>
    <col min="1297" max="1297" width="1.109375" style="23" customWidth="1"/>
    <col min="1298" max="1298" width="11.5546875" style="23" customWidth="1"/>
    <col min="1299" max="1299" width="1.109375" style="23" customWidth="1"/>
    <col min="1300" max="1300" width="11.5546875" style="23" customWidth="1"/>
    <col min="1301" max="1301" width="14.88671875" style="23" bestFit="1" customWidth="1"/>
    <col min="1302" max="1302" width="3.44140625" style="23"/>
    <col min="1303" max="1304" width="10.5546875" style="23" bestFit="1" customWidth="1"/>
    <col min="1305" max="1535" width="3.44140625" style="23"/>
    <col min="1536" max="1539" width="1.5546875" style="23" customWidth="1"/>
    <col min="1540" max="1540" width="63.5546875" style="23" customWidth="1"/>
    <col min="1541" max="1541" width="10.44140625" style="23" customWidth="1"/>
    <col min="1542" max="1542" width="11.5546875" style="23" customWidth="1"/>
    <col min="1543" max="1543" width="1.109375" style="23" customWidth="1"/>
    <col min="1544" max="1544" width="11.5546875" style="23" customWidth="1"/>
    <col min="1545" max="1545" width="1.109375" style="23" customWidth="1"/>
    <col min="1546" max="1546" width="11.5546875" style="23" customWidth="1"/>
    <col min="1547" max="1547" width="1.109375" style="23" customWidth="1"/>
    <col min="1548" max="1548" width="11.5546875" style="23" customWidth="1"/>
    <col min="1549" max="1549" width="1.109375" style="23" customWidth="1"/>
    <col min="1550" max="1550" width="11.5546875" style="23" customWidth="1"/>
    <col min="1551" max="1551" width="1.109375" style="23" customWidth="1"/>
    <col min="1552" max="1552" width="11.5546875" style="23" customWidth="1"/>
    <col min="1553" max="1553" width="1.109375" style="23" customWidth="1"/>
    <col min="1554" max="1554" width="11.5546875" style="23" customWidth="1"/>
    <col min="1555" max="1555" width="1.109375" style="23" customWidth="1"/>
    <col min="1556" max="1556" width="11.5546875" style="23" customWidth="1"/>
    <col min="1557" max="1557" width="14.88671875" style="23" bestFit="1" customWidth="1"/>
    <col min="1558" max="1558" width="3.44140625" style="23"/>
    <col min="1559" max="1560" width="10.5546875" style="23" bestFit="1" customWidth="1"/>
    <col min="1561" max="1791" width="3.44140625" style="23"/>
    <col min="1792" max="1795" width="1.5546875" style="23" customWidth="1"/>
    <col min="1796" max="1796" width="63.5546875" style="23" customWidth="1"/>
    <col min="1797" max="1797" width="10.44140625" style="23" customWidth="1"/>
    <col min="1798" max="1798" width="11.5546875" style="23" customWidth="1"/>
    <col min="1799" max="1799" width="1.109375" style="23" customWidth="1"/>
    <col min="1800" max="1800" width="11.5546875" style="23" customWidth="1"/>
    <col min="1801" max="1801" width="1.109375" style="23" customWidth="1"/>
    <col min="1802" max="1802" width="11.5546875" style="23" customWidth="1"/>
    <col min="1803" max="1803" width="1.109375" style="23" customWidth="1"/>
    <col min="1804" max="1804" width="11.5546875" style="23" customWidth="1"/>
    <col min="1805" max="1805" width="1.109375" style="23" customWidth="1"/>
    <col min="1806" max="1806" width="11.5546875" style="23" customWidth="1"/>
    <col min="1807" max="1807" width="1.109375" style="23" customWidth="1"/>
    <col min="1808" max="1808" width="11.5546875" style="23" customWidth="1"/>
    <col min="1809" max="1809" width="1.109375" style="23" customWidth="1"/>
    <col min="1810" max="1810" width="11.5546875" style="23" customWidth="1"/>
    <col min="1811" max="1811" width="1.109375" style="23" customWidth="1"/>
    <col min="1812" max="1812" width="11.5546875" style="23" customWidth="1"/>
    <col min="1813" max="1813" width="14.88671875" style="23" bestFit="1" customWidth="1"/>
    <col min="1814" max="1814" width="3.44140625" style="23"/>
    <col min="1815" max="1816" width="10.5546875" style="23" bestFit="1" customWidth="1"/>
    <col min="1817" max="2047" width="3.44140625" style="23"/>
    <col min="2048" max="2051" width="1.5546875" style="23" customWidth="1"/>
    <col min="2052" max="2052" width="63.5546875" style="23" customWidth="1"/>
    <col min="2053" max="2053" width="10.44140625" style="23" customWidth="1"/>
    <col min="2054" max="2054" width="11.5546875" style="23" customWidth="1"/>
    <col min="2055" max="2055" width="1.109375" style="23" customWidth="1"/>
    <col min="2056" max="2056" width="11.5546875" style="23" customWidth="1"/>
    <col min="2057" max="2057" width="1.109375" style="23" customWidth="1"/>
    <col min="2058" max="2058" width="11.5546875" style="23" customWidth="1"/>
    <col min="2059" max="2059" width="1.109375" style="23" customWidth="1"/>
    <col min="2060" max="2060" width="11.5546875" style="23" customWidth="1"/>
    <col min="2061" max="2061" width="1.109375" style="23" customWidth="1"/>
    <col min="2062" max="2062" width="11.5546875" style="23" customWidth="1"/>
    <col min="2063" max="2063" width="1.109375" style="23" customWidth="1"/>
    <col min="2064" max="2064" width="11.5546875" style="23" customWidth="1"/>
    <col min="2065" max="2065" width="1.109375" style="23" customWidth="1"/>
    <col min="2066" max="2066" width="11.5546875" style="23" customWidth="1"/>
    <col min="2067" max="2067" width="1.109375" style="23" customWidth="1"/>
    <col min="2068" max="2068" width="11.5546875" style="23" customWidth="1"/>
    <col min="2069" max="2069" width="14.88671875" style="23" bestFit="1" customWidth="1"/>
    <col min="2070" max="2070" width="3.44140625" style="23"/>
    <col min="2071" max="2072" width="10.5546875" style="23" bestFit="1" customWidth="1"/>
    <col min="2073" max="2303" width="3.44140625" style="23"/>
    <col min="2304" max="2307" width="1.5546875" style="23" customWidth="1"/>
    <col min="2308" max="2308" width="63.5546875" style="23" customWidth="1"/>
    <col min="2309" max="2309" width="10.44140625" style="23" customWidth="1"/>
    <col min="2310" max="2310" width="11.5546875" style="23" customWidth="1"/>
    <col min="2311" max="2311" width="1.109375" style="23" customWidth="1"/>
    <col min="2312" max="2312" width="11.5546875" style="23" customWidth="1"/>
    <col min="2313" max="2313" width="1.109375" style="23" customWidth="1"/>
    <col min="2314" max="2314" width="11.5546875" style="23" customWidth="1"/>
    <col min="2315" max="2315" width="1.109375" style="23" customWidth="1"/>
    <col min="2316" max="2316" width="11.5546875" style="23" customWidth="1"/>
    <col min="2317" max="2317" width="1.109375" style="23" customWidth="1"/>
    <col min="2318" max="2318" width="11.5546875" style="23" customWidth="1"/>
    <col min="2319" max="2319" width="1.109375" style="23" customWidth="1"/>
    <col min="2320" max="2320" width="11.5546875" style="23" customWidth="1"/>
    <col min="2321" max="2321" width="1.109375" style="23" customWidth="1"/>
    <col min="2322" max="2322" width="11.5546875" style="23" customWidth="1"/>
    <col min="2323" max="2323" width="1.109375" style="23" customWidth="1"/>
    <col min="2324" max="2324" width="11.5546875" style="23" customWidth="1"/>
    <col min="2325" max="2325" width="14.88671875" style="23" bestFit="1" customWidth="1"/>
    <col min="2326" max="2326" width="3.44140625" style="23"/>
    <col min="2327" max="2328" width="10.5546875" style="23" bestFit="1" customWidth="1"/>
    <col min="2329" max="2559" width="3.44140625" style="23"/>
    <col min="2560" max="2563" width="1.5546875" style="23" customWidth="1"/>
    <col min="2564" max="2564" width="63.5546875" style="23" customWidth="1"/>
    <col min="2565" max="2565" width="10.44140625" style="23" customWidth="1"/>
    <col min="2566" max="2566" width="11.5546875" style="23" customWidth="1"/>
    <col min="2567" max="2567" width="1.109375" style="23" customWidth="1"/>
    <col min="2568" max="2568" width="11.5546875" style="23" customWidth="1"/>
    <col min="2569" max="2569" width="1.109375" style="23" customWidth="1"/>
    <col min="2570" max="2570" width="11.5546875" style="23" customWidth="1"/>
    <col min="2571" max="2571" width="1.109375" style="23" customWidth="1"/>
    <col min="2572" max="2572" width="11.5546875" style="23" customWidth="1"/>
    <col min="2573" max="2573" width="1.109375" style="23" customWidth="1"/>
    <col min="2574" max="2574" width="11.5546875" style="23" customWidth="1"/>
    <col min="2575" max="2575" width="1.109375" style="23" customWidth="1"/>
    <col min="2576" max="2576" width="11.5546875" style="23" customWidth="1"/>
    <col min="2577" max="2577" width="1.109375" style="23" customWidth="1"/>
    <col min="2578" max="2578" width="11.5546875" style="23" customWidth="1"/>
    <col min="2579" max="2579" width="1.109375" style="23" customWidth="1"/>
    <col min="2580" max="2580" width="11.5546875" style="23" customWidth="1"/>
    <col min="2581" max="2581" width="14.88671875" style="23" bestFit="1" customWidth="1"/>
    <col min="2582" max="2582" width="3.44140625" style="23"/>
    <col min="2583" max="2584" width="10.5546875" style="23" bestFit="1" customWidth="1"/>
    <col min="2585" max="2815" width="3.44140625" style="23"/>
    <col min="2816" max="2819" width="1.5546875" style="23" customWidth="1"/>
    <col min="2820" max="2820" width="63.5546875" style="23" customWidth="1"/>
    <col min="2821" max="2821" width="10.44140625" style="23" customWidth="1"/>
    <col min="2822" max="2822" width="11.5546875" style="23" customWidth="1"/>
    <col min="2823" max="2823" width="1.109375" style="23" customWidth="1"/>
    <col min="2824" max="2824" width="11.5546875" style="23" customWidth="1"/>
    <col min="2825" max="2825" width="1.109375" style="23" customWidth="1"/>
    <col min="2826" max="2826" width="11.5546875" style="23" customWidth="1"/>
    <col min="2827" max="2827" width="1.109375" style="23" customWidth="1"/>
    <col min="2828" max="2828" width="11.5546875" style="23" customWidth="1"/>
    <col min="2829" max="2829" width="1.109375" style="23" customWidth="1"/>
    <col min="2830" max="2830" width="11.5546875" style="23" customWidth="1"/>
    <col min="2831" max="2831" width="1.109375" style="23" customWidth="1"/>
    <col min="2832" max="2832" width="11.5546875" style="23" customWidth="1"/>
    <col min="2833" max="2833" width="1.109375" style="23" customWidth="1"/>
    <col min="2834" max="2834" width="11.5546875" style="23" customWidth="1"/>
    <col min="2835" max="2835" width="1.109375" style="23" customWidth="1"/>
    <col min="2836" max="2836" width="11.5546875" style="23" customWidth="1"/>
    <col min="2837" max="2837" width="14.88671875" style="23" bestFit="1" customWidth="1"/>
    <col min="2838" max="2838" width="3.44140625" style="23"/>
    <col min="2839" max="2840" width="10.5546875" style="23" bestFit="1" customWidth="1"/>
    <col min="2841" max="3071" width="3.44140625" style="23"/>
    <col min="3072" max="3075" width="1.5546875" style="23" customWidth="1"/>
    <col min="3076" max="3076" width="63.5546875" style="23" customWidth="1"/>
    <col min="3077" max="3077" width="10.44140625" style="23" customWidth="1"/>
    <col min="3078" max="3078" width="11.5546875" style="23" customWidth="1"/>
    <col min="3079" max="3079" width="1.109375" style="23" customWidth="1"/>
    <col min="3080" max="3080" width="11.5546875" style="23" customWidth="1"/>
    <col min="3081" max="3081" width="1.109375" style="23" customWidth="1"/>
    <col min="3082" max="3082" width="11.5546875" style="23" customWidth="1"/>
    <col min="3083" max="3083" width="1.109375" style="23" customWidth="1"/>
    <col min="3084" max="3084" width="11.5546875" style="23" customWidth="1"/>
    <col min="3085" max="3085" width="1.109375" style="23" customWidth="1"/>
    <col min="3086" max="3086" width="11.5546875" style="23" customWidth="1"/>
    <col min="3087" max="3087" width="1.109375" style="23" customWidth="1"/>
    <col min="3088" max="3088" width="11.5546875" style="23" customWidth="1"/>
    <col min="3089" max="3089" width="1.109375" style="23" customWidth="1"/>
    <col min="3090" max="3090" width="11.5546875" style="23" customWidth="1"/>
    <col min="3091" max="3091" width="1.109375" style="23" customWidth="1"/>
    <col min="3092" max="3092" width="11.5546875" style="23" customWidth="1"/>
    <col min="3093" max="3093" width="14.88671875" style="23" bestFit="1" customWidth="1"/>
    <col min="3094" max="3094" width="3.44140625" style="23"/>
    <col min="3095" max="3096" width="10.5546875" style="23" bestFit="1" customWidth="1"/>
    <col min="3097" max="3327" width="3.44140625" style="23"/>
    <col min="3328" max="3331" width="1.5546875" style="23" customWidth="1"/>
    <col min="3332" max="3332" width="63.5546875" style="23" customWidth="1"/>
    <col min="3333" max="3333" width="10.44140625" style="23" customWidth="1"/>
    <col min="3334" max="3334" width="11.5546875" style="23" customWidth="1"/>
    <col min="3335" max="3335" width="1.109375" style="23" customWidth="1"/>
    <col min="3336" max="3336" width="11.5546875" style="23" customWidth="1"/>
    <col min="3337" max="3337" width="1.109375" style="23" customWidth="1"/>
    <col min="3338" max="3338" width="11.5546875" style="23" customWidth="1"/>
    <col min="3339" max="3339" width="1.109375" style="23" customWidth="1"/>
    <col min="3340" max="3340" width="11.5546875" style="23" customWidth="1"/>
    <col min="3341" max="3341" width="1.109375" style="23" customWidth="1"/>
    <col min="3342" max="3342" width="11.5546875" style="23" customWidth="1"/>
    <col min="3343" max="3343" width="1.109375" style="23" customWidth="1"/>
    <col min="3344" max="3344" width="11.5546875" style="23" customWidth="1"/>
    <col min="3345" max="3345" width="1.109375" style="23" customWidth="1"/>
    <col min="3346" max="3346" width="11.5546875" style="23" customWidth="1"/>
    <col min="3347" max="3347" width="1.109375" style="23" customWidth="1"/>
    <col min="3348" max="3348" width="11.5546875" style="23" customWidth="1"/>
    <col min="3349" max="3349" width="14.88671875" style="23" bestFit="1" customWidth="1"/>
    <col min="3350" max="3350" width="3.44140625" style="23"/>
    <col min="3351" max="3352" width="10.5546875" style="23" bestFit="1" customWidth="1"/>
    <col min="3353" max="3583" width="3.44140625" style="23"/>
    <col min="3584" max="3587" width="1.5546875" style="23" customWidth="1"/>
    <col min="3588" max="3588" width="63.5546875" style="23" customWidth="1"/>
    <col min="3589" max="3589" width="10.44140625" style="23" customWidth="1"/>
    <col min="3590" max="3590" width="11.5546875" style="23" customWidth="1"/>
    <col min="3591" max="3591" width="1.109375" style="23" customWidth="1"/>
    <col min="3592" max="3592" width="11.5546875" style="23" customWidth="1"/>
    <col min="3593" max="3593" width="1.109375" style="23" customWidth="1"/>
    <col min="3594" max="3594" width="11.5546875" style="23" customWidth="1"/>
    <col min="3595" max="3595" width="1.109375" style="23" customWidth="1"/>
    <col min="3596" max="3596" width="11.5546875" style="23" customWidth="1"/>
    <col min="3597" max="3597" width="1.109375" style="23" customWidth="1"/>
    <col min="3598" max="3598" width="11.5546875" style="23" customWidth="1"/>
    <col min="3599" max="3599" width="1.109375" style="23" customWidth="1"/>
    <col min="3600" max="3600" width="11.5546875" style="23" customWidth="1"/>
    <col min="3601" max="3601" width="1.109375" style="23" customWidth="1"/>
    <col min="3602" max="3602" width="11.5546875" style="23" customWidth="1"/>
    <col min="3603" max="3603" width="1.109375" style="23" customWidth="1"/>
    <col min="3604" max="3604" width="11.5546875" style="23" customWidth="1"/>
    <col min="3605" max="3605" width="14.88671875" style="23" bestFit="1" customWidth="1"/>
    <col min="3606" max="3606" width="3.44140625" style="23"/>
    <col min="3607" max="3608" width="10.5546875" style="23" bestFit="1" customWidth="1"/>
    <col min="3609" max="3839" width="3.44140625" style="23"/>
    <col min="3840" max="3843" width="1.5546875" style="23" customWidth="1"/>
    <col min="3844" max="3844" width="63.5546875" style="23" customWidth="1"/>
    <col min="3845" max="3845" width="10.44140625" style="23" customWidth="1"/>
    <col min="3846" max="3846" width="11.5546875" style="23" customWidth="1"/>
    <col min="3847" max="3847" width="1.109375" style="23" customWidth="1"/>
    <col min="3848" max="3848" width="11.5546875" style="23" customWidth="1"/>
    <col min="3849" max="3849" width="1.109375" style="23" customWidth="1"/>
    <col min="3850" max="3850" width="11.5546875" style="23" customWidth="1"/>
    <col min="3851" max="3851" width="1.109375" style="23" customWidth="1"/>
    <col min="3852" max="3852" width="11.5546875" style="23" customWidth="1"/>
    <col min="3853" max="3853" width="1.109375" style="23" customWidth="1"/>
    <col min="3854" max="3854" width="11.5546875" style="23" customWidth="1"/>
    <col min="3855" max="3855" width="1.109375" style="23" customWidth="1"/>
    <col min="3856" max="3856" width="11.5546875" style="23" customWidth="1"/>
    <col min="3857" max="3857" width="1.109375" style="23" customWidth="1"/>
    <col min="3858" max="3858" width="11.5546875" style="23" customWidth="1"/>
    <col min="3859" max="3859" width="1.109375" style="23" customWidth="1"/>
    <col min="3860" max="3860" width="11.5546875" style="23" customWidth="1"/>
    <col min="3861" max="3861" width="14.88671875" style="23" bestFit="1" customWidth="1"/>
    <col min="3862" max="3862" width="3.44140625" style="23"/>
    <col min="3863" max="3864" width="10.5546875" style="23" bestFit="1" customWidth="1"/>
    <col min="3865" max="4095" width="3.44140625" style="23"/>
    <col min="4096" max="4099" width="1.5546875" style="23" customWidth="1"/>
    <col min="4100" max="4100" width="63.5546875" style="23" customWidth="1"/>
    <col min="4101" max="4101" width="10.44140625" style="23" customWidth="1"/>
    <col min="4102" max="4102" width="11.5546875" style="23" customWidth="1"/>
    <col min="4103" max="4103" width="1.109375" style="23" customWidth="1"/>
    <col min="4104" max="4104" width="11.5546875" style="23" customWidth="1"/>
    <col min="4105" max="4105" width="1.109375" style="23" customWidth="1"/>
    <col min="4106" max="4106" width="11.5546875" style="23" customWidth="1"/>
    <col min="4107" max="4107" width="1.109375" style="23" customWidth="1"/>
    <col min="4108" max="4108" width="11.5546875" style="23" customWidth="1"/>
    <col min="4109" max="4109" width="1.109375" style="23" customWidth="1"/>
    <col min="4110" max="4110" width="11.5546875" style="23" customWidth="1"/>
    <col min="4111" max="4111" width="1.109375" style="23" customWidth="1"/>
    <col min="4112" max="4112" width="11.5546875" style="23" customWidth="1"/>
    <col min="4113" max="4113" width="1.109375" style="23" customWidth="1"/>
    <col min="4114" max="4114" width="11.5546875" style="23" customWidth="1"/>
    <col min="4115" max="4115" width="1.109375" style="23" customWidth="1"/>
    <col min="4116" max="4116" width="11.5546875" style="23" customWidth="1"/>
    <col min="4117" max="4117" width="14.88671875" style="23" bestFit="1" customWidth="1"/>
    <col min="4118" max="4118" width="3.44140625" style="23"/>
    <col min="4119" max="4120" width="10.5546875" style="23" bestFit="1" customWidth="1"/>
    <col min="4121" max="4351" width="3.44140625" style="23"/>
    <col min="4352" max="4355" width="1.5546875" style="23" customWidth="1"/>
    <col min="4356" max="4356" width="63.5546875" style="23" customWidth="1"/>
    <col min="4357" max="4357" width="10.44140625" style="23" customWidth="1"/>
    <col min="4358" max="4358" width="11.5546875" style="23" customWidth="1"/>
    <col min="4359" max="4359" width="1.109375" style="23" customWidth="1"/>
    <col min="4360" max="4360" width="11.5546875" style="23" customWidth="1"/>
    <col min="4361" max="4361" width="1.109375" style="23" customWidth="1"/>
    <col min="4362" max="4362" width="11.5546875" style="23" customWidth="1"/>
    <col min="4363" max="4363" width="1.109375" style="23" customWidth="1"/>
    <col min="4364" max="4364" width="11.5546875" style="23" customWidth="1"/>
    <col min="4365" max="4365" width="1.109375" style="23" customWidth="1"/>
    <col min="4366" max="4366" width="11.5546875" style="23" customWidth="1"/>
    <col min="4367" max="4367" width="1.109375" style="23" customWidth="1"/>
    <col min="4368" max="4368" width="11.5546875" style="23" customWidth="1"/>
    <col min="4369" max="4369" width="1.109375" style="23" customWidth="1"/>
    <col min="4370" max="4370" width="11.5546875" style="23" customWidth="1"/>
    <col min="4371" max="4371" width="1.109375" style="23" customWidth="1"/>
    <col min="4372" max="4372" width="11.5546875" style="23" customWidth="1"/>
    <col min="4373" max="4373" width="14.88671875" style="23" bestFit="1" customWidth="1"/>
    <col min="4374" max="4374" width="3.44140625" style="23"/>
    <col min="4375" max="4376" width="10.5546875" style="23" bestFit="1" customWidth="1"/>
    <col min="4377" max="4607" width="3.44140625" style="23"/>
    <col min="4608" max="4611" width="1.5546875" style="23" customWidth="1"/>
    <col min="4612" max="4612" width="63.5546875" style="23" customWidth="1"/>
    <col min="4613" max="4613" width="10.44140625" style="23" customWidth="1"/>
    <col min="4614" max="4614" width="11.5546875" style="23" customWidth="1"/>
    <col min="4615" max="4615" width="1.109375" style="23" customWidth="1"/>
    <col min="4616" max="4616" width="11.5546875" style="23" customWidth="1"/>
    <col min="4617" max="4617" width="1.109375" style="23" customWidth="1"/>
    <col min="4618" max="4618" width="11.5546875" style="23" customWidth="1"/>
    <col min="4619" max="4619" width="1.109375" style="23" customWidth="1"/>
    <col min="4620" max="4620" width="11.5546875" style="23" customWidth="1"/>
    <col min="4621" max="4621" width="1.109375" style="23" customWidth="1"/>
    <col min="4622" max="4622" width="11.5546875" style="23" customWidth="1"/>
    <col min="4623" max="4623" width="1.109375" style="23" customWidth="1"/>
    <col min="4624" max="4624" width="11.5546875" style="23" customWidth="1"/>
    <col min="4625" max="4625" width="1.109375" style="23" customWidth="1"/>
    <col min="4626" max="4626" width="11.5546875" style="23" customWidth="1"/>
    <col min="4627" max="4627" width="1.109375" style="23" customWidth="1"/>
    <col min="4628" max="4628" width="11.5546875" style="23" customWidth="1"/>
    <col min="4629" max="4629" width="14.88671875" style="23" bestFit="1" customWidth="1"/>
    <col min="4630" max="4630" width="3.44140625" style="23"/>
    <col min="4631" max="4632" width="10.5546875" style="23" bestFit="1" customWidth="1"/>
    <col min="4633" max="4863" width="3.44140625" style="23"/>
    <col min="4864" max="4867" width="1.5546875" style="23" customWidth="1"/>
    <col min="4868" max="4868" width="63.5546875" style="23" customWidth="1"/>
    <col min="4869" max="4869" width="10.44140625" style="23" customWidth="1"/>
    <col min="4870" max="4870" width="11.5546875" style="23" customWidth="1"/>
    <col min="4871" max="4871" width="1.109375" style="23" customWidth="1"/>
    <col min="4872" max="4872" width="11.5546875" style="23" customWidth="1"/>
    <col min="4873" max="4873" width="1.109375" style="23" customWidth="1"/>
    <col min="4874" max="4874" width="11.5546875" style="23" customWidth="1"/>
    <col min="4875" max="4875" width="1.109375" style="23" customWidth="1"/>
    <col min="4876" max="4876" width="11.5546875" style="23" customWidth="1"/>
    <col min="4877" max="4877" width="1.109375" style="23" customWidth="1"/>
    <col min="4878" max="4878" width="11.5546875" style="23" customWidth="1"/>
    <col min="4879" max="4879" width="1.109375" style="23" customWidth="1"/>
    <col min="4880" max="4880" width="11.5546875" style="23" customWidth="1"/>
    <col min="4881" max="4881" width="1.109375" style="23" customWidth="1"/>
    <col min="4882" max="4882" width="11.5546875" style="23" customWidth="1"/>
    <col min="4883" max="4883" width="1.109375" style="23" customWidth="1"/>
    <col min="4884" max="4884" width="11.5546875" style="23" customWidth="1"/>
    <col min="4885" max="4885" width="14.88671875" style="23" bestFit="1" customWidth="1"/>
    <col min="4886" max="4886" width="3.44140625" style="23"/>
    <col min="4887" max="4888" width="10.5546875" style="23" bestFit="1" customWidth="1"/>
    <col min="4889" max="5119" width="3.44140625" style="23"/>
    <col min="5120" max="5123" width="1.5546875" style="23" customWidth="1"/>
    <col min="5124" max="5124" width="63.5546875" style="23" customWidth="1"/>
    <col min="5125" max="5125" width="10.44140625" style="23" customWidth="1"/>
    <col min="5126" max="5126" width="11.5546875" style="23" customWidth="1"/>
    <col min="5127" max="5127" width="1.109375" style="23" customWidth="1"/>
    <col min="5128" max="5128" width="11.5546875" style="23" customWidth="1"/>
    <col min="5129" max="5129" width="1.109375" style="23" customWidth="1"/>
    <col min="5130" max="5130" width="11.5546875" style="23" customWidth="1"/>
    <col min="5131" max="5131" width="1.109375" style="23" customWidth="1"/>
    <col min="5132" max="5132" width="11.5546875" style="23" customWidth="1"/>
    <col min="5133" max="5133" width="1.109375" style="23" customWidth="1"/>
    <col min="5134" max="5134" width="11.5546875" style="23" customWidth="1"/>
    <col min="5135" max="5135" width="1.109375" style="23" customWidth="1"/>
    <col min="5136" max="5136" width="11.5546875" style="23" customWidth="1"/>
    <col min="5137" max="5137" width="1.109375" style="23" customWidth="1"/>
    <col min="5138" max="5138" width="11.5546875" style="23" customWidth="1"/>
    <col min="5139" max="5139" width="1.109375" style="23" customWidth="1"/>
    <col min="5140" max="5140" width="11.5546875" style="23" customWidth="1"/>
    <col min="5141" max="5141" width="14.88671875" style="23" bestFit="1" customWidth="1"/>
    <col min="5142" max="5142" width="3.44140625" style="23"/>
    <col min="5143" max="5144" width="10.5546875" style="23" bestFit="1" customWidth="1"/>
    <col min="5145" max="5375" width="3.44140625" style="23"/>
    <col min="5376" max="5379" width="1.5546875" style="23" customWidth="1"/>
    <col min="5380" max="5380" width="63.5546875" style="23" customWidth="1"/>
    <col min="5381" max="5381" width="10.44140625" style="23" customWidth="1"/>
    <col min="5382" max="5382" width="11.5546875" style="23" customWidth="1"/>
    <col min="5383" max="5383" width="1.109375" style="23" customWidth="1"/>
    <col min="5384" max="5384" width="11.5546875" style="23" customWidth="1"/>
    <col min="5385" max="5385" width="1.109375" style="23" customWidth="1"/>
    <col min="5386" max="5386" width="11.5546875" style="23" customWidth="1"/>
    <col min="5387" max="5387" width="1.109375" style="23" customWidth="1"/>
    <col min="5388" max="5388" width="11.5546875" style="23" customWidth="1"/>
    <col min="5389" max="5389" width="1.109375" style="23" customWidth="1"/>
    <col min="5390" max="5390" width="11.5546875" style="23" customWidth="1"/>
    <col min="5391" max="5391" width="1.109375" style="23" customWidth="1"/>
    <col min="5392" max="5392" width="11.5546875" style="23" customWidth="1"/>
    <col min="5393" max="5393" width="1.109375" style="23" customWidth="1"/>
    <col min="5394" max="5394" width="11.5546875" style="23" customWidth="1"/>
    <col min="5395" max="5395" width="1.109375" style="23" customWidth="1"/>
    <col min="5396" max="5396" width="11.5546875" style="23" customWidth="1"/>
    <col min="5397" max="5397" width="14.88671875" style="23" bestFit="1" customWidth="1"/>
    <col min="5398" max="5398" width="3.44140625" style="23"/>
    <col min="5399" max="5400" width="10.5546875" style="23" bestFit="1" customWidth="1"/>
    <col min="5401" max="5631" width="3.44140625" style="23"/>
    <col min="5632" max="5635" width="1.5546875" style="23" customWidth="1"/>
    <col min="5636" max="5636" width="63.5546875" style="23" customWidth="1"/>
    <col min="5637" max="5637" width="10.44140625" style="23" customWidth="1"/>
    <col min="5638" max="5638" width="11.5546875" style="23" customWidth="1"/>
    <col min="5639" max="5639" width="1.109375" style="23" customWidth="1"/>
    <col min="5640" max="5640" width="11.5546875" style="23" customWidth="1"/>
    <col min="5641" max="5641" width="1.109375" style="23" customWidth="1"/>
    <col min="5642" max="5642" width="11.5546875" style="23" customWidth="1"/>
    <col min="5643" max="5643" width="1.109375" style="23" customWidth="1"/>
    <col min="5644" max="5644" width="11.5546875" style="23" customWidth="1"/>
    <col min="5645" max="5645" width="1.109375" style="23" customWidth="1"/>
    <col min="5646" max="5646" width="11.5546875" style="23" customWidth="1"/>
    <col min="5647" max="5647" width="1.109375" style="23" customWidth="1"/>
    <col min="5648" max="5648" width="11.5546875" style="23" customWidth="1"/>
    <col min="5649" max="5649" width="1.109375" style="23" customWidth="1"/>
    <col min="5650" max="5650" width="11.5546875" style="23" customWidth="1"/>
    <col min="5651" max="5651" width="1.109375" style="23" customWidth="1"/>
    <col min="5652" max="5652" width="11.5546875" style="23" customWidth="1"/>
    <col min="5653" max="5653" width="14.88671875" style="23" bestFit="1" customWidth="1"/>
    <col min="5654" max="5654" width="3.44140625" style="23"/>
    <col min="5655" max="5656" width="10.5546875" style="23" bestFit="1" customWidth="1"/>
    <col min="5657" max="5887" width="3.44140625" style="23"/>
    <col min="5888" max="5891" width="1.5546875" style="23" customWidth="1"/>
    <col min="5892" max="5892" width="63.5546875" style="23" customWidth="1"/>
    <col min="5893" max="5893" width="10.44140625" style="23" customWidth="1"/>
    <col min="5894" max="5894" width="11.5546875" style="23" customWidth="1"/>
    <col min="5895" max="5895" width="1.109375" style="23" customWidth="1"/>
    <col min="5896" max="5896" width="11.5546875" style="23" customWidth="1"/>
    <col min="5897" max="5897" width="1.109375" style="23" customWidth="1"/>
    <col min="5898" max="5898" width="11.5546875" style="23" customWidth="1"/>
    <col min="5899" max="5899" width="1.109375" style="23" customWidth="1"/>
    <col min="5900" max="5900" width="11.5546875" style="23" customWidth="1"/>
    <col min="5901" max="5901" width="1.109375" style="23" customWidth="1"/>
    <col min="5902" max="5902" width="11.5546875" style="23" customWidth="1"/>
    <col min="5903" max="5903" width="1.109375" style="23" customWidth="1"/>
    <col min="5904" max="5904" width="11.5546875" style="23" customWidth="1"/>
    <col min="5905" max="5905" width="1.109375" style="23" customWidth="1"/>
    <col min="5906" max="5906" width="11.5546875" style="23" customWidth="1"/>
    <col min="5907" max="5907" width="1.109375" style="23" customWidth="1"/>
    <col min="5908" max="5908" width="11.5546875" style="23" customWidth="1"/>
    <col min="5909" max="5909" width="14.88671875" style="23" bestFit="1" customWidth="1"/>
    <col min="5910" max="5910" width="3.44140625" style="23"/>
    <col min="5911" max="5912" width="10.5546875" style="23" bestFit="1" customWidth="1"/>
    <col min="5913" max="6143" width="3.44140625" style="23"/>
    <col min="6144" max="6147" width="1.5546875" style="23" customWidth="1"/>
    <col min="6148" max="6148" width="63.5546875" style="23" customWidth="1"/>
    <col min="6149" max="6149" width="10.44140625" style="23" customWidth="1"/>
    <col min="6150" max="6150" width="11.5546875" style="23" customWidth="1"/>
    <col min="6151" max="6151" width="1.109375" style="23" customWidth="1"/>
    <col min="6152" max="6152" width="11.5546875" style="23" customWidth="1"/>
    <col min="6153" max="6153" width="1.109375" style="23" customWidth="1"/>
    <col min="6154" max="6154" width="11.5546875" style="23" customWidth="1"/>
    <col min="6155" max="6155" width="1.109375" style="23" customWidth="1"/>
    <col min="6156" max="6156" width="11.5546875" style="23" customWidth="1"/>
    <col min="6157" max="6157" width="1.109375" style="23" customWidth="1"/>
    <col min="6158" max="6158" width="11.5546875" style="23" customWidth="1"/>
    <col min="6159" max="6159" width="1.109375" style="23" customWidth="1"/>
    <col min="6160" max="6160" width="11.5546875" style="23" customWidth="1"/>
    <col min="6161" max="6161" width="1.109375" style="23" customWidth="1"/>
    <col min="6162" max="6162" width="11.5546875" style="23" customWidth="1"/>
    <col min="6163" max="6163" width="1.109375" style="23" customWidth="1"/>
    <col min="6164" max="6164" width="11.5546875" style="23" customWidth="1"/>
    <col min="6165" max="6165" width="14.88671875" style="23" bestFit="1" customWidth="1"/>
    <col min="6166" max="6166" width="3.44140625" style="23"/>
    <col min="6167" max="6168" width="10.5546875" style="23" bestFit="1" customWidth="1"/>
    <col min="6169" max="6399" width="3.44140625" style="23"/>
    <col min="6400" max="6403" width="1.5546875" style="23" customWidth="1"/>
    <col min="6404" max="6404" width="63.5546875" style="23" customWidth="1"/>
    <col min="6405" max="6405" width="10.44140625" style="23" customWidth="1"/>
    <col min="6406" max="6406" width="11.5546875" style="23" customWidth="1"/>
    <col min="6407" max="6407" width="1.109375" style="23" customWidth="1"/>
    <col min="6408" max="6408" width="11.5546875" style="23" customWidth="1"/>
    <col min="6409" max="6409" width="1.109375" style="23" customWidth="1"/>
    <col min="6410" max="6410" width="11.5546875" style="23" customWidth="1"/>
    <col min="6411" max="6411" width="1.109375" style="23" customWidth="1"/>
    <col min="6412" max="6412" width="11.5546875" style="23" customWidth="1"/>
    <col min="6413" max="6413" width="1.109375" style="23" customWidth="1"/>
    <col min="6414" max="6414" width="11.5546875" style="23" customWidth="1"/>
    <col min="6415" max="6415" width="1.109375" style="23" customWidth="1"/>
    <col min="6416" max="6416" width="11.5546875" style="23" customWidth="1"/>
    <col min="6417" max="6417" width="1.109375" style="23" customWidth="1"/>
    <col min="6418" max="6418" width="11.5546875" style="23" customWidth="1"/>
    <col min="6419" max="6419" width="1.109375" style="23" customWidth="1"/>
    <col min="6420" max="6420" width="11.5546875" style="23" customWidth="1"/>
    <col min="6421" max="6421" width="14.88671875" style="23" bestFit="1" customWidth="1"/>
    <col min="6422" max="6422" width="3.44140625" style="23"/>
    <col min="6423" max="6424" width="10.5546875" style="23" bestFit="1" customWidth="1"/>
    <col min="6425" max="6655" width="3.44140625" style="23"/>
    <col min="6656" max="6659" width="1.5546875" style="23" customWidth="1"/>
    <col min="6660" max="6660" width="63.5546875" style="23" customWidth="1"/>
    <col min="6661" max="6661" width="10.44140625" style="23" customWidth="1"/>
    <col min="6662" max="6662" width="11.5546875" style="23" customWidth="1"/>
    <col min="6663" max="6663" width="1.109375" style="23" customWidth="1"/>
    <col min="6664" max="6664" width="11.5546875" style="23" customWidth="1"/>
    <col min="6665" max="6665" width="1.109375" style="23" customWidth="1"/>
    <col min="6666" max="6666" width="11.5546875" style="23" customWidth="1"/>
    <col min="6667" max="6667" width="1.109375" style="23" customWidth="1"/>
    <col min="6668" max="6668" width="11.5546875" style="23" customWidth="1"/>
    <col min="6669" max="6669" width="1.109375" style="23" customWidth="1"/>
    <col min="6670" max="6670" width="11.5546875" style="23" customWidth="1"/>
    <col min="6671" max="6671" width="1.109375" style="23" customWidth="1"/>
    <col min="6672" max="6672" width="11.5546875" style="23" customWidth="1"/>
    <col min="6673" max="6673" width="1.109375" style="23" customWidth="1"/>
    <col min="6674" max="6674" width="11.5546875" style="23" customWidth="1"/>
    <col min="6675" max="6675" width="1.109375" style="23" customWidth="1"/>
    <col min="6676" max="6676" width="11.5546875" style="23" customWidth="1"/>
    <col min="6677" max="6677" width="14.88671875" style="23" bestFit="1" customWidth="1"/>
    <col min="6678" max="6678" width="3.44140625" style="23"/>
    <col min="6679" max="6680" width="10.5546875" style="23" bestFit="1" customWidth="1"/>
    <col min="6681" max="6911" width="3.44140625" style="23"/>
    <col min="6912" max="6915" width="1.5546875" style="23" customWidth="1"/>
    <col min="6916" max="6916" width="63.5546875" style="23" customWidth="1"/>
    <col min="6917" max="6917" width="10.44140625" style="23" customWidth="1"/>
    <col min="6918" max="6918" width="11.5546875" style="23" customWidth="1"/>
    <col min="6919" max="6919" width="1.109375" style="23" customWidth="1"/>
    <col min="6920" max="6920" width="11.5546875" style="23" customWidth="1"/>
    <col min="6921" max="6921" width="1.109375" style="23" customWidth="1"/>
    <col min="6922" max="6922" width="11.5546875" style="23" customWidth="1"/>
    <col min="6923" max="6923" width="1.109375" style="23" customWidth="1"/>
    <col min="6924" max="6924" width="11.5546875" style="23" customWidth="1"/>
    <col min="6925" max="6925" width="1.109375" style="23" customWidth="1"/>
    <col min="6926" max="6926" width="11.5546875" style="23" customWidth="1"/>
    <col min="6927" max="6927" width="1.109375" style="23" customWidth="1"/>
    <col min="6928" max="6928" width="11.5546875" style="23" customWidth="1"/>
    <col min="6929" max="6929" width="1.109375" style="23" customWidth="1"/>
    <col min="6930" max="6930" width="11.5546875" style="23" customWidth="1"/>
    <col min="6931" max="6931" width="1.109375" style="23" customWidth="1"/>
    <col min="6932" max="6932" width="11.5546875" style="23" customWidth="1"/>
    <col min="6933" max="6933" width="14.88671875" style="23" bestFit="1" customWidth="1"/>
    <col min="6934" max="6934" width="3.44140625" style="23"/>
    <col min="6935" max="6936" width="10.5546875" style="23" bestFit="1" customWidth="1"/>
    <col min="6937" max="7167" width="3.44140625" style="23"/>
    <col min="7168" max="7171" width="1.5546875" style="23" customWidth="1"/>
    <col min="7172" max="7172" width="63.5546875" style="23" customWidth="1"/>
    <col min="7173" max="7173" width="10.44140625" style="23" customWidth="1"/>
    <col min="7174" max="7174" width="11.5546875" style="23" customWidth="1"/>
    <col min="7175" max="7175" width="1.109375" style="23" customWidth="1"/>
    <col min="7176" max="7176" width="11.5546875" style="23" customWidth="1"/>
    <col min="7177" max="7177" width="1.109375" style="23" customWidth="1"/>
    <col min="7178" max="7178" width="11.5546875" style="23" customWidth="1"/>
    <col min="7179" max="7179" width="1.109375" style="23" customWidth="1"/>
    <col min="7180" max="7180" width="11.5546875" style="23" customWidth="1"/>
    <col min="7181" max="7181" width="1.109375" style="23" customWidth="1"/>
    <col min="7182" max="7182" width="11.5546875" style="23" customWidth="1"/>
    <col min="7183" max="7183" width="1.109375" style="23" customWidth="1"/>
    <col min="7184" max="7184" width="11.5546875" style="23" customWidth="1"/>
    <col min="7185" max="7185" width="1.109375" style="23" customWidth="1"/>
    <col min="7186" max="7186" width="11.5546875" style="23" customWidth="1"/>
    <col min="7187" max="7187" width="1.109375" style="23" customWidth="1"/>
    <col min="7188" max="7188" width="11.5546875" style="23" customWidth="1"/>
    <col min="7189" max="7189" width="14.88671875" style="23" bestFit="1" customWidth="1"/>
    <col min="7190" max="7190" width="3.44140625" style="23"/>
    <col min="7191" max="7192" width="10.5546875" style="23" bestFit="1" customWidth="1"/>
    <col min="7193" max="7423" width="3.44140625" style="23"/>
    <col min="7424" max="7427" width="1.5546875" style="23" customWidth="1"/>
    <col min="7428" max="7428" width="63.5546875" style="23" customWidth="1"/>
    <col min="7429" max="7429" width="10.44140625" style="23" customWidth="1"/>
    <col min="7430" max="7430" width="11.5546875" style="23" customWidth="1"/>
    <col min="7431" max="7431" width="1.109375" style="23" customWidth="1"/>
    <col min="7432" max="7432" width="11.5546875" style="23" customWidth="1"/>
    <col min="7433" max="7433" width="1.109375" style="23" customWidth="1"/>
    <col min="7434" max="7434" width="11.5546875" style="23" customWidth="1"/>
    <col min="7435" max="7435" width="1.109375" style="23" customWidth="1"/>
    <col min="7436" max="7436" width="11.5546875" style="23" customWidth="1"/>
    <col min="7437" max="7437" width="1.109375" style="23" customWidth="1"/>
    <col min="7438" max="7438" width="11.5546875" style="23" customWidth="1"/>
    <col min="7439" max="7439" width="1.109375" style="23" customWidth="1"/>
    <col min="7440" max="7440" width="11.5546875" style="23" customWidth="1"/>
    <col min="7441" max="7441" width="1.109375" style="23" customWidth="1"/>
    <col min="7442" max="7442" width="11.5546875" style="23" customWidth="1"/>
    <col min="7443" max="7443" width="1.109375" style="23" customWidth="1"/>
    <col min="7444" max="7444" width="11.5546875" style="23" customWidth="1"/>
    <col min="7445" max="7445" width="14.88671875" style="23" bestFit="1" customWidth="1"/>
    <col min="7446" max="7446" width="3.44140625" style="23"/>
    <col min="7447" max="7448" width="10.5546875" style="23" bestFit="1" customWidth="1"/>
    <col min="7449" max="7679" width="3.44140625" style="23"/>
    <col min="7680" max="7683" width="1.5546875" style="23" customWidth="1"/>
    <col min="7684" max="7684" width="63.5546875" style="23" customWidth="1"/>
    <col min="7685" max="7685" width="10.44140625" style="23" customWidth="1"/>
    <col min="7686" max="7686" width="11.5546875" style="23" customWidth="1"/>
    <col min="7687" max="7687" width="1.109375" style="23" customWidth="1"/>
    <col min="7688" max="7688" width="11.5546875" style="23" customWidth="1"/>
    <col min="7689" max="7689" width="1.109375" style="23" customWidth="1"/>
    <col min="7690" max="7690" width="11.5546875" style="23" customWidth="1"/>
    <col min="7691" max="7691" width="1.109375" style="23" customWidth="1"/>
    <col min="7692" max="7692" width="11.5546875" style="23" customWidth="1"/>
    <col min="7693" max="7693" width="1.109375" style="23" customWidth="1"/>
    <col min="7694" max="7694" width="11.5546875" style="23" customWidth="1"/>
    <col min="7695" max="7695" width="1.109375" style="23" customWidth="1"/>
    <col min="7696" max="7696" width="11.5546875" style="23" customWidth="1"/>
    <col min="7697" max="7697" width="1.109375" style="23" customWidth="1"/>
    <col min="7698" max="7698" width="11.5546875" style="23" customWidth="1"/>
    <col min="7699" max="7699" width="1.109375" style="23" customWidth="1"/>
    <col min="7700" max="7700" width="11.5546875" style="23" customWidth="1"/>
    <col min="7701" max="7701" width="14.88671875" style="23" bestFit="1" customWidth="1"/>
    <col min="7702" max="7702" width="3.44140625" style="23"/>
    <col min="7703" max="7704" width="10.5546875" style="23" bestFit="1" customWidth="1"/>
    <col min="7705" max="7935" width="3.44140625" style="23"/>
    <col min="7936" max="7939" width="1.5546875" style="23" customWidth="1"/>
    <col min="7940" max="7940" width="63.5546875" style="23" customWidth="1"/>
    <col min="7941" max="7941" width="10.44140625" style="23" customWidth="1"/>
    <col min="7942" max="7942" width="11.5546875" style="23" customWidth="1"/>
    <col min="7943" max="7943" width="1.109375" style="23" customWidth="1"/>
    <col min="7944" max="7944" width="11.5546875" style="23" customWidth="1"/>
    <col min="7945" max="7945" width="1.109375" style="23" customWidth="1"/>
    <col min="7946" max="7946" width="11.5546875" style="23" customWidth="1"/>
    <col min="7947" max="7947" width="1.109375" style="23" customWidth="1"/>
    <col min="7948" max="7948" width="11.5546875" style="23" customWidth="1"/>
    <col min="7949" max="7949" width="1.109375" style="23" customWidth="1"/>
    <col min="7950" max="7950" width="11.5546875" style="23" customWidth="1"/>
    <col min="7951" max="7951" width="1.109375" style="23" customWidth="1"/>
    <col min="7952" max="7952" width="11.5546875" style="23" customWidth="1"/>
    <col min="7953" max="7953" width="1.109375" style="23" customWidth="1"/>
    <col min="7954" max="7954" width="11.5546875" style="23" customWidth="1"/>
    <col min="7955" max="7955" width="1.109375" style="23" customWidth="1"/>
    <col min="7956" max="7956" width="11.5546875" style="23" customWidth="1"/>
    <col min="7957" max="7957" width="14.88671875" style="23" bestFit="1" customWidth="1"/>
    <col min="7958" max="7958" width="3.44140625" style="23"/>
    <col min="7959" max="7960" width="10.5546875" style="23" bestFit="1" customWidth="1"/>
    <col min="7961" max="8191" width="3.44140625" style="23"/>
    <col min="8192" max="8195" width="1.5546875" style="23" customWidth="1"/>
    <col min="8196" max="8196" width="63.5546875" style="23" customWidth="1"/>
    <col min="8197" max="8197" width="10.44140625" style="23" customWidth="1"/>
    <col min="8198" max="8198" width="11.5546875" style="23" customWidth="1"/>
    <col min="8199" max="8199" width="1.109375" style="23" customWidth="1"/>
    <col min="8200" max="8200" width="11.5546875" style="23" customWidth="1"/>
    <col min="8201" max="8201" width="1.109375" style="23" customWidth="1"/>
    <col min="8202" max="8202" width="11.5546875" style="23" customWidth="1"/>
    <col min="8203" max="8203" width="1.109375" style="23" customWidth="1"/>
    <col min="8204" max="8204" width="11.5546875" style="23" customWidth="1"/>
    <col min="8205" max="8205" width="1.109375" style="23" customWidth="1"/>
    <col min="8206" max="8206" width="11.5546875" style="23" customWidth="1"/>
    <col min="8207" max="8207" width="1.109375" style="23" customWidth="1"/>
    <col min="8208" max="8208" width="11.5546875" style="23" customWidth="1"/>
    <col min="8209" max="8209" width="1.109375" style="23" customWidth="1"/>
    <col min="8210" max="8210" width="11.5546875" style="23" customWidth="1"/>
    <col min="8211" max="8211" width="1.109375" style="23" customWidth="1"/>
    <col min="8212" max="8212" width="11.5546875" style="23" customWidth="1"/>
    <col min="8213" max="8213" width="14.88671875" style="23" bestFit="1" customWidth="1"/>
    <col min="8214" max="8214" width="3.44140625" style="23"/>
    <col min="8215" max="8216" width="10.5546875" style="23" bestFit="1" customWidth="1"/>
    <col min="8217" max="8447" width="3.44140625" style="23"/>
    <col min="8448" max="8451" width="1.5546875" style="23" customWidth="1"/>
    <col min="8452" max="8452" width="63.5546875" style="23" customWidth="1"/>
    <col min="8453" max="8453" width="10.44140625" style="23" customWidth="1"/>
    <col min="8454" max="8454" width="11.5546875" style="23" customWidth="1"/>
    <col min="8455" max="8455" width="1.109375" style="23" customWidth="1"/>
    <col min="8456" max="8456" width="11.5546875" style="23" customWidth="1"/>
    <col min="8457" max="8457" width="1.109375" style="23" customWidth="1"/>
    <col min="8458" max="8458" width="11.5546875" style="23" customWidth="1"/>
    <col min="8459" max="8459" width="1.109375" style="23" customWidth="1"/>
    <col min="8460" max="8460" width="11.5546875" style="23" customWidth="1"/>
    <col min="8461" max="8461" width="1.109375" style="23" customWidth="1"/>
    <col min="8462" max="8462" width="11.5546875" style="23" customWidth="1"/>
    <col min="8463" max="8463" width="1.109375" style="23" customWidth="1"/>
    <col min="8464" max="8464" width="11.5546875" style="23" customWidth="1"/>
    <col min="8465" max="8465" width="1.109375" style="23" customWidth="1"/>
    <col min="8466" max="8466" width="11.5546875" style="23" customWidth="1"/>
    <col min="8467" max="8467" width="1.109375" style="23" customWidth="1"/>
    <col min="8468" max="8468" width="11.5546875" style="23" customWidth="1"/>
    <col min="8469" max="8469" width="14.88671875" style="23" bestFit="1" customWidth="1"/>
    <col min="8470" max="8470" width="3.44140625" style="23"/>
    <col min="8471" max="8472" width="10.5546875" style="23" bestFit="1" customWidth="1"/>
    <col min="8473" max="8703" width="3.44140625" style="23"/>
    <col min="8704" max="8707" width="1.5546875" style="23" customWidth="1"/>
    <col min="8708" max="8708" width="63.5546875" style="23" customWidth="1"/>
    <col min="8709" max="8709" width="10.44140625" style="23" customWidth="1"/>
    <col min="8710" max="8710" width="11.5546875" style="23" customWidth="1"/>
    <col min="8711" max="8711" width="1.109375" style="23" customWidth="1"/>
    <col min="8712" max="8712" width="11.5546875" style="23" customWidth="1"/>
    <col min="8713" max="8713" width="1.109375" style="23" customWidth="1"/>
    <col min="8714" max="8714" width="11.5546875" style="23" customWidth="1"/>
    <col min="8715" max="8715" width="1.109375" style="23" customWidth="1"/>
    <col min="8716" max="8716" width="11.5546875" style="23" customWidth="1"/>
    <col min="8717" max="8717" width="1.109375" style="23" customWidth="1"/>
    <col min="8718" max="8718" width="11.5546875" style="23" customWidth="1"/>
    <col min="8719" max="8719" width="1.109375" style="23" customWidth="1"/>
    <col min="8720" max="8720" width="11.5546875" style="23" customWidth="1"/>
    <col min="8721" max="8721" width="1.109375" style="23" customWidth="1"/>
    <col min="8722" max="8722" width="11.5546875" style="23" customWidth="1"/>
    <col min="8723" max="8723" width="1.109375" style="23" customWidth="1"/>
    <col min="8724" max="8724" width="11.5546875" style="23" customWidth="1"/>
    <col min="8725" max="8725" width="14.88671875" style="23" bestFit="1" customWidth="1"/>
    <col min="8726" max="8726" width="3.44140625" style="23"/>
    <col min="8727" max="8728" width="10.5546875" style="23" bestFit="1" customWidth="1"/>
    <col min="8729" max="8959" width="3.44140625" style="23"/>
    <col min="8960" max="8963" width="1.5546875" style="23" customWidth="1"/>
    <col min="8964" max="8964" width="63.5546875" style="23" customWidth="1"/>
    <col min="8965" max="8965" width="10.44140625" style="23" customWidth="1"/>
    <col min="8966" max="8966" width="11.5546875" style="23" customWidth="1"/>
    <col min="8967" max="8967" width="1.109375" style="23" customWidth="1"/>
    <col min="8968" max="8968" width="11.5546875" style="23" customWidth="1"/>
    <col min="8969" max="8969" width="1.109375" style="23" customWidth="1"/>
    <col min="8970" max="8970" width="11.5546875" style="23" customWidth="1"/>
    <col min="8971" max="8971" width="1.109375" style="23" customWidth="1"/>
    <col min="8972" max="8972" width="11.5546875" style="23" customWidth="1"/>
    <col min="8973" max="8973" width="1.109375" style="23" customWidth="1"/>
    <col min="8974" max="8974" width="11.5546875" style="23" customWidth="1"/>
    <col min="8975" max="8975" width="1.109375" style="23" customWidth="1"/>
    <col min="8976" max="8976" width="11.5546875" style="23" customWidth="1"/>
    <col min="8977" max="8977" width="1.109375" style="23" customWidth="1"/>
    <col min="8978" max="8978" width="11.5546875" style="23" customWidth="1"/>
    <col min="8979" max="8979" width="1.109375" style="23" customWidth="1"/>
    <col min="8980" max="8980" width="11.5546875" style="23" customWidth="1"/>
    <col min="8981" max="8981" width="14.88671875" style="23" bestFit="1" customWidth="1"/>
    <col min="8982" max="8982" width="3.44140625" style="23"/>
    <col min="8983" max="8984" width="10.5546875" style="23" bestFit="1" customWidth="1"/>
    <col min="8985" max="9215" width="3.44140625" style="23"/>
    <col min="9216" max="9219" width="1.5546875" style="23" customWidth="1"/>
    <col min="9220" max="9220" width="63.5546875" style="23" customWidth="1"/>
    <col min="9221" max="9221" width="10.44140625" style="23" customWidth="1"/>
    <col min="9222" max="9222" width="11.5546875" style="23" customWidth="1"/>
    <col min="9223" max="9223" width="1.109375" style="23" customWidth="1"/>
    <col min="9224" max="9224" width="11.5546875" style="23" customWidth="1"/>
    <col min="9225" max="9225" width="1.109375" style="23" customWidth="1"/>
    <col min="9226" max="9226" width="11.5546875" style="23" customWidth="1"/>
    <col min="9227" max="9227" width="1.109375" style="23" customWidth="1"/>
    <col min="9228" max="9228" width="11.5546875" style="23" customWidth="1"/>
    <col min="9229" max="9229" width="1.109375" style="23" customWidth="1"/>
    <col min="9230" max="9230" width="11.5546875" style="23" customWidth="1"/>
    <col min="9231" max="9231" width="1.109375" style="23" customWidth="1"/>
    <col min="9232" max="9232" width="11.5546875" style="23" customWidth="1"/>
    <col min="9233" max="9233" width="1.109375" style="23" customWidth="1"/>
    <col min="9234" max="9234" width="11.5546875" style="23" customWidth="1"/>
    <col min="9235" max="9235" width="1.109375" style="23" customWidth="1"/>
    <col min="9236" max="9236" width="11.5546875" style="23" customWidth="1"/>
    <col min="9237" max="9237" width="14.88671875" style="23" bestFit="1" customWidth="1"/>
    <col min="9238" max="9238" width="3.44140625" style="23"/>
    <col min="9239" max="9240" width="10.5546875" style="23" bestFit="1" customWidth="1"/>
    <col min="9241" max="9471" width="3.44140625" style="23"/>
    <col min="9472" max="9475" width="1.5546875" style="23" customWidth="1"/>
    <col min="9476" max="9476" width="63.5546875" style="23" customWidth="1"/>
    <col min="9477" max="9477" width="10.44140625" style="23" customWidth="1"/>
    <col min="9478" max="9478" width="11.5546875" style="23" customWidth="1"/>
    <col min="9479" max="9479" width="1.109375" style="23" customWidth="1"/>
    <col min="9480" max="9480" width="11.5546875" style="23" customWidth="1"/>
    <col min="9481" max="9481" width="1.109375" style="23" customWidth="1"/>
    <col min="9482" max="9482" width="11.5546875" style="23" customWidth="1"/>
    <col min="9483" max="9483" width="1.109375" style="23" customWidth="1"/>
    <col min="9484" max="9484" width="11.5546875" style="23" customWidth="1"/>
    <col min="9485" max="9485" width="1.109375" style="23" customWidth="1"/>
    <col min="9486" max="9486" width="11.5546875" style="23" customWidth="1"/>
    <col min="9487" max="9487" width="1.109375" style="23" customWidth="1"/>
    <col min="9488" max="9488" width="11.5546875" style="23" customWidth="1"/>
    <col min="9489" max="9489" width="1.109375" style="23" customWidth="1"/>
    <col min="9490" max="9490" width="11.5546875" style="23" customWidth="1"/>
    <col min="9491" max="9491" width="1.109375" style="23" customWidth="1"/>
    <col min="9492" max="9492" width="11.5546875" style="23" customWidth="1"/>
    <col min="9493" max="9493" width="14.88671875" style="23" bestFit="1" customWidth="1"/>
    <col min="9494" max="9494" width="3.44140625" style="23"/>
    <col min="9495" max="9496" width="10.5546875" style="23" bestFit="1" customWidth="1"/>
    <col min="9497" max="9727" width="3.44140625" style="23"/>
    <col min="9728" max="9731" width="1.5546875" style="23" customWidth="1"/>
    <col min="9732" max="9732" width="63.5546875" style="23" customWidth="1"/>
    <col min="9733" max="9733" width="10.44140625" style="23" customWidth="1"/>
    <col min="9734" max="9734" width="11.5546875" style="23" customWidth="1"/>
    <col min="9735" max="9735" width="1.109375" style="23" customWidth="1"/>
    <col min="9736" max="9736" width="11.5546875" style="23" customWidth="1"/>
    <col min="9737" max="9737" width="1.109375" style="23" customWidth="1"/>
    <col min="9738" max="9738" width="11.5546875" style="23" customWidth="1"/>
    <col min="9739" max="9739" width="1.109375" style="23" customWidth="1"/>
    <col min="9740" max="9740" width="11.5546875" style="23" customWidth="1"/>
    <col min="9741" max="9741" width="1.109375" style="23" customWidth="1"/>
    <col min="9742" max="9742" width="11.5546875" style="23" customWidth="1"/>
    <col min="9743" max="9743" width="1.109375" style="23" customWidth="1"/>
    <col min="9744" max="9744" width="11.5546875" style="23" customWidth="1"/>
    <col min="9745" max="9745" width="1.109375" style="23" customWidth="1"/>
    <col min="9746" max="9746" width="11.5546875" style="23" customWidth="1"/>
    <col min="9747" max="9747" width="1.109375" style="23" customWidth="1"/>
    <col min="9748" max="9748" width="11.5546875" style="23" customWidth="1"/>
    <col min="9749" max="9749" width="14.88671875" style="23" bestFit="1" customWidth="1"/>
    <col min="9750" max="9750" width="3.44140625" style="23"/>
    <col min="9751" max="9752" width="10.5546875" style="23" bestFit="1" customWidth="1"/>
    <col min="9753" max="9983" width="3.44140625" style="23"/>
    <col min="9984" max="9987" width="1.5546875" style="23" customWidth="1"/>
    <col min="9988" max="9988" width="63.5546875" style="23" customWidth="1"/>
    <col min="9989" max="9989" width="10.44140625" style="23" customWidth="1"/>
    <col min="9990" max="9990" width="11.5546875" style="23" customWidth="1"/>
    <col min="9991" max="9991" width="1.109375" style="23" customWidth="1"/>
    <col min="9992" max="9992" width="11.5546875" style="23" customWidth="1"/>
    <col min="9993" max="9993" width="1.109375" style="23" customWidth="1"/>
    <col min="9994" max="9994" width="11.5546875" style="23" customWidth="1"/>
    <col min="9995" max="9995" width="1.109375" style="23" customWidth="1"/>
    <col min="9996" max="9996" width="11.5546875" style="23" customWidth="1"/>
    <col min="9997" max="9997" width="1.109375" style="23" customWidth="1"/>
    <col min="9998" max="9998" width="11.5546875" style="23" customWidth="1"/>
    <col min="9999" max="9999" width="1.109375" style="23" customWidth="1"/>
    <col min="10000" max="10000" width="11.5546875" style="23" customWidth="1"/>
    <col min="10001" max="10001" width="1.109375" style="23" customWidth="1"/>
    <col min="10002" max="10002" width="11.5546875" style="23" customWidth="1"/>
    <col min="10003" max="10003" width="1.109375" style="23" customWidth="1"/>
    <col min="10004" max="10004" width="11.5546875" style="23" customWidth="1"/>
    <col min="10005" max="10005" width="14.88671875" style="23" bestFit="1" customWidth="1"/>
    <col min="10006" max="10006" width="3.44140625" style="23"/>
    <col min="10007" max="10008" width="10.5546875" style="23" bestFit="1" customWidth="1"/>
    <col min="10009" max="10239" width="3.44140625" style="23"/>
    <col min="10240" max="10243" width="1.5546875" style="23" customWidth="1"/>
    <col min="10244" max="10244" width="63.5546875" style="23" customWidth="1"/>
    <col min="10245" max="10245" width="10.44140625" style="23" customWidth="1"/>
    <col min="10246" max="10246" width="11.5546875" style="23" customWidth="1"/>
    <col min="10247" max="10247" width="1.109375" style="23" customWidth="1"/>
    <col min="10248" max="10248" width="11.5546875" style="23" customWidth="1"/>
    <col min="10249" max="10249" width="1.109375" style="23" customWidth="1"/>
    <col min="10250" max="10250" width="11.5546875" style="23" customWidth="1"/>
    <col min="10251" max="10251" width="1.109375" style="23" customWidth="1"/>
    <col min="10252" max="10252" width="11.5546875" style="23" customWidth="1"/>
    <col min="10253" max="10253" width="1.109375" style="23" customWidth="1"/>
    <col min="10254" max="10254" width="11.5546875" style="23" customWidth="1"/>
    <col min="10255" max="10255" width="1.109375" style="23" customWidth="1"/>
    <col min="10256" max="10256" width="11.5546875" style="23" customWidth="1"/>
    <col min="10257" max="10257" width="1.109375" style="23" customWidth="1"/>
    <col min="10258" max="10258" width="11.5546875" style="23" customWidth="1"/>
    <col min="10259" max="10259" width="1.109375" style="23" customWidth="1"/>
    <col min="10260" max="10260" width="11.5546875" style="23" customWidth="1"/>
    <col min="10261" max="10261" width="14.88671875" style="23" bestFit="1" customWidth="1"/>
    <col min="10262" max="10262" width="3.44140625" style="23"/>
    <col min="10263" max="10264" width="10.5546875" style="23" bestFit="1" customWidth="1"/>
    <col min="10265" max="10495" width="3.44140625" style="23"/>
    <col min="10496" max="10499" width="1.5546875" style="23" customWidth="1"/>
    <col min="10500" max="10500" width="63.5546875" style="23" customWidth="1"/>
    <col min="10501" max="10501" width="10.44140625" style="23" customWidth="1"/>
    <col min="10502" max="10502" width="11.5546875" style="23" customWidth="1"/>
    <col min="10503" max="10503" width="1.109375" style="23" customWidth="1"/>
    <col min="10504" max="10504" width="11.5546875" style="23" customWidth="1"/>
    <col min="10505" max="10505" width="1.109375" style="23" customWidth="1"/>
    <col min="10506" max="10506" width="11.5546875" style="23" customWidth="1"/>
    <col min="10507" max="10507" width="1.109375" style="23" customWidth="1"/>
    <col min="10508" max="10508" width="11.5546875" style="23" customWidth="1"/>
    <col min="10509" max="10509" width="1.109375" style="23" customWidth="1"/>
    <col min="10510" max="10510" width="11.5546875" style="23" customWidth="1"/>
    <col min="10511" max="10511" width="1.109375" style="23" customWidth="1"/>
    <col min="10512" max="10512" width="11.5546875" style="23" customWidth="1"/>
    <col min="10513" max="10513" width="1.109375" style="23" customWidth="1"/>
    <col min="10514" max="10514" width="11.5546875" style="23" customWidth="1"/>
    <col min="10515" max="10515" width="1.109375" style="23" customWidth="1"/>
    <col min="10516" max="10516" width="11.5546875" style="23" customWidth="1"/>
    <col min="10517" max="10517" width="14.88671875" style="23" bestFit="1" customWidth="1"/>
    <col min="10518" max="10518" width="3.44140625" style="23"/>
    <col min="10519" max="10520" width="10.5546875" style="23" bestFit="1" customWidth="1"/>
    <col min="10521" max="10751" width="3.44140625" style="23"/>
    <col min="10752" max="10755" width="1.5546875" style="23" customWidth="1"/>
    <col min="10756" max="10756" width="63.5546875" style="23" customWidth="1"/>
    <col min="10757" max="10757" width="10.44140625" style="23" customWidth="1"/>
    <col min="10758" max="10758" width="11.5546875" style="23" customWidth="1"/>
    <col min="10759" max="10759" width="1.109375" style="23" customWidth="1"/>
    <col min="10760" max="10760" width="11.5546875" style="23" customWidth="1"/>
    <col min="10761" max="10761" width="1.109375" style="23" customWidth="1"/>
    <col min="10762" max="10762" width="11.5546875" style="23" customWidth="1"/>
    <col min="10763" max="10763" width="1.109375" style="23" customWidth="1"/>
    <col min="10764" max="10764" width="11.5546875" style="23" customWidth="1"/>
    <col min="10765" max="10765" width="1.109375" style="23" customWidth="1"/>
    <col min="10766" max="10766" width="11.5546875" style="23" customWidth="1"/>
    <col min="10767" max="10767" width="1.109375" style="23" customWidth="1"/>
    <col min="10768" max="10768" width="11.5546875" style="23" customWidth="1"/>
    <col min="10769" max="10769" width="1.109375" style="23" customWidth="1"/>
    <col min="10770" max="10770" width="11.5546875" style="23" customWidth="1"/>
    <col min="10771" max="10771" width="1.109375" style="23" customWidth="1"/>
    <col min="10772" max="10772" width="11.5546875" style="23" customWidth="1"/>
    <col min="10773" max="10773" width="14.88671875" style="23" bestFit="1" customWidth="1"/>
    <col min="10774" max="10774" width="3.44140625" style="23"/>
    <col min="10775" max="10776" width="10.5546875" style="23" bestFit="1" customWidth="1"/>
    <col min="10777" max="11007" width="3.44140625" style="23"/>
    <col min="11008" max="11011" width="1.5546875" style="23" customWidth="1"/>
    <col min="11012" max="11012" width="63.5546875" style="23" customWidth="1"/>
    <col min="11013" max="11013" width="10.44140625" style="23" customWidth="1"/>
    <col min="11014" max="11014" width="11.5546875" style="23" customWidth="1"/>
    <col min="11015" max="11015" width="1.109375" style="23" customWidth="1"/>
    <col min="11016" max="11016" width="11.5546875" style="23" customWidth="1"/>
    <col min="11017" max="11017" width="1.109375" style="23" customWidth="1"/>
    <col min="11018" max="11018" width="11.5546875" style="23" customWidth="1"/>
    <col min="11019" max="11019" width="1.109375" style="23" customWidth="1"/>
    <col min="11020" max="11020" width="11.5546875" style="23" customWidth="1"/>
    <col min="11021" max="11021" width="1.109375" style="23" customWidth="1"/>
    <col min="11022" max="11022" width="11.5546875" style="23" customWidth="1"/>
    <col min="11023" max="11023" width="1.109375" style="23" customWidth="1"/>
    <col min="11024" max="11024" width="11.5546875" style="23" customWidth="1"/>
    <col min="11025" max="11025" width="1.109375" style="23" customWidth="1"/>
    <col min="11026" max="11026" width="11.5546875" style="23" customWidth="1"/>
    <col min="11027" max="11027" width="1.109375" style="23" customWidth="1"/>
    <col min="11028" max="11028" width="11.5546875" style="23" customWidth="1"/>
    <col min="11029" max="11029" width="14.88671875" style="23" bestFit="1" customWidth="1"/>
    <col min="11030" max="11030" width="3.44140625" style="23"/>
    <col min="11031" max="11032" width="10.5546875" style="23" bestFit="1" customWidth="1"/>
    <col min="11033" max="11263" width="3.44140625" style="23"/>
    <col min="11264" max="11267" width="1.5546875" style="23" customWidth="1"/>
    <col min="11268" max="11268" width="63.5546875" style="23" customWidth="1"/>
    <col min="11269" max="11269" width="10.44140625" style="23" customWidth="1"/>
    <col min="11270" max="11270" width="11.5546875" style="23" customWidth="1"/>
    <col min="11271" max="11271" width="1.109375" style="23" customWidth="1"/>
    <col min="11272" max="11272" width="11.5546875" style="23" customWidth="1"/>
    <col min="11273" max="11273" width="1.109375" style="23" customWidth="1"/>
    <col min="11274" max="11274" width="11.5546875" style="23" customWidth="1"/>
    <col min="11275" max="11275" width="1.109375" style="23" customWidth="1"/>
    <col min="11276" max="11276" width="11.5546875" style="23" customWidth="1"/>
    <col min="11277" max="11277" width="1.109375" style="23" customWidth="1"/>
    <col min="11278" max="11278" width="11.5546875" style="23" customWidth="1"/>
    <col min="11279" max="11279" width="1.109375" style="23" customWidth="1"/>
    <col min="11280" max="11280" width="11.5546875" style="23" customWidth="1"/>
    <col min="11281" max="11281" width="1.109375" style="23" customWidth="1"/>
    <col min="11282" max="11282" width="11.5546875" style="23" customWidth="1"/>
    <col min="11283" max="11283" width="1.109375" style="23" customWidth="1"/>
    <col min="11284" max="11284" width="11.5546875" style="23" customWidth="1"/>
    <col min="11285" max="11285" width="14.88671875" style="23" bestFit="1" customWidth="1"/>
    <col min="11286" max="11286" width="3.44140625" style="23"/>
    <col min="11287" max="11288" width="10.5546875" style="23" bestFit="1" customWidth="1"/>
    <col min="11289" max="11519" width="3.44140625" style="23"/>
    <col min="11520" max="11523" width="1.5546875" style="23" customWidth="1"/>
    <col min="11524" max="11524" width="63.5546875" style="23" customWidth="1"/>
    <col min="11525" max="11525" width="10.44140625" style="23" customWidth="1"/>
    <col min="11526" max="11526" width="11.5546875" style="23" customWidth="1"/>
    <col min="11527" max="11527" width="1.109375" style="23" customWidth="1"/>
    <col min="11528" max="11528" width="11.5546875" style="23" customWidth="1"/>
    <col min="11529" max="11529" width="1.109375" style="23" customWidth="1"/>
    <col min="11530" max="11530" width="11.5546875" style="23" customWidth="1"/>
    <col min="11531" max="11531" width="1.109375" style="23" customWidth="1"/>
    <col min="11532" max="11532" width="11.5546875" style="23" customWidth="1"/>
    <col min="11533" max="11533" width="1.109375" style="23" customWidth="1"/>
    <col min="11534" max="11534" width="11.5546875" style="23" customWidth="1"/>
    <col min="11535" max="11535" width="1.109375" style="23" customWidth="1"/>
    <col min="11536" max="11536" width="11.5546875" style="23" customWidth="1"/>
    <col min="11537" max="11537" width="1.109375" style="23" customWidth="1"/>
    <col min="11538" max="11538" width="11.5546875" style="23" customWidth="1"/>
    <col min="11539" max="11539" width="1.109375" style="23" customWidth="1"/>
    <col min="11540" max="11540" width="11.5546875" style="23" customWidth="1"/>
    <col min="11541" max="11541" width="14.88671875" style="23" bestFit="1" customWidth="1"/>
    <col min="11542" max="11542" width="3.44140625" style="23"/>
    <col min="11543" max="11544" width="10.5546875" style="23" bestFit="1" customWidth="1"/>
    <col min="11545" max="11775" width="3.44140625" style="23"/>
    <col min="11776" max="11779" width="1.5546875" style="23" customWidth="1"/>
    <col min="11780" max="11780" width="63.5546875" style="23" customWidth="1"/>
    <col min="11781" max="11781" width="10.44140625" style="23" customWidth="1"/>
    <col min="11782" max="11782" width="11.5546875" style="23" customWidth="1"/>
    <col min="11783" max="11783" width="1.109375" style="23" customWidth="1"/>
    <col min="11784" max="11784" width="11.5546875" style="23" customWidth="1"/>
    <col min="11785" max="11785" width="1.109375" style="23" customWidth="1"/>
    <col min="11786" max="11786" width="11.5546875" style="23" customWidth="1"/>
    <col min="11787" max="11787" width="1.109375" style="23" customWidth="1"/>
    <col min="11788" max="11788" width="11.5546875" style="23" customWidth="1"/>
    <col min="11789" max="11789" width="1.109375" style="23" customWidth="1"/>
    <col min="11790" max="11790" width="11.5546875" style="23" customWidth="1"/>
    <col min="11791" max="11791" width="1.109375" style="23" customWidth="1"/>
    <col min="11792" max="11792" width="11.5546875" style="23" customWidth="1"/>
    <col min="11793" max="11793" width="1.109375" style="23" customWidth="1"/>
    <col min="11794" max="11794" width="11.5546875" style="23" customWidth="1"/>
    <col min="11795" max="11795" width="1.109375" style="23" customWidth="1"/>
    <col min="11796" max="11796" width="11.5546875" style="23" customWidth="1"/>
    <col min="11797" max="11797" width="14.88671875" style="23" bestFit="1" customWidth="1"/>
    <col min="11798" max="11798" width="3.44140625" style="23"/>
    <col min="11799" max="11800" width="10.5546875" style="23" bestFit="1" customWidth="1"/>
    <col min="11801" max="12031" width="3.44140625" style="23"/>
    <col min="12032" max="12035" width="1.5546875" style="23" customWidth="1"/>
    <col min="12036" max="12036" width="63.5546875" style="23" customWidth="1"/>
    <col min="12037" max="12037" width="10.44140625" style="23" customWidth="1"/>
    <col min="12038" max="12038" width="11.5546875" style="23" customWidth="1"/>
    <col min="12039" max="12039" width="1.109375" style="23" customWidth="1"/>
    <col min="12040" max="12040" width="11.5546875" style="23" customWidth="1"/>
    <col min="12041" max="12041" width="1.109375" style="23" customWidth="1"/>
    <col min="12042" max="12042" width="11.5546875" style="23" customWidth="1"/>
    <col min="12043" max="12043" width="1.109375" style="23" customWidth="1"/>
    <col min="12044" max="12044" width="11.5546875" style="23" customWidth="1"/>
    <col min="12045" max="12045" width="1.109375" style="23" customWidth="1"/>
    <col min="12046" max="12046" width="11.5546875" style="23" customWidth="1"/>
    <col min="12047" max="12047" width="1.109375" style="23" customWidth="1"/>
    <col min="12048" max="12048" width="11.5546875" style="23" customWidth="1"/>
    <col min="12049" max="12049" width="1.109375" style="23" customWidth="1"/>
    <col min="12050" max="12050" width="11.5546875" style="23" customWidth="1"/>
    <col min="12051" max="12051" width="1.109375" style="23" customWidth="1"/>
    <col min="12052" max="12052" width="11.5546875" style="23" customWidth="1"/>
    <col min="12053" max="12053" width="14.88671875" style="23" bestFit="1" customWidth="1"/>
    <col min="12054" max="12054" width="3.44140625" style="23"/>
    <col min="12055" max="12056" width="10.5546875" style="23" bestFit="1" customWidth="1"/>
    <col min="12057" max="12287" width="3.44140625" style="23"/>
    <col min="12288" max="12291" width="1.5546875" style="23" customWidth="1"/>
    <col min="12292" max="12292" width="63.5546875" style="23" customWidth="1"/>
    <col min="12293" max="12293" width="10.44140625" style="23" customWidth="1"/>
    <col min="12294" max="12294" width="11.5546875" style="23" customWidth="1"/>
    <col min="12295" max="12295" width="1.109375" style="23" customWidth="1"/>
    <col min="12296" max="12296" width="11.5546875" style="23" customWidth="1"/>
    <col min="12297" max="12297" width="1.109375" style="23" customWidth="1"/>
    <col min="12298" max="12298" width="11.5546875" style="23" customWidth="1"/>
    <col min="12299" max="12299" width="1.109375" style="23" customWidth="1"/>
    <col min="12300" max="12300" width="11.5546875" style="23" customWidth="1"/>
    <col min="12301" max="12301" width="1.109375" style="23" customWidth="1"/>
    <col min="12302" max="12302" width="11.5546875" style="23" customWidth="1"/>
    <col min="12303" max="12303" width="1.109375" style="23" customWidth="1"/>
    <col min="12304" max="12304" width="11.5546875" style="23" customWidth="1"/>
    <col min="12305" max="12305" width="1.109375" style="23" customWidth="1"/>
    <col min="12306" max="12306" width="11.5546875" style="23" customWidth="1"/>
    <col min="12307" max="12307" width="1.109375" style="23" customWidth="1"/>
    <col min="12308" max="12308" width="11.5546875" style="23" customWidth="1"/>
    <col min="12309" max="12309" width="14.88671875" style="23" bestFit="1" customWidth="1"/>
    <col min="12310" max="12310" width="3.44140625" style="23"/>
    <col min="12311" max="12312" width="10.5546875" style="23" bestFit="1" customWidth="1"/>
    <col min="12313" max="12543" width="3.44140625" style="23"/>
    <col min="12544" max="12547" width="1.5546875" style="23" customWidth="1"/>
    <col min="12548" max="12548" width="63.5546875" style="23" customWidth="1"/>
    <col min="12549" max="12549" width="10.44140625" style="23" customWidth="1"/>
    <col min="12550" max="12550" width="11.5546875" style="23" customWidth="1"/>
    <col min="12551" max="12551" width="1.109375" style="23" customWidth="1"/>
    <col min="12552" max="12552" width="11.5546875" style="23" customWidth="1"/>
    <col min="12553" max="12553" width="1.109375" style="23" customWidth="1"/>
    <col min="12554" max="12554" width="11.5546875" style="23" customWidth="1"/>
    <col min="12555" max="12555" width="1.109375" style="23" customWidth="1"/>
    <col min="12556" max="12556" width="11.5546875" style="23" customWidth="1"/>
    <col min="12557" max="12557" width="1.109375" style="23" customWidth="1"/>
    <col min="12558" max="12558" width="11.5546875" style="23" customWidth="1"/>
    <col min="12559" max="12559" width="1.109375" style="23" customWidth="1"/>
    <col min="12560" max="12560" width="11.5546875" style="23" customWidth="1"/>
    <col min="12561" max="12561" width="1.109375" style="23" customWidth="1"/>
    <col min="12562" max="12562" width="11.5546875" style="23" customWidth="1"/>
    <col min="12563" max="12563" width="1.109375" style="23" customWidth="1"/>
    <col min="12564" max="12564" width="11.5546875" style="23" customWidth="1"/>
    <col min="12565" max="12565" width="14.88671875" style="23" bestFit="1" customWidth="1"/>
    <col min="12566" max="12566" width="3.44140625" style="23"/>
    <col min="12567" max="12568" width="10.5546875" style="23" bestFit="1" customWidth="1"/>
    <col min="12569" max="12799" width="3.44140625" style="23"/>
    <col min="12800" max="12803" width="1.5546875" style="23" customWidth="1"/>
    <col min="12804" max="12804" width="63.5546875" style="23" customWidth="1"/>
    <col min="12805" max="12805" width="10.44140625" style="23" customWidth="1"/>
    <col min="12806" max="12806" width="11.5546875" style="23" customWidth="1"/>
    <col min="12807" max="12807" width="1.109375" style="23" customWidth="1"/>
    <col min="12808" max="12808" width="11.5546875" style="23" customWidth="1"/>
    <col min="12809" max="12809" width="1.109375" style="23" customWidth="1"/>
    <col min="12810" max="12810" width="11.5546875" style="23" customWidth="1"/>
    <col min="12811" max="12811" width="1.109375" style="23" customWidth="1"/>
    <col min="12812" max="12812" width="11.5546875" style="23" customWidth="1"/>
    <col min="12813" max="12813" width="1.109375" style="23" customWidth="1"/>
    <col min="12814" max="12814" width="11.5546875" style="23" customWidth="1"/>
    <col min="12815" max="12815" width="1.109375" style="23" customWidth="1"/>
    <col min="12816" max="12816" width="11.5546875" style="23" customWidth="1"/>
    <col min="12817" max="12817" width="1.109375" style="23" customWidth="1"/>
    <col min="12818" max="12818" width="11.5546875" style="23" customWidth="1"/>
    <col min="12819" max="12819" width="1.109375" style="23" customWidth="1"/>
    <col min="12820" max="12820" width="11.5546875" style="23" customWidth="1"/>
    <col min="12821" max="12821" width="14.88671875" style="23" bestFit="1" customWidth="1"/>
    <col min="12822" max="12822" width="3.44140625" style="23"/>
    <col min="12823" max="12824" width="10.5546875" style="23" bestFit="1" customWidth="1"/>
    <col min="12825" max="13055" width="3.44140625" style="23"/>
    <col min="13056" max="13059" width="1.5546875" style="23" customWidth="1"/>
    <col min="13060" max="13060" width="63.5546875" style="23" customWidth="1"/>
    <col min="13061" max="13061" width="10.44140625" style="23" customWidth="1"/>
    <col min="13062" max="13062" width="11.5546875" style="23" customWidth="1"/>
    <col min="13063" max="13063" width="1.109375" style="23" customWidth="1"/>
    <col min="13064" max="13064" width="11.5546875" style="23" customWidth="1"/>
    <col min="13065" max="13065" width="1.109375" style="23" customWidth="1"/>
    <col min="13066" max="13066" width="11.5546875" style="23" customWidth="1"/>
    <col min="13067" max="13067" width="1.109375" style="23" customWidth="1"/>
    <col min="13068" max="13068" width="11.5546875" style="23" customWidth="1"/>
    <col min="13069" max="13069" width="1.109375" style="23" customWidth="1"/>
    <col min="13070" max="13070" width="11.5546875" style="23" customWidth="1"/>
    <col min="13071" max="13071" width="1.109375" style="23" customWidth="1"/>
    <col min="13072" max="13072" width="11.5546875" style="23" customWidth="1"/>
    <col min="13073" max="13073" width="1.109375" style="23" customWidth="1"/>
    <col min="13074" max="13074" width="11.5546875" style="23" customWidth="1"/>
    <col min="13075" max="13075" width="1.109375" style="23" customWidth="1"/>
    <col min="13076" max="13076" width="11.5546875" style="23" customWidth="1"/>
    <col min="13077" max="13077" width="14.88671875" style="23" bestFit="1" customWidth="1"/>
    <col min="13078" max="13078" width="3.44140625" style="23"/>
    <col min="13079" max="13080" width="10.5546875" style="23" bestFit="1" customWidth="1"/>
    <col min="13081" max="13311" width="3.44140625" style="23"/>
    <col min="13312" max="13315" width="1.5546875" style="23" customWidth="1"/>
    <col min="13316" max="13316" width="63.5546875" style="23" customWidth="1"/>
    <col min="13317" max="13317" width="10.44140625" style="23" customWidth="1"/>
    <col min="13318" max="13318" width="11.5546875" style="23" customWidth="1"/>
    <col min="13319" max="13319" width="1.109375" style="23" customWidth="1"/>
    <col min="13320" max="13320" width="11.5546875" style="23" customWidth="1"/>
    <col min="13321" max="13321" width="1.109375" style="23" customWidth="1"/>
    <col min="13322" max="13322" width="11.5546875" style="23" customWidth="1"/>
    <col min="13323" max="13323" width="1.109375" style="23" customWidth="1"/>
    <col min="13324" max="13324" width="11.5546875" style="23" customWidth="1"/>
    <col min="13325" max="13325" width="1.109375" style="23" customWidth="1"/>
    <col min="13326" max="13326" width="11.5546875" style="23" customWidth="1"/>
    <col min="13327" max="13327" width="1.109375" style="23" customWidth="1"/>
    <col min="13328" max="13328" width="11.5546875" style="23" customWidth="1"/>
    <col min="13329" max="13329" width="1.109375" style="23" customWidth="1"/>
    <col min="13330" max="13330" width="11.5546875" style="23" customWidth="1"/>
    <col min="13331" max="13331" width="1.109375" style="23" customWidth="1"/>
    <col min="13332" max="13332" width="11.5546875" style="23" customWidth="1"/>
    <col min="13333" max="13333" width="14.88671875" style="23" bestFit="1" customWidth="1"/>
    <col min="13334" max="13334" width="3.44140625" style="23"/>
    <col min="13335" max="13336" width="10.5546875" style="23" bestFit="1" customWidth="1"/>
    <col min="13337" max="13567" width="3.44140625" style="23"/>
    <col min="13568" max="13571" width="1.5546875" style="23" customWidth="1"/>
    <col min="13572" max="13572" width="63.5546875" style="23" customWidth="1"/>
    <col min="13573" max="13573" width="10.44140625" style="23" customWidth="1"/>
    <col min="13574" max="13574" width="11.5546875" style="23" customWidth="1"/>
    <col min="13575" max="13575" width="1.109375" style="23" customWidth="1"/>
    <col min="13576" max="13576" width="11.5546875" style="23" customWidth="1"/>
    <col min="13577" max="13577" width="1.109375" style="23" customWidth="1"/>
    <col min="13578" max="13578" width="11.5546875" style="23" customWidth="1"/>
    <col min="13579" max="13579" width="1.109375" style="23" customWidth="1"/>
    <col min="13580" max="13580" width="11.5546875" style="23" customWidth="1"/>
    <col min="13581" max="13581" width="1.109375" style="23" customWidth="1"/>
    <col min="13582" max="13582" width="11.5546875" style="23" customWidth="1"/>
    <col min="13583" max="13583" width="1.109375" style="23" customWidth="1"/>
    <col min="13584" max="13584" width="11.5546875" style="23" customWidth="1"/>
    <col min="13585" max="13585" width="1.109375" style="23" customWidth="1"/>
    <col min="13586" max="13586" width="11.5546875" style="23" customWidth="1"/>
    <col min="13587" max="13587" width="1.109375" style="23" customWidth="1"/>
    <col min="13588" max="13588" width="11.5546875" style="23" customWidth="1"/>
    <col min="13589" max="13589" width="14.88671875" style="23" bestFit="1" customWidth="1"/>
    <col min="13590" max="13590" width="3.44140625" style="23"/>
    <col min="13591" max="13592" width="10.5546875" style="23" bestFit="1" customWidth="1"/>
    <col min="13593" max="13823" width="3.44140625" style="23"/>
    <col min="13824" max="13827" width="1.5546875" style="23" customWidth="1"/>
    <col min="13828" max="13828" width="63.5546875" style="23" customWidth="1"/>
    <col min="13829" max="13829" width="10.44140625" style="23" customWidth="1"/>
    <col min="13830" max="13830" width="11.5546875" style="23" customWidth="1"/>
    <col min="13831" max="13831" width="1.109375" style="23" customWidth="1"/>
    <col min="13832" max="13832" width="11.5546875" style="23" customWidth="1"/>
    <col min="13833" max="13833" width="1.109375" style="23" customWidth="1"/>
    <col min="13834" max="13834" width="11.5546875" style="23" customWidth="1"/>
    <col min="13835" max="13835" width="1.109375" style="23" customWidth="1"/>
    <col min="13836" max="13836" width="11.5546875" style="23" customWidth="1"/>
    <col min="13837" max="13837" width="1.109375" style="23" customWidth="1"/>
    <col min="13838" max="13838" width="11.5546875" style="23" customWidth="1"/>
    <col min="13839" max="13839" width="1.109375" style="23" customWidth="1"/>
    <col min="13840" max="13840" width="11.5546875" style="23" customWidth="1"/>
    <col min="13841" max="13841" width="1.109375" style="23" customWidth="1"/>
    <col min="13842" max="13842" width="11.5546875" style="23" customWidth="1"/>
    <col min="13843" max="13843" width="1.109375" style="23" customWidth="1"/>
    <col min="13844" max="13844" width="11.5546875" style="23" customWidth="1"/>
    <col min="13845" max="13845" width="14.88671875" style="23" bestFit="1" customWidth="1"/>
    <col min="13846" max="13846" width="3.44140625" style="23"/>
    <col min="13847" max="13848" width="10.5546875" style="23" bestFit="1" customWidth="1"/>
    <col min="13849" max="14079" width="3.44140625" style="23"/>
    <col min="14080" max="14083" width="1.5546875" style="23" customWidth="1"/>
    <col min="14084" max="14084" width="63.5546875" style="23" customWidth="1"/>
    <col min="14085" max="14085" width="10.44140625" style="23" customWidth="1"/>
    <col min="14086" max="14086" width="11.5546875" style="23" customWidth="1"/>
    <col min="14087" max="14087" width="1.109375" style="23" customWidth="1"/>
    <col min="14088" max="14088" width="11.5546875" style="23" customWidth="1"/>
    <col min="14089" max="14089" width="1.109375" style="23" customWidth="1"/>
    <col min="14090" max="14090" width="11.5546875" style="23" customWidth="1"/>
    <col min="14091" max="14091" width="1.109375" style="23" customWidth="1"/>
    <col min="14092" max="14092" width="11.5546875" style="23" customWidth="1"/>
    <col min="14093" max="14093" width="1.109375" style="23" customWidth="1"/>
    <col min="14094" max="14094" width="11.5546875" style="23" customWidth="1"/>
    <col min="14095" max="14095" width="1.109375" style="23" customWidth="1"/>
    <col min="14096" max="14096" width="11.5546875" style="23" customWidth="1"/>
    <col min="14097" max="14097" width="1.109375" style="23" customWidth="1"/>
    <col min="14098" max="14098" width="11.5546875" style="23" customWidth="1"/>
    <col min="14099" max="14099" width="1.109375" style="23" customWidth="1"/>
    <col min="14100" max="14100" width="11.5546875" style="23" customWidth="1"/>
    <col min="14101" max="14101" width="14.88671875" style="23" bestFit="1" customWidth="1"/>
    <col min="14102" max="14102" width="3.44140625" style="23"/>
    <col min="14103" max="14104" width="10.5546875" style="23" bestFit="1" customWidth="1"/>
    <col min="14105" max="14335" width="3.44140625" style="23"/>
    <col min="14336" max="14339" width="1.5546875" style="23" customWidth="1"/>
    <col min="14340" max="14340" width="63.5546875" style="23" customWidth="1"/>
    <col min="14341" max="14341" width="10.44140625" style="23" customWidth="1"/>
    <col min="14342" max="14342" width="11.5546875" style="23" customWidth="1"/>
    <col min="14343" max="14343" width="1.109375" style="23" customWidth="1"/>
    <col min="14344" max="14344" width="11.5546875" style="23" customWidth="1"/>
    <col min="14345" max="14345" width="1.109375" style="23" customWidth="1"/>
    <col min="14346" max="14346" width="11.5546875" style="23" customWidth="1"/>
    <col min="14347" max="14347" width="1.109375" style="23" customWidth="1"/>
    <col min="14348" max="14348" width="11.5546875" style="23" customWidth="1"/>
    <col min="14349" max="14349" width="1.109375" style="23" customWidth="1"/>
    <col min="14350" max="14350" width="11.5546875" style="23" customWidth="1"/>
    <col min="14351" max="14351" width="1.109375" style="23" customWidth="1"/>
    <col min="14352" max="14352" width="11.5546875" style="23" customWidth="1"/>
    <col min="14353" max="14353" width="1.109375" style="23" customWidth="1"/>
    <col min="14354" max="14354" width="11.5546875" style="23" customWidth="1"/>
    <col min="14355" max="14355" width="1.109375" style="23" customWidth="1"/>
    <col min="14356" max="14356" width="11.5546875" style="23" customWidth="1"/>
    <col min="14357" max="14357" width="14.88671875" style="23" bestFit="1" customWidth="1"/>
    <col min="14358" max="14358" width="3.44140625" style="23"/>
    <col min="14359" max="14360" width="10.5546875" style="23" bestFit="1" customWidth="1"/>
    <col min="14361" max="14591" width="3.44140625" style="23"/>
    <col min="14592" max="14595" width="1.5546875" style="23" customWidth="1"/>
    <col min="14596" max="14596" width="63.5546875" style="23" customWidth="1"/>
    <col min="14597" max="14597" width="10.44140625" style="23" customWidth="1"/>
    <col min="14598" max="14598" width="11.5546875" style="23" customWidth="1"/>
    <col min="14599" max="14599" width="1.109375" style="23" customWidth="1"/>
    <col min="14600" max="14600" width="11.5546875" style="23" customWidth="1"/>
    <col min="14601" max="14601" width="1.109375" style="23" customWidth="1"/>
    <col min="14602" max="14602" width="11.5546875" style="23" customWidth="1"/>
    <col min="14603" max="14603" width="1.109375" style="23" customWidth="1"/>
    <col min="14604" max="14604" width="11.5546875" style="23" customWidth="1"/>
    <col min="14605" max="14605" width="1.109375" style="23" customWidth="1"/>
    <col min="14606" max="14606" width="11.5546875" style="23" customWidth="1"/>
    <col min="14607" max="14607" width="1.109375" style="23" customWidth="1"/>
    <col min="14608" max="14608" width="11.5546875" style="23" customWidth="1"/>
    <col min="14609" max="14609" width="1.109375" style="23" customWidth="1"/>
    <col min="14610" max="14610" width="11.5546875" style="23" customWidth="1"/>
    <col min="14611" max="14611" width="1.109375" style="23" customWidth="1"/>
    <col min="14612" max="14612" width="11.5546875" style="23" customWidth="1"/>
    <col min="14613" max="14613" width="14.88671875" style="23" bestFit="1" customWidth="1"/>
    <col min="14614" max="14614" width="3.44140625" style="23"/>
    <col min="14615" max="14616" width="10.5546875" style="23" bestFit="1" customWidth="1"/>
    <col min="14617" max="14847" width="3.44140625" style="23"/>
    <col min="14848" max="14851" width="1.5546875" style="23" customWidth="1"/>
    <col min="14852" max="14852" width="63.5546875" style="23" customWidth="1"/>
    <col min="14853" max="14853" width="10.44140625" style="23" customWidth="1"/>
    <col min="14854" max="14854" width="11.5546875" style="23" customWidth="1"/>
    <col min="14855" max="14855" width="1.109375" style="23" customWidth="1"/>
    <col min="14856" max="14856" width="11.5546875" style="23" customWidth="1"/>
    <col min="14857" max="14857" width="1.109375" style="23" customWidth="1"/>
    <col min="14858" max="14858" width="11.5546875" style="23" customWidth="1"/>
    <col min="14859" max="14859" width="1.109375" style="23" customWidth="1"/>
    <col min="14860" max="14860" width="11.5546875" style="23" customWidth="1"/>
    <col min="14861" max="14861" width="1.109375" style="23" customWidth="1"/>
    <col min="14862" max="14862" width="11.5546875" style="23" customWidth="1"/>
    <col min="14863" max="14863" width="1.109375" style="23" customWidth="1"/>
    <col min="14864" max="14864" width="11.5546875" style="23" customWidth="1"/>
    <col min="14865" max="14865" width="1.109375" style="23" customWidth="1"/>
    <col min="14866" max="14866" width="11.5546875" style="23" customWidth="1"/>
    <col min="14867" max="14867" width="1.109375" style="23" customWidth="1"/>
    <col min="14868" max="14868" width="11.5546875" style="23" customWidth="1"/>
    <col min="14869" max="14869" width="14.88671875" style="23" bestFit="1" customWidth="1"/>
    <col min="14870" max="14870" width="3.44140625" style="23"/>
    <col min="14871" max="14872" width="10.5546875" style="23" bestFit="1" customWidth="1"/>
    <col min="14873" max="15103" width="3.44140625" style="23"/>
    <col min="15104" max="15107" width="1.5546875" style="23" customWidth="1"/>
    <col min="15108" max="15108" width="63.5546875" style="23" customWidth="1"/>
    <col min="15109" max="15109" width="10.44140625" style="23" customWidth="1"/>
    <col min="15110" max="15110" width="11.5546875" style="23" customWidth="1"/>
    <col min="15111" max="15111" width="1.109375" style="23" customWidth="1"/>
    <col min="15112" max="15112" width="11.5546875" style="23" customWidth="1"/>
    <col min="15113" max="15113" width="1.109375" style="23" customWidth="1"/>
    <col min="15114" max="15114" width="11.5546875" style="23" customWidth="1"/>
    <col min="15115" max="15115" width="1.109375" style="23" customWidth="1"/>
    <col min="15116" max="15116" width="11.5546875" style="23" customWidth="1"/>
    <col min="15117" max="15117" width="1.109375" style="23" customWidth="1"/>
    <col min="15118" max="15118" width="11.5546875" style="23" customWidth="1"/>
    <col min="15119" max="15119" width="1.109375" style="23" customWidth="1"/>
    <col min="15120" max="15120" width="11.5546875" style="23" customWidth="1"/>
    <col min="15121" max="15121" width="1.109375" style="23" customWidth="1"/>
    <col min="15122" max="15122" width="11.5546875" style="23" customWidth="1"/>
    <col min="15123" max="15123" width="1.109375" style="23" customWidth="1"/>
    <col min="15124" max="15124" width="11.5546875" style="23" customWidth="1"/>
    <col min="15125" max="15125" width="14.88671875" style="23" bestFit="1" customWidth="1"/>
    <col min="15126" max="15126" width="3.44140625" style="23"/>
    <col min="15127" max="15128" width="10.5546875" style="23" bestFit="1" customWidth="1"/>
    <col min="15129" max="15359" width="3.44140625" style="23"/>
    <col min="15360" max="15363" width="1.5546875" style="23" customWidth="1"/>
    <col min="15364" max="15364" width="63.5546875" style="23" customWidth="1"/>
    <col min="15365" max="15365" width="10.44140625" style="23" customWidth="1"/>
    <col min="15366" max="15366" width="11.5546875" style="23" customWidth="1"/>
    <col min="15367" max="15367" width="1.109375" style="23" customWidth="1"/>
    <col min="15368" max="15368" width="11.5546875" style="23" customWidth="1"/>
    <col min="15369" max="15369" width="1.109375" style="23" customWidth="1"/>
    <col min="15370" max="15370" width="11.5546875" style="23" customWidth="1"/>
    <col min="15371" max="15371" width="1.109375" style="23" customWidth="1"/>
    <col min="15372" max="15372" width="11.5546875" style="23" customWidth="1"/>
    <col min="15373" max="15373" width="1.109375" style="23" customWidth="1"/>
    <col min="15374" max="15374" width="11.5546875" style="23" customWidth="1"/>
    <col min="15375" max="15375" width="1.109375" style="23" customWidth="1"/>
    <col min="15376" max="15376" width="11.5546875" style="23" customWidth="1"/>
    <col min="15377" max="15377" width="1.109375" style="23" customWidth="1"/>
    <col min="15378" max="15378" width="11.5546875" style="23" customWidth="1"/>
    <col min="15379" max="15379" width="1.109375" style="23" customWidth="1"/>
    <col min="15380" max="15380" width="11.5546875" style="23" customWidth="1"/>
    <col min="15381" max="15381" width="14.88671875" style="23" bestFit="1" customWidth="1"/>
    <col min="15382" max="15382" width="3.44140625" style="23"/>
    <col min="15383" max="15384" width="10.5546875" style="23" bestFit="1" customWidth="1"/>
    <col min="15385" max="15615" width="3.44140625" style="23"/>
    <col min="15616" max="15619" width="1.5546875" style="23" customWidth="1"/>
    <col min="15620" max="15620" width="63.5546875" style="23" customWidth="1"/>
    <col min="15621" max="15621" width="10.44140625" style="23" customWidth="1"/>
    <col min="15622" max="15622" width="11.5546875" style="23" customWidth="1"/>
    <col min="15623" max="15623" width="1.109375" style="23" customWidth="1"/>
    <col min="15624" max="15624" width="11.5546875" style="23" customWidth="1"/>
    <col min="15625" max="15625" width="1.109375" style="23" customWidth="1"/>
    <col min="15626" max="15626" width="11.5546875" style="23" customWidth="1"/>
    <col min="15627" max="15627" width="1.109375" style="23" customWidth="1"/>
    <col min="15628" max="15628" width="11.5546875" style="23" customWidth="1"/>
    <col min="15629" max="15629" width="1.109375" style="23" customWidth="1"/>
    <col min="15630" max="15630" width="11.5546875" style="23" customWidth="1"/>
    <col min="15631" max="15631" width="1.109375" style="23" customWidth="1"/>
    <col min="15632" max="15632" width="11.5546875" style="23" customWidth="1"/>
    <col min="15633" max="15633" width="1.109375" style="23" customWidth="1"/>
    <col min="15634" max="15634" width="11.5546875" style="23" customWidth="1"/>
    <col min="15635" max="15635" width="1.109375" style="23" customWidth="1"/>
    <col min="15636" max="15636" width="11.5546875" style="23" customWidth="1"/>
    <col min="15637" max="15637" width="14.88671875" style="23" bestFit="1" customWidth="1"/>
    <col min="15638" max="15638" width="3.44140625" style="23"/>
    <col min="15639" max="15640" width="10.5546875" style="23" bestFit="1" customWidth="1"/>
    <col min="15641" max="15871" width="3.44140625" style="23"/>
    <col min="15872" max="15875" width="1.5546875" style="23" customWidth="1"/>
    <col min="15876" max="15876" width="63.5546875" style="23" customWidth="1"/>
    <col min="15877" max="15877" width="10.44140625" style="23" customWidth="1"/>
    <col min="15878" max="15878" width="11.5546875" style="23" customWidth="1"/>
    <col min="15879" max="15879" width="1.109375" style="23" customWidth="1"/>
    <col min="15880" max="15880" width="11.5546875" style="23" customWidth="1"/>
    <col min="15881" max="15881" width="1.109375" style="23" customWidth="1"/>
    <col min="15882" max="15882" width="11.5546875" style="23" customWidth="1"/>
    <col min="15883" max="15883" width="1.109375" style="23" customWidth="1"/>
    <col min="15884" max="15884" width="11.5546875" style="23" customWidth="1"/>
    <col min="15885" max="15885" width="1.109375" style="23" customWidth="1"/>
    <col min="15886" max="15886" width="11.5546875" style="23" customWidth="1"/>
    <col min="15887" max="15887" width="1.109375" style="23" customWidth="1"/>
    <col min="15888" max="15888" width="11.5546875" style="23" customWidth="1"/>
    <col min="15889" max="15889" width="1.109375" style="23" customWidth="1"/>
    <col min="15890" max="15890" width="11.5546875" style="23" customWidth="1"/>
    <col min="15891" max="15891" width="1.109375" style="23" customWidth="1"/>
    <col min="15892" max="15892" width="11.5546875" style="23" customWidth="1"/>
    <col min="15893" max="15893" width="14.88671875" style="23" bestFit="1" customWidth="1"/>
    <col min="15894" max="15894" width="3.44140625" style="23"/>
    <col min="15895" max="15896" width="10.5546875" style="23" bestFit="1" customWidth="1"/>
    <col min="15897" max="16127" width="3.44140625" style="23"/>
    <col min="16128" max="16131" width="1.5546875" style="23" customWidth="1"/>
    <col min="16132" max="16132" width="63.5546875" style="23" customWidth="1"/>
    <col min="16133" max="16133" width="10.44140625" style="23" customWidth="1"/>
    <col min="16134" max="16134" width="11.5546875" style="23" customWidth="1"/>
    <col min="16135" max="16135" width="1.109375" style="23" customWidth="1"/>
    <col min="16136" max="16136" width="11.5546875" style="23" customWidth="1"/>
    <col min="16137" max="16137" width="1.109375" style="23" customWidth="1"/>
    <col min="16138" max="16138" width="11.5546875" style="23" customWidth="1"/>
    <col min="16139" max="16139" width="1.109375" style="23" customWidth="1"/>
    <col min="16140" max="16140" width="11.5546875" style="23" customWidth="1"/>
    <col min="16141" max="16141" width="1.109375" style="23" customWidth="1"/>
    <col min="16142" max="16142" width="11.5546875" style="23" customWidth="1"/>
    <col min="16143" max="16143" width="1.109375" style="23" customWidth="1"/>
    <col min="16144" max="16144" width="11.5546875" style="23" customWidth="1"/>
    <col min="16145" max="16145" width="1.109375" style="23" customWidth="1"/>
    <col min="16146" max="16146" width="11.5546875" style="23" customWidth="1"/>
    <col min="16147" max="16147" width="1.109375" style="23" customWidth="1"/>
    <col min="16148" max="16148" width="11.5546875" style="23" customWidth="1"/>
    <col min="16149" max="16149" width="14.88671875" style="23" bestFit="1" customWidth="1"/>
    <col min="16150" max="16150" width="3.44140625" style="23"/>
    <col min="16151" max="16152" width="10.5546875" style="23" bestFit="1" customWidth="1"/>
    <col min="16153" max="16384" width="3.44140625" style="23"/>
  </cols>
  <sheetData>
    <row r="1" spans="1:20" ht="22.5" customHeight="1">
      <c r="A1" s="11" t="s">
        <v>39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22.5" customHeight="1">
      <c r="A2" s="11" t="s">
        <v>134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22.5" customHeight="1">
      <c r="A3" s="12"/>
      <c r="B3" s="12"/>
      <c r="C3" s="12"/>
      <c r="D3" s="12"/>
      <c r="E3" s="1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"/>
    </row>
    <row r="4" spans="1:20" ht="22.5" customHeight="1">
      <c r="A4" s="16"/>
      <c r="B4" s="15"/>
      <c r="C4" s="15"/>
      <c r="D4" s="15"/>
      <c r="E4" s="15"/>
      <c r="F4" s="18"/>
      <c r="G4" s="18"/>
      <c r="H4" s="267" t="s">
        <v>15</v>
      </c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</row>
    <row r="5" spans="1:20" ht="22.5" customHeight="1">
      <c r="A5" s="16"/>
      <c r="B5" s="15"/>
      <c r="C5" s="15"/>
      <c r="D5" s="15"/>
      <c r="E5" s="15"/>
      <c r="F5" s="18"/>
      <c r="G5" s="18"/>
      <c r="H5" s="164"/>
      <c r="I5" s="164"/>
      <c r="J5" s="164"/>
      <c r="K5" s="164"/>
      <c r="L5" s="164"/>
      <c r="M5" s="164"/>
      <c r="N5" s="164"/>
      <c r="O5" s="164"/>
      <c r="P5" s="268" t="s">
        <v>16</v>
      </c>
      <c r="Q5" s="268"/>
      <c r="R5" s="268"/>
      <c r="S5" s="164"/>
      <c r="T5" s="164"/>
    </row>
    <row r="6" spans="1:20" ht="22.5" customHeight="1">
      <c r="A6" s="12"/>
      <c r="B6" s="15"/>
      <c r="C6" s="15"/>
      <c r="D6" s="15"/>
      <c r="E6" s="15"/>
      <c r="F6" s="15"/>
      <c r="G6" s="15"/>
      <c r="H6" s="19"/>
      <c r="I6" s="20"/>
      <c r="J6" s="19"/>
      <c r="K6" s="20"/>
      <c r="L6" s="22"/>
      <c r="M6" s="20"/>
      <c r="N6" s="20" t="s">
        <v>97</v>
      </c>
      <c r="O6" s="20"/>
      <c r="P6" s="23"/>
      <c r="Q6" s="23"/>
      <c r="S6" s="22"/>
      <c r="T6" s="22"/>
    </row>
    <row r="7" spans="1:20" ht="22.5" customHeight="1">
      <c r="A7" s="12"/>
      <c r="B7" s="12"/>
      <c r="C7" s="12"/>
      <c r="D7" s="12"/>
      <c r="E7" s="12"/>
      <c r="F7" s="15"/>
      <c r="G7" s="15"/>
      <c r="H7" s="20" t="s">
        <v>12</v>
      </c>
      <c r="I7" s="20"/>
      <c r="J7" s="20"/>
      <c r="K7" s="20"/>
      <c r="M7" s="20"/>
      <c r="N7" s="20" t="s">
        <v>98</v>
      </c>
      <c r="O7" s="20"/>
      <c r="P7" s="20"/>
      <c r="Q7" s="20"/>
      <c r="R7" s="20"/>
      <c r="S7" s="22"/>
    </row>
    <row r="8" spans="1:20" ht="22.5" customHeight="1">
      <c r="A8" s="12"/>
      <c r="B8" s="12"/>
      <c r="C8" s="12"/>
      <c r="D8" s="12"/>
      <c r="E8" s="12"/>
      <c r="F8" s="15"/>
      <c r="G8" s="15"/>
      <c r="H8" s="20" t="s">
        <v>70</v>
      </c>
      <c r="I8" s="20"/>
      <c r="J8" s="20" t="s">
        <v>51</v>
      </c>
      <c r="K8" s="20"/>
      <c r="L8" s="22" t="s">
        <v>109</v>
      </c>
      <c r="M8" s="20"/>
      <c r="N8" s="20" t="s">
        <v>99</v>
      </c>
      <c r="O8" s="20"/>
      <c r="P8" s="20" t="s">
        <v>52</v>
      </c>
      <c r="Q8" s="20"/>
      <c r="R8" s="22"/>
      <c r="S8" s="22"/>
      <c r="T8" s="22" t="s">
        <v>49</v>
      </c>
    </row>
    <row r="9" spans="1:20" ht="22.5" customHeight="1">
      <c r="A9" s="12"/>
      <c r="B9" s="12"/>
      <c r="C9" s="12"/>
      <c r="D9" s="12"/>
      <c r="E9" s="12"/>
      <c r="F9" s="13" t="s">
        <v>1</v>
      </c>
      <c r="G9" s="15"/>
      <c r="H9" s="20" t="s">
        <v>72</v>
      </c>
      <c r="I9" s="20"/>
      <c r="J9" s="20" t="s">
        <v>60</v>
      </c>
      <c r="K9" s="20"/>
      <c r="L9" s="22" t="s">
        <v>110</v>
      </c>
      <c r="M9" s="20"/>
      <c r="N9" s="20" t="s">
        <v>100</v>
      </c>
      <c r="O9" s="20"/>
      <c r="P9" s="20" t="s">
        <v>53</v>
      </c>
      <c r="Q9" s="20"/>
      <c r="R9" s="22" t="s">
        <v>18</v>
      </c>
      <c r="S9" s="22"/>
      <c r="T9" s="22" t="s">
        <v>50</v>
      </c>
    </row>
    <row r="10" spans="1:20" ht="22.5" customHeight="1">
      <c r="A10" s="12"/>
      <c r="B10" s="12"/>
      <c r="C10" s="12"/>
      <c r="D10" s="12"/>
      <c r="E10" s="12"/>
      <c r="F10" s="13"/>
      <c r="G10" s="41"/>
      <c r="H10" s="269" t="s">
        <v>125</v>
      </c>
      <c r="I10" s="269"/>
      <c r="J10" s="269"/>
      <c r="K10" s="269"/>
      <c r="L10" s="269"/>
      <c r="M10" s="269"/>
      <c r="N10" s="269"/>
      <c r="O10" s="269"/>
      <c r="P10" s="269"/>
      <c r="Q10" s="269"/>
      <c r="R10" s="269"/>
      <c r="S10" s="269"/>
      <c r="T10" s="269"/>
    </row>
    <row r="11" spans="1:20" ht="22.5" customHeight="1">
      <c r="A11" s="24" t="s">
        <v>148</v>
      </c>
      <c r="B11" s="24"/>
      <c r="C11" s="24"/>
      <c r="D11" s="24"/>
      <c r="E11" s="24"/>
      <c r="F11" s="13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</row>
    <row r="12" spans="1:20" ht="22.5" customHeight="1">
      <c r="A12" s="25" t="s">
        <v>150</v>
      </c>
      <c r="B12" s="25"/>
      <c r="C12" s="25"/>
      <c r="D12" s="25"/>
      <c r="E12" s="25"/>
      <c r="F12" s="26"/>
      <c r="G12" s="15"/>
      <c r="H12" s="28">
        <v>441559477</v>
      </c>
      <c r="I12" s="28"/>
      <c r="J12" s="28">
        <v>2832118523</v>
      </c>
      <c r="K12" s="28"/>
      <c r="L12" s="28">
        <v>96396071</v>
      </c>
      <c r="M12" s="28"/>
      <c r="N12" s="28">
        <v>3804778</v>
      </c>
      <c r="O12" s="28"/>
      <c r="P12" s="28">
        <v>45209430</v>
      </c>
      <c r="Q12" s="28"/>
      <c r="R12" s="28">
        <v>1049449117</v>
      </c>
      <c r="S12" s="28"/>
      <c r="T12" s="28">
        <f>SUM(H12:R12)</f>
        <v>4468537396</v>
      </c>
    </row>
    <row r="13" spans="1:20" ht="11.4" customHeight="1">
      <c r="A13" s="25"/>
      <c r="B13" s="29"/>
      <c r="C13" s="29"/>
      <c r="D13" s="29"/>
      <c r="E13" s="29"/>
      <c r="F13" s="30"/>
      <c r="G13" s="30"/>
      <c r="H13" s="28"/>
      <c r="I13" s="30"/>
      <c r="J13" s="28"/>
      <c r="K13" s="30"/>
      <c r="L13" s="28"/>
      <c r="M13" s="30"/>
      <c r="N13" s="28"/>
      <c r="O13" s="30"/>
      <c r="P13" s="28"/>
      <c r="Q13" s="30"/>
      <c r="R13" s="28"/>
      <c r="S13" s="30"/>
      <c r="T13" s="28"/>
    </row>
    <row r="14" spans="1:20" ht="22.5" customHeight="1">
      <c r="A14" s="25" t="s">
        <v>75</v>
      </c>
      <c r="B14" s="25"/>
      <c r="C14" s="25"/>
      <c r="D14" s="25"/>
      <c r="E14" s="25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</row>
    <row r="15" spans="1:20" ht="22.5" customHeight="1">
      <c r="A15" s="23"/>
      <c r="B15" s="33" t="s">
        <v>101</v>
      </c>
      <c r="C15" s="29"/>
      <c r="D15" s="29"/>
      <c r="E15" s="29"/>
      <c r="F15" s="30"/>
      <c r="G15" s="30"/>
      <c r="H15" s="30"/>
      <c r="I15" s="30"/>
      <c r="J15" s="35"/>
      <c r="K15" s="30"/>
      <c r="L15" s="30"/>
      <c r="M15" s="30"/>
      <c r="N15" s="30"/>
      <c r="O15" s="30"/>
      <c r="P15" s="30"/>
      <c r="Q15" s="30"/>
      <c r="R15" s="30"/>
      <c r="S15" s="30"/>
      <c r="T15" s="101"/>
    </row>
    <row r="16" spans="1:20" ht="22.5" customHeight="1">
      <c r="A16" s="23"/>
      <c r="B16" s="29" t="s">
        <v>108</v>
      </c>
      <c r="C16" s="29"/>
      <c r="D16" s="29"/>
      <c r="E16" s="29"/>
      <c r="F16" s="116">
        <v>19</v>
      </c>
      <c r="G16" s="30"/>
      <c r="H16" s="30">
        <v>1008</v>
      </c>
      <c r="I16" s="30"/>
      <c r="J16" s="35">
        <v>37397</v>
      </c>
      <c r="K16" s="101"/>
      <c r="L16" s="101">
        <v>0</v>
      </c>
      <c r="M16" s="101"/>
      <c r="N16" s="101">
        <v>0</v>
      </c>
      <c r="O16" s="101"/>
      <c r="P16" s="101">
        <v>0</v>
      </c>
      <c r="Q16" s="30"/>
      <c r="R16" s="101">
        <v>0</v>
      </c>
      <c r="S16" s="30"/>
      <c r="T16" s="117">
        <f>SUM(H16:R16)</f>
        <v>38405</v>
      </c>
    </row>
    <row r="17" spans="1:20" ht="22.5" customHeight="1">
      <c r="A17" s="23"/>
      <c r="B17" s="29" t="s">
        <v>102</v>
      </c>
      <c r="C17" s="29"/>
      <c r="D17" s="29"/>
      <c r="E17" s="29"/>
      <c r="F17" s="34">
        <v>26</v>
      </c>
      <c r="G17" s="30"/>
      <c r="H17" s="101">
        <v>0</v>
      </c>
      <c r="I17" s="30"/>
      <c r="J17" s="104">
        <v>0</v>
      </c>
      <c r="K17" s="30"/>
      <c r="L17" s="104">
        <v>0</v>
      </c>
      <c r="M17" s="30"/>
      <c r="N17" s="104">
        <v>0</v>
      </c>
      <c r="O17" s="101"/>
      <c r="P17" s="104">
        <v>0</v>
      </c>
      <c r="Q17" s="30"/>
      <c r="R17" s="30">
        <v>-198698539</v>
      </c>
      <c r="S17" s="30"/>
      <c r="T17" s="30">
        <f>SUM(H17:R17)</f>
        <v>-198698539</v>
      </c>
    </row>
    <row r="18" spans="1:20" ht="22.5" customHeight="1">
      <c r="A18" s="23"/>
      <c r="B18" s="33" t="s">
        <v>103</v>
      </c>
      <c r="C18" s="29"/>
      <c r="D18" s="29"/>
      <c r="E18" s="29"/>
      <c r="F18" s="30"/>
      <c r="G18" s="30"/>
      <c r="H18" s="129">
        <f>SUM(H16:H17)</f>
        <v>1008</v>
      </c>
      <c r="I18" s="101"/>
      <c r="J18" s="129">
        <f>SUM(J16:J17)</f>
        <v>37397</v>
      </c>
      <c r="K18" s="101"/>
      <c r="L18" s="129">
        <f>SUM(L16:L17)</f>
        <v>0</v>
      </c>
      <c r="M18" s="101"/>
      <c r="N18" s="129">
        <f>SUM(N16:N17)</f>
        <v>0</v>
      </c>
      <c r="O18" s="101"/>
      <c r="P18" s="129">
        <f>SUM(P16:P17)</f>
        <v>0</v>
      </c>
      <c r="Q18" s="30"/>
      <c r="R18" s="31">
        <f>SUM(R16:R17)</f>
        <v>-198698539</v>
      </c>
      <c r="S18" s="30"/>
      <c r="T18" s="31">
        <f>SUM(H18:S18)</f>
        <v>-198660134</v>
      </c>
    </row>
    <row r="19" spans="1:20" ht="11.4" customHeight="1">
      <c r="A19" s="25"/>
      <c r="B19" s="29"/>
      <c r="C19" s="29"/>
      <c r="D19" s="29"/>
      <c r="E19" s="29"/>
      <c r="F19" s="30"/>
      <c r="G19" s="30"/>
      <c r="H19" s="28"/>
      <c r="I19" s="30"/>
      <c r="J19" s="28"/>
      <c r="K19" s="30"/>
      <c r="L19" s="28"/>
      <c r="M19" s="30"/>
      <c r="N19" s="28"/>
      <c r="O19" s="30"/>
      <c r="P19" s="28"/>
      <c r="Q19" s="30"/>
      <c r="R19" s="28"/>
      <c r="S19" s="30"/>
      <c r="T19" s="28"/>
    </row>
    <row r="20" spans="1:20" ht="22.5" customHeight="1">
      <c r="A20" s="25" t="s">
        <v>127</v>
      </c>
      <c r="B20" s="29"/>
      <c r="C20" s="29"/>
      <c r="D20" s="29"/>
      <c r="E20" s="29"/>
      <c r="F20" s="30"/>
      <c r="G20" s="30"/>
      <c r="H20" s="121"/>
      <c r="I20" s="101"/>
      <c r="J20" s="121"/>
      <c r="K20" s="101"/>
      <c r="L20" s="121"/>
      <c r="M20" s="101"/>
      <c r="N20" s="121"/>
      <c r="O20" s="101"/>
      <c r="P20" s="121"/>
      <c r="Q20" s="30"/>
      <c r="R20" s="28"/>
      <c r="S20" s="30"/>
      <c r="T20" s="28"/>
    </row>
    <row r="21" spans="1:20" ht="22.5" customHeight="1">
      <c r="A21" s="23"/>
      <c r="B21" s="29" t="s">
        <v>77</v>
      </c>
      <c r="C21" s="29"/>
      <c r="D21" s="29"/>
      <c r="E21" s="29"/>
      <c r="F21" s="30"/>
      <c r="G21" s="30"/>
      <c r="H21" s="101">
        <v>0</v>
      </c>
      <c r="I21" s="101"/>
      <c r="J21" s="101">
        <v>0</v>
      </c>
      <c r="K21" s="101"/>
      <c r="L21" s="101">
        <v>0</v>
      </c>
      <c r="M21" s="101"/>
      <c r="N21" s="101">
        <v>0</v>
      </c>
      <c r="O21" s="101"/>
      <c r="P21" s="101">
        <v>0</v>
      </c>
      <c r="Q21" s="30"/>
      <c r="R21" s="30">
        <v>144776720</v>
      </c>
      <c r="S21" s="30"/>
      <c r="T21" s="30">
        <f>SUM(H21:R21)</f>
        <v>144776720</v>
      </c>
    </row>
    <row r="22" spans="1:20" ht="22.5" customHeight="1">
      <c r="A22" s="29"/>
      <c r="B22" s="29" t="s">
        <v>151</v>
      </c>
      <c r="C22" s="29"/>
      <c r="D22" s="29"/>
      <c r="E22" s="29"/>
      <c r="F22" s="30"/>
      <c r="G22" s="30"/>
      <c r="H22" s="107">
        <v>0</v>
      </c>
      <c r="I22" s="101"/>
      <c r="J22" s="107">
        <v>0</v>
      </c>
      <c r="K22" s="101"/>
      <c r="L22" s="107">
        <v>0</v>
      </c>
      <c r="M22" s="101"/>
      <c r="N22" s="107">
        <v>0</v>
      </c>
      <c r="O22" s="101"/>
      <c r="P22" s="107">
        <v>0</v>
      </c>
      <c r="Q22" s="30"/>
      <c r="R22" s="67">
        <v>6697621</v>
      </c>
      <c r="S22" s="30"/>
      <c r="T22" s="67">
        <f>SUM(H22:R22)</f>
        <v>6697621</v>
      </c>
    </row>
    <row r="23" spans="1:20" ht="22.5" customHeight="1">
      <c r="A23" s="25" t="s">
        <v>128</v>
      </c>
      <c r="B23" s="29"/>
      <c r="C23" s="29"/>
      <c r="D23" s="29"/>
      <c r="E23" s="29"/>
      <c r="F23" s="30"/>
      <c r="G23" s="30"/>
      <c r="H23" s="106">
        <f>SUM(H21:H22)</f>
        <v>0</v>
      </c>
      <c r="I23" s="101"/>
      <c r="J23" s="106">
        <f>SUM(J21:J22)</f>
        <v>0</v>
      </c>
      <c r="K23" s="101"/>
      <c r="L23" s="106">
        <f>SUM(L21:L22)</f>
        <v>0</v>
      </c>
      <c r="M23" s="101"/>
      <c r="N23" s="106">
        <f>SUM(N21:N22)</f>
        <v>0</v>
      </c>
      <c r="O23" s="101"/>
      <c r="P23" s="106">
        <f>SUM(P21:P22)</f>
        <v>0</v>
      </c>
      <c r="Q23" s="30"/>
      <c r="R23" s="170">
        <f>SUM(R21:R22)</f>
        <v>151474341</v>
      </c>
      <c r="S23" s="30"/>
      <c r="T23" s="170">
        <f>SUM(T21:T22)</f>
        <v>151474341</v>
      </c>
    </row>
    <row r="24" spans="1:20" ht="11.4" customHeight="1">
      <c r="A24" s="25"/>
      <c r="B24" s="29"/>
      <c r="C24" s="29"/>
      <c r="D24" s="29"/>
      <c r="E24" s="29"/>
      <c r="F24" s="30"/>
      <c r="G24" s="30"/>
      <c r="H24" s="28"/>
      <c r="I24" s="30"/>
      <c r="J24" s="28"/>
      <c r="K24" s="30"/>
      <c r="L24" s="28"/>
      <c r="M24" s="30"/>
      <c r="N24" s="28"/>
      <c r="O24" s="30"/>
      <c r="P24" s="28"/>
      <c r="Q24" s="30"/>
      <c r="R24" s="28"/>
      <c r="S24" s="30"/>
      <c r="T24" s="28"/>
    </row>
    <row r="25" spans="1:20" ht="21.6">
      <c r="A25" s="29" t="s">
        <v>154</v>
      </c>
      <c r="B25" s="29"/>
      <c r="C25" s="29"/>
      <c r="D25" s="29"/>
      <c r="E25" s="29"/>
      <c r="F25" s="34"/>
      <c r="G25" s="30"/>
      <c r="H25" s="107">
        <v>0</v>
      </c>
      <c r="I25" s="101"/>
      <c r="J25" s="107">
        <v>0</v>
      </c>
      <c r="K25" s="101"/>
      <c r="L25" s="67">
        <v>-96396071</v>
      </c>
      <c r="M25" s="30"/>
      <c r="N25" s="107">
        <v>0</v>
      </c>
      <c r="O25" s="30"/>
      <c r="P25" s="107">
        <v>0</v>
      </c>
      <c r="Q25" s="30"/>
      <c r="R25" s="67">
        <f>L12</f>
        <v>96396071</v>
      </c>
      <c r="S25" s="30"/>
      <c r="T25" s="107">
        <f>SUM(H25:R25)</f>
        <v>0</v>
      </c>
    </row>
    <row r="26" spans="1:20" ht="11.4" customHeight="1">
      <c r="A26" s="25"/>
      <c r="B26" s="29"/>
      <c r="C26" s="29"/>
      <c r="D26" s="29"/>
      <c r="E26" s="29"/>
      <c r="F26" s="30"/>
      <c r="G26" s="30"/>
      <c r="H26" s="28"/>
      <c r="I26" s="30"/>
      <c r="J26" s="28"/>
      <c r="K26" s="30"/>
      <c r="L26" s="28"/>
      <c r="M26" s="30"/>
      <c r="N26" s="28"/>
      <c r="O26" s="30"/>
      <c r="P26" s="28"/>
      <c r="Q26" s="30"/>
      <c r="R26" s="28"/>
      <c r="S26" s="30"/>
      <c r="T26" s="28"/>
    </row>
    <row r="27" spans="1:20" ht="22.5" customHeight="1" thickBot="1">
      <c r="A27" s="25" t="s">
        <v>149</v>
      </c>
      <c r="B27" s="25"/>
      <c r="C27" s="25"/>
      <c r="D27" s="25"/>
      <c r="E27" s="25"/>
      <c r="F27" s="15"/>
      <c r="G27" s="15"/>
      <c r="H27" s="40">
        <f>SUM(H12,H18,H23,H25)</f>
        <v>441560485</v>
      </c>
      <c r="I27" s="32"/>
      <c r="J27" s="40">
        <f>SUM(J12,J18,J23,J25)</f>
        <v>2832155920</v>
      </c>
      <c r="K27" s="140"/>
      <c r="L27" s="169">
        <f>SUM(L12,L18,L23,L25)</f>
        <v>0</v>
      </c>
      <c r="M27" s="140"/>
      <c r="N27" s="40">
        <f>SUM(N12,N18,N23,N25)</f>
        <v>3804778</v>
      </c>
      <c r="O27" s="28"/>
      <c r="P27" s="40">
        <f>SUM(P12,P18,P23,P25)</f>
        <v>45209430</v>
      </c>
      <c r="Q27" s="140"/>
      <c r="R27" s="40">
        <f>SUM(R12,R18,R23,R25)</f>
        <v>1098620990</v>
      </c>
      <c r="T27" s="40">
        <f>SUM(H27:R27)</f>
        <v>4421351603</v>
      </c>
    </row>
    <row r="28" spans="1:20" ht="22.5" customHeight="1" thickTop="1"/>
  </sheetData>
  <mergeCells count="3">
    <mergeCell ref="H4:T4"/>
    <mergeCell ref="P5:R5"/>
    <mergeCell ref="H10:T10"/>
  </mergeCells>
  <pageMargins left="0.7" right="0.7" top="0.48" bottom="0.3" header="0.5" footer="0.3"/>
  <pageSetup paperSize="9" scale="80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colBreaks count="1" manualBreakCount="1">
    <brk id="17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05FF3-2A8A-40C1-A4F2-D74B64F4ECD0}">
  <dimension ref="A1:R26"/>
  <sheetViews>
    <sheetView showGridLines="0" view="pageBreakPreview" topLeftCell="A16" zoomScale="80" zoomScaleNormal="70" zoomScaleSheetLayoutView="80" workbookViewId="0">
      <selection activeCell="A26" sqref="A26:XFD26"/>
    </sheetView>
  </sheetViews>
  <sheetFormatPr defaultColWidth="3.44140625" defaultRowHeight="22.5" customHeight="1"/>
  <cols>
    <col min="1" max="4" width="1.5546875" style="37" customWidth="1"/>
    <col min="5" max="5" width="49.77734375" style="37" customWidth="1"/>
    <col min="6" max="6" width="11.6640625" style="39" customWidth="1"/>
    <col min="7" max="7" width="1.109375" style="39" customWidth="1"/>
    <col min="8" max="8" width="14.77734375" style="39" customWidth="1"/>
    <col min="9" max="9" width="1.109375" style="39" customWidth="1"/>
    <col min="10" max="10" width="14.77734375" style="39" customWidth="1"/>
    <col min="11" max="11" width="1.109375" style="39" customWidth="1"/>
    <col min="12" max="12" width="14.77734375" style="39" customWidth="1"/>
    <col min="13" max="13" width="1.109375" style="39" customWidth="1"/>
    <col min="14" max="14" width="14.77734375" style="39" customWidth="1"/>
    <col min="15" max="15" width="1.109375" style="39" customWidth="1"/>
    <col min="16" max="16" width="14.77734375" style="23" customWidth="1"/>
    <col min="17" max="17" width="1.109375" style="23" customWidth="1"/>
    <col min="18" max="18" width="14.77734375" style="23" customWidth="1"/>
    <col min="19" max="19" width="14.88671875" style="23" bestFit="1" customWidth="1"/>
    <col min="20" max="20" width="3.44140625" style="23"/>
    <col min="21" max="22" width="10.5546875" style="23" bestFit="1" customWidth="1"/>
    <col min="23" max="253" width="3.44140625" style="23"/>
    <col min="254" max="257" width="1.5546875" style="23" customWidth="1"/>
    <col min="258" max="258" width="63.5546875" style="23" customWidth="1"/>
    <col min="259" max="259" width="10.44140625" style="23" customWidth="1"/>
    <col min="260" max="260" width="11.5546875" style="23" customWidth="1"/>
    <col min="261" max="261" width="1.109375" style="23" customWidth="1"/>
    <col min="262" max="262" width="11.5546875" style="23" customWidth="1"/>
    <col min="263" max="263" width="1.109375" style="23" customWidth="1"/>
    <col min="264" max="264" width="11.5546875" style="23" customWidth="1"/>
    <col min="265" max="265" width="1.109375" style="23" customWidth="1"/>
    <col min="266" max="266" width="11.5546875" style="23" customWidth="1"/>
    <col min="267" max="267" width="1.109375" style="23" customWidth="1"/>
    <col min="268" max="268" width="11.5546875" style="23" customWidth="1"/>
    <col min="269" max="269" width="1.109375" style="23" customWidth="1"/>
    <col min="270" max="270" width="11.5546875" style="23" customWidth="1"/>
    <col min="271" max="271" width="1.109375" style="23" customWidth="1"/>
    <col min="272" max="272" width="11.5546875" style="23" customWidth="1"/>
    <col min="273" max="273" width="1.109375" style="23" customWidth="1"/>
    <col min="274" max="274" width="11.5546875" style="23" customWidth="1"/>
    <col min="275" max="275" width="14.88671875" style="23" bestFit="1" customWidth="1"/>
    <col min="276" max="276" width="3.44140625" style="23"/>
    <col min="277" max="278" width="10.5546875" style="23" bestFit="1" customWidth="1"/>
    <col min="279" max="509" width="3.44140625" style="23"/>
    <col min="510" max="513" width="1.5546875" style="23" customWidth="1"/>
    <col min="514" max="514" width="63.5546875" style="23" customWidth="1"/>
    <col min="515" max="515" width="10.44140625" style="23" customWidth="1"/>
    <col min="516" max="516" width="11.5546875" style="23" customWidth="1"/>
    <col min="517" max="517" width="1.109375" style="23" customWidth="1"/>
    <col min="518" max="518" width="11.5546875" style="23" customWidth="1"/>
    <col min="519" max="519" width="1.109375" style="23" customWidth="1"/>
    <col min="520" max="520" width="11.5546875" style="23" customWidth="1"/>
    <col min="521" max="521" width="1.109375" style="23" customWidth="1"/>
    <col min="522" max="522" width="11.5546875" style="23" customWidth="1"/>
    <col min="523" max="523" width="1.109375" style="23" customWidth="1"/>
    <col min="524" max="524" width="11.5546875" style="23" customWidth="1"/>
    <col min="525" max="525" width="1.109375" style="23" customWidth="1"/>
    <col min="526" max="526" width="11.5546875" style="23" customWidth="1"/>
    <col min="527" max="527" width="1.109375" style="23" customWidth="1"/>
    <col min="528" max="528" width="11.5546875" style="23" customWidth="1"/>
    <col min="529" max="529" width="1.109375" style="23" customWidth="1"/>
    <col min="530" max="530" width="11.5546875" style="23" customWidth="1"/>
    <col min="531" max="531" width="14.88671875" style="23" bestFit="1" customWidth="1"/>
    <col min="532" max="532" width="3.44140625" style="23"/>
    <col min="533" max="534" width="10.5546875" style="23" bestFit="1" customWidth="1"/>
    <col min="535" max="765" width="3.44140625" style="23"/>
    <col min="766" max="769" width="1.5546875" style="23" customWidth="1"/>
    <col min="770" max="770" width="63.5546875" style="23" customWidth="1"/>
    <col min="771" max="771" width="10.44140625" style="23" customWidth="1"/>
    <col min="772" max="772" width="11.5546875" style="23" customWidth="1"/>
    <col min="773" max="773" width="1.109375" style="23" customWidth="1"/>
    <col min="774" max="774" width="11.5546875" style="23" customWidth="1"/>
    <col min="775" max="775" width="1.109375" style="23" customWidth="1"/>
    <col min="776" max="776" width="11.5546875" style="23" customWidth="1"/>
    <col min="777" max="777" width="1.109375" style="23" customWidth="1"/>
    <col min="778" max="778" width="11.5546875" style="23" customWidth="1"/>
    <col min="779" max="779" width="1.109375" style="23" customWidth="1"/>
    <col min="780" max="780" width="11.5546875" style="23" customWidth="1"/>
    <col min="781" max="781" width="1.109375" style="23" customWidth="1"/>
    <col min="782" max="782" width="11.5546875" style="23" customWidth="1"/>
    <col min="783" max="783" width="1.109375" style="23" customWidth="1"/>
    <col min="784" max="784" width="11.5546875" style="23" customWidth="1"/>
    <col min="785" max="785" width="1.109375" style="23" customWidth="1"/>
    <col min="786" max="786" width="11.5546875" style="23" customWidth="1"/>
    <col min="787" max="787" width="14.88671875" style="23" bestFit="1" customWidth="1"/>
    <col min="788" max="788" width="3.44140625" style="23"/>
    <col min="789" max="790" width="10.5546875" style="23" bestFit="1" customWidth="1"/>
    <col min="791" max="1021" width="3.44140625" style="23"/>
    <col min="1022" max="1025" width="1.5546875" style="23" customWidth="1"/>
    <col min="1026" max="1026" width="63.5546875" style="23" customWidth="1"/>
    <col min="1027" max="1027" width="10.44140625" style="23" customWidth="1"/>
    <col min="1028" max="1028" width="11.5546875" style="23" customWidth="1"/>
    <col min="1029" max="1029" width="1.109375" style="23" customWidth="1"/>
    <col min="1030" max="1030" width="11.5546875" style="23" customWidth="1"/>
    <col min="1031" max="1031" width="1.109375" style="23" customWidth="1"/>
    <col min="1032" max="1032" width="11.5546875" style="23" customWidth="1"/>
    <col min="1033" max="1033" width="1.109375" style="23" customWidth="1"/>
    <col min="1034" max="1034" width="11.5546875" style="23" customWidth="1"/>
    <col min="1035" max="1035" width="1.109375" style="23" customWidth="1"/>
    <col min="1036" max="1036" width="11.5546875" style="23" customWidth="1"/>
    <col min="1037" max="1037" width="1.109375" style="23" customWidth="1"/>
    <col min="1038" max="1038" width="11.5546875" style="23" customWidth="1"/>
    <col min="1039" max="1039" width="1.109375" style="23" customWidth="1"/>
    <col min="1040" max="1040" width="11.5546875" style="23" customWidth="1"/>
    <col min="1041" max="1041" width="1.109375" style="23" customWidth="1"/>
    <col min="1042" max="1042" width="11.5546875" style="23" customWidth="1"/>
    <col min="1043" max="1043" width="14.88671875" style="23" bestFit="1" customWidth="1"/>
    <col min="1044" max="1044" width="3.44140625" style="23"/>
    <col min="1045" max="1046" width="10.5546875" style="23" bestFit="1" customWidth="1"/>
    <col min="1047" max="1277" width="3.44140625" style="23"/>
    <col min="1278" max="1281" width="1.5546875" style="23" customWidth="1"/>
    <col min="1282" max="1282" width="63.5546875" style="23" customWidth="1"/>
    <col min="1283" max="1283" width="10.44140625" style="23" customWidth="1"/>
    <col min="1284" max="1284" width="11.5546875" style="23" customWidth="1"/>
    <col min="1285" max="1285" width="1.109375" style="23" customWidth="1"/>
    <col min="1286" max="1286" width="11.5546875" style="23" customWidth="1"/>
    <col min="1287" max="1287" width="1.109375" style="23" customWidth="1"/>
    <col min="1288" max="1288" width="11.5546875" style="23" customWidth="1"/>
    <col min="1289" max="1289" width="1.109375" style="23" customWidth="1"/>
    <col min="1290" max="1290" width="11.5546875" style="23" customWidth="1"/>
    <col min="1291" max="1291" width="1.109375" style="23" customWidth="1"/>
    <col min="1292" max="1292" width="11.5546875" style="23" customWidth="1"/>
    <col min="1293" max="1293" width="1.109375" style="23" customWidth="1"/>
    <col min="1294" max="1294" width="11.5546875" style="23" customWidth="1"/>
    <col min="1295" max="1295" width="1.109375" style="23" customWidth="1"/>
    <col min="1296" max="1296" width="11.5546875" style="23" customWidth="1"/>
    <col min="1297" max="1297" width="1.109375" style="23" customWidth="1"/>
    <col min="1298" max="1298" width="11.5546875" style="23" customWidth="1"/>
    <col min="1299" max="1299" width="14.88671875" style="23" bestFit="1" customWidth="1"/>
    <col min="1300" max="1300" width="3.44140625" style="23"/>
    <col min="1301" max="1302" width="10.5546875" style="23" bestFit="1" customWidth="1"/>
    <col min="1303" max="1533" width="3.44140625" style="23"/>
    <col min="1534" max="1537" width="1.5546875" style="23" customWidth="1"/>
    <col min="1538" max="1538" width="63.5546875" style="23" customWidth="1"/>
    <col min="1539" max="1539" width="10.44140625" style="23" customWidth="1"/>
    <col min="1540" max="1540" width="11.5546875" style="23" customWidth="1"/>
    <col min="1541" max="1541" width="1.109375" style="23" customWidth="1"/>
    <col min="1542" max="1542" width="11.5546875" style="23" customWidth="1"/>
    <col min="1543" max="1543" width="1.109375" style="23" customWidth="1"/>
    <col min="1544" max="1544" width="11.5546875" style="23" customWidth="1"/>
    <col min="1545" max="1545" width="1.109375" style="23" customWidth="1"/>
    <col min="1546" max="1546" width="11.5546875" style="23" customWidth="1"/>
    <col min="1547" max="1547" width="1.109375" style="23" customWidth="1"/>
    <col min="1548" max="1548" width="11.5546875" style="23" customWidth="1"/>
    <col min="1549" max="1549" width="1.109375" style="23" customWidth="1"/>
    <col min="1550" max="1550" width="11.5546875" style="23" customWidth="1"/>
    <col min="1551" max="1551" width="1.109375" style="23" customWidth="1"/>
    <col min="1552" max="1552" width="11.5546875" style="23" customWidth="1"/>
    <col min="1553" max="1553" width="1.109375" style="23" customWidth="1"/>
    <col min="1554" max="1554" width="11.5546875" style="23" customWidth="1"/>
    <col min="1555" max="1555" width="14.88671875" style="23" bestFit="1" customWidth="1"/>
    <col min="1556" max="1556" width="3.44140625" style="23"/>
    <col min="1557" max="1558" width="10.5546875" style="23" bestFit="1" customWidth="1"/>
    <col min="1559" max="1789" width="3.44140625" style="23"/>
    <col min="1790" max="1793" width="1.5546875" style="23" customWidth="1"/>
    <col min="1794" max="1794" width="63.5546875" style="23" customWidth="1"/>
    <col min="1795" max="1795" width="10.44140625" style="23" customWidth="1"/>
    <col min="1796" max="1796" width="11.5546875" style="23" customWidth="1"/>
    <col min="1797" max="1797" width="1.109375" style="23" customWidth="1"/>
    <col min="1798" max="1798" width="11.5546875" style="23" customWidth="1"/>
    <col min="1799" max="1799" width="1.109375" style="23" customWidth="1"/>
    <col min="1800" max="1800" width="11.5546875" style="23" customWidth="1"/>
    <col min="1801" max="1801" width="1.109375" style="23" customWidth="1"/>
    <col min="1802" max="1802" width="11.5546875" style="23" customWidth="1"/>
    <col min="1803" max="1803" width="1.109375" style="23" customWidth="1"/>
    <col min="1804" max="1804" width="11.5546875" style="23" customWidth="1"/>
    <col min="1805" max="1805" width="1.109375" style="23" customWidth="1"/>
    <col min="1806" max="1806" width="11.5546875" style="23" customWidth="1"/>
    <col min="1807" max="1807" width="1.109375" style="23" customWidth="1"/>
    <col min="1808" max="1808" width="11.5546875" style="23" customWidth="1"/>
    <col min="1809" max="1809" width="1.109375" style="23" customWidth="1"/>
    <col min="1810" max="1810" width="11.5546875" style="23" customWidth="1"/>
    <col min="1811" max="1811" width="14.88671875" style="23" bestFit="1" customWidth="1"/>
    <col min="1812" max="1812" width="3.44140625" style="23"/>
    <col min="1813" max="1814" width="10.5546875" style="23" bestFit="1" customWidth="1"/>
    <col min="1815" max="2045" width="3.44140625" style="23"/>
    <col min="2046" max="2049" width="1.5546875" style="23" customWidth="1"/>
    <col min="2050" max="2050" width="63.5546875" style="23" customWidth="1"/>
    <col min="2051" max="2051" width="10.44140625" style="23" customWidth="1"/>
    <col min="2052" max="2052" width="11.5546875" style="23" customWidth="1"/>
    <col min="2053" max="2053" width="1.109375" style="23" customWidth="1"/>
    <col min="2054" max="2054" width="11.5546875" style="23" customWidth="1"/>
    <col min="2055" max="2055" width="1.109375" style="23" customWidth="1"/>
    <col min="2056" max="2056" width="11.5546875" style="23" customWidth="1"/>
    <col min="2057" max="2057" width="1.109375" style="23" customWidth="1"/>
    <col min="2058" max="2058" width="11.5546875" style="23" customWidth="1"/>
    <col min="2059" max="2059" width="1.109375" style="23" customWidth="1"/>
    <col min="2060" max="2060" width="11.5546875" style="23" customWidth="1"/>
    <col min="2061" max="2061" width="1.109375" style="23" customWidth="1"/>
    <col min="2062" max="2062" width="11.5546875" style="23" customWidth="1"/>
    <col min="2063" max="2063" width="1.109375" style="23" customWidth="1"/>
    <col min="2064" max="2064" width="11.5546875" style="23" customWidth="1"/>
    <col min="2065" max="2065" width="1.109375" style="23" customWidth="1"/>
    <col min="2066" max="2066" width="11.5546875" style="23" customWidth="1"/>
    <col min="2067" max="2067" width="14.88671875" style="23" bestFit="1" customWidth="1"/>
    <col min="2068" max="2068" width="3.44140625" style="23"/>
    <col min="2069" max="2070" width="10.5546875" style="23" bestFit="1" customWidth="1"/>
    <col min="2071" max="2301" width="3.44140625" style="23"/>
    <col min="2302" max="2305" width="1.5546875" style="23" customWidth="1"/>
    <col min="2306" max="2306" width="63.5546875" style="23" customWidth="1"/>
    <col min="2307" max="2307" width="10.44140625" style="23" customWidth="1"/>
    <col min="2308" max="2308" width="11.5546875" style="23" customWidth="1"/>
    <col min="2309" max="2309" width="1.109375" style="23" customWidth="1"/>
    <col min="2310" max="2310" width="11.5546875" style="23" customWidth="1"/>
    <col min="2311" max="2311" width="1.109375" style="23" customWidth="1"/>
    <col min="2312" max="2312" width="11.5546875" style="23" customWidth="1"/>
    <col min="2313" max="2313" width="1.109375" style="23" customWidth="1"/>
    <col min="2314" max="2314" width="11.5546875" style="23" customWidth="1"/>
    <col min="2315" max="2315" width="1.109375" style="23" customWidth="1"/>
    <col min="2316" max="2316" width="11.5546875" style="23" customWidth="1"/>
    <col min="2317" max="2317" width="1.109375" style="23" customWidth="1"/>
    <col min="2318" max="2318" width="11.5546875" style="23" customWidth="1"/>
    <col min="2319" max="2319" width="1.109375" style="23" customWidth="1"/>
    <col min="2320" max="2320" width="11.5546875" style="23" customWidth="1"/>
    <col min="2321" max="2321" width="1.109375" style="23" customWidth="1"/>
    <col min="2322" max="2322" width="11.5546875" style="23" customWidth="1"/>
    <col min="2323" max="2323" width="14.88671875" style="23" bestFit="1" customWidth="1"/>
    <col min="2324" max="2324" width="3.44140625" style="23"/>
    <col min="2325" max="2326" width="10.5546875" style="23" bestFit="1" customWidth="1"/>
    <col min="2327" max="2557" width="3.44140625" style="23"/>
    <col min="2558" max="2561" width="1.5546875" style="23" customWidth="1"/>
    <col min="2562" max="2562" width="63.5546875" style="23" customWidth="1"/>
    <col min="2563" max="2563" width="10.44140625" style="23" customWidth="1"/>
    <col min="2564" max="2564" width="11.5546875" style="23" customWidth="1"/>
    <col min="2565" max="2565" width="1.109375" style="23" customWidth="1"/>
    <col min="2566" max="2566" width="11.5546875" style="23" customWidth="1"/>
    <col min="2567" max="2567" width="1.109375" style="23" customWidth="1"/>
    <col min="2568" max="2568" width="11.5546875" style="23" customWidth="1"/>
    <col min="2569" max="2569" width="1.109375" style="23" customWidth="1"/>
    <col min="2570" max="2570" width="11.5546875" style="23" customWidth="1"/>
    <col min="2571" max="2571" width="1.109375" style="23" customWidth="1"/>
    <col min="2572" max="2572" width="11.5546875" style="23" customWidth="1"/>
    <col min="2573" max="2573" width="1.109375" style="23" customWidth="1"/>
    <col min="2574" max="2574" width="11.5546875" style="23" customWidth="1"/>
    <col min="2575" max="2575" width="1.109375" style="23" customWidth="1"/>
    <col min="2576" max="2576" width="11.5546875" style="23" customWidth="1"/>
    <col min="2577" max="2577" width="1.109375" style="23" customWidth="1"/>
    <col min="2578" max="2578" width="11.5546875" style="23" customWidth="1"/>
    <col min="2579" max="2579" width="14.88671875" style="23" bestFit="1" customWidth="1"/>
    <col min="2580" max="2580" width="3.44140625" style="23"/>
    <col min="2581" max="2582" width="10.5546875" style="23" bestFit="1" customWidth="1"/>
    <col min="2583" max="2813" width="3.44140625" style="23"/>
    <col min="2814" max="2817" width="1.5546875" style="23" customWidth="1"/>
    <col min="2818" max="2818" width="63.5546875" style="23" customWidth="1"/>
    <col min="2819" max="2819" width="10.44140625" style="23" customWidth="1"/>
    <col min="2820" max="2820" width="11.5546875" style="23" customWidth="1"/>
    <col min="2821" max="2821" width="1.109375" style="23" customWidth="1"/>
    <col min="2822" max="2822" width="11.5546875" style="23" customWidth="1"/>
    <col min="2823" max="2823" width="1.109375" style="23" customWidth="1"/>
    <col min="2824" max="2824" width="11.5546875" style="23" customWidth="1"/>
    <col min="2825" max="2825" width="1.109375" style="23" customWidth="1"/>
    <col min="2826" max="2826" width="11.5546875" style="23" customWidth="1"/>
    <col min="2827" max="2827" width="1.109375" style="23" customWidth="1"/>
    <col min="2828" max="2828" width="11.5546875" style="23" customWidth="1"/>
    <col min="2829" max="2829" width="1.109375" style="23" customWidth="1"/>
    <col min="2830" max="2830" width="11.5546875" style="23" customWidth="1"/>
    <col min="2831" max="2831" width="1.109375" style="23" customWidth="1"/>
    <col min="2832" max="2832" width="11.5546875" style="23" customWidth="1"/>
    <col min="2833" max="2833" width="1.109375" style="23" customWidth="1"/>
    <col min="2834" max="2834" width="11.5546875" style="23" customWidth="1"/>
    <col min="2835" max="2835" width="14.88671875" style="23" bestFit="1" customWidth="1"/>
    <col min="2836" max="2836" width="3.44140625" style="23"/>
    <col min="2837" max="2838" width="10.5546875" style="23" bestFit="1" customWidth="1"/>
    <col min="2839" max="3069" width="3.44140625" style="23"/>
    <col min="3070" max="3073" width="1.5546875" style="23" customWidth="1"/>
    <col min="3074" max="3074" width="63.5546875" style="23" customWidth="1"/>
    <col min="3075" max="3075" width="10.44140625" style="23" customWidth="1"/>
    <col min="3076" max="3076" width="11.5546875" style="23" customWidth="1"/>
    <col min="3077" max="3077" width="1.109375" style="23" customWidth="1"/>
    <col min="3078" max="3078" width="11.5546875" style="23" customWidth="1"/>
    <col min="3079" max="3079" width="1.109375" style="23" customWidth="1"/>
    <col min="3080" max="3080" width="11.5546875" style="23" customWidth="1"/>
    <col min="3081" max="3081" width="1.109375" style="23" customWidth="1"/>
    <col min="3082" max="3082" width="11.5546875" style="23" customWidth="1"/>
    <col min="3083" max="3083" width="1.109375" style="23" customWidth="1"/>
    <col min="3084" max="3084" width="11.5546875" style="23" customWidth="1"/>
    <col min="3085" max="3085" width="1.109375" style="23" customWidth="1"/>
    <col min="3086" max="3086" width="11.5546875" style="23" customWidth="1"/>
    <col min="3087" max="3087" width="1.109375" style="23" customWidth="1"/>
    <col min="3088" max="3088" width="11.5546875" style="23" customWidth="1"/>
    <col min="3089" max="3089" width="1.109375" style="23" customWidth="1"/>
    <col min="3090" max="3090" width="11.5546875" style="23" customWidth="1"/>
    <col min="3091" max="3091" width="14.88671875" style="23" bestFit="1" customWidth="1"/>
    <col min="3092" max="3092" width="3.44140625" style="23"/>
    <col min="3093" max="3094" width="10.5546875" style="23" bestFit="1" customWidth="1"/>
    <col min="3095" max="3325" width="3.44140625" style="23"/>
    <col min="3326" max="3329" width="1.5546875" style="23" customWidth="1"/>
    <col min="3330" max="3330" width="63.5546875" style="23" customWidth="1"/>
    <col min="3331" max="3331" width="10.44140625" style="23" customWidth="1"/>
    <col min="3332" max="3332" width="11.5546875" style="23" customWidth="1"/>
    <col min="3333" max="3333" width="1.109375" style="23" customWidth="1"/>
    <col min="3334" max="3334" width="11.5546875" style="23" customWidth="1"/>
    <col min="3335" max="3335" width="1.109375" style="23" customWidth="1"/>
    <col min="3336" max="3336" width="11.5546875" style="23" customWidth="1"/>
    <col min="3337" max="3337" width="1.109375" style="23" customWidth="1"/>
    <col min="3338" max="3338" width="11.5546875" style="23" customWidth="1"/>
    <col min="3339" max="3339" width="1.109375" style="23" customWidth="1"/>
    <col min="3340" max="3340" width="11.5546875" style="23" customWidth="1"/>
    <col min="3341" max="3341" width="1.109375" style="23" customWidth="1"/>
    <col min="3342" max="3342" width="11.5546875" style="23" customWidth="1"/>
    <col min="3343" max="3343" width="1.109375" style="23" customWidth="1"/>
    <col min="3344" max="3344" width="11.5546875" style="23" customWidth="1"/>
    <col min="3345" max="3345" width="1.109375" style="23" customWidth="1"/>
    <col min="3346" max="3346" width="11.5546875" style="23" customWidth="1"/>
    <col min="3347" max="3347" width="14.88671875" style="23" bestFit="1" customWidth="1"/>
    <col min="3348" max="3348" width="3.44140625" style="23"/>
    <col min="3349" max="3350" width="10.5546875" style="23" bestFit="1" customWidth="1"/>
    <col min="3351" max="3581" width="3.44140625" style="23"/>
    <col min="3582" max="3585" width="1.5546875" style="23" customWidth="1"/>
    <col min="3586" max="3586" width="63.5546875" style="23" customWidth="1"/>
    <col min="3587" max="3587" width="10.44140625" style="23" customWidth="1"/>
    <col min="3588" max="3588" width="11.5546875" style="23" customWidth="1"/>
    <col min="3589" max="3589" width="1.109375" style="23" customWidth="1"/>
    <col min="3590" max="3590" width="11.5546875" style="23" customWidth="1"/>
    <col min="3591" max="3591" width="1.109375" style="23" customWidth="1"/>
    <col min="3592" max="3592" width="11.5546875" style="23" customWidth="1"/>
    <col min="3593" max="3593" width="1.109375" style="23" customWidth="1"/>
    <col min="3594" max="3594" width="11.5546875" style="23" customWidth="1"/>
    <col min="3595" max="3595" width="1.109375" style="23" customWidth="1"/>
    <col min="3596" max="3596" width="11.5546875" style="23" customWidth="1"/>
    <col min="3597" max="3597" width="1.109375" style="23" customWidth="1"/>
    <col min="3598" max="3598" width="11.5546875" style="23" customWidth="1"/>
    <col min="3599" max="3599" width="1.109375" style="23" customWidth="1"/>
    <col min="3600" max="3600" width="11.5546875" style="23" customWidth="1"/>
    <col min="3601" max="3601" width="1.109375" style="23" customWidth="1"/>
    <col min="3602" max="3602" width="11.5546875" style="23" customWidth="1"/>
    <col min="3603" max="3603" width="14.88671875" style="23" bestFit="1" customWidth="1"/>
    <col min="3604" max="3604" width="3.44140625" style="23"/>
    <col min="3605" max="3606" width="10.5546875" style="23" bestFit="1" customWidth="1"/>
    <col min="3607" max="3837" width="3.44140625" style="23"/>
    <col min="3838" max="3841" width="1.5546875" style="23" customWidth="1"/>
    <col min="3842" max="3842" width="63.5546875" style="23" customWidth="1"/>
    <col min="3843" max="3843" width="10.44140625" style="23" customWidth="1"/>
    <col min="3844" max="3844" width="11.5546875" style="23" customWidth="1"/>
    <col min="3845" max="3845" width="1.109375" style="23" customWidth="1"/>
    <col min="3846" max="3846" width="11.5546875" style="23" customWidth="1"/>
    <col min="3847" max="3847" width="1.109375" style="23" customWidth="1"/>
    <col min="3848" max="3848" width="11.5546875" style="23" customWidth="1"/>
    <col min="3849" max="3849" width="1.109375" style="23" customWidth="1"/>
    <col min="3850" max="3850" width="11.5546875" style="23" customWidth="1"/>
    <col min="3851" max="3851" width="1.109375" style="23" customWidth="1"/>
    <col min="3852" max="3852" width="11.5546875" style="23" customWidth="1"/>
    <col min="3853" max="3853" width="1.109375" style="23" customWidth="1"/>
    <col min="3854" max="3854" width="11.5546875" style="23" customWidth="1"/>
    <col min="3855" max="3855" width="1.109375" style="23" customWidth="1"/>
    <col min="3856" max="3856" width="11.5546875" style="23" customWidth="1"/>
    <col min="3857" max="3857" width="1.109375" style="23" customWidth="1"/>
    <col min="3858" max="3858" width="11.5546875" style="23" customWidth="1"/>
    <col min="3859" max="3859" width="14.88671875" style="23" bestFit="1" customWidth="1"/>
    <col min="3860" max="3860" width="3.44140625" style="23"/>
    <col min="3861" max="3862" width="10.5546875" style="23" bestFit="1" customWidth="1"/>
    <col min="3863" max="4093" width="3.44140625" style="23"/>
    <col min="4094" max="4097" width="1.5546875" style="23" customWidth="1"/>
    <col min="4098" max="4098" width="63.5546875" style="23" customWidth="1"/>
    <col min="4099" max="4099" width="10.44140625" style="23" customWidth="1"/>
    <col min="4100" max="4100" width="11.5546875" style="23" customWidth="1"/>
    <col min="4101" max="4101" width="1.109375" style="23" customWidth="1"/>
    <col min="4102" max="4102" width="11.5546875" style="23" customWidth="1"/>
    <col min="4103" max="4103" width="1.109375" style="23" customWidth="1"/>
    <col min="4104" max="4104" width="11.5546875" style="23" customWidth="1"/>
    <col min="4105" max="4105" width="1.109375" style="23" customWidth="1"/>
    <col min="4106" max="4106" width="11.5546875" style="23" customWidth="1"/>
    <col min="4107" max="4107" width="1.109375" style="23" customWidth="1"/>
    <col min="4108" max="4108" width="11.5546875" style="23" customWidth="1"/>
    <col min="4109" max="4109" width="1.109375" style="23" customWidth="1"/>
    <col min="4110" max="4110" width="11.5546875" style="23" customWidth="1"/>
    <col min="4111" max="4111" width="1.109375" style="23" customWidth="1"/>
    <col min="4112" max="4112" width="11.5546875" style="23" customWidth="1"/>
    <col min="4113" max="4113" width="1.109375" style="23" customWidth="1"/>
    <col min="4114" max="4114" width="11.5546875" style="23" customWidth="1"/>
    <col min="4115" max="4115" width="14.88671875" style="23" bestFit="1" customWidth="1"/>
    <col min="4116" max="4116" width="3.44140625" style="23"/>
    <col min="4117" max="4118" width="10.5546875" style="23" bestFit="1" customWidth="1"/>
    <col min="4119" max="4349" width="3.44140625" style="23"/>
    <col min="4350" max="4353" width="1.5546875" style="23" customWidth="1"/>
    <col min="4354" max="4354" width="63.5546875" style="23" customWidth="1"/>
    <col min="4355" max="4355" width="10.44140625" style="23" customWidth="1"/>
    <col min="4356" max="4356" width="11.5546875" style="23" customWidth="1"/>
    <col min="4357" max="4357" width="1.109375" style="23" customWidth="1"/>
    <col min="4358" max="4358" width="11.5546875" style="23" customWidth="1"/>
    <col min="4359" max="4359" width="1.109375" style="23" customWidth="1"/>
    <col min="4360" max="4360" width="11.5546875" style="23" customWidth="1"/>
    <col min="4361" max="4361" width="1.109375" style="23" customWidth="1"/>
    <col min="4362" max="4362" width="11.5546875" style="23" customWidth="1"/>
    <col min="4363" max="4363" width="1.109375" style="23" customWidth="1"/>
    <col min="4364" max="4364" width="11.5546875" style="23" customWidth="1"/>
    <col min="4365" max="4365" width="1.109375" style="23" customWidth="1"/>
    <col min="4366" max="4366" width="11.5546875" style="23" customWidth="1"/>
    <col min="4367" max="4367" width="1.109375" style="23" customWidth="1"/>
    <col min="4368" max="4368" width="11.5546875" style="23" customWidth="1"/>
    <col min="4369" max="4369" width="1.109375" style="23" customWidth="1"/>
    <col min="4370" max="4370" width="11.5546875" style="23" customWidth="1"/>
    <col min="4371" max="4371" width="14.88671875" style="23" bestFit="1" customWidth="1"/>
    <col min="4372" max="4372" width="3.44140625" style="23"/>
    <col min="4373" max="4374" width="10.5546875" style="23" bestFit="1" customWidth="1"/>
    <col min="4375" max="4605" width="3.44140625" style="23"/>
    <col min="4606" max="4609" width="1.5546875" style="23" customWidth="1"/>
    <col min="4610" max="4610" width="63.5546875" style="23" customWidth="1"/>
    <col min="4611" max="4611" width="10.44140625" style="23" customWidth="1"/>
    <col min="4612" max="4612" width="11.5546875" style="23" customWidth="1"/>
    <col min="4613" max="4613" width="1.109375" style="23" customWidth="1"/>
    <col min="4614" max="4614" width="11.5546875" style="23" customWidth="1"/>
    <col min="4615" max="4615" width="1.109375" style="23" customWidth="1"/>
    <col min="4616" max="4616" width="11.5546875" style="23" customWidth="1"/>
    <col min="4617" max="4617" width="1.109375" style="23" customWidth="1"/>
    <col min="4618" max="4618" width="11.5546875" style="23" customWidth="1"/>
    <col min="4619" max="4619" width="1.109375" style="23" customWidth="1"/>
    <col min="4620" max="4620" width="11.5546875" style="23" customWidth="1"/>
    <col min="4621" max="4621" width="1.109375" style="23" customWidth="1"/>
    <col min="4622" max="4622" width="11.5546875" style="23" customWidth="1"/>
    <col min="4623" max="4623" width="1.109375" style="23" customWidth="1"/>
    <col min="4624" max="4624" width="11.5546875" style="23" customWidth="1"/>
    <col min="4625" max="4625" width="1.109375" style="23" customWidth="1"/>
    <col min="4626" max="4626" width="11.5546875" style="23" customWidth="1"/>
    <col min="4627" max="4627" width="14.88671875" style="23" bestFit="1" customWidth="1"/>
    <col min="4628" max="4628" width="3.44140625" style="23"/>
    <col min="4629" max="4630" width="10.5546875" style="23" bestFit="1" customWidth="1"/>
    <col min="4631" max="4861" width="3.44140625" style="23"/>
    <col min="4862" max="4865" width="1.5546875" style="23" customWidth="1"/>
    <col min="4866" max="4866" width="63.5546875" style="23" customWidth="1"/>
    <col min="4867" max="4867" width="10.44140625" style="23" customWidth="1"/>
    <col min="4868" max="4868" width="11.5546875" style="23" customWidth="1"/>
    <col min="4869" max="4869" width="1.109375" style="23" customWidth="1"/>
    <col min="4870" max="4870" width="11.5546875" style="23" customWidth="1"/>
    <col min="4871" max="4871" width="1.109375" style="23" customWidth="1"/>
    <col min="4872" max="4872" width="11.5546875" style="23" customWidth="1"/>
    <col min="4873" max="4873" width="1.109375" style="23" customWidth="1"/>
    <col min="4874" max="4874" width="11.5546875" style="23" customWidth="1"/>
    <col min="4875" max="4875" width="1.109375" style="23" customWidth="1"/>
    <col min="4876" max="4876" width="11.5546875" style="23" customWidth="1"/>
    <col min="4877" max="4877" width="1.109375" style="23" customWidth="1"/>
    <col min="4878" max="4878" width="11.5546875" style="23" customWidth="1"/>
    <col min="4879" max="4879" width="1.109375" style="23" customWidth="1"/>
    <col min="4880" max="4880" width="11.5546875" style="23" customWidth="1"/>
    <col min="4881" max="4881" width="1.109375" style="23" customWidth="1"/>
    <col min="4882" max="4882" width="11.5546875" style="23" customWidth="1"/>
    <col min="4883" max="4883" width="14.88671875" style="23" bestFit="1" customWidth="1"/>
    <col min="4884" max="4884" width="3.44140625" style="23"/>
    <col min="4885" max="4886" width="10.5546875" style="23" bestFit="1" customWidth="1"/>
    <col min="4887" max="5117" width="3.44140625" style="23"/>
    <col min="5118" max="5121" width="1.5546875" style="23" customWidth="1"/>
    <col min="5122" max="5122" width="63.5546875" style="23" customWidth="1"/>
    <col min="5123" max="5123" width="10.44140625" style="23" customWidth="1"/>
    <col min="5124" max="5124" width="11.5546875" style="23" customWidth="1"/>
    <col min="5125" max="5125" width="1.109375" style="23" customWidth="1"/>
    <col min="5126" max="5126" width="11.5546875" style="23" customWidth="1"/>
    <col min="5127" max="5127" width="1.109375" style="23" customWidth="1"/>
    <col min="5128" max="5128" width="11.5546875" style="23" customWidth="1"/>
    <col min="5129" max="5129" width="1.109375" style="23" customWidth="1"/>
    <col min="5130" max="5130" width="11.5546875" style="23" customWidth="1"/>
    <col min="5131" max="5131" width="1.109375" style="23" customWidth="1"/>
    <col min="5132" max="5132" width="11.5546875" style="23" customWidth="1"/>
    <col min="5133" max="5133" width="1.109375" style="23" customWidth="1"/>
    <col min="5134" max="5134" width="11.5546875" style="23" customWidth="1"/>
    <col min="5135" max="5135" width="1.109375" style="23" customWidth="1"/>
    <col min="5136" max="5136" width="11.5546875" style="23" customWidth="1"/>
    <col min="5137" max="5137" width="1.109375" style="23" customWidth="1"/>
    <col min="5138" max="5138" width="11.5546875" style="23" customWidth="1"/>
    <col min="5139" max="5139" width="14.88671875" style="23" bestFit="1" customWidth="1"/>
    <col min="5140" max="5140" width="3.44140625" style="23"/>
    <col min="5141" max="5142" width="10.5546875" style="23" bestFit="1" customWidth="1"/>
    <col min="5143" max="5373" width="3.44140625" style="23"/>
    <col min="5374" max="5377" width="1.5546875" style="23" customWidth="1"/>
    <col min="5378" max="5378" width="63.5546875" style="23" customWidth="1"/>
    <col min="5379" max="5379" width="10.44140625" style="23" customWidth="1"/>
    <col min="5380" max="5380" width="11.5546875" style="23" customWidth="1"/>
    <col min="5381" max="5381" width="1.109375" style="23" customWidth="1"/>
    <col min="5382" max="5382" width="11.5546875" style="23" customWidth="1"/>
    <col min="5383" max="5383" width="1.109375" style="23" customWidth="1"/>
    <col min="5384" max="5384" width="11.5546875" style="23" customWidth="1"/>
    <col min="5385" max="5385" width="1.109375" style="23" customWidth="1"/>
    <col min="5386" max="5386" width="11.5546875" style="23" customWidth="1"/>
    <col min="5387" max="5387" width="1.109375" style="23" customWidth="1"/>
    <col min="5388" max="5388" width="11.5546875" style="23" customWidth="1"/>
    <col min="5389" max="5389" width="1.109375" style="23" customWidth="1"/>
    <col min="5390" max="5390" width="11.5546875" style="23" customWidth="1"/>
    <col min="5391" max="5391" width="1.109375" style="23" customWidth="1"/>
    <col min="5392" max="5392" width="11.5546875" style="23" customWidth="1"/>
    <col min="5393" max="5393" width="1.109375" style="23" customWidth="1"/>
    <col min="5394" max="5394" width="11.5546875" style="23" customWidth="1"/>
    <col min="5395" max="5395" width="14.88671875" style="23" bestFit="1" customWidth="1"/>
    <col min="5396" max="5396" width="3.44140625" style="23"/>
    <col min="5397" max="5398" width="10.5546875" style="23" bestFit="1" customWidth="1"/>
    <col min="5399" max="5629" width="3.44140625" style="23"/>
    <col min="5630" max="5633" width="1.5546875" style="23" customWidth="1"/>
    <col min="5634" max="5634" width="63.5546875" style="23" customWidth="1"/>
    <col min="5635" max="5635" width="10.44140625" style="23" customWidth="1"/>
    <col min="5636" max="5636" width="11.5546875" style="23" customWidth="1"/>
    <col min="5637" max="5637" width="1.109375" style="23" customWidth="1"/>
    <col min="5638" max="5638" width="11.5546875" style="23" customWidth="1"/>
    <col min="5639" max="5639" width="1.109375" style="23" customWidth="1"/>
    <col min="5640" max="5640" width="11.5546875" style="23" customWidth="1"/>
    <col min="5641" max="5641" width="1.109375" style="23" customWidth="1"/>
    <col min="5642" max="5642" width="11.5546875" style="23" customWidth="1"/>
    <col min="5643" max="5643" width="1.109375" style="23" customWidth="1"/>
    <col min="5644" max="5644" width="11.5546875" style="23" customWidth="1"/>
    <col min="5645" max="5645" width="1.109375" style="23" customWidth="1"/>
    <col min="5646" max="5646" width="11.5546875" style="23" customWidth="1"/>
    <col min="5647" max="5647" width="1.109375" style="23" customWidth="1"/>
    <col min="5648" max="5648" width="11.5546875" style="23" customWidth="1"/>
    <col min="5649" max="5649" width="1.109375" style="23" customWidth="1"/>
    <col min="5650" max="5650" width="11.5546875" style="23" customWidth="1"/>
    <col min="5651" max="5651" width="14.88671875" style="23" bestFit="1" customWidth="1"/>
    <col min="5652" max="5652" width="3.44140625" style="23"/>
    <col min="5653" max="5654" width="10.5546875" style="23" bestFit="1" customWidth="1"/>
    <col min="5655" max="5885" width="3.44140625" style="23"/>
    <col min="5886" max="5889" width="1.5546875" style="23" customWidth="1"/>
    <col min="5890" max="5890" width="63.5546875" style="23" customWidth="1"/>
    <col min="5891" max="5891" width="10.44140625" style="23" customWidth="1"/>
    <col min="5892" max="5892" width="11.5546875" style="23" customWidth="1"/>
    <col min="5893" max="5893" width="1.109375" style="23" customWidth="1"/>
    <col min="5894" max="5894" width="11.5546875" style="23" customWidth="1"/>
    <col min="5895" max="5895" width="1.109375" style="23" customWidth="1"/>
    <col min="5896" max="5896" width="11.5546875" style="23" customWidth="1"/>
    <col min="5897" max="5897" width="1.109375" style="23" customWidth="1"/>
    <col min="5898" max="5898" width="11.5546875" style="23" customWidth="1"/>
    <col min="5899" max="5899" width="1.109375" style="23" customWidth="1"/>
    <col min="5900" max="5900" width="11.5546875" style="23" customWidth="1"/>
    <col min="5901" max="5901" width="1.109375" style="23" customWidth="1"/>
    <col min="5902" max="5902" width="11.5546875" style="23" customWidth="1"/>
    <col min="5903" max="5903" width="1.109375" style="23" customWidth="1"/>
    <col min="5904" max="5904" width="11.5546875" style="23" customWidth="1"/>
    <col min="5905" max="5905" width="1.109375" style="23" customWidth="1"/>
    <col min="5906" max="5906" width="11.5546875" style="23" customWidth="1"/>
    <col min="5907" max="5907" width="14.88671875" style="23" bestFit="1" customWidth="1"/>
    <col min="5908" max="5908" width="3.44140625" style="23"/>
    <col min="5909" max="5910" width="10.5546875" style="23" bestFit="1" customWidth="1"/>
    <col min="5911" max="6141" width="3.44140625" style="23"/>
    <col min="6142" max="6145" width="1.5546875" style="23" customWidth="1"/>
    <col min="6146" max="6146" width="63.5546875" style="23" customWidth="1"/>
    <col min="6147" max="6147" width="10.44140625" style="23" customWidth="1"/>
    <col min="6148" max="6148" width="11.5546875" style="23" customWidth="1"/>
    <col min="6149" max="6149" width="1.109375" style="23" customWidth="1"/>
    <col min="6150" max="6150" width="11.5546875" style="23" customWidth="1"/>
    <col min="6151" max="6151" width="1.109375" style="23" customWidth="1"/>
    <col min="6152" max="6152" width="11.5546875" style="23" customWidth="1"/>
    <col min="6153" max="6153" width="1.109375" style="23" customWidth="1"/>
    <col min="6154" max="6154" width="11.5546875" style="23" customWidth="1"/>
    <col min="6155" max="6155" width="1.109375" style="23" customWidth="1"/>
    <col min="6156" max="6156" width="11.5546875" style="23" customWidth="1"/>
    <col min="6157" max="6157" width="1.109375" style="23" customWidth="1"/>
    <col min="6158" max="6158" width="11.5546875" style="23" customWidth="1"/>
    <col min="6159" max="6159" width="1.109375" style="23" customWidth="1"/>
    <col min="6160" max="6160" width="11.5546875" style="23" customWidth="1"/>
    <col min="6161" max="6161" width="1.109375" style="23" customWidth="1"/>
    <col min="6162" max="6162" width="11.5546875" style="23" customWidth="1"/>
    <col min="6163" max="6163" width="14.88671875" style="23" bestFit="1" customWidth="1"/>
    <col min="6164" max="6164" width="3.44140625" style="23"/>
    <col min="6165" max="6166" width="10.5546875" style="23" bestFit="1" customWidth="1"/>
    <col min="6167" max="6397" width="3.44140625" style="23"/>
    <col min="6398" max="6401" width="1.5546875" style="23" customWidth="1"/>
    <col min="6402" max="6402" width="63.5546875" style="23" customWidth="1"/>
    <col min="6403" max="6403" width="10.44140625" style="23" customWidth="1"/>
    <col min="6404" max="6404" width="11.5546875" style="23" customWidth="1"/>
    <col min="6405" max="6405" width="1.109375" style="23" customWidth="1"/>
    <col min="6406" max="6406" width="11.5546875" style="23" customWidth="1"/>
    <col min="6407" max="6407" width="1.109375" style="23" customWidth="1"/>
    <col min="6408" max="6408" width="11.5546875" style="23" customWidth="1"/>
    <col min="6409" max="6409" width="1.109375" style="23" customWidth="1"/>
    <col min="6410" max="6410" width="11.5546875" style="23" customWidth="1"/>
    <col min="6411" max="6411" width="1.109375" style="23" customWidth="1"/>
    <col min="6412" max="6412" width="11.5546875" style="23" customWidth="1"/>
    <col min="6413" max="6413" width="1.109375" style="23" customWidth="1"/>
    <col min="6414" max="6414" width="11.5546875" style="23" customWidth="1"/>
    <col min="6415" max="6415" width="1.109375" style="23" customWidth="1"/>
    <col min="6416" max="6416" width="11.5546875" style="23" customWidth="1"/>
    <col min="6417" max="6417" width="1.109375" style="23" customWidth="1"/>
    <col min="6418" max="6418" width="11.5546875" style="23" customWidth="1"/>
    <col min="6419" max="6419" width="14.88671875" style="23" bestFit="1" customWidth="1"/>
    <col min="6420" max="6420" width="3.44140625" style="23"/>
    <col min="6421" max="6422" width="10.5546875" style="23" bestFit="1" customWidth="1"/>
    <col min="6423" max="6653" width="3.44140625" style="23"/>
    <col min="6654" max="6657" width="1.5546875" style="23" customWidth="1"/>
    <col min="6658" max="6658" width="63.5546875" style="23" customWidth="1"/>
    <col min="6659" max="6659" width="10.44140625" style="23" customWidth="1"/>
    <col min="6660" max="6660" width="11.5546875" style="23" customWidth="1"/>
    <col min="6661" max="6661" width="1.109375" style="23" customWidth="1"/>
    <col min="6662" max="6662" width="11.5546875" style="23" customWidth="1"/>
    <col min="6663" max="6663" width="1.109375" style="23" customWidth="1"/>
    <col min="6664" max="6664" width="11.5546875" style="23" customWidth="1"/>
    <col min="6665" max="6665" width="1.109375" style="23" customWidth="1"/>
    <col min="6666" max="6666" width="11.5546875" style="23" customWidth="1"/>
    <col min="6667" max="6667" width="1.109375" style="23" customWidth="1"/>
    <col min="6668" max="6668" width="11.5546875" style="23" customWidth="1"/>
    <col min="6669" max="6669" width="1.109375" style="23" customWidth="1"/>
    <col min="6670" max="6670" width="11.5546875" style="23" customWidth="1"/>
    <col min="6671" max="6671" width="1.109375" style="23" customWidth="1"/>
    <col min="6672" max="6672" width="11.5546875" style="23" customWidth="1"/>
    <col min="6673" max="6673" width="1.109375" style="23" customWidth="1"/>
    <col min="6674" max="6674" width="11.5546875" style="23" customWidth="1"/>
    <col min="6675" max="6675" width="14.88671875" style="23" bestFit="1" customWidth="1"/>
    <col min="6676" max="6676" width="3.44140625" style="23"/>
    <col min="6677" max="6678" width="10.5546875" style="23" bestFit="1" customWidth="1"/>
    <col min="6679" max="6909" width="3.44140625" style="23"/>
    <col min="6910" max="6913" width="1.5546875" style="23" customWidth="1"/>
    <col min="6914" max="6914" width="63.5546875" style="23" customWidth="1"/>
    <col min="6915" max="6915" width="10.44140625" style="23" customWidth="1"/>
    <col min="6916" max="6916" width="11.5546875" style="23" customWidth="1"/>
    <col min="6917" max="6917" width="1.109375" style="23" customWidth="1"/>
    <col min="6918" max="6918" width="11.5546875" style="23" customWidth="1"/>
    <col min="6919" max="6919" width="1.109375" style="23" customWidth="1"/>
    <col min="6920" max="6920" width="11.5546875" style="23" customWidth="1"/>
    <col min="6921" max="6921" width="1.109375" style="23" customWidth="1"/>
    <col min="6922" max="6922" width="11.5546875" style="23" customWidth="1"/>
    <col min="6923" max="6923" width="1.109375" style="23" customWidth="1"/>
    <col min="6924" max="6924" width="11.5546875" style="23" customWidth="1"/>
    <col min="6925" max="6925" width="1.109375" style="23" customWidth="1"/>
    <col min="6926" max="6926" width="11.5546875" style="23" customWidth="1"/>
    <col min="6927" max="6927" width="1.109375" style="23" customWidth="1"/>
    <col min="6928" max="6928" width="11.5546875" style="23" customWidth="1"/>
    <col min="6929" max="6929" width="1.109375" style="23" customWidth="1"/>
    <col min="6930" max="6930" width="11.5546875" style="23" customWidth="1"/>
    <col min="6931" max="6931" width="14.88671875" style="23" bestFit="1" customWidth="1"/>
    <col min="6932" max="6932" width="3.44140625" style="23"/>
    <col min="6933" max="6934" width="10.5546875" style="23" bestFit="1" customWidth="1"/>
    <col min="6935" max="7165" width="3.44140625" style="23"/>
    <col min="7166" max="7169" width="1.5546875" style="23" customWidth="1"/>
    <col min="7170" max="7170" width="63.5546875" style="23" customWidth="1"/>
    <col min="7171" max="7171" width="10.44140625" style="23" customWidth="1"/>
    <col min="7172" max="7172" width="11.5546875" style="23" customWidth="1"/>
    <col min="7173" max="7173" width="1.109375" style="23" customWidth="1"/>
    <col min="7174" max="7174" width="11.5546875" style="23" customWidth="1"/>
    <col min="7175" max="7175" width="1.109375" style="23" customWidth="1"/>
    <col min="7176" max="7176" width="11.5546875" style="23" customWidth="1"/>
    <col min="7177" max="7177" width="1.109375" style="23" customWidth="1"/>
    <col min="7178" max="7178" width="11.5546875" style="23" customWidth="1"/>
    <col min="7179" max="7179" width="1.109375" style="23" customWidth="1"/>
    <col min="7180" max="7180" width="11.5546875" style="23" customWidth="1"/>
    <col min="7181" max="7181" width="1.109375" style="23" customWidth="1"/>
    <col min="7182" max="7182" width="11.5546875" style="23" customWidth="1"/>
    <col min="7183" max="7183" width="1.109375" style="23" customWidth="1"/>
    <col min="7184" max="7184" width="11.5546875" style="23" customWidth="1"/>
    <col min="7185" max="7185" width="1.109375" style="23" customWidth="1"/>
    <col min="7186" max="7186" width="11.5546875" style="23" customWidth="1"/>
    <col min="7187" max="7187" width="14.88671875" style="23" bestFit="1" customWidth="1"/>
    <col min="7188" max="7188" width="3.44140625" style="23"/>
    <col min="7189" max="7190" width="10.5546875" style="23" bestFit="1" customWidth="1"/>
    <col min="7191" max="7421" width="3.44140625" style="23"/>
    <col min="7422" max="7425" width="1.5546875" style="23" customWidth="1"/>
    <col min="7426" max="7426" width="63.5546875" style="23" customWidth="1"/>
    <col min="7427" max="7427" width="10.44140625" style="23" customWidth="1"/>
    <col min="7428" max="7428" width="11.5546875" style="23" customWidth="1"/>
    <col min="7429" max="7429" width="1.109375" style="23" customWidth="1"/>
    <col min="7430" max="7430" width="11.5546875" style="23" customWidth="1"/>
    <col min="7431" max="7431" width="1.109375" style="23" customWidth="1"/>
    <col min="7432" max="7432" width="11.5546875" style="23" customWidth="1"/>
    <col min="7433" max="7433" width="1.109375" style="23" customWidth="1"/>
    <col min="7434" max="7434" width="11.5546875" style="23" customWidth="1"/>
    <col min="7435" max="7435" width="1.109375" style="23" customWidth="1"/>
    <col min="7436" max="7436" width="11.5546875" style="23" customWidth="1"/>
    <col min="7437" max="7437" width="1.109375" style="23" customWidth="1"/>
    <col min="7438" max="7438" width="11.5546875" style="23" customWidth="1"/>
    <col min="7439" max="7439" width="1.109375" style="23" customWidth="1"/>
    <col min="7440" max="7440" width="11.5546875" style="23" customWidth="1"/>
    <col min="7441" max="7441" width="1.109375" style="23" customWidth="1"/>
    <col min="7442" max="7442" width="11.5546875" style="23" customWidth="1"/>
    <col min="7443" max="7443" width="14.88671875" style="23" bestFit="1" customWidth="1"/>
    <col min="7444" max="7444" width="3.44140625" style="23"/>
    <col min="7445" max="7446" width="10.5546875" style="23" bestFit="1" customWidth="1"/>
    <col min="7447" max="7677" width="3.44140625" style="23"/>
    <col min="7678" max="7681" width="1.5546875" style="23" customWidth="1"/>
    <col min="7682" max="7682" width="63.5546875" style="23" customWidth="1"/>
    <col min="7683" max="7683" width="10.44140625" style="23" customWidth="1"/>
    <col min="7684" max="7684" width="11.5546875" style="23" customWidth="1"/>
    <col min="7685" max="7685" width="1.109375" style="23" customWidth="1"/>
    <col min="7686" max="7686" width="11.5546875" style="23" customWidth="1"/>
    <col min="7687" max="7687" width="1.109375" style="23" customWidth="1"/>
    <col min="7688" max="7688" width="11.5546875" style="23" customWidth="1"/>
    <col min="7689" max="7689" width="1.109375" style="23" customWidth="1"/>
    <col min="7690" max="7690" width="11.5546875" style="23" customWidth="1"/>
    <col min="7691" max="7691" width="1.109375" style="23" customWidth="1"/>
    <col min="7692" max="7692" width="11.5546875" style="23" customWidth="1"/>
    <col min="7693" max="7693" width="1.109375" style="23" customWidth="1"/>
    <col min="7694" max="7694" width="11.5546875" style="23" customWidth="1"/>
    <col min="7695" max="7695" width="1.109375" style="23" customWidth="1"/>
    <col min="7696" max="7696" width="11.5546875" style="23" customWidth="1"/>
    <col min="7697" max="7697" width="1.109375" style="23" customWidth="1"/>
    <col min="7698" max="7698" width="11.5546875" style="23" customWidth="1"/>
    <col min="7699" max="7699" width="14.88671875" style="23" bestFit="1" customWidth="1"/>
    <col min="7700" max="7700" width="3.44140625" style="23"/>
    <col min="7701" max="7702" width="10.5546875" style="23" bestFit="1" customWidth="1"/>
    <col min="7703" max="7933" width="3.44140625" style="23"/>
    <col min="7934" max="7937" width="1.5546875" style="23" customWidth="1"/>
    <col min="7938" max="7938" width="63.5546875" style="23" customWidth="1"/>
    <col min="7939" max="7939" width="10.44140625" style="23" customWidth="1"/>
    <col min="7940" max="7940" width="11.5546875" style="23" customWidth="1"/>
    <col min="7941" max="7941" width="1.109375" style="23" customWidth="1"/>
    <col min="7942" max="7942" width="11.5546875" style="23" customWidth="1"/>
    <col min="7943" max="7943" width="1.109375" style="23" customWidth="1"/>
    <col min="7944" max="7944" width="11.5546875" style="23" customWidth="1"/>
    <col min="7945" max="7945" width="1.109375" style="23" customWidth="1"/>
    <col min="7946" max="7946" width="11.5546875" style="23" customWidth="1"/>
    <col min="7947" max="7947" width="1.109375" style="23" customWidth="1"/>
    <col min="7948" max="7948" width="11.5546875" style="23" customWidth="1"/>
    <col min="7949" max="7949" width="1.109375" style="23" customWidth="1"/>
    <col min="7950" max="7950" width="11.5546875" style="23" customWidth="1"/>
    <col min="7951" max="7951" width="1.109375" style="23" customWidth="1"/>
    <col min="7952" max="7952" width="11.5546875" style="23" customWidth="1"/>
    <col min="7953" max="7953" width="1.109375" style="23" customWidth="1"/>
    <col min="7954" max="7954" width="11.5546875" style="23" customWidth="1"/>
    <col min="7955" max="7955" width="14.88671875" style="23" bestFit="1" customWidth="1"/>
    <col min="7956" max="7956" width="3.44140625" style="23"/>
    <col min="7957" max="7958" width="10.5546875" style="23" bestFit="1" customWidth="1"/>
    <col min="7959" max="8189" width="3.44140625" style="23"/>
    <col min="8190" max="8193" width="1.5546875" style="23" customWidth="1"/>
    <col min="8194" max="8194" width="63.5546875" style="23" customWidth="1"/>
    <col min="8195" max="8195" width="10.44140625" style="23" customWidth="1"/>
    <col min="8196" max="8196" width="11.5546875" style="23" customWidth="1"/>
    <col min="8197" max="8197" width="1.109375" style="23" customWidth="1"/>
    <col min="8198" max="8198" width="11.5546875" style="23" customWidth="1"/>
    <col min="8199" max="8199" width="1.109375" style="23" customWidth="1"/>
    <col min="8200" max="8200" width="11.5546875" style="23" customWidth="1"/>
    <col min="8201" max="8201" width="1.109375" style="23" customWidth="1"/>
    <col min="8202" max="8202" width="11.5546875" style="23" customWidth="1"/>
    <col min="8203" max="8203" width="1.109375" style="23" customWidth="1"/>
    <col min="8204" max="8204" width="11.5546875" style="23" customWidth="1"/>
    <col min="8205" max="8205" width="1.109375" style="23" customWidth="1"/>
    <col min="8206" max="8206" width="11.5546875" style="23" customWidth="1"/>
    <col min="8207" max="8207" width="1.109375" style="23" customWidth="1"/>
    <col min="8208" max="8208" width="11.5546875" style="23" customWidth="1"/>
    <col min="8209" max="8209" width="1.109375" style="23" customWidth="1"/>
    <col min="8210" max="8210" width="11.5546875" style="23" customWidth="1"/>
    <col min="8211" max="8211" width="14.88671875" style="23" bestFit="1" customWidth="1"/>
    <col min="8212" max="8212" width="3.44140625" style="23"/>
    <col min="8213" max="8214" width="10.5546875" style="23" bestFit="1" customWidth="1"/>
    <col min="8215" max="8445" width="3.44140625" style="23"/>
    <col min="8446" max="8449" width="1.5546875" style="23" customWidth="1"/>
    <col min="8450" max="8450" width="63.5546875" style="23" customWidth="1"/>
    <col min="8451" max="8451" width="10.44140625" style="23" customWidth="1"/>
    <col min="8452" max="8452" width="11.5546875" style="23" customWidth="1"/>
    <col min="8453" max="8453" width="1.109375" style="23" customWidth="1"/>
    <col min="8454" max="8454" width="11.5546875" style="23" customWidth="1"/>
    <col min="8455" max="8455" width="1.109375" style="23" customWidth="1"/>
    <col min="8456" max="8456" width="11.5546875" style="23" customWidth="1"/>
    <col min="8457" max="8457" width="1.109375" style="23" customWidth="1"/>
    <col min="8458" max="8458" width="11.5546875" style="23" customWidth="1"/>
    <col min="8459" max="8459" width="1.109375" style="23" customWidth="1"/>
    <col min="8460" max="8460" width="11.5546875" style="23" customWidth="1"/>
    <col min="8461" max="8461" width="1.109375" style="23" customWidth="1"/>
    <col min="8462" max="8462" width="11.5546875" style="23" customWidth="1"/>
    <col min="8463" max="8463" width="1.109375" style="23" customWidth="1"/>
    <col min="8464" max="8464" width="11.5546875" style="23" customWidth="1"/>
    <col min="8465" max="8465" width="1.109375" style="23" customWidth="1"/>
    <col min="8466" max="8466" width="11.5546875" style="23" customWidth="1"/>
    <col min="8467" max="8467" width="14.88671875" style="23" bestFit="1" customWidth="1"/>
    <col min="8468" max="8468" width="3.44140625" style="23"/>
    <col min="8469" max="8470" width="10.5546875" style="23" bestFit="1" customWidth="1"/>
    <col min="8471" max="8701" width="3.44140625" style="23"/>
    <col min="8702" max="8705" width="1.5546875" style="23" customWidth="1"/>
    <col min="8706" max="8706" width="63.5546875" style="23" customWidth="1"/>
    <col min="8707" max="8707" width="10.44140625" style="23" customWidth="1"/>
    <col min="8708" max="8708" width="11.5546875" style="23" customWidth="1"/>
    <col min="8709" max="8709" width="1.109375" style="23" customWidth="1"/>
    <col min="8710" max="8710" width="11.5546875" style="23" customWidth="1"/>
    <col min="8711" max="8711" width="1.109375" style="23" customWidth="1"/>
    <col min="8712" max="8712" width="11.5546875" style="23" customWidth="1"/>
    <col min="8713" max="8713" width="1.109375" style="23" customWidth="1"/>
    <col min="8714" max="8714" width="11.5546875" style="23" customWidth="1"/>
    <col min="8715" max="8715" width="1.109375" style="23" customWidth="1"/>
    <col min="8716" max="8716" width="11.5546875" style="23" customWidth="1"/>
    <col min="8717" max="8717" width="1.109375" style="23" customWidth="1"/>
    <col min="8718" max="8718" width="11.5546875" style="23" customWidth="1"/>
    <col min="8719" max="8719" width="1.109375" style="23" customWidth="1"/>
    <col min="8720" max="8720" width="11.5546875" style="23" customWidth="1"/>
    <col min="8721" max="8721" width="1.109375" style="23" customWidth="1"/>
    <col min="8722" max="8722" width="11.5546875" style="23" customWidth="1"/>
    <col min="8723" max="8723" width="14.88671875" style="23" bestFit="1" customWidth="1"/>
    <col min="8724" max="8724" width="3.44140625" style="23"/>
    <col min="8725" max="8726" width="10.5546875" style="23" bestFit="1" customWidth="1"/>
    <col min="8727" max="8957" width="3.44140625" style="23"/>
    <col min="8958" max="8961" width="1.5546875" style="23" customWidth="1"/>
    <col min="8962" max="8962" width="63.5546875" style="23" customWidth="1"/>
    <col min="8963" max="8963" width="10.44140625" style="23" customWidth="1"/>
    <col min="8964" max="8964" width="11.5546875" style="23" customWidth="1"/>
    <col min="8965" max="8965" width="1.109375" style="23" customWidth="1"/>
    <col min="8966" max="8966" width="11.5546875" style="23" customWidth="1"/>
    <col min="8967" max="8967" width="1.109375" style="23" customWidth="1"/>
    <col min="8968" max="8968" width="11.5546875" style="23" customWidth="1"/>
    <col min="8969" max="8969" width="1.109375" style="23" customWidth="1"/>
    <col min="8970" max="8970" width="11.5546875" style="23" customWidth="1"/>
    <col min="8971" max="8971" width="1.109375" style="23" customWidth="1"/>
    <col min="8972" max="8972" width="11.5546875" style="23" customWidth="1"/>
    <col min="8973" max="8973" width="1.109375" style="23" customWidth="1"/>
    <col min="8974" max="8974" width="11.5546875" style="23" customWidth="1"/>
    <col min="8975" max="8975" width="1.109375" style="23" customWidth="1"/>
    <col min="8976" max="8976" width="11.5546875" style="23" customWidth="1"/>
    <col min="8977" max="8977" width="1.109375" style="23" customWidth="1"/>
    <col min="8978" max="8978" width="11.5546875" style="23" customWidth="1"/>
    <col min="8979" max="8979" width="14.88671875" style="23" bestFit="1" customWidth="1"/>
    <col min="8980" max="8980" width="3.44140625" style="23"/>
    <col min="8981" max="8982" width="10.5546875" style="23" bestFit="1" customWidth="1"/>
    <col min="8983" max="9213" width="3.44140625" style="23"/>
    <col min="9214" max="9217" width="1.5546875" style="23" customWidth="1"/>
    <col min="9218" max="9218" width="63.5546875" style="23" customWidth="1"/>
    <col min="9219" max="9219" width="10.44140625" style="23" customWidth="1"/>
    <col min="9220" max="9220" width="11.5546875" style="23" customWidth="1"/>
    <col min="9221" max="9221" width="1.109375" style="23" customWidth="1"/>
    <col min="9222" max="9222" width="11.5546875" style="23" customWidth="1"/>
    <col min="9223" max="9223" width="1.109375" style="23" customWidth="1"/>
    <col min="9224" max="9224" width="11.5546875" style="23" customWidth="1"/>
    <col min="9225" max="9225" width="1.109375" style="23" customWidth="1"/>
    <col min="9226" max="9226" width="11.5546875" style="23" customWidth="1"/>
    <col min="9227" max="9227" width="1.109375" style="23" customWidth="1"/>
    <col min="9228" max="9228" width="11.5546875" style="23" customWidth="1"/>
    <col min="9229" max="9229" width="1.109375" style="23" customWidth="1"/>
    <col min="9230" max="9230" width="11.5546875" style="23" customWidth="1"/>
    <col min="9231" max="9231" width="1.109375" style="23" customWidth="1"/>
    <col min="9232" max="9232" width="11.5546875" style="23" customWidth="1"/>
    <col min="9233" max="9233" width="1.109375" style="23" customWidth="1"/>
    <col min="9234" max="9234" width="11.5546875" style="23" customWidth="1"/>
    <col min="9235" max="9235" width="14.88671875" style="23" bestFit="1" customWidth="1"/>
    <col min="9236" max="9236" width="3.44140625" style="23"/>
    <col min="9237" max="9238" width="10.5546875" style="23" bestFit="1" customWidth="1"/>
    <col min="9239" max="9469" width="3.44140625" style="23"/>
    <col min="9470" max="9473" width="1.5546875" style="23" customWidth="1"/>
    <col min="9474" max="9474" width="63.5546875" style="23" customWidth="1"/>
    <col min="9475" max="9475" width="10.44140625" style="23" customWidth="1"/>
    <col min="9476" max="9476" width="11.5546875" style="23" customWidth="1"/>
    <col min="9477" max="9477" width="1.109375" style="23" customWidth="1"/>
    <col min="9478" max="9478" width="11.5546875" style="23" customWidth="1"/>
    <col min="9479" max="9479" width="1.109375" style="23" customWidth="1"/>
    <col min="9480" max="9480" width="11.5546875" style="23" customWidth="1"/>
    <col min="9481" max="9481" width="1.109375" style="23" customWidth="1"/>
    <col min="9482" max="9482" width="11.5546875" style="23" customWidth="1"/>
    <col min="9483" max="9483" width="1.109375" style="23" customWidth="1"/>
    <col min="9484" max="9484" width="11.5546875" style="23" customWidth="1"/>
    <col min="9485" max="9485" width="1.109375" style="23" customWidth="1"/>
    <col min="9486" max="9486" width="11.5546875" style="23" customWidth="1"/>
    <col min="9487" max="9487" width="1.109375" style="23" customWidth="1"/>
    <col min="9488" max="9488" width="11.5546875" style="23" customWidth="1"/>
    <col min="9489" max="9489" width="1.109375" style="23" customWidth="1"/>
    <col min="9490" max="9490" width="11.5546875" style="23" customWidth="1"/>
    <col min="9491" max="9491" width="14.88671875" style="23" bestFit="1" customWidth="1"/>
    <col min="9492" max="9492" width="3.44140625" style="23"/>
    <col min="9493" max="9494" width="10.5546875" style="23" bestFit="1" customWidth="1"/>
    <col min="9495" max="9725" width="3.44140625" style="23"/>
    <col min="9726" max="9729" width="1.5546875" style="23" customWidth="1"/>
    <col min="9730" max="9730" width="63.5546875" style="23" customWidth="1"/>
    <col min="9731" max="9731" width="10.44140625" style="23" customWidth="1"/>
    <col min="9732" max="9732" width="11.5546875" style="23" customWidth="1"/>
    <col min="9733" max="9733" width="1.109375" style="23" customWidth="1"/>
    <col min="9734" max="9734" width="11.5546875" style="23" customWidth="1"/>
    <col min="9735" max="9735" width="1.109375" style="23" customWidth="1"/>
    <col min="9736" max="9736" width="11.5546875" style="23" customWidth="1"/>
    <col min="9737" max="9737" width="1.109375" style="23" customWidth="1"/>
    <col min="9738" max="9738" width="11.5546875" style="23" customWidth="1"/>
    <col min="9739" max="9739" width="1.109375" style="23" customWidth="1"/>
    <col min="9740" max="9740" width="11.5546875" style="23" customWidth="1"/>
    <col min="9741" max="9741" width="1.109375" style="23" customWidth="1"/>
    <col min="9742" max="9742" width="11.5546875" style="23" customWidth="1"/>
    <col min="9743" max="9743" width="1.109375" style="23" customWidth="1"/>
    <col min="9744" max="9744" width="11.5546875" style="23" customWidth="1"/>
    <col min="9745" max="9745" width="1.109375" style="23" customWidth="1"/>
    <col min="9746" max="9746" width="11.5546875" style="23" customWidth="1"/>
    <col min="9747" max="9747" width="14.88671875" style="23" bestFit="1" customWidth="1"/>
    <col min="9748" max="9748" width="3.44140625" style="23"/>
    <col min="9749" max="9750" width="10.5546875" style="23" bestFit="1" customWidth="1"/>
    <col min="9751" max="9981" width="3.44140625" style="23"/>
    <col min="9982" max="9985" width="1.5546875" style="23" customWidth="1"/>
    <col min="9986" max="9986" width="63.5546875" style="23" customWidth="1"/>
    <col min="9987" max="9987" width="10.44140625" style="23" customWidth="1"/>
    <col min="9988" max="9988" width="11.5546875" style="23" customWidth="1"/>
    <col min="9989" max="9989" width="1.109375" style="23" customWidth="1"/>
    <col min="9990" max="9990" width="11.5546875" style="23" customWidth="1"/>
    <col min="9991" max="9991" width="1.109375" style="23" customWidth="1"/>
    <col min="9992" max="9992" width="11.5546875" style="23" customWidth="1"/>
    <col min="9993" max="9993" width="1.109375" style="23" customWidth="1"/>
    <col min="9994" max="9994" width="11.5546875" style="23" customWidth="1"/>
    <col min="9995" max="9995" width="1.109375" style="23" customWidth="1"/>
    <col min="9996" max="9996" width="11.5546875" style="23" customWidth="1"/>
    <col min="9997" max="9997" width="1.109375" style="23" customWidth="1"/>
    <col min="9998" max="9998" width="11.5546875" style="23" customWidth="1"/>
    <col min="9999" max="9999" width="1.109375" style="23" customWidth="1"/>
    <col min="10000" max="10000" width="11.5546875" style="23" customWidth="1"/>
    <col min="10001" max="10001" width="1.109375" style="23" customWidth="1"/>
    <col min="10002" max="10002" width="11.5546875" style="23" customWidth="1"/>
    <col min="10003" max="10003" width="14.88671875" style="23" bestFit="1" customWidth="1"/>
    <col min="10004" max="10004" width="3.44140625" style="23"/>
    <col min="10005" max="10006" width="10.5546875" style="23" bestFit="1" customWidth="1"/>
    <col min="10007" max="10237" width="3.44140625" style="23"/>
    <col min="10238" max="10241" width="1.5546875" style="23" customWidth="1"/>
    <col min="10242" max="10242" width="63.5546875" style="23" customWidth="1"/>
    <col min="10243" max="10243" width="10.44140625" style="23" customWidth="1"/>
    <col min="10244" max="10244" width="11.5546875" style="23" customWidth="1"/>
    <col min="10245" max="10245" width="1.109375" style="23" customWidth="1"/>
    <col min="10246" max="10246" width="11.5546875" style="23" customWidth="1"/>
    <col min="10247" max="10247" width="1.109375" style="23" customWidth="1"/>
    <col min="10248" max="10248" width="11.5546875" style="23" customWidth="1"/>
    <col min="10249" max="10249" width="1.109375" style="23" customWidth="1"/>
    <col min="10250" max="10250" width="11.5546875" style="23" customWidth="1"/>
    <col min="10251" max="10251" width="1.109375" style="23" customWidth="1"/>
    <col min="10252" max="10252" width="11.5546875" style="23" customWidth="1"/>
    <col min="10253" max="10253" width="1.109375" style="23" customWidth="1"/>
    <col min="10254" max="10254" width="11.5546875" style="23" customWidth="1"/>
    <col min="10255" max="10255" width="1.109375" style="23" customWidth="1"/>
    <col min="10256" max="10256" width="11.5546875" style="23" customWidth="1"/>
    <col min="10257" max="10257" width="1.109375" style="23" customWidth="1"/>
    <col min="10258" max="10258" width="11.5546875" style="23" customWidth="1"/>
    <col min="10259" max="10259" width="14.88671875" style="23" bestFit="1" customWidth="1"/>
    <col min="10260" max="10260" width="3.44140625" style="23"/>
    <col min="10261" max="10262" width="10.5546875" style="23" bestFit="1" customWidth="1"/>
    <col min="10263" max="10493" width="3.44140625" style="23"/>
    <col min="10494" max="10497" width="1.5546875" style="23" customWidth="1"/>
    <col min="10498" max="10498" width="63.5546875" style="23" customWidth="1"/>
    <col min="10499" max="10499" width="10.44140625" style="23" customWidth="1"/>
    <col min="10500" max="10500" width="11.5546875" style="23" customWidth="1"/>
    <col min="10501" max="10501" width="1.109375" style="23" customWidth="1"/>
    <col min="10502" max="10502" width="11.5546875" style="23" customWidth="1"/>
    <col min="10503" max="10503" width="1.109375" style="23" customWidth="1"/>
    <col min="10504" max="10504" width="11.5546875" style="23" customWidth="1"/>
    <col min="10505" max="10505" width="1.109375" style="23" customWidth="1"/>
    <col min="10506" max="10506" width="11.5546875" style="23" customWidth="1"/>
    <col min="10507" max="10507" width="1.109375" style="23" customWidth="1"/>
    <col min="10508" max="10508" width="11.5546875" style="23" customWidth="1"/>
    <col min="10509" max="10509" width="1.109375" style="23" customWidth="1"/>
    <col min="10510" max="10510" width="11.5546875" style="23" customWidth="1"/>
    <col min="10511" max="10511" width="1.109375" style="23" customWidth="1"/>
    <col min="10512" max="10512" width="11.5546875" style="23" customWidth="1"/>
    <col min="10513" max="10513" width="1.109375" style="23" customWidth="1"/>
    <col min="10514" max="10514" width="11.5546875" style="23" customWidth="1"/>
    <col min="10515" max="10515" width="14.88671875" style="23" bestFit="1" customWidth="1"/>
    <col min="10516" max="10516" width="3.44140625" style="23"/>
    <col min="10517" max="10518" width="10.5546875" style="23" bestFit="1" customWidth="1"/>
    <col min="10519" max="10749" width="3.44140625" style="23"/>
    <col min="10750" max="10753" width="1.5546875" style="23" customWidth="1"/>
    <col min="10754" max="10754" width="63.5546875" style="23" customWidth="1"/>
    <col min="10755" max="10755" width="10.44140625" style="23" customWidth="1"/>
    <col min="10756" max="10756" width="11.5546875" style="23" customWidth="1"/>
    <col min="10757" max="10757" width="1.109375" style="23" customWidth="1"/>
    <col min="10758" max="10758" width="11.5546875" style="23" customWidth="1"/>
    <col min="10759" max="10759" width="1.109375" style="23" customWidth="1"/>
    <col min="10760" max="10760" width="11.5546875" style="23" customWidth="1"/>
    <col min="10761" max="10761" width="1.109375" style="23" customWidth="1"/>
    <col min="10762" max="10762" width="11.5546875" style="23" customWidth="1"/>
    <col min="10763" max="10763" width="1.109375" style="23" customWidth="1"/>
    <col min="10764" max="10764" width="11.5546875" style="23" customWidth="1"/>
    <col min="10765" max="10765" width="1.109375" style="23" customWidth="1"/>
    <col min="10766" max="10766" width="11.5546875" style="23" customWidth="1"/>
    <col min="10767" max="10767" width="1.109375" style="23" customWidth="1"/>
    <col min="10768" max="10768" width="11.5546875" style="23" customWidth="1"/>
    <col min="10769" max="10769" width="1.109375" style="23" customWidth="1"/>
    <col min="10770" max="10770" width="11.5546875" style="23" customWidth="1"/>
    <col min="10771" max="10771" width="14.88671875" style="23" bestFit="1" customWidth="1"/>
    <col min="10772" max="10772" width="3.44140625" style="23"/>
    <col min="10773" max="10774" width="10.5546875" style="23" bestFit="1" customWidth="1"/>
    <col min="10775" max="11005" width="3.44140625" style="23"/>
    <col min="11006" max="11009" width="1.5546875" style="23" customWidth="1"/>
    <col min="11010" max="11010" width="63.5546875" style="23" customWidth="1"/>
    <col min="11011" max="11011" width="10.44140625" style="23" customWidth="1"/>
    <col min="11012" max="11012" width="11.5546875" style="23" customWidth="1"/>
    <col min="11013" max="11013" width="1.109375" style="23" customWidth="1"/>
    <col min="11014" max="11014" width="11.5546875" style="23" customWidth="1"/>
    <col min="11015" max="11015" width="1.109375" style="23" customWidth="1"/>
    <col min="11016" max="11016" width="11.5546875" style="23" customWidth="1"/>
    <col min="11017" max="11017" width="1.109375" style="23" customWidth="1"/>
    <col min="11018" max="11018" width="11.5546875" style="23" customWidth="1"/>
    <col min="11019" max="11019" width="1.109375" style="23" customWidth="1"/>
    <col min="11020" max="11020" width="11.5546875" style="23" customWidth="1"/>
    <col min="11021" max="11021" width="1.109375" style="23" customWidth="1"/>
    <col min="11022" max="11022" width="11.5546875" style="23" customWidth="1"/>
    <col min="11023" max="11023" width="1.109375" style="23" customWidth="1"/>
    <col min="11024" max="11024" width="11.5546875" style="23" customWidth="1"/>
    <col min="11025" max="11025" width="1.109375" style="23" customWidth="1"/>
    <col min="11026" max="11026" width="11.5546875" style="23" customWidth="1"/>
    <col min="11027" max="11027" width="14.88671875" style="23" bestFit="1" customWidth="1"/>
    <col min="11028" max="11028" width="3.44140625" style="23"/>
    <col min="11029" max="11030" width="10.5546875" style="23" bestFit="1" customWidth="1"/>
    <col min="11031" max="11261" width="3.44140625" style="23"/>
    <col min="11262" max="11265" width="1.5546875" style="23" customWidth="1"/>
    <col min="11266" max="11266" width="63.5546875" style="23" customWidth="1"/>
    <col min="11267" max="11267" width="10.44140625" style="23" customWidth="1"/>
    <col min="11268" max="11268" width="11.5546875" style="23" customWidth="1"/>
    <col min="11269" max="11269" width="1.109375" style="23" customWidth="1"/>
    <col min="11270" max="11270" width="11.5546875" style="23" customWidth="1"/>
    <col min="11271" max="11271" width="1.109375" style="23" customWidth="1"/>
    <col min="11272" max="11272" width="11.5546875" style="23" customWidth="1"/>
    <col min="11273" max="11273" width="1.109375" style="23" customWidth="1"/>
    <col min="11274" max="11274" width="11.5546875" style="23" customWidth="1"/>
    <col min="11275" max="11275" width="1.109375" style="23" customWidth="1"/>
    <col min="11276" max="11276" width="11.5546875" style="23" customWidth="1"/>
    <col min="11277" max="11277" width="1.109375" style="23" customWidth="1"/>
    <col min="11278" max="11278" width="11.5546875" style="23" customWidth="1"/>
    <col min="11279" max="11279" width="1.109375" style="23" customWidth="1"/>
    <col min="11280" max="11280" width="11.5546875" style="23" customWidth="1"/>
    <col min="11281" max="11281" width="1.109375" style="23" customWidth="1"/>
    <col min="11282" max="11282" width="11.5546875" style="23" customWidth="1"/>
    <col min="11283" max="11283" width="14.88671875" style="23" bestFit="1" customWidth="1"/>
    <col min="11284" max="11284" width="3.44140625" style="23"/>
    <col min="11285" max="11286" width="10.5546875" style="23" bestFit="1" customWidth="1"/>
    <col min="11287" max="11517" width="3.44140625" style="23"/>
    <col min="11518" max="11521" width="1.5546875" style="23" customWidth="1"/>
    <col min="11522" max="11522" width="63.5546875" style="23" customWidth="1"/>
    <col min="11523" max="11523" width="10.44140625" style="23" customWidth="1"/>
    <col min="11524" max="11524" width="11.5546875" style="23" customWidth="1"/>
    <col min="11525" max="11525" width="1.109375" style="23" customWidth="1"/>
    <col min="11526" max="11526" width="11.5546875" style="23" customWidth="1"/>
    <col min="11527" max="11527" width="1.109375" style="23" customWidth="1"/>
    <col min="11528" max="11528" width="11.5546875" style="23" customWidth="1"/>
    <col min="11529" max="11529" width="1.109375" style="23" customWidth="1"/>
    <col min="11530" max="11530" width="11.5546875" style="23" customWidth="1"/>
    <col min="11531" max="11531" width="1.109375" style="23" customWidth="1"/>
    <col min="11532" max="11532" width="11.5546875" style="23" customWidth="1"/>
    <col min="11533" max="11533" width="1.109375" style="23" customWidth="1"/>
    <col min="11534" max="11534" width="11.5546875" style="23" customWidth="1"/>
    <col min="11535" max="11535" width="1.109375" style="23" customWidth="1"/>
    <col min="11536" max="11536" width="11.5546875" style="23" customWidth="1"/>
    <col min="11537" max="11537" width="1.109375" style="23" customWidth="1"/>
    <col min="11538" max="11538" width="11.5546875" style="23" customWidth="1"/>
    <col min="11539" max="11539" width="14.88671875" style="23" bestFit="1" customWidth="1"/>
    <col min="11540" max="11540" width="3.44140625" style="23"/>
    <col min="11541" max="11542" width="10.5546875" style="23" bestFit="1" customWidth="1"/>
    <col min="11543" max="11773" width="3.44140625" style="23"/>
    <col min="11774" max="11777" width="1.5546875" style="23" customWidth="1"/>
    <col min="11778" max="11778" width="63.5546875" style="23" customWidth="1"/>
    <col min="11779" max="11779" width="10.44140625" style="23" customWidth="1"/>
    <col min="11780" max="11780" width="11.5546875" style="23" customWidth="1"/>
    <col min="11781" max="11781" width="1.109375" style="23" customWidth="1"/>
    <col min="11782" max="11782" width="11.5546875" style="23" customWidth="1"/>
    <col min="11783" max="11783" width="1.109375" style="23" customWidth="1"/>
    <col min="11784" max="11784" width="11.5546875" style="23" customWidth="1"/>
    <col min="11785" max="11785" width="1.109375" style="23" customWidth="1"/>
    <col min="11786" max="11786" width="11.5546875" style="23" customWidth="1"/>
    <col min="11787" max="11787" width="1.109375" style="23" customWidth="1"/>
    <col min="11788" max="11788" width="11.5546875" style="23" customWidth="1"/>
    <col min="11789" max="11789" width="1.109375" style="23" customWidth="1"/>
    <col min="11790" max="11790" width="11.5546875" style="23" customWidth="1"/>
    <col min="11791" max="11791" width="1.109375" style="23" customWidth="1"/>
    <col min="11792" max="11792" width="11.5546875" style="23" customWidth="1"/>
    <col min="11793" max="11793" width="1.109375" style="23" customWidth="1"/>
    <col min="11794" max="11794" width="11.5546875" style="23" customWidth="1"/>
    <col min="11795" max="11795" width="14.88671875" style="23" bestFit="1" customWidth="1"/>
    <col min="11796" max="11796" width="3.44140625" style="23"/>
    <col min="11797" max="11798" width="10.5546875" style="23" bestFit="1" customWidth="1"/>
    <col min="11799" max="12029" width="3.44140625" style="23"/>
    <col min="12030" max="12033" width="1.5546875" style="23" customWidth="1"/>
    <col min="12034" max="12034" width="63.5546875" style="23" customWidth="1"/>
    <col min="12035" max="12035" width="10.44140625" style="23" customWidth="1"/>
    <col min="12036" max="12036" width="11.5546875" style="23" customWidth="1"/>
    <col min="12037" max="12037" width="1.109375" style="23" customWidth="1"/>
    <col min="12038" max="12038" width="11.5546875" style="23" customWidth="1"/>
    <col min="12039" max="12039" width="1.109375" style="23" customWidth="1"/>
    <col min="12040" max="12040" width="11.5546875" style="23" customWidth="1"/>
    <col min="12041" max="12041" width="1.109375" style="23" customWidth="1"/>
    <col min="12042" max="12042" width="11.5546875" style="23" customWidth="1"/>
    <col min="12043" max="12043" width="1.109375" style="23" customWidth="1"/>
    <col min="12044" max="12044" width="11.5546875" style="23" customWidth="1"/>
    <col min="12045" max="12045" width="1.109375" style="23" customWidth="1"/>
    <col min="12046" max="12046" width="11.5546875" style="23" customWidth="1"/>
    <col min="12047" max="12047" width="1.109375" style="23" customWidth="1"/>
    <col min="12048" max="12048" width="11.5546875" style="23" customWidth="1"/>
    <col min="12049" max="12049" width="1.109375" style="23" customWidth="1"/>
    <col min="12050" max="12050" width="11.5546875" style="23" customWidth="1"/>
    <col min="12051" max="12051" width="14.88671875" style="23" bestFit="1" customWidth="1"/>
    <col min="12052" max="12052" width="3.44140625" style="23"/>
    <col min="12053" max="12054" width="10.5546875" style="23" bestFit="1" customWidth="1"/>
    <col min="12055" max="12285" width="3.44140625" style="23"/>
    <col min="12286" max="12289" width="1.5546875" style="23" customWidth="1"/>
    <col min="12290" max="12290" width="63.5546875" style="23" customWidth="1"/>
    <col min="12291" max="12291" width="10.44140625" style="23" customWidth="1"/>
    <col min="12292" max="12292" width="11.5546875" style="23" customWidth="1"/>
    <col min="12293" max="12293" width="1.109375" style="23" customWidth="1"/>
    <col min="12294" max="12294" width="11.5546875" style="23" customWidth="1"/>
    <col min="12295" max="12295" width="1.109375" style="23" customWidth="1"/>
    <col min="12296" max="12296" width="11.5546875" style="23" customWidth="1"/>
    <col min="12297" max="12297" width="1.109375" style="23" customWidth="1"/>
    <col min="12298" max="12298" width="11.5546875" style="23" customWidth="1"/>
    <col min="12299" max="12299" width="1.109375" style="23" customWidth="1"/>
    <col min="12300" max="12300" width="11.5546875" style="23" customWidth="1"/>
    <col min="12301" max="12301" width="1.109375" style="23" customWidth="1"/>
    <col min="12302" max="12302" width="11.5546875" style="23" customWidth="1"/>
    <col min="12303" max="12303" width="1.109375" style="23" customWidth="1"/>
    <col min="12304" max="12304" width="11.5546875" style="23" customWidth="1"/>
    <col min="12305" max="12305" width="1.109375" style="23" customWidth="1"/>
    <col min="12306" max="12306" width="11.5546875" style="23" customWidth="1"/>
    <col min="12307" max="12307" width="14.88671875" style="23" bestFit="1" customWidth="1"/>
    <col min="12308" max="12308" width="3.44140625" style="23"/>
    <col min="12309" max="12310" width="10.5546875" style="23" bestFit="1" customWidth="1"/>
    <col min="12311" max="12541" width="3.44140625" style="23"/>
    <col min="12542" max="12545" width="1.5546875" style="23" customWidth="1"/>
    <col min="12546" max="12546" width="63.5546875" style="23" customWidth="1"/>
    <col min="12547" max="12547" width="10.44140625" style="23" customWidth="1"/>
    <col min="12548" max="12548" width="11.5546875" style="23" customWidth="1"/>
    <col min="12549" max="12549" width="1.109375" style="23" customWidth="1"/>
    <col min="12550" max="12550" width="11.5546875" style="23" customWidth="1"/>
    <col min="12551" max="12551" width="1.109375" style="23" customWidth="1"/>
    <col min="12552" max="12552" width="11.5546875" style="23" customWidth="1"/>
    <col min="12553" max="12553" width="1.109375" style="23" customWidth="1"/>
    <col min="12554" max="12554" width="11.5546875" style="23" customWidth="1"/>
    <col min="12555" max="12555" width="1.109375" style="23" customWidth="1"/>
    <col min="12556" max="12556" width="11.5546875" style="23" customWidth="1"/>
    <col min="12557" max="12557" width="1.109375" style="23" customWidth="1"/>
    <col min="12558" max="12558" width="11.5546875" style="23" customWidth="1"/>
    <col min="12559" max="12559" width="1.109375" style="23" customWidth="1"/>
    <col min="12560" max="12560" width="11.5546875" style="23" customWidth="1"/>
    <col min="12561" max="12561" width="1.109375" style="23" customWidth="1"/>
    <col min="12562" max="12562" width="11.5546875" style="23" customWidth="1"/>
    <col min="12563" max="12563" width="14.88671875" style="23" bestFit="1" customWidth="1"/>
    <col min="12564" max="12564" width="3.44140625" style="23"/>
    <col min="12565" max="12566" width="10.5546875" style="23" bestFit="1" customWidth="1"/>
    <col min="12567" max="12797" width="3.44140625" style="23"/>
    <col min="12798" max="12801" width="1.5546875" style="23" customWidth="1"/>
    <col min="12802" max="12802" width="63.5546875" style="23" customWidth="1"/>
    <col min="12803" max="12803" width="10.44140625" style="23" customWidth="1"/>
    <col min="12804" max="12804" width="11.5546875" style="23" customWidth="1"/>
    <col min="12805" max="12805" width="1.109375" style="23" customWidth="1"/>
    <col min="12806" max="12806" width="11.5546875" style="23" customWidth="1"/>
    <col min="12807" max="12807" width="1.109375" style="23" customWidth="1"/>
    <col min="12808" max="12808" width="11.5546875" style="23" customWidth="1"/>
    <col min="12809" max="12809" width="1.109375" style="23" customWidth="1"/>
    <col min="12810" max="12810" width="11.5546875" style="23" customWidth="1"/>
    <col min="12811" max="12811" width="1.109375" style="23" customWidth="1"/>
    <col min="12812" max="12812" width="11.5546875" style="23" customWidth="1"/>
    <col min="12813" max="12813" width="1.109375" style="23" customWidth="1"/>
    <col min="12814" max="12814" width="11.5546875" style="23" customWidth="1"/>
    <col min="12815" max="12815" width="1.109375" style="23" customWidth="1"/>
    <col min="12816" max="12816" width="11.5546875" style="23" customWidth="1"/>
    <col min="12817" max="12817" width="1.109375" style="23" customWidth="1"/>
    <col min="12818" max="12818" width="11.5546875" style="23" customWidth="1"/>
    <col min="12819" max="12819" width="14.88671875" style="23" bestFit="1" customWidth="1"/>
    <col min="12820" max="12820" width="3.44140625" style="23"/>
    <col min="12821" max="12822" width="10.5546875" style="23" bestFit="1" customWidth="1"/>
    <col min="12823" max="13053" width="3.44140625" style="23"/>
    <col min="13054" max="13057" width="1.5546875" style="23" customWidth="1"/>
    <col min="13058" max="13058" width="63.5546875" style="23" customWidth="1"/>
    <col min="13059" max="13059" width="10.44140625" style="23" customWidth="1"/>
    <col min="13060" max="13060" width="11.5546875" style="23" customWidth="1"/>
    <col min="13061" max="13061" width="1.109375" style="23" customWidth="1"/>
    <col min="13062" max="13062" width="11.5546875" style="23" customWidth="1"/>
    <col min="13063" max="13063" width="1.109375" style="23" customWidth="1"/>
    <col min="13064" max="13064" width="11.5546875" style="23" customWidth="1"/>
    <col min="13065" max="13065" width="1.109375" style="23" customWidth="1"/>
    <col min="13066" max="13066" width="11.5546875" style="23" customWidth="1"/>
    <col min="13067" max="13067" width="1.109375" style="23" customWidth="1"/>
    <col min="13068" max="13068" width="11.5546875" style="23" customWidth="1"/>
    <col min="13069" max="13069" width="1.109375" style="23" customWidth="1"/>
    <col min="13070" max="13070" width="11.5546875" style="23" customWidth="1"/>
    <col min="13071" max="13071" width="1.109375" style="23" customWidth="1"/>
    <col min="13072" max="13072" width="11.5546875" style="23" customWidth="1"/>
    <col min="13073" max="13073" width="1.109375" style="23" customWidth="1"/>
    <col min="13074" max="13074" width="11.5546875" style="23" customWidth="1"/>
    <col min="13075" max="13075" width="14.88671875" style="23" bestFit="1" customWidth="1"/>
    <col min="13076" max="13076" width="3.44140625" style="23"/>
    <col min="13077" max="13078" width="10.5546875" style="23" bestFit="1" customWidth="1"/>
    <col min="13079" max="13309" width="3.44140625" style="23"/>
    <col min="13310" max="13313" width="1.5546875" style="23" customWidth="1"/>
    <col min="13314" max="13314" width="63.5546875" style="23" customWidth="1"/>
    <col min="13315" max="13315" width="10.44140625" style="23" customWidth="1"/>
    <col min="13316" max="13316" width="11.5546875" style="23" customWidth="1"/>
    <col min="13317" max="13317" width="1.109375" style="23" customWidth="1"/>
    <col min="13318" max="13318" width="11.5546875" style="23" customWidth="1"/>
    <col min="13319" max="13319" width="1.109375" style="23" customWidth="1"/>
    <col min="13320" max="13320" width="11.5546875" style="23" customWidth="1"/>
    <col min="13321" max="13321" width="1.109375" style="23" customWidth="1"/>
    <col min="13322" max="13322" width="11.5546875" style="23" customWidth="1"/>
    <col min="13323" max="13323" width="1.109375" style="23" customWidth="1"/>
    <col min="13324" max="13324" width="11.5546875" style="23" customWidth="1"/>
    <col min="13325" max="13325" width="1.109375" style="23" customWidth="1"/>
    <col min="13326" max="13326" width="11.5546875" style="23" customWidth="1"/>
    <col min="13327" max="13327" width="1.109375" style="23" customWidth="1"/>
    <col min="13328" max="13328" width="11.5546875" style="23" customWidth="1"/>
    <col min="13329" max="13329" width="1.109375" style="23" customWidth="1"/>
    <col min="13330" max="13330" width="11.5546875" style="23" customWidth="1"/>
    <col min="13331" max="13331" width="14.88671875" style="23" bestFit="1" customWidth="1"/>
    <col min="13332" max="13332" width="3.44140625" style="23"/>
    <col min="13333" max="13334" width="10.5546875" style="23" bestFit="1" customWidth="1"/>
    <col min="13335" max="13565" width="3.44140625" style="23"/>
    <col min="13566" max="13569" width="1.5546875" style="23" customWidth="1"/>
    <col min="13570" max="13570" width="63.5546875" style="23" customWidth="1"/>
    <col min="13571" max="13571" width="10.44140625" style="23" customWidth="1"/>
    <col min="13572" max="13572" width="11.5546875" style="23" customWidth="1"/>
    <col min="13573" max="13573" width="1.109375" style="23" customWidth="1"/>
    <col min="13574" max="13574" width="11.5546875" style="23" customWidth="1"/>
    <col min="13575" max="13575" width="1.109375" style="23" customWidth="1"/>
    <col min="13576" max="13576" width="11.5546875" style="23" customWidth="1"/>
    <col min="13577" max="13577" width="1.109375" style="23" customWidth="1"/>
    <col min="13578" max="13578" width="11.5546875" style="23" customWidth="1"/>
    <col min="13579" max="13579" width="1.109375" style="23" customWidth="1"/>
    <col min="13580" max="13580" width="11.5546875" style="23" customWidth="1"/>
    <col min="13581" max="13581" width="1.109375" style="23" customWidth="1"/>
    <col min="13582" max="13582" width="11.5546875" style="23" customWidth="1"/>
    <col min="13583" max="13583" width="1.109375" style="23" customWidth="1"/>
    <col min="13584" max="13584" width="11.5546875" style="23" customWidth="1"/>
    <col min="13585" max="13585" width="1.109375" style="23" customWidth="1"/>
    <col min="13586" max="13586" width="11.5546875" style="23" customWidth="1"/>
    <col min="13587" max="13587" width="14.88671875" style="23" bestFit="1" customWidth="1"/>
    <col min="13588" max="13588" width="3.44140625" style="23"/>
    <col min="13589" max="13590" width="10.5546875" style="23" bestFit="1" customWidth="1"/>
    <col min="13591" max="13821" width="3.44140625" style="23"/>
    <col min="13822" max="13825" width="1.5546875" style="23" customWidth="1"/>
    <col min="13826" max="13826" width="63.5546875" style="23" customWidth="1"/>
    <col min="13827" max="13827" width="10.44140625" style="23" customWidth="1"/>
    <col min="13828" max="13828" width="11.5546875" style="23" customWidth="1"/>
    <col min="13829" max="13829" width="1.109375" style="23" customWidth="1"/>
    <col min="13830" max="13830" width="11.5546875" style="23" customWidth="1"/>
    <col min="13831" max="13831" width="1.109375" style="23" customWidth="1"/>
    <col min="13832" max="13832" width="11.5546875" style="23" customWidth="1"/>
    <col min="13833" max="13833" width="1.109375" style="23" customWidth="1"/>
    <col min="13834" max="13834" width="11.5546875" style="23" customWidth="1"/>
    <col min="13835" max="13835" width="1.109375" style="23" customWidth="1"/>
    <col min="13836" max="13836" width="11.5546875" style="23" customWidth="1"/>
    <col min="13837" max="13837" width="1.109375" style="23" customWidth="1"/>
    <col min="13838" max="13838" width="11.5546875" style="23" customWidth="1"/>
    <col min="13839" max="13839" width="1.109375" style="23" customWidth="1"/>
    <col min="13840" max="13840" width="11.5546875" style="23" customWidth="1"/>
    <col min="13841" max="13841" width="1.109375" style="23" customWidth="1"/>
    <col min="13842" max="13842" width="11.5546875" style="23" customWidth="1"/>
    <col min="13843" max="13843" width="14.88671875" style="23" bestFit="1" customWidth="1"/>
    <col min="13844" max="13844" width="3.44140625" style="23"/>
    <col min="13845" max="13846" width="10.5546875" style="23" bestFit="1" customWidth="1"/>
    <col min="13847" max="14077" width="3.44140625" style="23"/>
    <col min="14078" max="14081" width="1.5546875" style="23" customWidth="1"/>
    <col min="14082" max="14082" width="63.5546875" style="23" customWidth="1"/>
    <col min="14083" max="14083" width="10.44140625" style="23" customWidth="1"/>
    <col min="14084" max="14084" width="11.5546875" style="23" customWidth="1"/>
    <col min="14085" max="14085" width="1.109375" style="23" customWidth="1"/>
    <col min="14086" max="14086" width="11.5546875" style="23" customWidth="1"/>
    <col min="14087" max="14087" width="1.109375" style="23" customWidth="1"/>
    <col min="14088" max="14088" width="11.5546875" style="23" customWidth="1"/>
    <col min="14089" max="14089" width="1.109375" style="23" customWidth="1"/>
    <col min="14090" max="14090" width="11.5546875" style="23" customWidth="1"/>
    <col min="14091" max="14091" width="1.109375" style="23" customWidth="1"/>
    <col min="14092" max="14092" width="11.5546875" style="23" customWidth="1"/>
    <col min="14093" max="14093" width="1.109375" style="23" customWidth="1"/>
    <col min="14094" max="14094" width="11.5546875" style="23" customWidth="1"/>
    <col min="14095" max="14095" width="1.109375" style="23" customWidth="1"/>
    <col min="14096" max="14096" width="11.5546875" style="23" customWidth="1"/>
    <col min="14097" max="14097" width="1.109375" style="23" customWidth="1"/>
    <col min="14098" max="14098" width="11.5546875" style="23" customWidth="1"/>
    <col min="14099" max="14099" width="14.88671875" style="23" bestFit="1" customWidth="1"/>
    <col min="14100" max="14100" width="3.44140625" style="23"/>
    <col min="14101" max="14102" width="10.5546875" style="23" bestFit="1" customWidth="1"/>
    <col min="14103" max="14333" width="3.44140625" style="23"/>
    <col min="14334" max="14337" width="1.5546875" style="23" customWidth="1"/>
    <col min="14338" max="14338" width="63.5546875" style="23" customWidth="1"/>
    <col min="14339" max="14339" width="10.44140625" style="23" customWidth="1"/>
    <col min="14340" max="14340" width="11.5546875" style="23" customWidth="1"/>
    <col min="14341" max="14341" width="1.109375" style="23" customWidth="1"/>
    <col min="14342" max="14342" width="11.5546875" style="23" customWidth="1"/>
    <col min="14343" max="14343" width="1.109375" style="23" customWidth="1"/>
    <col min="14344" max="14344" width="11.5546875" style="23" customWidth="1"/>
    <col min="14345" max="14345" width="1.109375" style="23" customWidth="1"/>
    <col min="14346" max="14346" width="11.5546875" style="23" customWidth="1"/>
    <col min="14347" max="14347" width="1.109375" style="23" customWidth="1"/>
    <col min="14348" max="14348" width="11.5546875" style="23" customWidth="1"/>
    <col min="14349" max="14349" width="1.109375" style="23" customWidth="1"/>
    <col min="14350" max="14350" width="11.5546875" style="23" customWidth="1"/>
    <col min="14351" max="14351" width="1.109375" style="23" customWidth="1"/>
    <col min="14352" max="14352" width="11.5546875" style="23" customWidth="1"/>
    <col min="14353" max="14353" width="1.109375" style="23" customWidth="1"/>
    <col min="14354" max="14354" width="11.5546875" style="23" customWidth="1"/>
    <col min="14355" max="14355" width="14.88671875" style="23" bestFit="1" customWidth="1"/>
    <col min="14356" max="14356" width="3.44140625" style="23"/>
    <col min="14357" max="14358" width="10.5546875" style="23" bestFit="1" customWidth="1"/>
    <col min="14359" max="14589" width="3.44140625" style="23"/>
    <col min="14590" max="14593" width="1.5546875" style="23" customWidth="1"/>
    <col min="14594" max="14594" width="63.5546875" style="23" customWidth="1"/>
    <col min="14595" max="14595" width="10.44140625" style="23" customWidth="1"/>
    <col min="14596" max="14596" width="11.5546875" style="23" customWidth="1"/>
    <col min="14597" max="14597" width="1.109375" style="23" customWidth="1"/>
    <col min="14598" max="14598" width="11.5546875" style="23" customWidth="1"/>
    <col min="14599" max="14599" width="1.109375" style="23" customWidth="1"/>
    <col min="14600" max="14600" width="11.5546875" style="23" customWidth="1"/>
    <col min="14601" max="14601" width="1.109375" style="23" customWidth="1"/>
    <col min="14602" max="14602" width="11.5546875" style="23" customWidth="1"/>
    <col min="14603" max="14603" width="1.109375" style="23" customWidth="1"/>
    <col min="14604" max="14604" width="11.5546875" style="23" customWidth="1"/>
    <col min="14605" max="14605" width="1.109375" style="23" customWidth="1"/>
    <col min="14606" max="14606" width="11.5546875" style="23" customWidth="1"/>
    <col min="14607" max="14607" width="1.109375" style="23" customWidth="1"/>
    <col min="14608" max="14608" width="11.5546875" style="23" customWidth="1"/>
    <col min="14609" max="14609" width="1.109375" style="23" customWidth="1"/>
    <col min="14610" max="14610" width="11.5546875" style="23" customWidth="1"/>
    <col min="14611" max="14611" width="14.88671875" style="23" bestFit="1" customWidth="1"/>
    <col min="14612" max="14612" width="3.44140625" style="23"/>
    <col min="14613" max="14614" width="10.5546875" style="23" bestFit="1" customWidth="1"/>
    <col min="14615" max="14845" width="3.44140625" style="23"/>
    <col min="14846" max="14849" width="1.5546875" style="23" customWidth="1"/>
    <col min="14850" max="14850" width="63.5546875" style="23" customWidth="1"/>
    <col min="14851" max="14851" width="10.44140625" style="23" customWidth="1"/>
    <col min="14852" max="14852" width="11.5546875" style="23" customWidth="1"/>
    <col min="14853" max="14853" width="1.109375" style="23" customWidth="1"/>
    <col min="14854" max="14854" width="11.5546875" style="23" customWidth="1"/>
    <col min="14855" max="14855" width="1.109375" style="23" customWidth="1"/>
    <col min="14856" max="14856" width="11.5546875" style="23" customWidth="1"/>
    <col min="14857" max="14857" width="1.109375" style="23" customWidth="1"/>
    <col min="14858" max="14858" width="11.5546875" style="23" customWidth="1"/>
    <col min="14859" max="14859" width="1.109375" style="23" customWidth="1"/>
    <col min="14860" max="14860" width="11.5546875" style="23" customWidth="1"/>
    <col min="14861" max="14861" width="1.109375" style="23" customWidth="1"/>
    <col min="14862" max="14862" width="11.5546875" style="23" customWidth="1"/>
    <col min="14863" max="14863" width="1.109375" style="23" customWidth="1"/>
    <col min="14864" max="14864" width="11.5546875" style="23" customWidth="1"/>
    <col min="14865" max="14865" width="1.109375" style="23" customWidth="1"/>
    <col min="14866" max="14866" width="11.5546875" style="23" customWidth="1"/>
    <col min="14867" max="14867" width="14.88671875" style="23" bestFit="1" customWidth="1"/>
    <col min="14868" max="14868" width="3.44140625" style="23"/>
    <col min="14869" max="14870" width="10.5546875" style="23" bestFit="1" customWidth="1"/>
    <col min="14871" max="15101" width="3.44140625" style="23"/>
    <col min="15102" max="15105" width="1.5546875" style="23" customWidth="1"/>
    <col min="15106" max="15106" width="63.5546875" style="23" customWidth="1"/>
    <col min="15107" max="15107" width="10.44140625" style="23" customWidth="1"/>
    <col min="15108" max="15108" width="11.5546875" style="23" customWidth="1"/>
    <col min="15109" max="15109" width="1.109375" style="23" customWidth="1"/>
    <col min="15110" max="15110" width="11.5546875" style="23" customWidth="1"/>
    <col min="15111" max="15111" width="1.109375" style="23" customWidth="1"/>
    <col min="15112" max="15112" width="11.5546875" style="23" customWidth="1"/>
    <col min="15113" max="15113" width="1.109375" style="23" customWidth="1"/>
    <col min="15114" max="15114" width="11.5546875" style="23" customWidth="1"/>
    <col min="15115" max="15115" width="1.109375" style="23" customWidth="1"/>
    <col min="15116" max="15116" width="11.5546875" style="23" customWidth="1"/>
    <col min="15117" max="15117" width="1.109375" style="23" customWidth="1"/>
    <col min="15118" max="15118" width="11.5546875" style="23" customWidth="1"/>
    <col min="15119" max="15119" width="1.109375" style="23" customWidth="1"/>
    <col min="15120" max="15120" width="11.5546875" style="23" customWidth="1"/>
    <col min="15121" max="15121" width="1.109375" style="23" customWidth="1"/>
    <col min="15122" max="15122" width="11.5546875" style="23" customWidth="1"/>
    <col min="15123" max="15123" width="14.88671875" style="23" bestFit="1" customWidth="1"/>
    <col min="15124" max="15124" width="3.44140625" style="23"/>
    <col min="15125" max="15126" width="10.5546875" style="23" bestFit="1" customWidth="1"/>
    <col min="15127" max="15357" width="3.44140625" style="23"/>
    <col min="15358" max="15361" width="1.5546875" style="23" customWidth="1"/>
    <col min="15362" max="15362" width="63.5546875" style="23" customWidth="1"/>
    <col min="15363" max="15363" width="10.44140625" style="23" customWidth="1"/>
    <col min="15364" max="15364" width="11.5546875" style="23" customWidth="1"/>
    <col min="15365" max="15365" width="1.109375" style="23" customWidth="1"/>
    <col min="15366" max="15366" width="11.5546875" style="23" customWidth="1"/>
    <col min="15367" max="15367" width="1.109375" style="23" customWidth="1"/>
    <col min="15368" max="15368" width="11.5546875" style="23" customWidth="1"/>
    <col min="15369" max="15369" width="1.109375" style="23" customWidth="1"/>
    <col min="15370" max="15370" width="11.5546875" style="23" customWidth="1"/>
    <col min="15371" max="15371" width="1.109375" style="23" customWidth="1"/>
    <col min="15372" max="15372" width="11.5546875" style="23" customWidth="1"/>
    <col min="15373" max="15373" width="1.109375" style="23" customWidth="1"/>
    <col min="15374" max="15374" width="11.5546875" style="23" customWidth="1"/>
    <col min="15375" max="15375" width="1.109375" style="23" customWidth="1"/>
    <col min="15376" max="15376" width="11.5546875" style="23" customWidth="1"/>
    <col min="15377" max="15377" width="1.109375" style="23" customWidth="1"/>
    <col min="15378" max="15378" width="11.5546875" style="23" customWidth="1"/>
    <col min="15379" max="15379" width="14.88671875" style="23" bestFit="1" customWidth="1"/>
    <col min="15380" max="15380" width="3.44140625" style="23"/>
    <col min="15381" max="15382" width="10.5546875" style="23" bestFit="1" customWidth="1"/>
    <col min="15383" max="15613" width="3.44140625" style="23"/>
    <col min="15614" max="15617" width="1.5546875" style="23" customWidth="1"/>
    <col min="15618" max="15618" width="63.5546875" style="23" customWidth="1"/>
    <col min="15619" max="15619" width="10.44140625" style="23" customWidth="1"/>
    <col min="15620" max="15620" width="11.5546875" style="23" customWidth="1"/>
    <col min="15621" max="15621" width="1.109375" style="23" customWidth="1"/>
    <col min="15622" max="15622" width="11.5546875" style="23" customWidth="1"/>
    <col min="15623" max="15623" width="1.109375" style="23" customWidth="1"/>
    <col min="15624" max="15624" width="11.5546875" style="23" customWidth="1"/>
    <col min="15625" max="15625" width="1.109375" style="23" customWidth="1"/>
    <col min="15626" max="15626" width="11.5546875" style="23" customWidth="1"/>
    <col min="15627" max="15627" width="1.109375" style="23" customWidth="1"/>
    <col min="15628" max="15628" width="11.5546875" style="23" customWidth="1"/>
    <col min="15629" max="15629" width="1.109375" style="23" customWidth="1"/>
    <col min="15630" max="15630" width="11.5546875" style="23" customWidth="1"/>
    <col min="15631" max="15631" width="1.109375" style="23" customWidth="1"/>
    <col min="15632" max="15632" width="11.5546875" style="23" customWidth="1"/>
    <col min="15633" max="15633" width="1.109375" style="23" customWidth="1"/>
    <col min="15634" max="15634" width="11.5546875" style="23" customWidth="1"/>
    <col min="15635" max="15635" width="14.88671875" style="23" bestFit="1" customWidth="1"/>
    <col min="15636" max="15636" width="3.44140625" style="23"/>
    <col min="15637" max="15638" width="10.5546875" style="23" bestFit="1" customWidth="1"/>
    <col min="15639" max="15869" width="3.44140625" style="23"/>
    <col min="15870" max="15873" width="1.5546875" style="23" customWidth="1"/>
    <col min="15874" max="15874" width="63.5546875" style="23" customWidth="1"/>
    <col min="15875" max="15875" width="10.44140625" style="23" customWidth="1"/>
    <col min="15876" max="15876" width="11.5546875" style="23" customWidth="1"/>
    <col min="15877" max="15877" width="1.109375" style="23" customWidth="1"/>
    <col min="15878" max="15878" width="11.5546875" style="23" customWidth="1"/>
    <col min="15879" max="15879" width="1.109375" style="23" customWidth="1"/>
    <col min="15880" max="15880" width="11.5546875" style="23" customWidth="1"/>
    <col min="15881" max="15881" width="1.109375" style="23" customWidth="1"/>
    <col min="15882" max="15882" width="11.5546875" style="23" customWidth="1"/>
    <col min="15883" max="15883" width="1.109375" style="23" customWidth="1"/>
    <col min="15884" max="15884" width="11.5546875" style="23" customWidth="1"/>
    <col min="15885" max="15885" width="1.109375" style="23" customWidth="1"/>
    <col min="15886" max="15886" width="11.5546875" style="23" customWidth="1"/>
    <col min="15887" max="15887" width="1.109375" style="23" customWidth="1"/>
    <col min="15888" max="15888" width="11.5546875" style="23" customWidth="1"/>
    <col min="15889" max="15889" width="1.109375" style="23" customWidth="1"/>
    <col min="15890" max="15890" width="11.5546875" style="23" customWidth="1"/>
    <col min="15891" max="15891" width="14.88671875" style="23" bestFit="1" customWidth="1"/>
    <col min="15892" max="15892" width="3.44140625" style="23"/>
    <col min="15893" max="15894" width="10.5546875" style="23" bestFit="1" customWidth="1"/>
    <col min="15895" max="16125" width="3.44140625" style="23"/>
    <col min="16126" max="16129" width="1.5546875" style="23" customWidth="1"/>
    <col min="16130" max="16130" width="63.5546875" style="23" customWidth="1"/>
    <col min="16131" max="16131" width="10.44140625" style="23" customWidth="1"/>
    <col min="16132" max="16132" width="11.5546875" style="23" customWidth="1"/>
    <col min="16133" max="16133" width="1.109375" style="23" customWidth="1"/>
    <col min="16134" max="16134" width="11.5546875" style="23" customWidth="1"/>
    <col min="16135" max="16135" width="1.109375" style="23" customWidth="1"/>
    <col min="16136" max="16136" width="11.5546875" style="23" customWidth="1"/>
    <col min="16137" max="16137" width="1.109375" style="23" customWidth="1"/>
    <col min="16138" max="16138" width="11.5546875" style="23" customWidth="1"/>
    <col min="16139" max="16139" width="1.109375" style="23" customWidth="1"/>
    <col min="16140" max="16140" width="11.5546875" style="23" customWidth="1"/>
    <col min="16141" max="16141" width="1.109375" style="23" customWidth="1"/>
    <col min="16142" max="16142" width="11.5546875" style="23" customWidth="1"/>
    <col min="16143" max="16143" width="1.109375" style="23" customWidth="1"/>
    <col min="16144" max="16144" width="11.5546875" style="23" customWidth="1"/>
    <col min="16145" max="16145" width="1.109375" style="23" customWidth="1"/>
    <col min="16146" max="16146" width="11.5546875" style="23" customWidth="1"/>
    <col min="16147" max="16147" width="14.88671875" style="23" bestFit="1" customWidth="1"/>
    <col min="16148" max="16148" width="3.44140625" style="23"/>
    <col min="16149" max="16150" width="10.5546875" style="23" bestFit="1" customWidth="1"/>
    <col min="16151" max="16384" width="3.44140625" style="23"/>
  </cols>
  <sheetData>
    <row r="1" spans="1:18" ht="22.5" customHeight="1">
      <c r="A1" s="11" t="s">
        <v>39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ht="22.5" customHeight="1">
      <c r="A2" s="11" t="s">
        <v>134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22.5" customHeight="1">
      <c r="A3" s="12"/>
      <c r="B3" s="12"/>
      <c r="C3" s="12"/>
      <c r="D3" s="12"/>
      <c r="E3" s="12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14"/>
    </row>
    <row r="4" spans="1:18" ht="22.5" customHeight="1">
      <c r="A4" s="16"/>
      <c r="B4" s="15"/>
      <c r="C4" s="15"/>
      <c r="D4" s="15"/>
      <c r="E4" s="15"/>
      <c r="F4" s="18"/>
      <c r="G4" s="18"/>
      <c r="H4" s="267" t="s">
        <v>15</v>
      </c>
      <c r="I4" s="267"/>
      <c r="J4" s="267"/>
      <c r="K4" s="267"/>
      <c r="L4" s="267"/>
      <c r="M4" s="267"/>
      <c r="N4" s="267"/>
      <c r="O4" s="267"/>
      <c r="P4" s="267"/>
      <c r="Q4" s="267"/>
      <c r="R4" s="267"/>
    </row>
    <row r="5" spans="1:18" ht="22.5" customHeight="1">
      <c r="A5" s="16"/>
      <c r="B5" s="15"/>
      <c r="C5" s="15"/>
      <c r="D5" s="15"/>
      <c r="E5" s="15"/>
      <c r="F5" s="18"/>
      <c r="G5" s="18"/>
      <c r="H5" s="240"/>
      <c r="I5" s="240"/>
      <c r="J5" s="240"/>
      <c r="K5" s="240"/>
      <c r="L5" s="240"/>
      <c r="M5" s="240"/>
      <c r="N5" s="268" t="s">
        <v>16</v>
      </c>
      <c r="O5" s="268"/>
      <c r="P5" s="268"/>
      <c r="Q5" s="240"/>
      <c r="R5" s="240"/>
    </row>
    <row r="6" spans="1:18" ht="22.5" customHeight="1">
      <c r="A6" s="12"/>
      <c r="B6" s="15"/>
      <c r="C6" s="15"/>
      <c r="D6" s="15"/>
      <c r="E6" s="15"/>
      <c r="F6" s="15"/>
      <c r="G6" s="15"/>
      <c r="H6" s="19"/>
      <c r="I6" s="20"/>
      <c r="J6" s="19"/>
      <c r="K6" s="20"/>
      <c r="L6" s="20" t="s">
        <v>97</v>
      </c>
      <c r="M6" s="20"/>
      <c r="N6" s="23"/>
      <c r="O6" s="23"/>
      <c r="Q6" s="22"/>
      <c r="R6" s="22"/>
    </row>
    <row r="7" spans="1:18" ht="22.5" customHeight="1">
      <c r="A7" s="12"/>
      <c r="B7" s="12"/>
      <c r="C7" s="12"/>
      <c r="D7" s="12"/>
      <c r="E7" s="12"/>
      <c r="F7" s="15"/>
      <c r="G7" s="15"/>
      <c r="H7" s="20" t="s">
        <v>12</v>
      </c>
      <c r="I7" s="20"/>
      <c r="J7" s="20"/>
      <c r="K7" s="20"/>
      <c r="L7" s="20" t="s">
        <v>98</v>
      </c>
      <c r="M7" s="20"/>
      <c r="N7" s="20"/>
      <c r="O7" s="20"/>
      <c r="P7" s="20"/>
      <c r="Q7" s="22"/>
    </row>
    <row r="8" spans="1:18" ht="22.5" customHeight="1">
      <c r="A8" s="12"/>
      <c r="B8" s="12"/>
      <c r="C8" s="12"/>
      <c r="D8" s="12"/>
      <c r="E8" s="12"/>
      <c r="F8" s="15"/>
      <c r="G8" s="15"/>
      <c r="H8" s="20" t="s">
        <v>70</v>
      </c>
      <c r="I8" s="20"/>
      <c r="J8" s="20" t="s">
        <v>51</v>
      </c>
      <c r="K8" s="20"/>
      <c r="L8" s="20" t="s">
        <v>99</v>
      </c>
      <c r="M8" s="20"/>
      <c r="N8" s="20" t="s">
        <v>52</v>
      </c>
      <c r="O8" s="20"/>
      <c r="P8" s="22"/>
      <c r="Q8" s="22"/>
      <c r="R8" s="22" t="s">
        <v>49</v>
      </c>
    </row>
    <row r="9" spans="1:18" ht="22.5" customHeight="1">
      <c r="A9" s="12"/>
      <c r="B9" s="12"/>
      <c r="C9" s="12"/>
      <c r="D9" s="12"/>
      <c r="E9" s="12"/>
      <c r="F9" s="13" t="s">
        <v>1</v>
      </c>
      <c r="G9" s="15"/>
      <c r="H9" s="20" t="s">
        <v>72</v>
      </c>
      <c r="I9" s="20"/>
      <c r="J9" s="20" t="s">
        <v>60</v>
      </c>
      <c r="K9" s="20"/>
      <c r="L9" s="20" t="s">
        <v>100</v>
      </c>
      <c r="M9" s="20"/>
      <c r="N9" s="20" t="s">
        <v>53</v>
      </c>
      <c r="O9" s="20"/>
      <c r="P9" s="22" t="s">
        <v>18</v>
      </c>
      <c r="Q9" s="22"/>
      <c r="R9" s="22" t="s">
        <v>50</v>
      </c>
    </row>
    <row r="10" spans="1:18" ht="22.5" customHeight="1">
      <c r="A10" s="12"/>
      <c r="B10" s="12"/>
      <c r="C10" s="12"/>
      <c r="D10" s="12"/>
      <c r="E10" s="12"/>
      <c r="F10" s="13"/>
      <c r="G10" s="41"/>
      <c r="H10" s="269" t="s">
        <v>125</v>
      </c>
      <c r="I10" s="269"/>
      <c r="J10" s="269"/>
      <c r="K10" s="269"/>
      <c r="L10" s="269"/>
      <c r="M10" s="269"/>
      <c r="N10" s="269"/>
      <c r="O10" s="269"/>
      <c r="P10" s="269"/>
      <c r="Q10" s="269"/>
      <c r="R10" s="269"/>
    </row>
    <row r="11" spans="1:18" ht="22.5" customHeight="1">
      <c r="A11" s="24" t="s">
        <v>178</v>
      </c>
      <c r="B11" s="24"/>
      <c r="C11" s="24"/>
      <c r="D11" s="24"/>
      <c r="E11" s="24"/>
      <c r="F11" s="13"/>
      <c r="G11" s="241"/>
      <c r="H11" s="241"/>
      <c r="I11" s="241"/>
      <c r="J11" s="241"/>
      <c r="K11" s="241"/>
      <c r="L11" s="241"/>
      <c r="M11" s="241"/>
      <c r="N11" s="241"/>
      <c r="O11" s="241"/>
      <c r="P11" s="241"/>
      <c r="Q11" s="241"/>
      <c r="R11" s="241"/>
    </row>
    <row r="12" spans="1:18" ht="22.5" customHeight="1">
      <c r="A12" s="24" t="s">
        <v>255</v>
      </c>
      <c r="B12" s="24"/>
      <c r="C12" s="24"/>
      <c r="D12" s="24"/>
      <c r="E12" s="24"/>
      <c r="F12" s="13"/>
      <c r="G12" s="241"/>
      <c r="H12" s="28">
        <v>441560485</v>
      </c>
      <c r="I12" s="28"/>
      <c r="J12" s="28">
        <v>2832155920</v>
      </c>
      <c r="K12" s="28"/>
      <c r="L12" s="28">
        <v>3804778</v>
      </c>
      <c r="M12" s="28"/>
      <c r="N12" s="28">
        <v>45209430</v>
      </c>
      <c r="O12" s="28"/>
      <c r="P12" s="28">
        <v>1098620990</v>
      </c>
      <c r="Q12" s="241"/>
      <c r="R12" s="28">
        <f>SUM(H12:P12)</f>
        <v>4421351603</v>
      </c>
    </row>
    <row r="13" spans="1:18" ht="22.5" customHeight="1">
      <c r="A13" s="45" t="s">
        <v>195</v>
      </c>
      <c r="B13" s="45"/>
      <c r="C13" s="45"/>
      <c r="D13" s="45"/>
      <c r="E13" s="45"/>
      <c r="F13" s="13" t="s">
        <v>196</v>
      </c>
      <c r="G13" s="241"/>
      <c r="H13" s="101">
        <v>0</v>
      </c>
      <c r="I13" s="101"/>
      <c r="J13" s="101">
        <v>0</v>
      </c>
      <c r="K13" s="101"/>
      <c r="L13" s="101">
        <v>0</v>
      </c>
      <c r="M13" s="101"/>
      <c r="N13" s="101">
        <v>0</v>
      </c>
      <c r="O13" s="242"/>
      <c r="P13" s="180">
        <v>-199187</v>
      </c>
      <c r="Q13" s="241"/>
      <c r="R13" s="180">
        <f>SUM(H13:P13)</f>
        <v>-199187</v>
      </c>
    </row>
    <row r="14" spans="1:18" ht="22.5" customHeight="1">
      <c r="A14" s="25" t="s">
        <v>179</v>
      </c>
      <c r="B14" s="25"/>
      <c r="C14" s="25"/>
      <c r="D14" s="25"/>
      <c r="E14" s="25"/>
      <c r="F14" s="26"/>
      <c r="G14" s="15"/>
      <c r="H14" s="31">
        <f>SUM(H12:H13)</f>
        <v>441560485</v>
      </c>
      <c r="I14" s="28"/>
      <c r="J14" s="31">
        <f>SUM(J12:J13)</f>
        <v>2832155920</v>
      </c>
      <c r="K14" s="28"/>
      <c r="L14" s="31">
        <f>SUM(L12:L13)</f>
        <v>3804778</v>
      </c>
      <c r="M14" s="28"/>
      <c r="N14" s="31">
        <f>SUM(N12:N13)</f>
        <v>45209430</v>
      </c>
      <c r="O14" s="28"/>
      <c r="P14" s="31">
        <f>SUM(P12:P13)</f>
        <v>1098421803</v>
      </c>
      <c r="Q14" s="28"/>
      <c r="R14" s="31">
        <f>SUM(H14:P14)</f>
        <v>4421152416</v>
      </c>
    </row>
    <row r="15" spans="1:18" ht="11.4" customHeight="1">
      <c r="A15" s="25"/>
      <c r="B15" s="29"/>
      <c r="C15" s="29"/>
      <c r="D15" s="29"/>
      <c r="E15" s="29"/>
      <c r="F15" s="180"/>
      <c r="G15" s="180"/>
      <c r="H15" s="28"/>
      <c r="I15" s="180"/>
      <c r="J15" s="28"/>
      <c r="K15" s="180"/>
      <c r="L15" s="28"/>
      <c r="M15" s="180"/>
      <c r="N15" s="28"/>
      <c r="O15" s="180"/>
      <c r="P15" s="28"/>
      <c r="Q15" s="180"/>
      <c r="R15" s="28"/>
    </row>
    <row r="16" spans="1:18" ht="22.5" customHeight="1">
      <c r="A16" s="25" t="s">
        <v>75</v>
      </c>
      <c r="B16" s="25"/>
      <c r="C16" s="25"/>
      <c r="D16" s="25"/>
      <c r="E16" s="25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</row>
    <row r="17" spans="1:18" ht="22.5" customHeight="1">
      <c r="A17" s="23"/>
      <c r="B17" s="33" t="s">
        <v>208</v>
      </c>
      <c r="C17" s="29"/>
      <c r="D17" s="29"/>
      <c r="E17" s="29"/>
      <c r="F17" s="180"/>
      <c r="G17" s="180"/>
      <c r="H17" s="180"/>
      <c r="I17" s="180"/>
      <c r="J17" s="35"/>
      <c r="K17" s="180"/>
      <c r="L17" s="180"/>
      <c r="M17" s="180"/>
      <c r="N17" s="180"/>
      <c r="O17" s="180"/>
      <c r="P17" s="180"/>
      <c r="Q17" s="180"/>
      <c r="R17" s="101"/>
    </row>
    <row r="18" spans="1:18" ht="22.5" customHeight="1">
      <c r="A18" s="23"/>
      <c r="B18" s="29" t="s">
        <v>102</v>
      </c>
      <c r="C18" s="29"/>
      <c r="D18" s="29"/>
      <c r="E18" s="29"/>
      <c r="F18" s="34">
        <v>26</v>
      </c>
      <c r="G18" s="180"/>
      <c r="H18" s="101">
        <v>0</v>
      </c>
      <c r="I18" s="180"/>
      <c r="J18" s="104">
        <v>0</v>
      </c>
      <c r="K18" s="180"/>
      <c r="L18" s="104">
        <v>0</v>
      </c>
      <c r="M18" s="101"/>
      <c r="N18" s="104">
        <v>0</v>
      </c>
      <c r="O18" s="180"/>
      <c r="P18" s="180">
        <v>-132463625</v>
      </c>
      <c r="Q18" s="180"/>
      <c r="R18" s="180">
        <f>SUM(H18:P18)</f>
        <v>-132463625</v>
      </c>
    </row>
    <row r="19" spans="1:18" ht="22.5" customHeight="1">
      <c r="A19" s="23"/>
      <c r="B19" s="33" t="s">
        <v>210</v>
      </c>
      <c r="C19" s="29"/>
      <c r="D19" s="29"/>
      <c r="E19" s="29"/>
      <c r="F19" s="180"/>
      <c r="G19" s="180"/>
      <c r="H19" s="129">
        <f>SUM(H18:H18)</f>
        <v>0</v>
      </c>
      <c r="I19" s="101"/>
      <c r="J19" s="129">
        <f>SUM(J18:J18)</f>
        <v>0</v>
      </c>
      <c r="K19" s="101"/>
      <c r="L19" s="129">
        <f>SUM(L18:L18)</f>
        <v>0</v>
      </c>
      <c r="M19" s="101"/>
      <c r="N19" s="129">
        <f>SUM(N18:N18)</f>
        <v>0</v>
      </c>
      <c r="O19" s="180"/>
      <c r="P19" s="31">
        <f>SUM(P18:P18)</f>
        <v>-132463625</v>
      </c>
      <c r="Q19" s="180"/>
      <c r="R19" s="31">
        <f>SUM(H19:P19)</f>
        <v>-132463625</v>
      </c>
    </row>
    <row r="20" spans="1:18" ht="11.4" customHeight="1">
      <c r="A20" s="25"/>
      <c r="B20" s="29"/>
      <c r="C20" s="29"/>
      <c r="D20" s="29"/>
      <c r="E20" s="29"/>
      <c r="F20" s="180"/>
      <c r="G20" s="180"/>
      <c r="H20" s="28"/>
      <c r="I20" s="180"/>
      <c r="J20" s="28"/>
      <c r="K20" s="180"/>
      <c r="L20" s="28"/>
      <c r="M20" s="180"/>
      <c r="N20" s="28"/>
      <c r="O20" s="180"/>
      <c r="P20" s="28"/>
      <c r="Q20" s="180"/>
      <c r="R20" s="28"/>
    </row>
    <row r="21" spans="1:18" ht="22.5" customHeight="1">
      <c r="A21" s="25" t="s">
        <v>127</v>
      </c>
      <c r="B21" s="29"/>
      <c r="C21" s="29"/>
      <c r="D21" s="29"/>
      <c r="E21" s="29"/>
      <c r="F21" s="180"/>
      <c r="G21" s="180"/>
      <c r="H21" s="121"/>
      <c r="I21" s="101"/>
      <c r="J21" s="121"/>
      <c r="K21" s="101"/>
      <c r="L21" s="121"/>
      <c r="M21" s="101"/>
      <c r="N21" s="121"/>
      <c r="O21" s="180"/>
      <c r="P21" s="28"/>
      <c r="Q21" s="180"/>
      <c r="R21" s="28"/>
    </row>
    <row r="22" spans="1:18" ht="22.5" customHeight="1">
      <c r="A22" s="29"/>
      <c r="B22" s="29" t="s">
        <v>77</v>
      </c>
      <c r="C22" s="29"/>
      <c r="D22" s="29"/>
      <c r="E22" s="29"/>
      <c r="F22" s="180"/>
      <c r="G22" s="180"/>
      <c r="H22" s="107">
        <v>0</v>
      </c>
      <c r="I22" s="101"/>
      <c r="J22" s="107">
        <v>0</v>
      </c>
      <c r="K22" s="101"/>
      <c r="L22" s="107">
        <v>0</v>
      </c>
      <c r="M22" s="101"/>
      <c r="N22" s="107">
        <v>0</v>
      </c>
      <c r="O22" s="180"/>
      <c r="P22" s="67">
        <f>'PL-9-10'!L42</f>
        <v>128020402</v>
      </c>
      <c r="Q22" s="180"/>
      <c r="R22" s="67">
        <f>SUM(H22:P22)</f>
        <v>128020402</v>
      </c>
    </row>
    <row r="23" spans="1:18" ht="22.5" customHeight="1">
      <c r="A23" s="25" t="s">
        <v>128</v>
      </c>
      <c r="B23" s="29"/>
      <c r="C23" s="29"/>
      <c r="D23" s="29"/>
      <c r="E23" s="29"/>
      <c r="F23" s="180"/>
      <c r="G23" s="180"/>
      <c r="H23" s="106">
        <f>SUM(H22:H22)</f>
        <v>0</v>
      </c>
      <c r="I23" s="101"/>
      <c r="J23" s="106">
        <f>SUM(J22:J22)</f>
        <v>0</v>
      </c>
      <c r="K23" s="101"/>
      <c r="L23" s="106">
        <f>SUM(L22:L22)</f>
        <v>0</v>
      </c>
      <c r="M23" s="101"/>
      <c r="N23" s="106">
        <f>SUM(N22:N22)</f>
        <v>0</v>
      </c>
      <c r="O23" s="180"/>
      <c r="P23" s="170">
        <f>SUM(P22:P22)</f>
        <v>128020402</v>
      </c>
      <c r="Q23" s="180"/>
      <c r="R23" s="31">
        <f>SUM(H23:P23)</f>
        <v>128020402</v>
      </c>
    </row>
    <row r="24" spans="1:18" ht="11.4" customHeight="1">
      <c r="A24" s="25"/>
      <c r="B24" s="29"/>
      <c r="C24" s="29"/>
      <c r="D24" s="29"/>
      <c r="E24" s="29"/>
      <c r="F24" s="180"/>
      <c r="G24" s="180"/>
      <c r="H24" s="28"/>
      <c r="I24" s="180"/>
      <c r="J24" s="28"/>
      <c r="K24" s="180"/>
      <c r="L24" s="28"/>
      <c r="M24" s="180"/>
      <c r="N24" s="28"/>
      <c r="O24" s="180"/>
      <c r="P24" s="28"/>
      <c r="Q24" s="180"/>
      <c r="R24" s="28"/>
    </row>
    <row r="25" spans="1:18" ht="22.5" customHeight="1" thickBot="1">
      <c r="A25" s="25" t="s">
        <v>180</v>
      </c>
      <c r="B25" s="25"/>
      <c r="C25" s="25"/>
      <c r="D25" s="25"/>
      <c r="E25" s="25"/>
      <c r="F25" s="15"/>
      <c r="G25" s="15"/>
      <c r="H25" s="40">
        <f>SUM(H14,H19,H23)</f>
        <v>441560485</v>
      </c>
      <c r="I25" s="32"/>
      <c r="J25" s="40">
        <f>SUM(J14,J19,J23)</f>
        <v>2832155920</v>
      </c>
      <c r="K25" s="237"/>
      <c r="L25" s="40">
        <f>SUM(L14,L19,L23)</f>
        <v>3804778</v>
      </c>
      <c r="M25" s="28"/>
      <c r="N25" s="40">
        <f>SUM(N14,N19,N23)</f>
        <v>45209430</v>
      </c>
      <c r="O25" s="237"/>
      <c r="P25" s="40">
        <f>SUM(P14,P19,P23)</f>
        <v>1093978580</v>
      </c>
      <c r="R25" s="40">
        <f>SUM(H25:P25)</f>
        <v>4416709193</v>
      </c>
    </row>
    <row r="26" spans="1:18" ht="22.5" customHeight="1" thickTop="1"/>
  </sheetData>
  <mergeCells count="3">
    <mergeCell ref="H4:R4"/>
    <mergeCell ref="N5:P5"/>
    <mergeCell ref="H10:R10"/>
  </mergeCells>
  <pageMargins left="0.7" right="0.7" top="0.48" bottom="0.3" header="0.5" footer="0.3"/>
  <pageSetup paperSize="9" scale="80" firstPageNumber="14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colBreaks count="1" manualBreakCount="1">
    <brk id="17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R103"/>
  <sheetViews>
    <sheetView showGridLines="0" tabSelected="1" view="pageBreakPreview" topLeftCell="A79" zoomScale="80" zoomScaleNormal="70" zoomScaleSheetLayoutView="80" workbookViewId="0">
      <selection activeCell="A95" sqref="A95:XFD95"/>
    </sheetView>
  </sheetViews>
  <sheetFormatPr defaultColWidth="9" defaultRowHeight="22.5" customHeight="1"/>
  <cols>
    <col min="1" max="4" width="1.5546875" style="43" customWidth="1"/>
    <col min="5" max="5" width="38.88671875" style="43" customWidth="1"/>
    <col min="6" max="6" width="8.33203125" style="43" customWidth="1"/>
    <col min="7" max="7" width="1.109375" style="56" customWidth="1"/>
    <col min="8" max="8" width="13.6640625" style="56" customWidth="1"/>
    <col min="9" max="9" width="1.109375" style="56" customWidth="1"/>
    <col min="10" max="10" width="13.6640625" style="56" customWidth="1"/>
    <col min="11" max="11" width="1.109375" style="56" customWidth="1"/>
    <col min="12" max="12" width="13.6640625" style="57" customWidth="1"/>
    <col min="13" max="13" width="1.109375" style="92" customWidth="1"/>
    <col min="14" max="14" width="13.6640625" style="57" customWidth="1"/>
    <col min="15" max="15" width="14" style="254" customWidth="1"/>
    <col min="16" max="16" width="12.5546875" style="254" bestFit="1" customWidth="1"/>
    <col min="17" max="17" width="11" style="57" bestFit="1" customWidth="1"/>
    <col min="18" max="18" width="8.88671875" style="57" bestFit="1" customWidth="1"/>
    <col min="19" max="16384" width="9" style="57"/>
  </cols>
  <sheetData>
    <row r="1" spans="1:18" s="49" customFormat="1" ht="22.5" customHeight="1">
      <c r="A1" s="11" t="s">
        <v>39</v>
      </c>
      <c r="B1" s="11"/>
      <c r="C1" s="11"/>
      <c r="D1" s="11"/>
      <c r="E1" s="11"/>
      <c r="F1" s="11"/>
      <c r="G1" s="112"/>
      <c r="H1" s="11"/>
      <c r="I1" s="11"/>
      <c r="J1" s="11"/>
      <c r="K1" s="11"/>
      <c r="L1" s="11"/>
      <c r="M1" s="11"/>
      <c r="N1" s="11"/>
      <c r="O1" s="257"/>
      <c r="P1" s="257"/>
    </row>
    <row r="2" spans="1:18" s="49" customFormat="1" ht="22.5" customHeight="1">
      <c r="A2" s="11" t="s">
        <v>135</v>
      </c>
      <c r="B2" s="11"/>
      <c r="C2" s="11"/>
      <c r="D2" s="11"/>
      <c r="E2" s="11"/>
      <c r="F2" s="11"/>
      <c r="G2" s="112"/>
      <c r="H2" s="11"/>
      <c r="I2" s="11"/>
      <c r="J2" s="11"/>
      <c r="K2" s="11"/>
      <c r="L2" s="11"/>
      <c r="M2" s="11"/>
      <c r="N2" s="11"/>
      <c r="O2" s="257"/>
      <c r="P2" s="257"/>
    </row>
    <row r="3" spans="1:18" s="92" customFormat="1" ht="21" customHeight="1">
      <c r="A3" s="69"/>
      <c r="B3" s="53"/>
      <c r="C3" s="53"/>
      <c r="D3" s="53"/>
      <c r="E3" s="53"/>
      <c r="F3" s="53"/>
      <c r="G3" s="249"/>
      <c r="H3" s="273" t="s">
        <v>14</v>
      </c>
      <c r="I3" s="273"/>
      <c r="J3" s="273"/>
      <c r="K3" s="160"/>
      <c r="L3" s="273" t="s">
        <v>15</v>
      </c>
      <c r="M3" s="273"/>
      <c r="N3" s="273"/>
      <c r="O3" s="258"/>
      <c r="P3" s="258"/>
    </row>
    <row r="4" spans="1:18" s="92" customFormat="1" ht="21" customHeight="1">
      <c r="A4" s="54"/>
      <c r="B4" s="54"/>
      <c r="C4" s="54"/>
      <c r="D4" s="54"/>
      <c r="E4" s="54"/>
      <c r="F4" s="54"/>
      <c r="G4" s="249"/>
      <c r="H4" s="274" t="s">
        <v>139</v>
      </c>
      <c r="I4" s="274"/>
      <c r="J4" s="274"/>
      <c r="K4" s="161"/>
      <c r="L4" s="274" t="s">
        <v>139</v>
      </c>
      <c r="M4" s="274"/>
      <c r="N4" s="274"/>
      <c r="O4" s="258"/>
      <c r="P4" s="258"/>
    </row>
    <row r="5" spans="1:18" s="92" customFormat="1" ht="20.85" customHeight="1">
      <c r="A5" s="54"/>
      <c r="B5" s="54"/>
      <c r="C5" s="54"/>
      <c r="D5" s="54"/>
      <c r="E5" s="54"/>
      <c r="F5" s="13"/>
      <c r="G5" s="52"/>
      <c r="H5" s="1" t="s">
        <v>181</v>
      </c>
      <c r="I5" s="1"/>
      <c r="J5" s="1" t="s">
        <v>147</v>
      </c>
      <c r="K5" s="1"/>
      <c r="L5" s="1" t="s">
        <v>181</v>
      </c>
      <c r="M5" s="1"/>
      <c r="N5" s="1" t="s">
        <v>147</v>
      </c>
      <c r="O5" s="258"/>
      <c r="P5" s="258"/>
    </row>
    <row r="6" spans="1:18" s="61" customFormat="1" ht="20.100000000000001" customHeight="1">
      <c r="A6" s="54"/>
      <c r="B6" s="54"/>
      <c r="C6" s="54"/>
      <c r="D6" s="54"/>
      <c r="E6" s="54"/>
      <c r="F6" s="13"/>
      <c r="G6" s="52"/>
      <c r="H6" s="275" t="s">
        <v>125</v>
      </c>
      <c r="I6" s="275"/>
      <c r="J6" s="275"/>
      <c r="K6" s="275"/>
      <c r="L6" s="275"/>
      <c r="M6" s="275"/>
      <c r="N6" s="275"/>
      <c r="O6" s="254"/>
      <c r="P6" s="254"/>
    </row>
    <row r="7" spans="1:18" s="92" customFormat="1" ht="21" customHeight="1">
      <c r="A7" s="95" t="s">
        <v>40</v>
      </c>
      <c r="B7" s="96"/>
      <c r="C7" s="46"/>
      <c r="D7" s="46"/>
      <c r="E7" s="46"/>
      <c r="F7" s="46"/>
      <c r="G7" s="52"/>
      <c r="H7" s="30"/>
      <c r="I7" s="30"/>
      <c r="J7" s="30"/>
      <c r="K7" s="30"/>
      <c r="L7" s="30"/>
      <c r="M7" s="30"/>
      <c r="N7" s="30"/>
      <c r="O7" s="258"/>
      <c r="P7" s="258"/>
    </row>
    <row r="8" spans="1:18" s="92" customFormat="1" ht="21" customHeight="1">
      <c r="A8" s="46" t="s">
        <v>129</v>
      </c>
      <c r="B8" s="46"/>
      <c r="C8" s="46"/>
      <c r="D8" s="46"/>
      <c r="E8" s="46"/>
      <c r="F8" s="46"/>
      <c r="G8" s="56"/>
      <c r="H8" s="6">
        <f>'PL-9-10'!H42</f>
        <v>152873900</v>
      </c>
      <c r="I8" s="4"/>
      <c r="J8" s="6">
        <v>148956549</v>
      </c>
      <c r="K8" s="4"/>
      <c r="L8" s="6">
        <f>'PL-9-10'!L42</f>
        <v>128020402</v>
      </c>
      <c r="M8" s="6"/>
      <c r="N8" s="6">
        <f>'PL-9-10'!N42</f>
        <v>144776720</v>
      </c>
      <c r="O8" s="258"/>
      <c r="P8" s="258"/>
    </row>
    <row r="9" spans="1:18" s="92" customFormat="1" ht="21" customHeight="1">
      <c r="A9" s="97" t="s">
        <v>111</v>
      </c>
      <c r="B9" s="46"/>
      <c r="C9" s="46"/>
      <c r="D9" s="46"/>
      <c r="E9" s="46"/>
      <c r="F9" s="46"/>
      <c r="G9" s="56"/>
      <c r="H9" s="30"/>
      <c r="I9" s="4"/>
      <c r="J9" s="180"/>
      <c r="K9" s="4"/>
      <c r="L9" s="6"/>
      <c r="M9" s="63"/>
      <c r="N9" s="6"/>
      <c r="O9" s="258"/>
      <c r="P9" s="258"/>
    </row>
    <row r="10" spans="1:18" s="92" customFormat="1" ht="21" customHeight="1">
      <c r="A10" s="46" t="s">
        <v>112</v>
      </c>
      <c r="B10" s="46"/>
      <c r="C10" s="46"/>
      <c r="D10" s="46"/>
      <c r="E10" s="46"/>
      <c r="F10" s="46"/>
      <c r="G10" s="56"/>
      <c r="H10" s="180">
        <f>-'PL-9-10'!H41</f>
        <v>43498358</v>
      </c>
      <c r="I10" s="4"/>
      <c r="J10" s="180">
        <v>42971233</v>
      </c>
      <c r="K10" s="4"/>
      <c r="L10" s="30">
        <v>11470568</v>
      </c>
      <c r="M10" s="63"/>
      <c r="N10" s="180">
        <v>11459672</v>
      </c>
      <c r="O10" s="258"/>
      <c r="P10" s="258"/>
    </row>
    <row r="11" spans="1:18" s="92" customFormat="1" ht="21" customHeight="1">
      <c r="A11" s="46" t="s">
        <v>29</v>
      </c>
      <c r="B11" s="46"/>
      <c r="C11" s="46"/>
      <c r="D11" s="46"/>
      <c r="E11" s="46"/>
      <c r="F11" s="46"/>
      <c r="G11" s="56"/>
      <c r="H11" s="30">
        <f>-'PL-9-10'!H34</f>
        <v>5789627</v>
      </c>
      <c r="I11" s="4"/>
      <c r="J11" s="180">
        <v>22967491</v>
      </c>
      <c r="K11" s="4"/>
      <c r="L11" s="30">
        <v>393790</v>
      </c>
      <c r="M11" s="63"/>
      <c r="N11" s="180">
        <v>16123816</v>
      </c>
      <c r="O11" s="258"/>
      <c r="P11" s="258"/>
    </row>
    <row r="12" spans="1:18" s="92" customFormat="1" ht="21" customHeight="1">
      <c r="A12" s="46" t="s">
        <v>78</v>
      </c>
      <c r="B12" s="46"/>
      <c r="C12" s="46"/>
      <c r="D12" s="46"/>
      <c r="E12" s="46"/>
      <c r="F12" s="46"/>
      <c r="G12" s="56"/>
      <c r="H12" s="6">
        <v>450551182</v>
      </c>
      <c r="I12" s="4"/>
      <c r="J12" s="6">
        <v>487017534</v>
      </c>
      <c r="K12" s="4"/>
      <c r="L12" s="30">
        <v>54034161</v>
      </c>
      <c r="M12" s="63"/>
      <c r="N12" s="180">
        <v>53732772</v>
      </c>
      <c r="O12" s="258"/>
      <c r="P12" s="258"/>
      <c r="Q12" s="260"/>
      <c r="R12" s="260"/>
    </row>
    <row r="13" spans="1:18" s="92" customFormat="1" ht="21" customHeight="1">
      <c r="A13" s="43" t="s">
        <v>89</v>
      </c>
      <c r="B13" s="46"/>
      <c r="C13" s="46"/>
      <c r="D13" s="46"/>
      <c r="E13" s="46"/>
      <c r="F13" s="46"/>
      <c r="G13" s="56"/>
      <c r="H13" s="30">
        <v>-7094797</v>
      </c>
      <c r="I13" s="4"/>
      <c r="J13" s="180">
        <v>-15003641</v>
      </c>
      <c r="K13" s="4"/>
      <c r="L13" s="101">
        <v>0</v>
      </c>
      <c r="M13" s="2"/>
      <c r="N13" s="101">
        <v>0</v>
      </c>
      <c r="O13" s="258"/>
      <c r="P13" s="258"/>
    </row>
    <row r="14" spans="1:18" s="92" customFormat="1" ht="21" customHeight="1">
      <c r="A14" s="43" t="s">
        <v>230</v>
      </c>
      <c r="B14" s="46"/>
      <c r="C14" s="46"/>
      <c r="D14" s="46"/>
      <c r="E14" s="46"/>
      <c r="F14" s="46"/>
      <c r="G14" s="56"/>
      <c r="H14" s="6">
        <v>34591685.980000004</v>
      </c>
      <c r="I14" s="4"/>
      <c r="J14" s="101">
        <v>0</v>
      </c>
      <c r="K14" s="4"/>
      <c r="L14" s="180">
        <v>-12607</v>
      </c>
      <c r="M14" s="2"/>
      <c r="N14" s="101">
        <v>0</v>
      </c>
      <c r="O14" s="258"/>
      <c r="P14" s="258"/>
    </row>
    <row r="15" spans="1:18" s="92" customFormat="1" ht="21" customHeight="1">
      <c r="A15" s="46" t="s">
        <v>79</v>
      </c>
      <c r="B15" s="46"/>
      <c r="C15" s="46"/>
      <c r="D15" s="46"/>
      <c r="E15" s="46"/>
      <c r="F15" s="46"/>
      <c r="G15" s="56"/>
      <c r="H15" s="6">
        <v>11885194</v>
      </c>
      <c r="I15" s="4"/>
      <c r="J15" s="6">
        <v>49244273</v>
      </c>
      <c r="K15" s="4"/>
      <c r="L15" s="63">
        <v>971586</v>
      </c>
      <c r="M15" s="63"/>
      <c r="N15" s="63">
        <v>25946964</v>
      </c>
      <c r="O15" s="258"/>
      <c r="P15" s="258"/>
    </row>
    <row r="16" spans="1:18" s="92" customFormat="1" ht="21" customHeight="1">
      <c r="A16" s="46" t="s">
        <v>214</v>
      </c>
      <c r="B16" s="46"/>
      <c r="C16" s="46"/>
      <c r="D16" s="46"/>
      <c r="E16" s="46"/>
      <c r="F16" s="46"/>
      <c r="G16" s="56"/>
      <c r="H16" s="6"/>
      <c r="I16" s="4"/>
      <c r="J16" s="6"/>
      <c r="K16" s="4"/>
      <c r="L16" s="63"/>
      <c r="M16" s="63"/>
      <c r="N16" s="63"/>
      <c r="O16" s="258"/>
      <c r="P16" s="258"/>
    </row>
    <row r="17" spans="1:18" s="92" customFormat="1" ht="21" customHeight="1">
      <c r="A17" s="46"/>
      <c r="B17" s="46" t="s">
        <v>215</v>
      </c>
      <c r="C17" s="46"/>
      <c r="D17" s="46"/>
      <c r="E17" s="46"/>
      <c r="F17" s="46"/>
      <c r="G17" s="56"/>
      <c r="H17" s="30">
        <v>-28559879</v>
      </c>
      <c r="I17" s="4"/>
      <c r="J17" s="180">
        <v>29276264</v>
      </c>
      <c r="K17" s="4"/>
      <c r="L17" s="101">
        <v>0</v>
      </c>
      <c r="M17" s="2"/>
      <c r="N17" s="101">
        <v>0</v>
      </c>
      <c r="O17" s="258"/>
      <c r="P17" s="258"/>
    </row>
    <row r="18" spans="1:18" s="92" customFormat="1" ht="21" customHeight="1">
      <c r="A18" s="46" t="s">
        <v>216</v>
      </c>
      <c r="B18" s="46"/>
      <c r="C18" s="46"/>
      <c r="D18" s="46"/>
      <c r="E18" s="46"/>
      <c r="F18" s="46"/>
      <c r="G18" s="56"/>
      <c r="H18" s="30">
        <v>1993748</v>
      </c>
      <c r="I18" s="4"/>
      <c r="J18" s="180">
        <v>-3160082</v>
      </c>
      <c r="K18" s="4"/>
      <c r="L18" s="30">
        <v>1993748</v>
      </c>
      <c r="M18" s="63"/>
      <c r="N18" s="180">
        <v>-3160082</v>
      </c>
      <c r="O18" s="258"/>
      <c r="P18" s="258"/>
    </row>
    <row r="19" spans="1:18" s="92" customFormat="1" ht="21" customHeight="1">
      <c r="A19" s="46" t="s">
        <v>224</v>
      </c>
      <c r="B19" s="46"/>
      <c r="C19" s="46"/>
      <c r="D19" s="46"/>
      <c r="E19" s="46"/>
      <c r="F19" s="46"/>
      <c r="G19" s="56"/>
      <c r="H19" s="30">
        <v>191304</v>
      </c>
      <c r="I19" s="4"/>
      <c r="J19" s="180">
        <v>398377</v>
      </c>
      <c r="K19" s="4"/>
      <c r="L19" s="101">
        <v>0</v>
      </c>
      <c r="M19" s="63"/>
      <c r="N19" s="180">
        <v>-38258</v>
      </c>
      <c r="O19" s="258"/>
      <c r="P19" s="258"/>
    </row>
    <row r="20" spans="1:18" s="92" customFormat="1" ht="21" customHeight="1">
      <c r="A20" s="46" t="s">
        <v>64</v>
      </c>
      <c r="B20" s="46"/>
      <c r="C20" s="46"/>
      <c r="D20" s="46"/>
      <c r="E20" s="46"/>
      <c r="F20" s="46"/>
      <c r="G20" s="56"/>
      <c r="H20" s="180">
        <v>-880250</v>
      </c>
      <c r="I20" s="100"/>
      <c r="J20" s="101">
        <v>0</v>
      </c>
      <c r="K20" s="4"/>
      <c r="L20" s="30">
        <v>-91059008</v>
      </c>
      <c r="M20" s="63"/>
      <c r="N20" s="180">
        <v>-108145000</v>
      </c>
      <c r="O20" s="258"/>
      <c r="P20" s="258"/>
    </row>
    <row r="21" spans="1:18" s="92" customFormat="1" ht="21" customHeight="1">
      <c r="A21" s="46" t="s">
        <v>169</v>
      </c>
      <c r="B21" s="46"/>
      <c r="C21" s="46"/>
      <c r="D21" s="46"/>
      <c r="E21" s="46"/>
      <c r="F21" s="46"/>
      <c r="G21" s="59"/>
      <c r="H21" s="101">
        <v>0</v>
      </c>
      <c r="I21" s="4"/>
      <c r="J21" s="6">
        <v>-3667177</v>
      </c>
      <c r="K21" s="4"/>
      <c r="L21" s="101">
        <v>0</v>
      </c>
      <c r="M21" s="63"/>
      <c r="N21" s="6">
        <v>-60000</v>
      </c>
      <c r="O21" s="258"/>
      <c r="P21" s="258"/>
    </row>
    <row r="22" spans="1:18" s="92" customFormat="1" ht="21" customHeight="1">
      <c r="A22" s="46" t="s">
        <v>217</v>
      </c>
      <c r="B22" s="46"/>
      <c r="C22" s="46"/>
      <c r="D22" s="46"/>
      <c r="E22" s="46"/>
      <c r="F22" s="46"/>
      <c r="G22" s="59"/>
      <c r="H22" s="30">
        <v>-642770</v>
      </c>
      <c r="I22" s="4"/>
      <c r="J22" s="180">
        <v>752649</v>
      </c>
      <c r="K22" s="4"/>
      <c r="L22" s="6">
        <v>-810831</v>
      </c>
      <c r="M22" s="63"/>
      <c r="N22" s="6">
        <v>1509549</v>
      </c>
      <c r="O22" s="258"/>
      <c r="P22" s="258"/>
    </row>
    <row r="23" spans="1:18" s="92" customFormat="1" ht="21" customHeight="1">
      <c r="A23" s="46" t="s">
        <v>162</v>
      </c>
      <c r="B23" s="46"/>
      <c r="C23" s="46"/>
      <c r="D23" s="46"/>
      <c r="E23" s="46"/>
      <c r="F23" s="46"/>
      <c r="G23" s="56"/>
      <c r="H23" s="101">
        <v>0</v>
      </c>
      <c r="I23" s="4"/>
      <c r="J23" s="101">
        <v>0</v>
      </c>
      <c r="K23" s="4"/>
      <c r="L23" s="101">
        <v>0</v>
      </c>
      <c r="M23" s="63"/>
      <c r="N23" s="6">
        <v>3053310</v>
      </c>
      <c r="O23" s="258"/>
      <c r="P23" s="258"/>
    </row>
    <row r="24" spans="1:18" s="92" customFormat="1" ht="21" customHeight="1">
      <c r="A24" s="46" t="s">
        <v>218</v>
      </c>
      <c r="B24" s="46"/>
      <c r="C24" s="46"/>
      <c r="D24" s="46"/>
      <c r="E24" s="46"/>
      <c r="F24" s="46"/>
      <c r="G24" s="56"/>
      <c r="H24" s="180">
        <v>-3596797</v>
      </c>
      <c r="I24" s="4"/>
      <c r="J24" s="117">
        <v>5316941</v>
      </c>
      <c r="K24" s="4"/>
      <c r="L24" s="261">
        <v>426540</v>
      </c>
      <c r="M24" s="63"/>
      <c r="N24" s="2">
        <v>0</v>
      </c>
      <c r="O24" s="258"/>
      <c r="P24" s="258"/>
    </row>
    <row r="25" spans="1:18" s="92" customFormat="1" ht="21" customHeight="1">
      <c r="A25" s="46" t="s">
        <v>225</v>
      </c>
      <c r="B25" s="46"/>
      <c r="C25" s="46"/>
      <c r="D25" s="46"/>
      <c r="E25" s="46"/>
      <c r="F25" s="46"/>
      <c r="G25" s="56"/>
      <c r="H25" s="137">
        <v>29272817</v>
      </c>
      <c r="I25" s="4"/>
      <c r="J25" s="137">
        <v>18384544</v>
      </c>
      <c r="K25" s="4"/>
      <c r="L25" s="63">
        <v>2003289</v>
      </c>
      <c r="M25" s="63"/>
      <c r="N25" s="63">
        <v>-3082916</v>
      </c>
      <c r="O25" s="258"/>
      <c r="P25" s="258"/>
    </row>
    <row r="26" spans="1:18" s="92" customFormat="1" ht="21" customHeight="1">
      <c r="A26" s="46" t="s">
        <v>41</v>
      </c>
      <c r="B26" s="46"/>
      <c r="C26" s="46"/>
      <c r="D26" s="46"/>
      <c r="E26" s="46"/>
      <c r="F26" s="46"/>
      <c r="G26" s="56"/>
      <c r="H26" s="67">
        <v>-5331314</v>
      </c>
      <c r="I26" s="4"/>
      <c r="J26" s="67">
        <v>-9368320</v>
      </c>
      <c r="K26" s="4"/>
      <c r="L26" s="67">
        <v>-3913934</v>
      </c>
      <c r="M26" s="63"/>
      <c r="N26" s="67">
        <v>-43055676</v>
      </c>
      <c r="O26" s="258"/>
      <c r="P26" s="258"/>
    </row>
    <row r="27" spans="1:18" s="92" customFormat="1" ht="21" customHeight="1">
      <c r="A27" s="46"/>
      <c r="B27" s="46"/>
      <c r="C27" s="46"/>
      <c r="D27" s="46"/>
      <c r="E27" s="46"/>
      <c r="F27" s="46"/>
      <c r="G27" s="56"/>
      <c r="H27" s="117">
        <f>SUM(H8:I26)</f>
        <v>684542008.98000002</v>
      </c>
      <c r="I27" s="30"/>
      <c r="J27" s="117">
        <f>SUM(J8:K26)</f>
        <v>774086635</v>
      </c>
      <c r="K27" s="4"/>
      <c r="L27" s="30">
        <f>SUM(L8:M26)</f>
        <v>103517704</v>
      </c>
      <c r="M27" s="63"/>
      <c r="N27" s="180">
        <f>SUM(N8:N26)</f>
        <v>99060871</v>
      </c>
      <c r="O27" s="258"/>
      <c r="P27" s="258"/>
    </row>
    <row r="28" spans="1:18" s="92" customFormat="1" ht="21" customHeight="1">
      <c r="A28" s="97" t="s">
        <v>80</v>
      </c>
      <c r="B28" s="46"/>
      <c r="C28" s="46"/>
      <c r="D28" s="46"/>
      <c r="E28" s="46"/>
      <c r="F28" s="46"/>
      <c r="G28" s="56"/>
      <c r="H28" s="101"/>
      <c r="I28" s="4"/>
      <c r="J28" s="101"/>
      <c r="K28" s="4"/>
      <c r="L28" s="30"/>
      <c r="M28" s="63"/>
      <c r="N28" s="180"/>
      <c r="O28" s="258"/>
      <c r="P28" s="258"/>
    </row>
    <row r="29" spans="1:18" s="92" customFormat="1" ht="21" customHeight="1">
      <c r="A29" s="46" t="s">
        <v>245</v>
      </c>
      <c r="B29" s="46"/>
      <c r="C29" s="46"/>
      <c r="D29" s="46"/>
      <c r="E29" s="46"/>
      <c r="F29" s="46"/>
      <c r="G29" s="56"/>
      <c r="H29" s="118">
        <v>4895958.0199999996</v>
      </c>
      <c r="I29" s="4"/>
      <c r="J29" s="118">
        <v>35001859</v>
      </c>
      <c r="K29" s="4"/>
      <c r="L29" s="180">
        <v>-3451077</v>
      </c>
      <c r="M29" s="63"/>
      <c r="N29" s="180">
        <v>110353362</v>
      </c>
      <c r="O29" s="258"/>
      <c r="P29" s="258"/>
      <c r="Q29" s="260"/>
      <c r="R29" s="260"/>
    </row>
    <row r="30" spans="1:18" s="92" customFormat="1" ht="21" customHeight="1">
      <c r="A30" s="46" t="s">
        <v>42</v>
      </c>
      <c r="B30" s="46"/>
      <c r="C30" s="46"/>
      <c r="D30" s="46"/>
      <c r="E30" s="46"/>
      <c r="F30" s="46"/>
      <c r="G30" s="56"/>
      <c r="H30" s="118">
        <v>31738412</v>
      </c>
      <c r="I30" s="4"/>
      <c r="J30" s="118">
        <v>-3821314</v>
      </c>
      <c r="K30" s="4"/>
      <c r="L30" s="30">
        <v>10317049</v>
      </c>
      <c r="M30" s="63"/>
      <c r="N30" s="180">
        <v>1317885</v>
      </c>
      <c r="O30" s="258"/>
      <c r="P30" s="258"/>
    </row>
    <row r="31" spans="1:18" s="92" customFormat="1" ht="21" customHeight="1">
      <c r="A31" s="46" t="s">
        <v>92</v>
      </c>
      <c r="B31" s="46"/>
      <c r="C31" s="46"/>
      <c r="D31" s="46"/>
      <c r="E31" s="46"/>
      <c r="F31" s="46"/>
      <c r="G31" s="56"/>
      <c r="H31" s="118">
        <v>3719376</v>
      </c>
      <c r="I31" s="4"/>
      <c r="J31" s="118">
        <v>3744451</v>
      </c>
      <c r="K31" s="4"/>
      <c r="L31" s="101">
        <v>0</v>
      </c>
      <c r="M31" s="63"/>
      <c r="N31" s="101">
        <v>0</v>
      </c>
      <c r="O31" s="258"/>
      <c r="P31" s="258"/>
    </row>
    <row r="32" spans="1:18" s="92" customFormat="1" ht="21" customHeight="1">
      <c r="A32" s="46" t="s">
        <v>43</v>
      </c>
      <c r="B32" s="46"/>
      <c r="C32" s="46"/>
      <c r="D32" s="46"/>
      <c r="E32" s="46"/>
      <c r="F32" s="46"/>
      <c r="G32" s="56"/>
      <c r="H32" s="118">
        <v>7319786</v>
      </c>
      <c r="I32" s="4"/>
      <c r="J32" s="118">
        <v>6142800</v>
      </c>
      <c r="K32" s="4"/>
      <c r="L32" s="30">
        <v>28800</v>
      </c>
      <c r="M32" s="63"/>
      <c r="N32" s="180">
        <v>631200</v>
      </c>
      <c r="O32" s="258"/>
      <c r="P32" s="258"/>
    </row>
    <row r="33" spans="1:18" s="92" customFormat="1" ht="21" customHeight="1">
      <c r="A33" s="46" t="s">
        <v>250</v>
      </c>
      <c r="B33" s="46"/>
      <c r="C33" s="46"/>
      <c r="D33" s="46"/>
      <c r="E33" s="46"/>
      <c r="F33" s="46"/>
      <c r="G33" s="56"/>
      <c r="H33" s="119">
        <v>529431</v>
      </c>
      <c r="I33" s="4"/>
      <c r="J33" s="119">
        <v>-91942138</v>
      </c>
      <c r="K33" s="4"/>
      <c r="L33" s="180">
        <v>1456267</v>
      </c>
      <c r="M33" s="63"/>
      <c r="N33" s="180">
        <v>1733492</v>
      </c>
      <c r="O33" s="258"/>
      <c r="P33" s="258"/>
      <c r="Q33" s="260"/>
      <c r="R33" s="260"/>
    </row>
    <row r="34" spans="1:18" s="92" customFormat="1" ht="21" customHeight="1">
      <c r="A34" s="46" t="s">
        <v>94</v>
      </c>
      <c r="G34" s="56"/>
      <c r="H34" s="118">
        <v>-1577745</v>
      </c>
      <c r="J34" s="118">
        <v>-5680512</v>
      </c>
      <c r="L34" s="63">
        <v>-4196166</v>
      </c>
      <c r="N34" s="63">
        <v>-2820388</v>
      </c>
      <c r="O34" s="258"/>
      <c r="P34" s="258"/>
    </row>
    <row r="35" spans="1:18" s="92" customFormat="1" ht="21" customHeight="1">
      <c r="A35" s="46" t="s">
        <v>246</v>
      </c>
      <c r="G35" s="56"/>
      <c r="H35" s="158">
        <v>-57880652</v>
      </c>
      <c r="J35" s="158">
        <v>-12560800</v>
      </c>
      <c r="L35" s="159">
        <v>-57630652</v>
      </c>
      <c r="N35" s="159">
        <v>-12560800</v>
      </c>
      <c r="O35" s="258"/>
      <c r="P35" s="258"/>
    </row>
    <row r="36" spans="1:18" s="92" customFormat="1" ht="21" customHeight="1">
      <c r="A36" s="44" t="s">
        <v>88</v>
      </c>
      <c r="B36" s="46"/>
      <c r="C36" s="46"/>
      <c r="D36" s="46"/>
      <c r="E36" s="46"/>
      <c r="F36" s="46"/>
      <c r="G36" s="56"/>
      <c r="H36" s="128">
        <f>SUM(H27:H35)</f>
        <v>673286575</v>
      </c>
      <c r="I36" s="4"/>
      <c r="J36" s="128">
        <f>SUM(J27:J35)</f>
        <v>704970981</v>
      </c>
      <c r="K36" s="4"/>
      <c r="L36" s="128">
        <f>SUM(L27:L35)</f>
        <v>50041925</v>
      </c>
      <c r="M36" s="63"/>
      <c r="N36" s="128">
        <f>SUM(N27:N35)</f>
        <v>197715622</v>
      </c>
      <c r="O36" s="258"/>
      <c r="P36" s="258"/>
    </row>
    <row r="37" spans="1:18" s="92" customFormat="1" ht="21" customHeight="1">
      <c r="A37" s="46" t="s">
        <v>226</v>
      </c>
      <c r="B37" s="46"/>
      <c r="C37" s="46"/>
      <c r="D37" s="46"/>
      <c r="E37" s="46"/>
      <c r="F37" s="46"/>
      <c r="G37" s="59"/>
      <c r="H37" s="118">
        <v>-14508321</v>
      </c>
      <c r="I37" s="4"/>
      <c r="J37" s="118">
        <v>-79931863</v>
      </c>
      <c r="K37" s="4"/>
      <c r="L37" s="30">
        <v>-8017616</v>
      </c>
      <c r="M37" s="63"/>
      <c r="N37" s="180">
        <v>-9572037</v>
      </c>
      <c r="O37" s="258"/>
      <c r="P37" s="258"/>
      <c r="Q37" s="260"/>
      <c r="R37" s="260"/>
    </row>
    <row r="38" spans="1:18" s="92" customFormat="1" ht="21" customHeight="1">
      <c r="A38" s="44" t="s">
        <v>120</v>
      </c>
      <c r="B38" s="46"/>
      <c r="C38" s="46"/>
      <c r="D38" s="46"/>
      <c r="E38" s="46"/>
      <c r="F38" s="46"/>
      <c r="G38" s="59"/>
      <c r="H38" s="129">
        <f>SUM(H36:H37)</f>
        <v>658778254</v>
      </c>
      <c r="I38" s="66"/>
      <c r="J38" s="129">
        <f>SUM(J36:J37)</f>
        <v>625039118</v>
      </c>
      <c r="K38" s="66"/>
      <c r="L38" s="31">
        <f>SUM(L36:L37)</f>
        <v>42024309</v>
      </c>
      <c r="M38" s="91"/>
      <c r="N38" s="31">
        <f>SUM(N36:N37)</f>
        <v>188143585</v>
      </c>
      <c r="O38" s="258"/>
      <c r="P38" s="258"/>
    </row>
    <row r="39" spans="1:18" s="92" customFormat="1" ht="15" customHeight="1">
      <c r="A39" s="44"/>
      <c r="B39" s="46"/>
      <c r="C39" s="46"/>
      <c r="D39" s="46"/>
      <c r="E39" s="46"/>
      <c r="F39" s="46"/>
      <c r="G39" s="59"/>
      <c r="H39" s="28"/>
      <c r="I39" s="66"/>
      <c r="J39" s="28"/>
      <c r="K39" s="66"/>
      <c r="L39" s="28"/>
      <c r="M39" s="91"/>
      <c r="N39" s="28"/>
      <c r="O39" s="258"/>
      <c r="P39" s="258"/>
    </row>
    <row r="40" spans="1:18" s="92" customFormat="1" ht="22.5" customHeight="1">
      <c r="A40" s="11" t="s">
        <v>39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258"/>
      <c r="P40" s="258"/>
    </row>
    <row r="41" spans="1:18" s="92" customFormat="1" ht="22.5" customHeight="1">
      <c r="A41" s="11" t="s">
        <v>135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258"/>
      <c r="P41" s="258"/>
    </row>
    <row r="42" spans="1:18" s="92" customFormat="1" ht="21" customHeight="1">
      <c r="A42" s="69"/>
      <c r="B42" s="53"/>
      <c r="C42" s="53"/>
      <c r="D42" s="53"/>
      <c r="E42" s="53"/>
      <c r="F42" s="53"/>
      <c r="G42" s="249"/>
      <c r="H42" s="273" t="s">
        <v>14</v>
      </c>
      <c r="I42" s="273"/>
      <c r="J42" s="273"/>
      <c r="K42" s="157"/>
      <c r="L42" s="273" t="s">
        <v>15</v>
      </c>
      <c r="M42" s="273"/>
      <c r="N42" s="273"/>
      <c r="O42" s="258"/>
      <c r="P42" s="258"/>
    </row>
    <row r="43" spans="1:18" s="92" customFormat="1" ht="21" customHeight="1">
      <c r="A43" s="54"/>
      <c r="B43" s="54"/>
      <c r="C43" s="54"/>
      <c r="D43" s="54"/>
      <c r="E43" s="54"/>
      <c r="F43" s="54"/>
      <c r="G43" s="249"/>
      <c r="H43" s="274" t="s">
        <v>139</v>
      </c>
      <c r="I43" s="274"/>
      <c r="J43" s="274"/>
      <c r="K43" s="156"/>
      <c r="L43" s="274" t="s">
        <v>139</v>
      </c>
      <c r="M43" s="274"/>
      <c r="N43" s="274"/>
      <c r="O43" s="258"/>
      <c r="P43" s="258"/>
    </row>
    <row r="44" spans="1:18" s="92" customFormat="1" ht="20.85" customHeight="1">
      <c r="A44" s="54"/>
      <c r="B44" s="54"/>
      <c r="C44" s="54"/>
      <c r="D44" s="54"/>
      <c r="E44" s="54"/>
      <c r="F44" s="13"/>
      <c r="G44" s="52"/>
      <c r="H44" s="1" t="s">
        <v>181</v>
      </c>
      <c r="I44" s="1"/>
      <c r="J44" s="1" t="s">
        <v>147</v>
      </c>
      <c r="K44" s="1"/>
      <c r="L44" s="1" t="s">
        <v>181</v>
      </c>
      <c r="M44" s="1"/>
      <c r="N44" s="1" t="s">
        <v>147</v>
      </c>
      <c r="O44" s="258"/>
      <c r="P44" s="258"/>
    </row>
    <row r="45" spans="1:18" s="51" customFormat="1" ht="20.100000000000001" customHeight="1">
      <c r="A45" s="54"/>
      <c r="B45" s="54"/>
      <c r="C45" s="54"/>
      <c r="D45" s="54"/>
      <c r="E45" s="54"/>
      <c r="F45" s="54"/>
      <c r="G45" s="52"/>
      <c r="H45" s="275" t="s">
        <v>125</v>
      </c>
      <c r="I45" s="275"/>
      <c r="J45" s="275"/>
      <c r="K45" s="275"/>
      <c r="L45" s="275"/>
      <c r="M45" s="275"/>
      <c r="N45" s="275"/>
      <c r="O45" s="258"/>
      <c r="P45" s="258"/>
    </row>
    <row r="46" spans="1:18" s="51" customFormat="1" ht="21" customHeight="1">
      <c r="A46" s="95" t="s">
        <v>44</v>
      </c>
      <c r="B46" s="46"/>
      <c r="C46" s="46"/>
      <c r="D46" s="46"/>
      <c r="E46" s="46"/>
      <c r="F46" s="46"/>
      <c r="G46" s="52"/>
      <c r="H46" s="30"/>
      <c r="I46" s="4"/>
      <c r="J46" s="30"/>
      <c r="K46" s="4"/>
      <c r="L46" s="30"/>
      <c r="M46" s="63"/>
      <c r="N46" s="30"/>
      <c r="O46" s="258"/>
      <c r="P46" s="258"/>
    </row>
    <row r="47" spans="1:18" s="92" customFormat="1" ht="21" customHeight="1">
      <c r="A47" s="46" t="s">
        <v>142</v>
      </c>
      <c r="B47" s="46"/>
      <c r="C47" s="46"/>
      <c r="D47" s="46"/>
      <c r="E47" s="46"/>
      <c r="F47" s="46"/>
      <c r="G47" s="56"/>
      <c r="H47" s="30">
        <v>5380641</v>
      </c>
      <c r="I47" s="4"/>
      <c r="J47" s="180">
        <v>9440575</v>
      </c>
      <c r="K47" s="4"/>
      <c r="L47" s="30">
        <v>4570981</v>
      </c>
      <c r="M47" s="63"/>
      <c r="N47" s="180">
        <v>63972344</v>
      </c>
      <c r="O47" s="258"/>
      <c r="P47" s="258"/>
    </row>
    <row r="48" spans="1:18" s="92" customFormat="1" ht="21" customHeight="1">
      <c r="A48" s="46" t="s">
        <v>247</v>
      </c>
      <c r="B48" s="46"/>
      <c r="C48" s="46"/>
      <c r="D48" s="46"/>
      <c r="E48" s="46"/>
      <c r="F48" s="46"/>
      <c r="G48" s="56"/>
      <c r="H48" s="30">
        <v>19479220</v>
      </c>
      <c r="I48" s="4"/>
      <c r="J48" s="180">
        <v>-124078629</v>
      </c>
      <c r="K48" s="4"/>
      <c r="L48" s="30">
        <v>19479220</v>
      </c>
      <c r="M48" s="63"/>
      <c r="N48" s="180">
        <v>-124078629</v>
      </c>
      <c r="O48" s="258"/>
      <c r="P48" s="258"/>
    </row>
    <row r="49" spans="1:16" s="92" customFormat="1" ht="21" customHeight="1">
      <c r="A49" s="46" t="s">
        <v>256</v>
      </c>
      <c r="B49" s="46"/>
      <c r="C49" s="46"/>
      <c r="D49" s="46"/>
      <c r="E49" s="46"/>
      <c r="F49" s="46"/>
      <c r="G49" s="56"/>
      <c r="H49" s="30">
        <v>-14429800</v>
      </c>
      <c r="I49" s="4"/>
      <c r="J49" s="180">
        <v>-2499300</v>
      </c>
      <c r="K49" s="100"/>
      <c r="L49" s="101">
        <v>0</v>
      </c>
      <c r="M49" s="2"/>
      <c r="N49" s="101">
        <v>0</v>
      </c>
      <c r="O49" s="258"/>
      <c r="P49" s="258"/>
    </row>
    <row r="50" spans="1:16" s="92" customFormat="1" ht="21" customHeight="1">
      <c r="A50" s="46" t="s">
        <v>170</v>
      </c>
      <c r="B50" s="46"/>
      <c r="C50" s="46"/>
      <c r="D50" s="46"/>
      <c r="E50" s="46"/>
      <c r="F50" s="46"/>
      <c r="G50" s="56"/>
      <c r="H50" s="30"/>
      <c r="I50" s="4"/>
      <c r="J50" s="180"/>
      <c r="K50" s="100"/>
      <c r="L50" s="101"/>
      <c r="M50" s="2"/>
      <c r="N50" s="101"/>
      <c r="O50" s="258"/>
      <c r="P50" s="258"/>
    </row>
    <row r="51" spans="1:16" s="92" customFormat="1" ht="21" customHeight="1">
      <c r="A51" s="46"/>
      <c r="B51" s="46" t="s">
        <v>171</v>
      </c>
      <c r="C51" s="46"/>
      <c r="D51" s="46"/>
      <c r="E51" s="46"/>
      <c r="F51" s="46"/>
      <c r="G51" s="56"/>
      <c r="H51" s="30">
        <v>2640000</v>
      </c>
      <c r="I51" s="4"/>
      <c r="J51" s="180">
        <v>1000000</v>
      </c>
      <c r="K51" s="100"/>
      <c r="L51" s="101">
        <v>0</v>
      </c>
      <c r="M51" s="2"/>
      <c r="N51" s="101">
        <v>0</v>
      </c>
      <c r="O51" s="258"/>
      <c r="P51" s="258"/>
    </row>
    <row r="52" spans="1:16" s="92" customFormat="1" ht="21" customHeight="1">
      <c r="A52" s="46" t="s">
        <v>155</v>
      </c>
      <c r="B52" s="46"/>
      <c r="C52" s="46"/>
      <c r="D52" s="46"/>
      <c r="E52" s="46"/>
      <c r="F52" s="46"/>
      <c r="G52" s="56"/>
      <c r="H52" s="30">
        <v>-4300000</v>
      </c>
      <c r="I52" s="4"/>
      <c r="J52" s="180">
        <v>-3640000</v>
      </c>
      <c r="K52" s="100"/>
      <c r="L52" s="101">
        <v>0</v>
      </c>
      <c r="M52" s="2"/>
      <c r="N52" s="101">
        <v>0</v>
      </c>
      <c r="O52" s="258"/>
      <c r="P52" s="258"/>
    </row>
    <row r="53" spans="1:16" s="92" customFormat="1" ht="21" customHeight="1">
      <c r="A53" s="46" t="s">
        <v>176</v>
      </c>
      <c r="B53" s="46"/>
      <c r="C53" s="46"/>
      <c r="D53" s="46"/>
      <c r="E53" s="46"/>
      <c r="F53" s="46"/>
      <c r="G53" s="56"/>
      <c r="O53" s="258"/>
      <c r="P53" s="258"/>
    </row>
    <row r="54" spans="1:16" s="92" customFormat="1" ht="21" customHeight="1">
      <c r="A54" s="46"/>
      <c r="B54" s="46" t="s">
        <v>171</v>
      </c>
      <c r="C54" s="46"/>
      <c r="D54" s="46"/>
      <c r="E54" s="46"/>
      <c r="F54" s="46"/>
      <c r="G54" s="56"/>
      <c r="H54" s="30">
        <v>20000000</v>
      </c>
      <c r="I54" s="4"/>
      <c r="J54" s="180">
        <v>5150000</v>
      </c>
      <c r="K54" s="4"/>
      <c r="L54" s="180">
        <v>92700000</v>
      </c>
      <c r="M54" s="63"/>
      <c r="N54" s="180">
        <v>1403215237</v>
      </c>
      <c r="O54" s="258"/>
      <c r="P54" s="258"/>
    </row>
    <row r="55" spans="1:16" s="92" customFormat="1" ht="21" customHeight="1">
      <c r="A55" s="46" t="s">
        <v>156</v>
      </c>
      <c r="B55" s="46"/>
      <c r="C55" s="46"/>
      <c r="D55" s="46"/>
      <c r="E55" s="46"/>
      <c r="F55" s="46"/>
      <c r="G55" s="59"/>
      <c r="H55" s="180">
        <v>-47393</v>
      </c>
      <c r="I55" s="4"/>
      <c r="J55" s="101">
        <v>0</v>
      </c>
      <c r="K55" s="4"/>
      <c r="L55" s="30">
        <v>-26547393</v>
      </c>
      <c r="M55" s="63"/>
      <c r="N55" s="180">
        <v>-70000000</v>
      </c>
      <c r="O55" s="258"/>
      <c r="P55" s="258"/>
    </row>
    <row r="56" spans="1:16" s="92" customFormat="1" ht="21" customHeight="1">
      <c r="A56" s="46" t="s">
        <v>141</v>
      </c>
      <c r="B56" s="46"/>
      <c r="C56" s="46"/>
      <c r="D56" s="46"/>
      <c r="E56" s="46"/>
      <c r="F56" s="46"/>
      <c r="G56" s="59"/>
      <c r="H56" s="117">
        <v>2243</v>
      </c>
      <c r="I56" s="4"/>
      <c r="J56" s="180">
        <v>3867096</v>
      </c>
      <c r="K56" s="4"/>
      <c r="L56" s="101">
        <v>0</v>
      </c>
      <c r="M56" s="63"/>
      <c r="N56" s="180">
        <v>3168224</v>
      </c>
      <c r="O56" s="258"/>
      <c r="P56" s="258"/>
    </row>
    <row r="57" spans="1:16" s="92" customFormat="1" ht="21" customHeight="1">
      <c r="A57" s="46" t="s">
        <v>157</v>
      </c>
      <c r="B57" s="46"/>
      <c r="C57" s="46"/>
      <c r="D57" s="46"/>
      <c r="E57" s="46"/>
      <c r="F57" s="46"/>
      <c r="G57" s="56"/>
      <c r="H57" s="180">
        <v>-36106983</v>
      </c>
      <c r="I57" s="4"/>
      <c r="J57" s="180">
        <v>-66099534</v>
      </c>
      <c r="K57" s="4"/>
      <c r="L57" s="30">
        <v>-8004385</v>
      </c>
      <c r="M57" s="63"/>
      <c r="N57" s="180">
        <v>-19920091</v>
      </c>
      <c r="O57" s="258"/>
      <c r="P57" s="258"/>
    </row>
    <row r="58" spans="1:16" s="92" customFormat="1" ht="21" customHeight="1">
      <c r="A58" s="46" t="s">
        <v>144</v>
      </c>
      <c r="B58" s="46"/>
      <c r="C58" s="46"/>
      <c r="D58" s="46"/>
      <c r="E58" s="46"/>
      <c r="F58" s="46"/>
      <c r="G58" s="56"/>
      <c r="H58" s="180">
        <v>-198064</v>
      </c>
      <c r="I58" s="4"/>
      <c r="J58" s="180">
        <v>-83776</v>
      </c>
      <c r="K58" s="4"/>
      <c r="L58" s="101">
        <v>0</v>
      </c>
      <c r="M58" s="63"/>
      <c r="N58" s="101">
        <v>0</v>
      </c>
      <c r="O58" s="258"/>
      <c r="P58" s="258"/>
    </row>
    <row r="59" spans="1:16" s="92" customFormat="1" ht="21" customHeight="1">
      <c r="A59" s="46" t="s">
        <v>143</v>
      </c>
      <c r="B59" s="46"/>
      <c r="C59" s="46"/>
      <c r="D59" s="46"/>
      <c r="E59" s="46"/>
      <c r="F59" s="46"/>
      <c r="G59" s="56"/>
      <c r="H59" s="30">
        <v>-116552046</v>
      </c>
      <c r="I59" s="4"/>
      <c r="J59" s="180">
        <v>-56502021</v>
      </c>
      <c r="K59" s="4"/>
      <c r="L59" s="30">
        <v>-11092717</v>
      </c>
      <c r="M59" s="63"/>
      <c r="N59" s="180">
        <v>-10539447</v>
      </c>
      <c r="O59" s="258"/>
      <c r="P59" s="258"/>
    </row>
    <row r="60" spans="1:16" s="92" customFormat="1" ht="21" customHeight="1">
      <c r="A60" s="46" t="s">
        <v>173</v>
      </c>
      <c r="B60" s="46"/>
      <c r="C60" s="46"/>
      <c r="D60" s="46"/>
      <c r="E60" s="46"/>
      <c r="F60" s="46"/>
      <c r="G60" s="56"/>
      <c r="H60" s="30"/>
      <c r="I60" s="4"/>
      <c r="J60" s="180"/>
      <c r="K60" s="4"/>
      <c r="L60" s="30"/>
      <c r="M60" s="63"/>
      <c r="N60" s="180"/>
      <c r="O60" s="258"/>
      <c r="P60" s="258"/>
    </row>
    <row r="61" spans="1:16" s="92" customFormat="1" ht="21" customHeight="1">
      <c r="A61" s="46"/>
      <c r="B61" s="46" t="s">
        <v>172</v>
      </c>
      <c r="C61" s="46"/>
      <c r="D61" s="46"/>
      <c r="E61" s="46"/>
      <c r="F61" s="46"/>
      <c r="G61" s="59"/>
      <c r="H61" s="101">
        <v>0</v>
      </c>
      <c r="I61" s="4"/>
      <c r="J61" s="180">
        <v>395000000</v>
      </c>
      <c r="K61" s="4"/>
      <c r="L61" s="101">
        <v>0</v>
      </c>
      <c r="M61" s="2"/>
      <c r="N61" s="101">
        <v>0</v>
      </c>
      <c r="O61" s="258"/>
      <c r="P61" s="258"/>
    </row>
    <row r="62" spans="1:16" s="92" customFormat="1" ht="21" customHeight="1">
      <c r="A62" s="46" t="s">
        <v>227</v>
      </c>
      <c r="B62" s="46"/>
      <c r="C62" s="46"/>
      <c r="D62" s="46"/>
      <c r="E62" s="46"/>
      <c r="F62" s="46"/>
      <c r="G62" s="59"/>
      <c r="H62" s="101">
        <v>0</v>
      </c>
      <c r="I62" s="4"/>
      <c r="J62" s="101">
        <v>0</v>
      </c>
      <c r="K62" s="4"/>
      <c r="L62" s="180">
        <v>113986</v>
      </c>
      <c r="M62" s="2"/>
      <c r="N62" s="101">
        <v>0</v>
      </c>
      <c r="O62" s="258"/>
      <c r="P62" s="258"/>
    </row>
    <row r="63" spans="1:16" s="92" customFormat="1" ht="21" hidden="1" customHeight="1">
      <c r="A63" s="98" t="s">
        <v>158</v>
      </c>
      <c r="B63" s="46"/>
      <c r="C63" s="46"/>
      <c r="D63" s="46"/>
      <c r="E63" s="46"/>
      <c r="F63" s="13"/>
      <c r="G63" s="59"/>
      <c r="H63" s="101"/>
      <c r="I63" s="100"/>
      <c r="J63" s="101"/>
      <c r="K63" s="4"/>
      <c r="L63" s="101">
        <v>0</v>
      </c>
      <c r="M63" s="63"/>
      <c r="N63" s="101">
        <v>0</v>
      </c>
      <c r="O63" s="258"/>
      <c r="P63" s="258"/>
    </row>
    <row r="64" spans="1:16" s="92" customFormat="1" ht="21" customHeight="1">
      <c r="A64" s="98" t="s">
        <v>167</v>
      </c>
      <c r="B64" s="46"/>
      <c r="C64" s="46"/>
      <c r="D64" s="46"/>
      <c r="E64" s="46"/>
      <c r="F64" s="13"/>
      <c r="G64" s="16"/>
      <c r="H64" s="30">
        <v>-42508140</v>
      </c>
      <c r="I64" s="4"/>
      <c r="J64" s="180">
        <v>-94100000</v>
      </c>
      <c r="K64" s="4"/>
      <c r="L64" s="180">
        <v>-426540</v>
      </c>
      <c r="M64" s="63"/>
      <c r="N64" s="101">
        <v>0</v>
      </c>
      <c r="O64" s="258"/>
      <c r="P64" s="258"/>
    </row>
    <row r="65" spans="1:18" s="92" customFormat="1" ht="21" customHeight="1">
      <c r="A65" s="46" t="s">
        <v>257</v>
      </c>
      <c r="B65" s="46"/>
      <c r="C65" s="46"/>
      <c r="D65" s="46"/>
      <c r="E65" s="46"/>
      <c r="F65" s="13"/>
      <c r="G65" s="16"/>
      <c r="H65" s="30">
        <v>33282973</v>
      </c>
      <c r="I65" s="4"/>
      <c r="J65" s="180">
        <v>5402970</v>
      </c>
      <c r="K65" s="4"/>
      <c r="L65" s="117">
        <v>0</v>
      </c>
      <c r="M65" s="63"/>
      <c r="N65" s="117">
        <v>0</v>
      </c>
      <c r="O65" s="258"/>
      <c r="P65" s="258"/>
    </row>
    <row r="66" spans="1:18" s="92" customFormat="1" ht="21" customHeight="1">
      <c r="A66" s="98" t="s">
        <v>231</v>
      </c>
      <c r="B66" s="46"/>
      <c r="C66" s="46"/>
      <c r="D66" s="46"/>
      <c r="E66" s="46"/>
      <c r="F66" s="46"/>
      <c r="G66" s="56"/>
      <c r="H66" s="101">
        <v>0</v>
      </c>
      <c r="I66" s="4"/>
      <c r="J66" s="101">
        <v>0</v>
      </c>
      <c r="K66" s="4"/>
      <c r="L66" s="30">
        <v>-92500000</v>
      </c>
      <c r="M66" s="63"/>
      <c r="N66" s="180">
        <v>-568325000</v>
      </c>
      <c r="O66" s="258"/>
      <c r="P66" s="258"/>
    </row>
    <row r="67" spans="1:18" s="92" customFormat="1" ht="21" customHeight="1">
      <c r="A67" s="46" t="s">
        <v>82</v>
      </c>
      <c r="B67" s="46"/>
      <c r="C67" s="46"/>
      <c r="D67" s="46"/>
      <c r="E67" s="46"/>
      <c r="F67" s="46"/>
      <c r="G67" s="249"/>
      <c r="H67" s="117">
        <v>965133</v>
      </c>
      <c r="I67" s="4"/>
      <c r="J67" s="117">
        <v>4900000</v>
      </c>
      <c r="K67" s="4"/>
      <c r="L67" s="30">
        <v>91059008</v>
      </c>
      <c r="M67" s="63"/>
      <c r="N67" s="180">
        <v>171145000</v>
      </c>
      <c r="O67" s="258"/>
      <c r="P67" s="258"/>
    </row>
    <row r="68" spans="1:18" s="92" customFormat="1" ht="21" customHeight="1">
      <c r="A68" s="44" t="s">
        <v>166</v>
      </c>
      <c r="B68" s="46"/>
      <c r="C68" s="46"/>
      <c r="D68" s="46"/>
      <c r="E68" s="46"/>
      <c r="F68" s="46"/>
      <c r="G68" s="249"/>
      <c r="H68" s="130">
        <f>SUM(H47:H67)</f>
        <v>-132392216</v>
      </c>
      <c r="I68" s="66"/>
      <c r="J68" s="130">
        <f>SUM(J47:J67)</f>
        <v>77757381</v>
      </c>
      <c r="K68" s="66"/>
      <c r="L68" s="130">
        <f>SUM(L47:L67)</f>
        <v>69352160</v>
      </c>
      <c r="M68" s="91"/>
      <c r="N68" s="130">
        <f>SUM(N47:N67)</f>
        <v>848637638</v>
      </c>
      <c r="O68" s="258"/>
      <c r="P68" s="258"/>
    </row>
    <row r="69" spans="1:18" s="92" customFormat="1" ht="15" customHeight="1">
      <c r="A69" s="44"/>
      <c r="B69" s="46"/>
      <c r="C69" s="46"/>
      <c r="D69" s="46"/>
      <c r="E69" s="46"/>
      <c r="F69" s="46"/>
      <c r="G69" s="52"/>
      <c r="H69" s="28"/>
      <c r="I69" s="66"/>
      <c r="J69" s="28"/>
      <c r="K69" s="66"/>
      <c r="L69" s="28"/>
      <c r="M69" s="91"/>
      <c r="N69" s="28"/>
      <c r="O69" s="258"/>
      <c r="P69" s="258"/>
    </row>
    <row r="70" spans="1:18" s="92" customFormat="1" ht="22.5" customHeight="1">
      <c r="A70" s="11" t="s">
        <v>39</v>
      </c>
      <c r="B70" s="11"/>
      <c r="C70" s="11"/>
      <c r="D70" s="11"/>
      <c r="E70" s="11"/>
      <c r="F70" s="11"/>
      <c r="G70" s="52"/>
      <c r="H70" s="11"/>
      <c r="I70" s="11"/>
      <c r="J70" s="11"/>
      <c r="K70" s="11"/>
      <c r="L70" s="11"/>
      <c r="M70" s="11"/>
      <c r="N70" s="11"/>
      <c r="O70" s="258"/>
      <c r="P70" s="258"/>
    </row>
    <row r="71" spans="1:18" s="92" customFormat="1" ht="22.5" customHeight="1">
      <c r="A71" s="11" t="s">
        <v>135</v>
      </c>
      <c r="B71" s="11"/>
      <c r="C71" s="11"/>
      <c r="D71" s="11"/>
      <c r="E71" s="11"/>
      <c r="F71" s="11"/>
      <c r="G71" s="52"/>
      <c r="H71" s="11"/>
      <c r="I71" s="11"/>
      <c r="J71" s="11"/>
      <c r="K71" s="11"/>
      <c r="L71" s="11"/>
      <c r="M71" s="11"/>
      <c r="N71" s="11"/>
      <c r="O71" s="258"/>
      <c r="P71" s="258"/>
    </row>
    <row r="72" spans="1:18" s="92" customFormat="1" ht="21" customHeight="1">
      <c r="A72" s="69"/>
      <c r="B72" s="53"/>
      <c r="C72" s="53"/>
      <c r="D72" s="53"/>
      <c r="E72" s="53"/>
      <c r="F72" s="53"/>
      <c r="G72" s="56"/>
      <c r="H72" s="273" t="s">
        <v>14</v>
      </c>
      <c r="I72" s="273"/>
      <c r="J72" s="273"/>
      <c r="K72" s="160"/>
      <c r="L72" s="273" t="s">
        <v>15</v>
      </c>
      <c r="M72" s="273"/>
      <c r="N72" s="273"/>
      <c r="O72" s="258"/>
      <c r="P72" s="258"/>
    </row>
    <row r="73" spans="1:18" s="92" customFormat="1" ht="21" customHeight="1">
      <c r="A73" s="54"/>
      <c r="B73" s="54"/>
      <c r="C73" s="54"/>
      <c r="D73" s="54"/>
      <c r="E73" s="54"/>
      <c r="F73" s="54"/>
      <c r="G73" s="56"/>
      <c r="H73" s="274" t="s">
        <v>139</v>
      </c>
      <c r="I73" s="274"/>
      <c r="J73" s="274"/>
      <c r="K73" s="161"/>
      <c r="L73" s="274" t="s">
        <v>139</v>
      </c>
      <c r="M73" s="274"/>
      <c r="N73" s="274"/>
      <c r="O73" s="258"/>
      <c r="P73" s="258"/>
    </row>
    <row r="74" spans="1:18" s="92" customFormat="1" ht="20.85" customHeight="1">
      <c r="A74" s="54"/>
      <c r="B74" s="54"/>
      <c r="C74" s="54"/>
      <c r="D74" s="54"/>
      <c r="E74" s="54"/>
      <c r="F74" s="13"/>
      <c r="G74" s="56"/>
      <c r="H74" s="1" t="s">
        <v>181</v>
      </c>
      <c r="I74" s="1"/>
      <c r="J74" s="1" t="s">
        <v>147</v>
      </c>
      <c r="K74" s="1"/>
      <c r="L74" s="1" t="s">
        <v>181</v>
      </c>
      <c r="M74" s="1"/>
      <c r="N74" s="1" t="s">
        <v>147</v>
      </c>
      <c r="O74" s="258"/>
      <c r="P74" s="258"/>
    </row>
    <row r="75" spans="1:18" s="92" customFormat="1" ht="20.100000000000001" customHeight="1">
      <c r="A75" s="54"/>
      <c r="B75" s="54"/>
      <c r="C75" s="54"/>
      <c r="D75" s="54"/>
      <c r="E75" s="54"/>
      <c r="F75" s="54"/>
      <c r="G75" s="56"/>
      <c r="H75" s="275" t="s">
        <v>125</v>
      </c>
      <c r="I75" s="275"/>
      <c r="J75" s="275"/>
      <c r="K75" s="275"/>
      <c r="L75" s="275"/>
      <c r="M75" s="275"/>
      <c r="N75" s="275"/>
      <c r="O75" s="258"/>
      <c r="P75" s="258"/>
    </row>
    <row r="76" spans="1:18" s="92" customFormat="1" ht="21" customHeight="1">
      <c r="A76" s="95" t="s">
        <v>45</v>
      </c>
      <c r="B76" s="46"/>
      <c r="C76" s="46"/>
      <c r="D76" s="46"/>
      <c r="E76" s="46"/>
      <c r="F76" s="46"/>
      <c r="G76" s="56"/>
      <c r="H76" s="30"/>
      <c r="I76" s="4"/>
      <c r="J76" s="30"/>
      <c r="K76" s="4"/>
      <c r="L76" s="30"/>
      <c r="M76" s="63"/>
      <c r="N76" s="30"/>
      <c r="O76" s="258"/>
      <c r="P76" s="258"/>
    </row>
    <row r="77" spans="1:18" s="92" customFormat="1" ht="21" customHeight="1">
      <c r="A77" s="46" t="s">
        <v>81</v>
      </c>
      <c r="B77" s="46"/>
      <c r="C77" s="46"/>
      <c r="D77" s="46"/>
      <c r="E77" s="46"/>
      <c r="F77" s="46"/>
      <c r="G77" s="56"/>
      <c r="H77" s="30">
        <v>-5789627</v>
      </c>
      <c r="I77" s="4"/>
      <c r="J77" s="180">
        <v>-17740457</v>
      </c>
      <c r="K77" s="4"/>
      <c r="L77" s="30">
        <v>-393790</v>
      </c>
      <c r="M77" s="63"/>
      <c r="N77" s="180">
        <v>-16450342</v>
      </c>
      <c r="O77" s="258"/>
      <c r="P77" s="258"/>
    </row>
    <row r="78" spans="1:18" s="51" customFormat="1" ht="21" customHeight="1">
      <c r="A78" s="46" t="s">
        <v>159</v>
      </c>
      <c r="B78" s="46"/>
      <c r="C78" s="46"/>
      <c r="D78" s="46"/>
      <c r="E78" s="46"/>
      <c r="F78" s="46"/>
      <c r="G78" s="56"/>
      <c r="H78" s="101">
        <v>0</v>
      </c>
      <c r="I78" s="4"/>
      <c r="J78" s="180">
        <v>-658940000</v>
      </c>
      <c r="K78" s="4"/>
      <c r="L78" s="101">
        <v>0</v>
      </c>
      <c r="M78" s="63"/>
      <c r="N78" s="180">
        <v>-658940000</v>
      </c>
      <c r="O78" s="258"/>
      <c r="P78" s="258"/>
    </row>
    <row r="79" spans="1:18" s="51" customFormat="1" ht="21" customHeight="1">
      <c r="A79" s="46" t="s">
        <v>228</v>
      </c>
      <c r="B79" s="46"/>
      <c r="C79" s="46"/>
      <c r="D79" s="46"/>
      <c r="E79" s="46"/>
      <c r="F79" s="46"/>
      <c r="G79" s="56"/>
      <c r="H79" s="30"/>
      <c r="I79" s="4"/>
      <c r="J79" s="180"/>
      <c r="K79" s="4"/>
      <c r="L79" s="30"/>
      <c r="M79" s="63"/>
      <c r="N79" s="180"/>
      <c r="O79" s="258"/>
      <c r="P79" s="258"/>
    </row>
    <row r="80" spans="1:18" s="51" customFormat="1" ht="21" customHeight="1">
      <c r="A80" s="46"/>
      <c r="B80" s="97" t="s">
        <v>219</v>
      </c>
      <c r="D80" s="46"/>
      <c r="E80" s="46"/>
      <c r="F80" s="46"/>
      <c r="G80" s="56"/>
      <c r="H80" s="30">
        <v>-8702400</v>
      </c>
      <c r="I80" s="4"/>
      <c r="J80" s="180">
        <v>-8610383</v>
      </c>
      <c r="K80" s="4"/>
      <c r="L80" s="180">
        <v>-1935867</v>
      </c>
      <c r="M80" s="63"/>
      <c r="N80" s="101">
        <v>0</v>
      </c>
      <c r="O80" s="258"/>
      <c r="P80" s="258"/>
      <c r="Q80" s="260"/>
      <c r="R80" s="260"/>
    </row>
    <row r="81" spans="1:16" s="51" customFormat="1" ht="21" customHeight="1">
      <c r="A81" s="46" t="s">
        <v>220</v>
      </c>
      <c r="B81" s="46"/>
      <c r="C81" s="46"/>
      <c r="D81" s="46"/>
      <c r="E81" s="46"/>
      <c r="F81" s="46"/>
      <c r="G81" s="56"/>
      <c r="H81" s="101">
        <v>0</v>
      </c>
      <c r="I81" s="4"/>
      <c r="J81" s="180">
        <v>38405</v>
      </c>
      <c r="K81" s="4"/>
      <c r="L81" s="101">
        <v>0</v>
      </c>
      <c r="M81" s="63"/>
      <c r="N81" s="180">
        <v>38405</v>
      </c>
      <c r="O81" s="258"/>
      <c r="P81" s="258"/>
    </row>
    <row r="82" spans="1:16" s="61" customFormat="1" ht="21" customHeight="1">
      <c r="A82" s="46" t="s">
        <v>121</v>
      </c>
      <c r="B82" s="46"/>
      <c r="C82" s="46"/>
      <c r="D82" s="46"/>
      <c r="E82" s="46"/>
      <c r="F82" s="116"/>
      <c r="G82" s="250"/>
      <c r="H82" s="30">
        <v>-132463625</v>
      </c>
      <c r="I82" s="4"/>
      <c r="J82" s="180">
        <v>-198698539</v>
      </c>
      <c r="K82" s="4"/>
      <c r="L82" s="30">
        <v>-132463625</v>
      </c>
      <c r="M82" s="63"/>
      <c r="N82" s="180">
        <v>-198698539</v>
      </c>
      <c r="O82" s="254"/>
      <c r="P82" s="254"/>
    </row>
    <row r="83" spans="1:16" s="61" customFormat="1" ht="21" customHeight="1">
      <c r="A83" s="46" t="s">
        <v>160</v>
      </c>
      <c r="B83" s="46"/>
      <c r="C83" s="46"/>
      <c r="D83" s="46"/>
      <c r="E83" s="46"/>
      <c r="F83" s="116"/>
      <c r="G83" s="250"/>
      <c r="H83" s="30"/>
      <c r="I83" s="4"/>
      <c r="J83" s="180"/>
      <c r="K83" s="4"/>
      <c r="L83" s="30"/>
      <c r="M83" s="63"/>
      <c r="N83" s="180"/>
      <c r="O83" s="254"/>
      <c r="P83" s="254"/>
    </row>
    <row r="84" spans="1:16" s="61" customFormat="1" ht="21" customHeight="1">
      <c r="A84" s="46"/>
      <c r="B84" s="46" t="s">
        <v>95</v>
      </c>
      <c r="C84" s="46"/>
      <c r="D84" s="46"/>
      <c r="E84" s="46"/>
      <c r="F84" s="116"/>
      <c r="G84" s="56"/>
      <c r="H84" s="101">
        <v>0</v>
      </c>
      <c r="I84" s="4"/>
      <c r="J84" s="180">
        <v>4000000</v>
      </c>
      <c r="K84" s="4"/>
      <c r="L84" s="101">
        <v>0</v>
      </c>
      <c r="M84" s="63"/>
      <c r="N84" s="101">
        <v>0</v>
      </c>
      <c r="O84" s="254"/>
      <c r="P84" s="254"/>
    </row>
    <row r="85" spans="1:16" s="92" customFormat="1" ht="21" customHeight="1">
      <c r="A85" s="46" t="s">
        <v>122</v>
      </c>
      <c r="B85" s="46"/>
      <c r="C85" s="46"/>
      <c r="D85" s="46"/>
      <c r="E85" s="46"/>
      <c r="F85" s="46"/>
      <c r="G85" s="59"/>
      <c r="H85" s="180">
        <v>-600000</v>
      </c>
      <c r="I85" s="4"/>
      <c r="J85" s="180">
        <v>-4800000</v>
      </c>
      <c r="K85" s="4"/>
      <c r="L85" s="101">
        <v>0</v>
      </c>
      <c r="M85" s="2"/>
      <c r="N85" s="101">
        <v>0</v>
      </c>
      <c r="O85" s="258"/>
      <c r="P85" s="258"/>
    </row>
    <row r="86" spans="1:16" s="92" customFormat="1" ht="21" customHeight="1">
      <c r="A86" s="46" t="s">
        <v>212</v>
      </c>
      <c r="B86" s="46"/>
      <c r="C86" s="46"/>
      <c r="D86" s="46"/>
      <c r="E86" s="46"/>
      <c r="F86" s="46"/>
      <c r="G86" s="56"/>
      <c r="H86" s="180">
        <v>-124274</v>
      </c>
      <c r="I86" s="4"/>
      <c r="J86" s="101">
        <v>0</v>
      </c>
      <c r="K86" s="4"/>
      <c r="L86" s="101">
        <v>0</v>
      </c>
      <c r="M86" s="2"/>
      <c r="N86" s="101">
        <v>0</v>
      </c>
      <c r="O86" s="259"/>
      <c r="P86" s="258"/>
    </row>
    <row r="87" spans="1:16" s="92" customFormat="1" ht="21" customHeight="1">
      <c r="A87" s="44" t="s">
        <v>168</v>
      </c>
      <c r="B87" s="46"/>
      <c r="C87" s="46"/>
      <c r="D87" s="46"/>
      <c r="E87" s="46"/>
      <c r="F87" s="46"/>
      <c r="G87" s="59"/>
      <c r="H87" s="130">
        <f>SUM(H77:H86)</f>
        <v>-147679926</v>
      </c>
      <c r="I87" s="66"/>
      <c r="J87" s="130">
        <f>SUM(J77:J86)</f>
        <v>-884750974</v>
      </c>
      <c r="K87" s="66"/>
      <c r="L87" s="130">
        <f>SUM(L77:L86)</f>
        <v>-134793282</v>
      </c>
      <c r="M87" s="91"/>
      <c r="N87" s="130">
        <f>SUM(N77:N86)</f>
        <v>-874050476</v>
      </c>
      <c r="O87" s="258"/>
      <c r="P87" s="258"/>
    </row>
    <row r="88" spans="1:16" s="92" customFormat="1" ht="15" customHeight="1">
      <c r="A88" s="44"/>
      <c r="B88" s="46"/>
      <c r="C88" s="46"/>
      <c r="D88" s="46"/>
      <c r="E88" s="46"/>
      <c r="F88" s="46"/>
      <c r="G88" s="59"/>
      <c r="H88" s="101"/>
      <c r="I88" s="4"/>
      <c r="J88" s="101"/>
      <c r="K88" s="4"/>
      <c r="L88" s="30"/>
      <c r="M88" s="63"/>
      <c r="N88" s="180"/>
      <c r="O88" s="258"/>
      <c r="P88" s="258"/>
    </row>
    <row r="89" spans="1:16" s="92" customFormat="1" ht="22.2">
      <c r="A89" s="44" t="s">
        <v>90</v>
      </c>
      <c r="B89" s="46"/>
      <c r="C89" s="46"/>
      <c r="D89" s="46"/>
      <c r="E89" s="46"/>
      <c r="F89" s="46"/>
      <c r="G89" s="59"/>
      <c r="H89" s="28">
        <f>H38+H68+H87</f>
        <v>378706112</v>
      </c>
      <c r="I89" s="66"/>
      <c r="J89" s="28">
        <f>J38+J68+J87</f>
        <v>-181954475</v>
      </c>
      <c r="K89" s="66"/>
      <c r="L89" s="28">
        <f>L38+L68+L87</f>
        <v>-23416813</v>
      </c>
      <c r="M89" s="91"/>
      <c r="N89" s="28">
        <f>N38+N68+N87</f>
        <v>162730747</v>
      </c>
      <c r="O89" s="258"/>
      <c r="P89" s="258"/>
    </row>
    <row r="90" spans="1:16" s="92" customFormat="1" ht="21" customHeight="1">
      <c r="A90" s="46" t="s">
        <v>131</v>
      </c>
      <c r="B90" s="46"/>
      <c r="C90" s="46"/>
      <c r="D90" s="46"/>
      <c r="E90" s="46"/>
      <c r="F90" s="46"/>
      <c r="G90" s="56"/>
      <c r="H90" s="180">
        <f>'SFP-6-8'!J9</f>
        <v>1236334518</v>
      </c>
      <c r="I90" s="4"/>
      <c r="J90" s="180">
        <v>1418288993</v>
      </c>
      <c r="K90" s="4"/>
      <c r="L90" s="30">
        <f>'SFP-6-8'!N9</f>
        <v>767970836</v>
      </c>
      <c r="M90" s="63"/>
      <c r="N90" s="180">
        <v>605240089</v>
      </c>
      <c r="O90" s="258"/>
      <c r="P90" s="258"/>
    </row>
    <row r="91" spans="1:16" s="92" customFormat="1" ht="21" customHeight="1" thickBot="1">
      <c r="A91" s="44" t="s">
        <v>132</v>
      </c>
      <c r="B91" s="46"/>
      <c r="C91" s="46"/>
      <c r="D91" s="46"/>
      <c r="E91" s="46"/>
      <c r="F91" s="46"/>
      <c r="G91" s="56"/>
      <c r="H91" s="99">
        <f>SUM(H89:H90)</f>
        <v>1615040630</v>
      </c>
      <c r="I91" s="66"/>
      <c r="J91" s="99">
        <f>SUM(J89:J90)</f>
        <v>1236334518</v>
      </c>
      <c r="K91" s="66"/>
      <c r="L91" s="99">
        <f>SUM(L89:L90)</f>
        <v>744554023</v>
      </c>
      <c r="M91" s="91"/>
      <c r="N91" s="99">
        <f>SUM(N89:N90)</f>
        <v>767970836</v>
      </c>
      <c r="O91" s="258"/>
      <c r="P91" s="258"/>
    </row>
    <row r="92" spans="1:16" s="92" customFormat="1" ht="15" customHeight="1" thickTop="1">
      <c r="A92" s="44"/>
      <c r="B92" s="46"/>
      <c r="C92" s="46"/>
      <c r="D92" s="46"/>
      <c r="E92" s="46"/>
      <c r="F92" s="46"/>
      <c r="G92" s="56"/>
      <c r="H92" s="28"/>
      <c r="I92" s="66"/>
      <c r="J92" s="28"/>
      <c r="K92" s="66"/>
      <c r="L92" s="28"/>
      <c r="M92" s="91"/>
      <c r="N92" s="28"/>
      <c r="O92" s="258"/>
      <c r="P92" s="258"/>
    </row>
    <row r="93" spans="1:16" s="92" customFormat="1" ht="21" customHeight="1">
      <c r="A93" s="167" t="s">
        <v>83</v>
      </c>
      <c r="B93" s="44"/>
      <c r="C93" s="44"/>
      <c r="D93" s="44"/>
      <c r="E93" s="45"/>
      <c r="F93" s="46"/>
      <c r="G93" s="56"/>
      <c r="H93" s="30"/>
      <c r="I93" s="4"/>
      <c r="J93" s="180"/>
      <c r="K93" s="4"/>
      <c r="L93" s="30"/>
      <c r="M93" s="63"/>
      <c r="N93" s="180"/>
      <c r="O93" s="258"/>
      <c r="P93" s="258"/>
    </row>
    <row r="94" spans="1:16" s="92" customFormat="1" ht="21" customHeight="1">
      <c r="A94" s="47" t="s">
        <v>84</v>
      </c>
      <c r="B94" s="46"/>
      <c r="C94" s="46"/>
      <c r="D94" s="46"/>
      <c r="E94" s="45"/>
      <c r="F94" s="43"/>
      <c r="G94" s="56"/>
      <c r="H94" s="39">
        <v>24709283</v>
      </c>
      <c r="I94" s="56"/>
      <c r="J94" s="39">
        <v>30340971</v>
      </c>
      <c r="K94" s="109"/>
      <c r="L94" s="117">
        <v>4028490</v>
      </c>
      <c r="M94" s="2"/>
      <c r="N94" s="117">
        <v>4385873</v>
      </c>
      <c r="O94" s="258"/>
      <c r="P94" s="258"/>
    </row>
    <row r="95" spans="1:16" s="92" customFormat="1" ht="22.5" customHeight="1">
      <c r="A95" s="43"/>
      <c r="B95" s="43"/>
      <c r="C95" s="43"/>
      <c r="D95" s="43"/>
      <c r="E95" s="43"/>
      <c r="F95" s="43"/>
      <c r="G95" s="56"/>
      <c r="H95" s="56"/>
      <c r="I95" s="56"/>
      <c r="J95" s="56"/>
      <c r="K95" s="56"/>
      <c r="L95" s="57"/>
      <c r="N95" s="57"/>
      <c r="O95" s="258"/>
      <c r="P95" s="258"/>
    </row>
    <row r="96" spans="1:16" s="92" customFormat="1" ht="22.5" customHeight="1">
      <c r="A96" s="43"/>
      <c r="B96" s="43"/>
      <c r="C96" s="43"/>
      <c r="D96" s="43"/>
      <c r="E96" s="43"/>
      <c r="F96" s="43"/>
      <c r="G96" s="56"/>
      <c r="H96" s="56"/>
      <c r="I96" s="56"/>
      <c r="J96" s="56"/>
      <c r="K96" s="56"/>
      <c r="L96" s="57"/>
      <c r="N96" s="57"/>
      <c r="O96" s="258"/>
      <c r="P96" s="258"/>
    </row>
    <row r="97" spans="1:16" s="92" customFormat="1" ht="22.5" customHeight="1">
      <c r="A97" s="43"/>
      <c r="B97" s="43"/>
      <c r="C97" s="43"/>
      <c r="D97" s="43"/>
      <c r="E97" s="43"/>
      <c r="F97" s="43"/>
      <c r="G97" s="56"/>
      <c r="H97" s="56"/>
      <c r="I97" s="56"/>
      <c r="J97" s="56"/>
      <c r="K97" s="56"/>
      <c r="L97" s="57"/>
      <c r="N97" s="57"/>
      <c r="O97" s="258"/>
      <c r="P97" s="258"/>
    </row>
    <row r="98" spans="1:16" s="92" customFormat="1" ht="22.5" customHeight="1">
      <c r="A98" s="43"/>
      <c r="B98" s="43"/>
      <c r="C98" s="43"/>
      <c r="D98" s="43"/>
      <c r="E98" s="43"/>
      <c r="F98" s="43"/>
      <c r="G98" s="56"/>
      <c r="H98" s="56"/>
      <c r="I98" s="56"/>
      <c r="J98" s="56"/>
      <c r="K98" s="56"/>
      <c r="L98" s="57"/>
      <c r="N98" s="57"/>
      <c r="O98" s="258"/>
      <c r="P98" s="258"/>
    </row>
    <row r="99" spans="1:16" s="92" customFormat="1" ht="22.5" customHeight="1">
      <c r="A99" s="43"/>
      <c r="B99" s="43"/>
      <c r="C99" s="43"/>
      <c r="D99" s="43"/>
      <c r="E99" s="43"/>
      <c r="F99" s="43"/>
      <c r="G99" s="56"/>
      <c r="H99" s="56"/>
      <c r="I99" s="56"/>
      <c r="J99" s="56"/>
      <c r="K99" s="56"/>
      <c r="L99" s="57"/>
      <c r="N99" s="57"/>
      <c r="O99" s="258"/>
      <c r="P99" s="258"/>
    </row>
    <row r="100" spans="1:16" s="92" customFormat="1" ht="22.5" customHeight="1">
      <c r="A100" s="43"/>
      <c r="B100" s="43"/>
      <c r="C100" s="43"/>
      <c r="D100" s="43"/>
      <c r="E100" s="43"/>
      <c r="F100" s="43"/>
      <c r="G100" s="56"/>
      <c r="H100" s="56"/>
      <c r="I100" s="56"/>
      <c r="J100" s="56"/>
      <c r="K100" s="56"/>
      <c r="L100" s="57"/>
      <c r="N100" s="57"/>
      <c r="O100" s="258"/>
      <c r="P100" s="258"/>
    </row>
    <row r="101" spans="1:16" s="92" customFormat="1" ht="22.5" customHeight="1">
      <c r="A101" s="43"/>
      <c r="B101" s="43"/>
      <c r="C101" s="43"/>
      <c r="D101" s="43"/>
      <c r="E101" s="43"/>
      <c r="F101" s="43"/>
      <c r="G101" s="56"/>
      <c r="H101" s="56"/>
      <c r="I101" s="56"/>
      <c r="J101" s="56"/>
      <c r="K101" s="56"/>
      <c r="L101" s="57"/>
      <c r="N101" s="57"/>
      <c r="O101" s="258"/>
      <c r="P101" s="258"/>
    </row>
    <row r="102" spans="1:16" s="92" customFormat="1" ht="22.5" customHeight="1">
      <c r="A102" s="43"/>
      <c r="B102" s="43"/>
      <c r="C102" s="43"/>
      <c r="D102" s="43"/>
      <c r="E102" s="43"/>
      <c r="F102" s="43"/>
      <c r="G102" s="56"/>
      <c r="H102" s="56"/>
      <c r="I102" s="56"/>
      <c r="J102" s="56"/>
      <c r="K102" s="56"/>
      <c r="L102" s="57"/>
      <c r="N102" s="57"/>
      <c r="O102" s="258"/>
      <c r="P102" s="258"/>
    </row>
    <row r="103" spans="1:16" s="92" customFormat="1" ht="22.5" customHeight="1">
      <c r="A103" s="43"/>
      <c r="B103" s="43"/>
      <c r="C103" s="43"/>
      <c r="D103" s="43"/>
      <c r="E103" s="43"/>
      <c r="F103" s="43"/>
      <c r="G103" s="56"/>
      <c r="H103" s="56"/>
      <c r="I103" s="56"/>
      <c r="J103" s="56"/>
      <c r="K103" s="56"/>
      <c r="L103" s="57"/>
      <c r="N103" s="57"/>
      <c r="O103" s="258"/>
      <c r="P103" s="258"/>
    </row>
  </sheetData>
  <mergeCells count="15">
    <mergeCell ref="H3:J3"/>
    <mergeCell ref="L3:N3"/>
    <mergeCell ref="H4:J4"/>
    <mergeCell ref="L4:N4"/>
    <mergeCell ref="H75:N75"/>
    <mergeCell ref="H45:N45"/>
    <mergeCell ref="L43:N43"/>
    <mergeCell ref="H43:J43"/>
    <mergeCell ref="H73:J73"/>
    <mergeCell ref="L73:N73"/>
    <mergeCell ref="H6:N6"/>
    <mergeCell ref="H72:J72"/>
    <mergeCell ref="L72:N72"/>
    <mergeCell ref="L42:N42"/>
    <mergeCell ref="H42:J42"/>
  </mergeCells>
  <phoneticPr fontId="64" type="noConversion"/>
  <printOptions horizontalCentered="1"/>
  <pageMargins left="0.7" right="0.5" top="0.48" bottom="0.5" header="0.5" footer="0.5"/>
  <pageSetup paperSize="9" scale="79" firstPageNumber="15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rowBreaks count="2" manualBreakCount="2">
    <brk id="39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SFP-6-8</vt:lpstr>
      <vt:lpstr>PL-9-10</vt:lpstr>
      <vt:lpstr>SCE (Conso) 11</vt:lpstr>
      <vt:lpstr>SCE (Conso) 12</vt:lpstr>
      <vt:lpstr>SCE (Separate) 13</vt:lpstr>
      <vt:lpstr>SCE (Separate) 14</vt:lpstr>
      <vt:lpstr>SCF-15-17</vt:lpstr>
      <vt:lpstr>'PL-9-10'!Print_Area</vt:lpstr>
      <vt:lpstr>'SCE (Conso) 11'!Print_Area</vt:lpstr>
      <vt:lpstr>'SCE (Conso) 12'!Print_Area</vt:lpstr>
      <vt:lpstr>'SCE (Separate) 13'!Print_Area</vt:lpstr>
      <vt:lpstr>'SCE (Separate) 14'!Print_Area</vt:lpstr>
      <vt:lpstr>'SCF-15-17'!Print_Area</vt:lpstr>
      <vt:lpstr>'SFP-6-8'!Print_Area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kpokanukrom</dc:creator>
  <cp:lastModifiedBy>Podjana, Woraviwat</cp:lastModifiedBy>
  <cp:lastPrinted>2021-02-21T02:50:51Z</cp:lastPrinted>
  <dcterms:created xsi:type="dcterms:W3CDTF">2012-12-17T15:19:31Z</dcterms:created>
  <dcterms:modified xsi:type="dcterms:W3CDTF">2021-02-24T11:39:00Z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strictedRibbons">
    <vt:lpwstr>AI-T|CT-T</vt:lpwstr>
  </property>
  <property fmtid="{D5CDD505-2E9C-101B-9397-08002B2CF9AE}" pid="3" name="SiteSource">
    <vt:lpwstr>Workgroup</vt:lpwstr>
  </property>
  <property fmtid="{D5CDD505-2E9C-101B-9397-08002B2CF9AE}" pid="4" name="OnLine">
    <vt:lpwstr>False</vt:lpwstr>
  </property>
  <property fmtid="{D5CDD505-2E9C-101B-9397-08002B2CF9AE}" pid="5" name="IsMembershipServiceImplemented">
    <vt:lpwstr>False</vt:lpwstr>
  </property>
  <property fmtid="{D5CDD505-2E9C-101B-9397-08002B2CF9AE}" pid="6" name="Version">
    <vt:lpwstr>V1</vt:lpwstr>
  </property>
  <property fmtid="{D5CDD505-2E9C-101B-9397-08002B2CF9AE}" pid="7" name="Product">
    <vt:lpwstr>eAudIT2015</vt:lpwstr>
  </property>
  <property fmtid="{D5CDD505-2E9C-101B-9397-08002B2CF9AE}" pid="8" name="ResourceDBName">
    <vt:lpwstr>eAudITAppDB2015_FSAV1</vt:lpwstr>
  </property>
  <property fmtid="{D5CDD505-2E9C-101B-9397-08002B2CF9AE}" pid="9" name="SiteType">
    <vt:lpwstr>Engagement2015</vt:lpwstr>
  </property>
  <property fmtid="{D5CDD505-2E9C-101B-9397-08002B2CF9AE}" pid="10" name="FilePath">
    <vt:lpwstr>C:\ProgramData\eAudIT\DM\25d36ebf-db49-4975-ac83-f77d2a41837a\ReadOnlyDocs\\4.6.2.0010TC YE15 A100 - Leadsheet.xlsx</vt:lpwstr>
  </property>
  <property fmtid="{D5CDD505-2E9C-101B-9397-08002B2CF9AE}" pid="11" name="Locale">
    <vt:lpwstr>en</vt:lpwstr>
  </property>
  <property fmtid="{D5CDD505-2E9C-101B-9397-08002B2CF9AE}" pid="12" name="ComponentID">
    <vt:lpwstr>5E746706-B000-48BC-BFA2-A280B22DC47F</vt:lpwstr>
  </property>
  <property fmtid="{D5CDD505-2E9C-101B-9397-08002B2CF9AE}" pid="13" name="DocumentID">
    <vt:lpwstr>C6199977-5528-4B7F-BADF-008661D2E4FA</vt:lpwstr>
  </property>
  <property fmtid="{D5CDD505-2E9C-101B-9397-08002B2CF9AE}" pid="14" name="LibraryID">
    <vt:lpwstr>Audit Files</vt:lpwstr>
  </property>
  <property fmtid="{D5CDD505-2E9C-101B-9397-08002B2CF9AE}" pid="15" name="EngagementID">
    <vt:lpwstr>25d36ebf-db49-4975-ac83-f77d2a41837a</vt:lpwstr>
  </property>
</Properties>
</file>