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psangmaneethum\Desktop\"/>
    </mc:Choice>
  </mc:AlternateContent>
  <xr:revisionPtr revIDLastSave="0" documentId="13_ncr:1_{3B82200E-186D-44C7-8C42-58BA7554442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FP5-6" sheetId="1" r:id="rId1"/>
    <sheet name="SCI7-8" sheetId="7" r:id="rId2"/>
    <sheet name="SCE(Conso) 9" sheetId="11" r:id="rId3"/>
    <sheet name="SCE(Conso) 10" sheetId="12" r:id="rId4"/>
    <sheet name="SCE(Separate) 11" sheetId="9" r:id="rId5"/>
    <sheet name="SCE(Separate) 12" sheetId="13" r:id="rId6"/>
    <sheet name="SCF 13-15" sheetId="10" r:id="rId7"/>
  </sheets>
  <definedNames>
    <definedName name="_xlnm._FilterDatabase" localSheetId="6" hidden="1">'SCF 13-15'!$A$80:$A$91</definedName>
    <definedName name="_xlnm.Print_Area" localSheetId="3">'SCE(Conso) 10'!$A$1:$U$37</definedName>
    <definedName name="_xlnm.Print_Area" localSheetId="2">'SCE(Conso) 9'!$A$1:$S$36</definedName>
    <definedName name="_xlnm.Print_Area" localSheetId="4">'SCE(Separate) 11'!$A$1:$O$26</definedName>
    <definedName name="_xlnm.Print_Area" localSheetId="5">'SCE(Separate) 12'!$A$1:$M$24</definedName>
    <definedName name="_xlnm.Print_Area" localSheetId="6">'SCF 13-15'!$A$1:$J$99</definedName>
    <definedName name="_xlnm.Print_Area" localSheetId="1">'SCI7-8'!$A$1:$J$75</definedName>
    <definedName name="_xlnm.Print_Area" localSheetId="0">'SFP5-6'!$A$1:$J$86</definedName>
    <definedName name="Z_62C88142_195A_406E_A347_1C61EA880C0D_.wvu.PrintArea" localSheetId="3" hidden="1">'SCE(Conso) 10'!#REF!</definedName>
    <definedName name="Z_62C88142_195A_406E_A347_1C61EA880C0D_.wvu.PrintArea" localSheetId="2" hidden="1">'SCE(Conso) 9'!#REF!</definedName>
    <definedName name="Z_62C88142_195A_406E_A347_1C61EA880C0D_.wvu.PrintArea" localSheetId="6" hidden="1">'SCF 13-15'!#REF!</definedName>
    <definedName name="Z_62C88142_195A_406E_A347_1C61EA880C0D_.wvu.PrintArea" localSheetId="1" hidden="1">'SCI7-8'!#REF!</definedName>
    <definedName name="Z_62C88142_195A_406E_A347_1C61EA880C0D_.wvu.PrintArea" localSheetId="0" hidden="1">'SFP5-6'!$A$1:$J$8</definedName>
    <definedName name="Z_62C88142_195A_406E_A347_1C61EA880C0D_.wvu.Rows" localSheetId="3" hidden="1">'SCE(Conso) 10'!#REF!</definedName>
    <definedName name="Z_62C88142_195A_406E_A347_1C61EA880C0D_.wvu.Rows" localSheetId="2" hidden="1">'SCE(Conso) 9'!#REF!</definedName>
    <definedName name="Z_8AE384D2_954E_4FC4_9E7B_72B2DA3D2D3A_.wvu.PrintArea" localSheetId="3" hidden="1">'SCE(Conso) 10'!#REF!</definedName>
    <definedName name="Z_8AE384D2_954E_4FC4_9E7B_72B2DA3D2D3A_.wvu.PrintArea" localSheetId="2" hidden="1">'SCE(Conso) 9'!#REF!</definedName>
    <definedName name="Z_8AE384D2_954E_4FC4_9E7B_72B2DA3D2D3A_.wvu.PrintArea" localSheetId="6" hidden="1">'SCF 13-15'!#REF!</definedName>
    <definedName name="Z_8AE384D2_954E_4FC4_9E7B_72B2DA3D2D3A_.wvu.Rows" localSheetId="1" hidden="1">'SCI7-8'!#REF!</definedName>
    <definedName name="Z_8AE384D2_954E_4FC4_9E7B_72B2DA3D2D3A_.wvu.Rows" localSheetId="0" hidden="1">'SFP5-6'!#REF!</definedName>
    <definedName name="Z_DFBF4CAE_57D7_4172_8C3A_8E3DF4930C4B_.wvu.PrintArea" localSheetId="3" hidden="1">'SCE(Conso) 10'!#REF!</definedName>
    <definedName name="Z_DFBF4CAE_57D7_4172_8C3A_8E3DF4930C4B_.wvu.PrintArea" localSheetId="2" hidden="1">'SCE(Conso) 9'!#REF!</definedName>
    <definedName name="Z_DFBF4CAE_57D7_4172_8C3A_8E3DF4930C4B_.wvu.PrintArea" localSheetId="6" hidden="1">'SCF 13-15'!#REF!</definedName>
    <definedName name="Z_DFBF4CAE_57D7_4172_8C3A_8E3DF4930C4B_.wvu.Rows" localSheetId="1" hidden="1">'SCI7-8'!#REF!</definedName>
    <definedName name="Z_DFBF4CAE_57D7_4172_8C3A_8E3DF4930C4B_.wvu.Rows" localSheetId="0" hidden="1">'SFP5-6'!#REF!</definedName>
    <definedName name="Z_E1DB4DD3_3D3D_4C8E_ADFF_122E3B5E40F3_.wvu.PrintArea" localSheetId="3" hidden="1">'SCE(Conso) 10'!#REF!</definedName>
    <definedName name="Z_E1DB4DD3_3D3D_4C8E_ADFF_122E3B5E40F3_.wvu.PrintArea" localSheetId="2" hidden="1">'SCE(Conso) 9'!#REF!</definedName>
    <definedName name="Z_E1DB4DD3_3D3D_4C8E_ADFF_122E3B5E40F3_.wvu.PrintArea" localSheetId="6" hidden="1">'SCF 13-15'!#REF!</definedName>
    <definedName name="Z_E1DB4DD3_3D3D_4C8E_ADFF_122E3B5E40F3_.wvu.PrintArea" localSheetId="1" hidden="1">'SCI7-8'!#REF!</definedName>
    <definedName name="Z_E1DB4DD3_3D3D_4C8E_ADFF_122E3B5E40F3_.wvu.PrintArea" localSheetId="0" hidden="1">'SFP5-6'!$A$1:$J$8</definedName>
    <definedName name="Z_E1DB4DD3_3D3D_4C8E_ADFF_122E3B5E40F3_.wvu.Rows" localSheetId="1" hidden="1">'SCI7-8'!#REF!</definedName>
    <definedName name="Z_E1DB4DD3_3D3D_4C8E_ADFF_122E3B5E40F3_.wvu.Rows" localSheetId="0" hidden="1">'SFP5-6'!#REF!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6" i="9" l="1"/>
  <c r="M26" i="9"/>
  <c r="K26" i="9"/>
  <c r="I26" i="9"/>
  <c r="G26" i="9"/>
  <c r="E26" i="9"/>
  <c r="C26" i="9"/>
  <c r="J91" i="10" l="1"/>
  <c r="H91" i="10"/>
  <c r="F91" i="10"/>
  <c r="D91" i="10"/>
  <c r="H70" i="10"/>
  <c r="D70" i="10"/>
  <c r="M17" i="13"/>
  <c r="M21" i="13"/>
  <c r="M12" i="13"/>
  <c r="I24" i="13"/>
  <c r="K13" i="13"/>
  <c r="I13" i="13"/>
  <c r="G13" i="13"/>
  <c r="E13" i="13"/>
  <c r="C13" i="13"/>
  <c r="K22" i="13"/>
  <c r="I22" i="13"/>
  <c r="G22" i="13"/>
  <c r="G24" i="13" s="1"/>
  <c r="E22" i="13"/>
  <c r="C22" i="13"/>
  <c r="C24" i="13" s="1"/>
  <c r="K18" i="13"/>
  <c r="I18" i="13"/>
  <c r="G18" i="13"/>
  <c r="E18" i="13"/>
  <c r="E24" i="13" s="1"/>
  <c r="C18" i="13"/>
  <c r="M11" i="13"/>
  <c r="M22" i="13" l="1"/>
  <c r="K24" i="13"/>
  <c r="M24" i="13" s="1"/>
  <c r="M13" i="13"/>
  <c r="M18" i="13"/>
  <c r="S35" i="12"/>
  <c r="M35" i="12"/>
  <c r="K35" i="12"/>
  <c r="I35" i="12"/>
  <c r="O34" i="12"/>
  <c r="O35" i="12" s="1"/>
  <c r="G34" i="12"/>
  <c r="G35" i="12" s="1"/>
  <c r="E34" i="12"/>
  <c r="E35" i="12" s="1"/>
  <c r="C34" i="12"/>
  <c r="Q34" i="12" s="1"/>
  <c r="U34" i="12" s="1"/>
  <c r="G33" i="12"/>
  <c r="E33" i="12"/>
  <c r="C33" i="12"/>
  <c r="C35" i="12" s="1"/>
  <c r="S28" i="12"/>
  <c r="Q28" i="12"/>
  <c r="O28" i="12"/>
  <c r="O30" i="12" s="1"/>
  <c r="M28" i="12"/>
  <c r="M30" i="12" s="1"/>
  <c r="K28" i="12"/>
  <c r="I28" i="12"/>
  <c r="G28" i="12"/>
  <c r="G30" i="12" s="1"/>
  <c r="E28" i="12"/>
  <c r="E30" i="12" s="1"/>
  <c r="C28" i="12"/>
  <c r="U27" i="12"/>
  <c r="U28" i="12" s="1"/>
  <c r="S24" i="12"/>
  <c r="O24" i="12"/>
  <c r="M24" i="12"/>
  <c r="K24" i="12"/>
  <c r="I24" i="12"/>
  <c r="G24" i="12"/>
  <c r="E24" i="12"/>
  <c r="C24" i="12"/>
  <c r="Q23" i="12"/>
  <c r="U23" i="12" s="1"/>
  <c r="Q22" i="12"/>
  <c r="U22" i="12" s="1"/>
  <c r="S16" i="12"/>
  <c r="M16" i="12"/>
  <c r="K16" i="12"/>
  <c r="I16" i="12"/>
  <c r="G16" i="12"/>
  <c r="E16" i="12"/>
  <c r="C16" i="12"/>
  <c r="Q15" i="12"/>
  <c r="U15" i="12" s="1"/>
  <c r="O14" i="12"/>
  <c r="O16" i="12" s="1"/>
  <c r="O37" i="12" l="1"/>
  <c r="E37" i="12"/>
  <c r="Q14" i="12"/>
  <c r="U14" i="12" s="1"/>
  <c r="G37" i="12"/>
  <c r="U24" i="12"/>
  <c r="C30" i="12"/>
  <c r="C37" i="12" s="1"/>
  <c r="K30" i="12"/>
  <c r="K37" i="12" s="1"/>
  <c r="S30" i="12"/>
  <c r="S37" i="12" s="1"/>
  <c r="I30" i="12"/>
  <c r="U16" i="12"/>
  <c r="I37" i="12"/>
  <c r="U30" i="12"/>
  <c r="M37" i="12"/>
  <c r="Q35" i="12"/>
  <c r="U35" i="12" s="1"/>
  <c r="Q16" i="12"/>
  <c r="Q24" i="12"/>
  <c r="Q30" i="12" s="1"/>
  <c r="Q33" i="12"/>
  <c r="U33" i="12" s="1"/>
  <c r="Q37" i="12" l="1"/>
  <c r="U37" i="12" s="1"/>
  <c r="J70" i="10"/>
  <c r="J29" i="10"/>
  <c r="J38" i="10" s="1"/>
  <c r="J40" i="10" s="1"/>
  <c r="J7" i="10"/>
  <c r="F70" i="10"/>
  <c r="F29" i="10"/>
  <c r="F38" i="10" s="1"/>
  <c r="F40" i="10" s="1"/>
  <c r="J73" i="7"/>
  <c r="J68" i="7"/>
  <c r="J62" i="7"/>
  <c r="J25" i="7"/>
  <c r="J16" i="7"/>
  <c r="J27" i="7" s="1"/>
  <c r="F73" i="7"/>
  <c r="F68" i="7"/>
  <c r="F62" i="7"/>
  <c r="F25" i="7"/>
  <c r="F27" i="7" s="1"/>
  <c r="F16" i="7"/>
  <c r="J82" i="1"/>
  <c r="J84" i="1" s="1"/>
  <c r="J62" i="1"/>
  <c r="J56" i="1"/>
  <c r="J37" i="1"/>
  <c r="J21" i="1"/>
  <c r="J39" i="1" s="1"/>
  <c r="F82" i="1"/>
  <c r="F84" i="1" s="1"/>
  <c r="F62" i="1"/>
  <c r="F56" i="1"/>
  <c r="F37" i="1"/>
  <c r="F21" i="1"/>
  <c r="F93" i="10" l="1"/>
  <c r="F95" i="10" s="1"/>
  <c r="J93" i="10"/>
  <c r="J95" i="10" s="1"/>
  <c r="F34" i="7"/>
  <c r="F40" i="7" s="1"/>
  <c r="F42" i="7" s="1"/>
  <c r="F53" i="7" s="1"/>
  <c r="F63" i="7" s="1"/>
  <c r="J34" i="7"/>
  <c r="J40" i="7" s="1"/>
  <c r="J42" i="7" s="1"/>
  <c r="J53" i="7" s="1"/>
  <c r="J63" i="7" s="1"/>
  <c r="F64" i="1"/>
  <c r="F86" i="1" s="1"/>
  <c r="J64" i="1"/>
  <c r="J86" i="1" s="1"/>
  <c r="F39" i="1"/>
  <c r="O15" i="9"/>
  <c r="O16" i="9"/>
  <c r="O21" i="9"/>
  <c r="O20" i="9"/>
  <c r="M24" i="9"/>
  <c r="O24" i="9" s="1"/>
  <c r="H56" i="1"/>
  <c r="O11" i="9" l="1"/>
  <c r="O22" i="9"/>
  <c r="M22" i="9"/>
  <c r="K22" i="9"/>
  <c r="I22" i="9"/>
  <c r="G22" i="9"/>
  <c r="E22" i="9"/>
  <c r="C22" i="9"/>
  <c r="O34" i="11"/>
  <c r="S34" i="11" s="1"/>
  <c r="O31" i="11"/>
  <c r="S31" i="11" s="1"/>
  <c r="O30" i="11"/>
  <c r="O24" i="11"/>
  <c r="S24" i="11" s="1"/>
  <c r="O20" i="11"/>
  <c r="S20" i="11" s="1"/>
  <c r="O19" i="11"/>
  <c r="S19" i="11" s="1"/>
  <c r="O18" i="11"/>
  <c r="S18" i="11" s="1"/>
  <c r="O14" i="11"/>
  <c r="S14" i="11" s="1"/>
  <c r="Q32" i="11"/>
  <c r="M32" i="11"/>
  <c r="K32" i="11"/>
  <c r="I32" i="11"/>
  <c r="G32" i="11"/>
  <c r="E32" i="11"/>
  <c r="C32" i="11"/>
  <c r="H62" i="7"/>
  <c r="D62" i="7"/>
  <c r="O32" i="11" l="1"/>
  <c r="S30" i="11"/>
  <c r="S32" i="11" s="1"/>
  <c r="H37" i="1" l="1"/>
  <c r="D37" i="1"/>
  <c r="M17" i="9" l="1"/>
  <c r="K17" i="9"/>
  <c r="I17" i="9"/>
  <c r="G17" i="9"/>
  <c r="E17" i="9"/>
  <c r="C17" i="9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F27" i="11" s="1"/>
  <c r="E25" i="11"/>
  <c r="D25" i="11"/>
  <c r="C25" i="11"/>
  <c r="Q21" i="11"/>
  <c r="M21" i="11"/>
  <c r="K21" i="11"/>
  <c r="I21" i="11"/>
  <c r="G21" i="11"/>
  <c r="E21" i="11"/>
  <c r="C21" i="11"/>
  <c r="S21" i="11"/>
  <c r="O21" i="11"/>
  <c r="K27" i="11" l="1"/>
  <c r="K36" i="11" s="1"/>
  <c r="M27" i="11"/>
  <c r="M36" i="11" s="1"/>
  <c r="S25" i="11"/>
  <c r="Q27" i="11"/>
  <c r="Q36" i="11" s="1"/>
  <c r="G27" i="11"/>
  <c r="G36" i="11" s="1"/>
  <c r="O17" i="9"/>
  <c r="I27" i="11"/>
  <c r="I36" i="11" s="1"/>
  <c r="C27" i="11"/>
  <c r="C36" i="11" s="1"/>
  <c r="E27" i="11"/>
  <c r="E36" i="11" s="1"/>
  <c r="O27" i="11"/>
  <c r="O36" i="11" s="1"/>
  <c r="D16" i="7"/>
  <c r="H77" i="10"/>
  <c r="A42" i="1"/>
  <c r="D73" i="7"/>
  <c r="D21" i="1"/>
  <c r="D39" i="1" s="1"/>
  <c r="H21" i="1"/>
  <c r="H39" i="1" s="1"/>
  <c r="H68" i="7"/>
  <c r="D68" i="7"/>
  <c r="D48" i="10"/>
  <c r="H48" i="10" s="1"/>
  <c r="H6" i="10"/>
  <c r="H16" i="7"/>
  <c r="D25" i="7"/>
  <c r="H25" i="7"/>
  <c r="D46" i="1"/>
  <c r="H29" i="10"/>
  <c r="D29" i="10"/>
  <c r="D56" i="1"/>
  <c r="H7" i="10"/>
  <c r="I56" i="1"/>
  <c r="G56" i="1"/>
  <c r="G21" i="1"/>
  <c r="D62" i="1"/>
  <c r="H62" i="1"/>
  <c r="H46" i="1"/>
  <c r="D82" i="1"/>
  <c r="D84" i="1" s="1"/>
  <c r="H82" i="1"/>
  <c r="H84" i="1" s="1"/>
  <c r="H38" i="10" l="1"/>
  <c r="H40" i="10" s="1"/>
  <c r="H93" i="10" s="1"/>
  <c r="H95" i="10" s="1"/>
  <c r="D38" i="10"/>
  <c r="D40" i="10" s="1"/>
  <c r="D93" i="10" s="1"/>
  <c r="D95" i="10" s="1"/>
  <c r="D27" i="7"/>
  <c r="H64" i="1"/>
  <c r="H86" i="1" s="1"/>
  <c r="D64" i="1"/>
  <c r="D86" i="1" s="1"/>
  <c r="S27" i="11"/>
  <c r="S36" i="11" s="1"/>
  <c r="H73" i="7"/>
  <c r="H27" i="7"/>
  <c r="H34" i="7" l="1"/>
  <c r="H40" i="7" s="1"/>
  <c r="H42" i="7" s="1"/>
  <c r="H53" i="7" s="1"/>
  <c r="H63" i="7" s="1"/>
  <c r="D34" i="7"/>
  <c r="D40" i="7" s="1"/>
  <c r="D42" i="7" s="1"/>
  <c r="D53" i="7" s="1"/>
  <c r="D63" i="7" s="1"/>
</calcChain>
</file>

<file path=xl/sharedStrings.xml><?xml version="1.0" encoding="utf-8"?>
<sst xmlns="http://schemas.openxmlformats.org/spreadsheetml/2006/main" count="446" uniqueCount="267">
  <si>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</si>
  <si>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</si>
  <si>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</si>
  <si>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</si>
  <si>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</si>
  <si>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</si>
  <si>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</si>
  <si>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</si>
  <si>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</si>
  <si>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</si>
  <si>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</si>
  <si>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</si>
  <si>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</si>
  <si>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</si>
  <si>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</si>
  <si>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Digital television license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</si>
  <si>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</si>
  <si>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</si>
  <si>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</si>
  <si>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</si>
  <si>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</si>
  <si>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</si>
  <si>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</si>
  <si>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</si>
  <si>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</si>
  <si>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</si>
  <si>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</si>
  <si>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</si>
  <si>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</si>
  <si>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</si>
  <si>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</si>
  <si>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</si>
  <si>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</si>
  <si>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</si>
  <si>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</si>
  <si>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</si>
  <si>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</si>
  <si>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</si>
  <si>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</si>
  <si>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</si>
  <si>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</si>
  <si>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</si>
  <si>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</si>
  <si>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</si>
  <si>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</si>
  <si>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</si>
  <si>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</si>
  <si>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</si>
  <si>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</si>
  <si>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</si>
  <si>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</si>
  <si>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</si>
  <si>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</si>
  <si>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Total comprehensive income attributable to:</t>
  </si>
  <si>
    <t xml:space="preserve">   Non-controlling interests</t>
  </si>
  <si>
    <t>Consolidated financial statements</t>
  </si>
  <si>
    <t>Issued and</t>
  </si>
  <si>
    <t>Discount on changes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</si>
  <si>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</si>
  <si>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</si>
  <si>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</si>
  <si>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</si>
  <si>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</si>
  <si>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</si>
  <si>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</si>
  <si>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</si>
  <si>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</si>
  <si>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</si>
  <si>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</si>
  <si>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</si>
  <si>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</si>
  <si>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</si>
  <si>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</si>
  <si>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</si>
  <si>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</si>
  <si>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</si>
  <si>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</si>
  <si>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Amortisation deferred subsidy</t>
  </si>
  <si>
    <t>Employee benefit expenses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</si>
  <si>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</si>
  <si>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</si>
  <si>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</si>
  <si>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</si>
  <si>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</si>
  <si>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</si>
  <si>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</si>
  <si>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Outstanding debts arising from investments in</t>
  </si>
  <si>
    <t xml:space="preserve">   capital expenditures</t>
  </si>
  <si>
    <t>Share premium</t>
  </si>
  <si>
    <t>Trade accounts receivable</t>
  </si>
  <si>
    <t>Trade accounts payable</t>
  </si>
  <si>
    <t xml:space="preserve">        - 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</si>
  <si>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</si>
  <si>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</si>
  <si>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</si>
  <si>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</si>
  <si>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</si>
  <si>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</si>
  <si>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Profit before income tax</t>
  </si>
  <si>
    <t>Profit attributable to:</t>
  </si>
  <si>
    <t>paid-up</t>
  </si>
  <si>
    <t>attributable to</t>
  </si>
  <si>
    <t xml:space="preserve"> in  ownership interest </t>
  </si>
  <si>
    <t>owners</t>
  </si>
  <si>
    <t>of equity</t>
  </si>
  <si>
    <t>Dividends to owners of the Company</t>
  </si>
  <si>
    <t>Dividends to non-controlling interests</t>
  </si>
  <si>
    <t xml:space="preserve">Profit </t>
  </si>
  <si>
    <t>Profit</t>
  </si>
  <si>
    <t>combination under</t>
  </si>
  <si>
    <t>common control</t>
  </si>
  <si>
    <t>Warrants</t>
  </si>
  <si>
    <t>Cost of management fee</t>
  </si>
  <si>
    <t>Revenue from management fee</t>
  </si>
  <si>
    <t>Surplus on business</t>
  </si>
  <si>
    <t>Adjustments to reconcile profit to cash receipts</t>
  </si>
  <si>
    <t>Dividends paid to owners of the Company</t>
  </si>
  <si>
    <t>Other components</t>
  </si>
  <si>
    <t>Current portion of deferred subsidy income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</si>
  <si>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</si>
  <si>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</si>
  <si>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</si>
  <si>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</si>
  <si>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</si>
  <si>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</si>
  <si>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</si>
  <si>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Profit for the year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</si>
  <si>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</si>
  <si>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</si>
  <si>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</si>
  <si>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</si>
  <si>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 xml:space="preserve">Surplus on business combination under </t>
  </si>
  <si>
    <t>Cash received from sale of assets</t>
  </si>
  <si>
    <t>Assets</t>
  </si>
  <si>
    <t>Total liabilities and equity</t>
  </si>
  <si>
    <t xml:space="preserve">   Owners of the parent</t>
  </si>
  <si>
    <t>of the parent</t>
  </si>
  <si>
    <t>Issued of ordinary share from warrants</t>
  </si>
  <si>
    <t>Interest received</t>
  </si>
  <si>
    <t>Right to use of assets</t>
  </si>
  <si>
    <t>Cost of sale of goods and rendering of other services</t>
  </si>
  <si>
    <t>Cash paid for long-term loans to related parties</t>
  </si>
  <si>
    <t>Cash paid for purchase of right to use assets</t>
  </si>
  <si>
    <t>Other components of equity</t>
  </si>
  <si>
    <t xml:space="preserve">   Issued and paid-up share capital</t>
  </si>
  <si>
    <t>Contributions by and distributions to owners</t>
  </si>
  <si>
    <t>Dividends to owners of the parent</t>
  </si>
  <si>
    <t>Total contributions by and distributions to owners</t>
  </si>
  <si>
    <t>Capital received from non-controlling interests in subsidiary</t>
  </si>
  <si>
    <t>Change in owership interests in subsidiary</t>
  </si>
  <si>
    <t>Total changes in ownership interests in subsidiary</t>
  </si>
  <si>
    <t xml:space="preserve">   Total contributions by and distributions to owners</t>
  </si>
  <si>
    <t>Cash received from long-term loans to related parties</t>
  </si>
  <si>
    <t>2019</t>
  </si>
  <si>
    <t>Year ended 31 December 2019</t>
  </si>
  <si>
    <t>Balance at 1 January 2019</t>
  </si>
  <si>
    <t>Balance at 31 December 2019</t>
  </si>
  <si>
    <t>Investment in associate</t>
  </si>
  <si>
    <t>Cost of movies</t>
  </si>
  <si>
    <t>Revenue from movies</t>
  </si>
  <si>
    <t>Other comprehensive income</t>
  </si>
  <si>
    <t>Income tax relating to items that will not be reclassified</t>
  </si>
  <si>
    <t>Transfer to retained earnings</t>
  </si>
  <si>
    <t>Cash received from short-term loans to related parties</t>
  </si>
  <si>
    <t>Cash paid for short-term loans to related parties</t>
  </si>
  <si>
    <t>Cash received from digital television license from NBTC</t>
  </si>
  <si>
    <t xml:space="preserve">Proceeds from issue of ordinary shares of subsidiary from </t>
  </si>
  <si>
    <t xml:space="preserve">   non-controlling interests</t>
  </si>
  <si>
    <t>Net cash used in financing activities</t>
  </si>
  <si>
    <t>Net cash from (used in) investing activities</t>
  </si>
  <si>
    <t>Cash paid for investments in associate and joint ventures</t>
  </si>
  <si>
    <t>Unrealised (gain) loss on exchange arate</t>
  </si>
  <si>
    <t>Reversal of bad debt and doubtful expenses</t>
  </si>
  <si>
    <t>Cash paid for purchase of other intangible of assets</t>
  </si>
  <si>
    <t>Cash paid for long-term loans from financial institutions</t>
  </si>
  <si>
    <t xml:space="preserve">Short-term loans to and accrued interest </t>
  </si>
  <si>
    <t>Current portion of long-term loan and accrued</t>
  </si>
  <si>
    <t xml:space="preserve">   income from related parties</t>
  </si>
  <si>
    <t xml:space="preserve">   interest income from related parties</t>
  </si>
  <si>
    <t>income from related parties</t>
  </si>
  <si>
    <t xml:space="preserve">   subsequently to profit or loss</t>
  </si>
  <si>
    <t>Cash paid for dividend of subsidiaries to non-controlling interests</t>
  </si>
  <si>
    <t>Net increase (decrease) in cash and cash equivalents</t>
  </si>
  <si>
    <t>Long-term loans to and accrued interest</t>
  </si>
  <si>
    <t>2020</t>
  </si>
  <si>
    <t>Year ended 31 December 2020</t>
  </si>
  <si>
    <t>Balance at 1 January 2020</t>
  </si>
  <si>
    <t>Balance at 31 December 2020</t>
  </si>
  <si>
    <t>Other non-current financial assets</t>
  </si>
  <si>
    <t>Right-of-use assets</t>
  </si>
  <si>
    <t>Current portion of lease liabilities</t>
  </si>
  <si>
    <t>Lease liabilities</t>
  </si>
  <si>
    <t xml:space="preserve">   joint ventures accounted for using equity method</t>
  </si>
  <si>
    <t xml:space="preserve">investments in </t>
  </si>
  <si>
    <t xml:space="preserve">equity instruments </t>
  </si>
  <si>
    <t>Discount on</t>
  </si>
  <si>
    <t xml:space="preserve"> changes of</t>
  </si>
  <si>
    <t>attributable</t>
  </si>
  <si>
    <t>ownership interest</t>
  </si>
  <si>
    <t>Total other</t>
  </si>
  <si>
    <t>to owners</t>
  </si>
  <si>
    <t xml:space="preserve"> components of equity</t>
  </si>
  <si>
    <t>of parent</t>
  </si>
  <si>
    <t>(in thousand Baht)</t>
  </si>
  <si>
    <t>Balance at 31 December 2019 - as reported</t>
  </si>
  <si>
    <t xml:space="preserve">Impact of changes in accounting policies </t>
  </si>
  <si>
    <t xml:space="preserve">    Distributions to owners</t>
  </si>
  <si>
    <t>Issued of ordinary share from share-based payment exercised</t>
  </si>
  <si>
    <t xml:space="preserve">    Dividends to owners of the Company</t>
  </si>
  <si>
    <t xml:space="preserve">    Dividends to non-controlling interests</t>
  </si>
  <si>
    <t xml:space="preserve">    Total distributions to owners</t>
  </si>
  <si>
    <t xml:space="preserve">   Changes in ownership interests in subsidiaries</t>
  </si>
  <si>
    <t xml:space="preserve">   Return on capital from non-controlling interests </t>
  </si>
  <si>
    <t xml:space="preserve">   Total changes in ownership interests in subsidiaries</t>
  </si>
  <si>
    <t xml:space="preserve">   Profit </t>
  </si>
  <si>
    <t xml:space="preserve">   Other comprehensive income</t>
  </si>
  <si>
    <t>Share of (profit) loss of investments in associates and</t>
  </si>
  <si>
    <t>Loss (gain) on fair value adjustment</t>
  </si>
  <si>
    <t xml:space="preserve">Loss (gain) from decline in value of inventories </t>
  </si>
  <si>
    <t>Loss on impairment of investment in subsidiary</t>
  </si>
  <si>
    <t>(Reversal of) impairment on investments in joint ventures</t>
  </si>
  <si>
    <t>Loss (gain) on disposal and write-off of assets</t>
  </si>
  <si>
    <t>Income tax paid</t>
  </si>
  <si>
    <t>Cash paid for purchase of property, plant and equipment</t>
  </si>
  <si>
    <t xml:space="preserve">   reduction of the outstanding liability relating to a finance lease)</t>
  </si>
  <si>
    <t>Advanced received for share capital</t>
  </si>
  <si>
    <t xml:space="preserve">Other current financial assets </t>
  </si>
  <si>
    <t>Current investments</t>
  </si>
  <si>
    <t>Profit from operating activities</t>
  </si>
  <si>
    <t xml:space="preserve">Items that will not be reclassified subsequently to </t>
  </si>
  <si>
    <t>profit or loss</t>
  </si>
  <si>
    <t>Gain (loss) on remeasurements of defined benefit plans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</si>
  <si>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</si>
  <si>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(Reversal of) impairment loss recognised in profit or loss</t>
  </si>
  <si>
    <t>Cash received from capital return from subsidiary</t>
  </si>
  <si>
    <r>
      <t xml:space="preserve">Cash paid for lease liabilities </t>
    </r>
    <r>
      <rPr>
        <i/>
        <sz val="11"/>
        <rFont val="Times New Roman"/>
        <family val="1"/>
      </rPr>
      <t xml:space="preserve">(2019: Payment by a lessee for </t>
    </r>
  </si>
  <si>
    <t>Capital return from non-controlling interest of subsidiaries</t>
  </si>
  <si>
    <t>Cash paid for investments in subsidiaries</t>
  </si>
  <si>
    <t>3, 27</t>
  </si>
  <si>
    <t>6, 27</t>
  </si>
  <si>
    <t>6, 17</t>
  </si>
  <si>
    <t>3, 16, 27</t>
  </si>
  <si>
    <t>27</t>
  </si>
  <si>
    <t>25</t>
  </si>
  <si>
    <t xml:space="preserve">Net cash received (paid) for short-term investments </t>
  </si>
  <si>
    <t>Other current receivables</t>
  </si>
  <si>
    <t>Other current payables</t>
  </si>
  <si>
    <t>Current income tax payable</t>
  </si>
  <si>
    <t>Non-current provisions for employee benefits</t>
  </si>
  <si>
    <t xml:space="preserve">   (441,560,485 ordinary shares, par value</t>
  </si>
  <si>
    <t xml:space="preserve">   (452,094,295 ordinary shares, par value</t>
  </si>
  <si>
    <t xml:space="preserve">   at Baht 1 per share)</t>
  </si>
  <si>
    <t>Revenue from sale of goods and rendering of other services</t>
  </si>
  <si>
    <t xml:space="preserve">   determined in accordance with TFRS 9</t>
  </si>
  <si>
    <t xml:space="preserve">Share of profit (loss) of associates and joint ventures </t>
  </si>
  <si>
    <t xml:space="preserve">   accounted for using equity method</t>
  </si>
  <si>
    <t>Loss on investments in equity instruments designated at FVOCI</t>
  </si>
  <si>
    <t xml:space="preserve">Loss on </t>
  </si>
  <si>
    <t>FVOCI</t>
  </si>
  <si>
    <t>designated at</t>
  </si>
  <si>
    <t>Trade accounts receivable and other current receivables</t>
  </si>
  <si>
    <t>Trade accounts payable and other current payables</t>
  </si>
  <si>
    <t xml:space="preserve">Impairment gain and reversal of impairment loss (impairment loss) </t>
  </si>
  <si>
    <t>Other comprehensive income (expense) for the year, net of tax</t>
  </si>
  <si>
    <t>Cash paid for other equity securities</t>
  </si>
  <si>
    <t xml:space="preserve">Cash received from disposal and capital return from associate </t>
  </si>
  <si>
    <t xml:space="preserve">  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</si>
</sst>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฿&quot;#,##0.00_);[Red]\(\t&quot;฿&quot;#,##0.00\)"/>
    <numFmt numFmtId="174" formatCode="#,##0.00;[Red]\(#,##0.00\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\$#,##0.00;\(\$#,##0.00\)"/>
    <numFmt numFmtId="180" formatCode="#,##0.0_);[Red]\(#,##0.0\)"/>
    <numFmt numFmtId="181" formatCode="\t&quot;$&quot;#,##0_);\(\t&quot;$&quot;#,##0\)"/>
    <numFmt numFmtId="182" formatCode="#,###.00"/>
    <numFmt numFmtId="183" formatCode="_(* #,##0.000_);_(* \(#,##0.000\);_(* &quot;-&quot;??_);_(@_)"/>
  </numFmts>
  <fonts count="78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i/>
      <sz val="12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8" fontId="3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9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0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2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2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2" fillId="0" borderId="0"/>
    <xf numFmtId="0" fontId="4" fillId="0" borderId="0"/>
    <xf numFmtId="0" fontId="73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2" fillId="0" borderId="0"/>
    <xf numFmtId="0" fontId="10" fillId="0" borderId="0"/>
    <xf numFmtId="0" fontId="29" fillId="0" borderId="0"/>
    <xf numFmtId="0" fontId="72" fillId="0" borderId="0"/>
    <xf numFmtId="0" fontId="4" fillId="0" borderId="0"/>
    <xf numFmtId="0" fontId="4" fillId="0" borderId="0"/>
    <xf numFmtId="0" fontId="8" fillId="0" borderId="0"/>
    <xf numFmtId="0" fontId="72" fillId="0" borderId="0"/>
    <xf numFmtId="0" fontId="72" fillId="0" borderId="0"/>
    <xf numFmtId="0" fontId="4" fillId="0" borderId="0"/>
    <xf numFmtId="0" fontId="72" fillId="0" borderId="0"/>
    <xf numFmtId="0" fontId="72" fillId="0" borderId="0"/>
    <xf numFmtId="0" fontId="5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4" fillId="0" borderId="0"/>
    <xf numFmtId="0" fontId="72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2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359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1" fontId="0" fillId="0" borderId="0" xfId="4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0" xfId="40" applyNumberFormat="1" applyFont="1" applyFill="1" applyAlignment="1">
      <alignment horizontal="right" vertical="center"/>
    </xf>
    <xf numFmtId="164" fontId="3" fillId="0" borderId="0" xfId="40" applyNumberFormat="1" applyFont="1" applyFill="1" applyBorder="1" applyAlignment="1">
      <alignment horizontal="center" vertical="center"/>
    </xf>
    <xf numFmtId="164" fontId="0" fillId="0" borderId="0" xfId="40" applyNumberFormat="1" applyFont="1" applyFill="1" applyBorder="1" applyAlignment="1">
      <alignment horizontal="left" vertical="center"/>
    </xf>
    <xf numFmtId="164" fontId="3" fillId="0" borderId="0" xfId="40" applyNumberFormat="1" applyFont="1" applyFill="1" applyAlignment="1">
      <alignment horizontal="center" vertical="center"/>
    </xf>
    <xf numFmtId="164" fontId="0" fillId="0" borderId="0" xfId="40" applyNumberFormat="1" applyFont="1" applyFill="1" applyAlignment="1">
      <alignment horizontal="left" vertical="center"/>
    </xf>
    <xf numFmtId="0" fontId="5" fillId="0" borderId="0" xfId="0" applyFont="1" applyFill="1"/>
    <xf numFmtId="49" fontId="0" fillId="0" borderId="0" xfId="0" quotePrefix="1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right" vertical="center"/>
    </xf>
    <xf numFmtId="41" fontId="7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4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40" applyNumberFormat="1" applyFont="1" applyFill="1" applyAlignment="1">
      <alignment horizontal="left" vertical="center"/>
    </xf>
    <xf numFmtId="165" fontId="0" fillId="0" borderId="0" xfId="40" applyNumberFormat="1" applyFont="1" applyFill="1" applyAlignment="1">
      <alignment horizontal="center" vertical="center"/>
    </xf>
    <xf numFmtId="165" fontId="0" fillId="0" borderId="0" xfId="4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0" fillId="0" borderId="0" xfId="692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81" applyNumberFormat="1" applyFont="1" applyFill="1" applyAlignment="1">
      <alignment horizontal="right" vertical="center"/>
    </xf>
    <xf numFmtId="41" fontId="1" fillId="0" borderId="0" xfId="40" applyNumberFormat="1" applyFont="1" applyFill="1" applyAlignment="1">
      <alignment horizontal="right" vertical="center"/>
    </xf>
    <xf numFmtId="41" fontId="1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horizontal="right" vertical="center"/>
    </xf>
    <xf numFmtId="41" fontId="6" fillId="0" borderId="5" xfId="40" applyNumberFormat="1" applyFont="1" applyFill="1" applyBorder="1" applyAlignment="1">
      <alignment horizontal="right" vertical="center"/>
    </xf>
    <xf numFmtId="169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1" fillId="0" borderId="0" xfId="60" applyNumberFormat="1" applyFont="1" applyFill="1"/>
    <xf numFmtId="41" fontId="6" fillId="0" borderId="18" xfId="40" applyNumberFormat="1" applyFont="1" applyFill="1" applyBorder="1" applyAlignment="1">
      <alignment horizontal="right" vertical="center"/>
    </xf>
    <xf numFmtId="41" fontId="1" fillId="0" borderId="0" xfId="60" applyNumberFormat="1" applyFont="1" applyFill="1" applyBorder="1" applyAlignment="1"/>
    <xf numFmtId="41" fontId="1" fillId="0" borderId="0" xfId="60" applyNumberFormat="1" applyFont="1" applyFill="1" applyBorder="1"/>
    <xf numFmtId="41" fontId="6" fillId="0" borderId="19" xfId="40" applyNumberFormat="1" applyFont="1" applyFill="1" applyBorder="1" applyAlignment="1">
      <alignment horizontal="right" vertical="center"/>
    </xf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 vertical="center"/>
    </xf>
    <xf numFmtId="41" fontId="1" fillId="0" borderId="0" xfId="81" applyNumberFormat="1" applyFont="1" applyFill="1" applyBorder="1" applyAlignment="1">
      <alignment horizontal="right" vertical="center"/>
    </xf>
    <xf numFmtId="41" fontId="6" fillId="0" borderId="5" xfId="283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18" xfId="283" applyNumberFormat="1" applyFont="1" applyFill="1" applyBorder="1" applyAlignment="1">
      <alignment horizontal="right" vertical="center"/>
    </xf>
    <xf numFmtId="41" fontId="6" fillId="0" borderId="20" xfId="283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0" fillId="0" borderId="0" xfId="40" applyNumberFormat="1" applyFont="1" applyFill="1" applyBorder="1" applyAlignment="1">
      <alignment horizontal="center" vertical="center"/>
    </xf>
    <xf numFmtId="41" fontId="6" fillId="0" borderId="21" xfId="4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18" xfId="0" applyNumberFormat="1" applyFont="1" applyFill="1" applyBorder="1" applyAlignment="1">
      <alignment horizontal="right" vertical="center"/>
    </xf>
    <xf numFmtId="43" fontId="1" fillId="0" borderId="0" xfId="4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6" fillId="0" borderId="0" xfId="0" applyNumberFormat="1" applyFont="1" applyFill="1"/>
    <xf numFmtId="41" fontId="6" fillId="0" borderId="21" xfId="40" applyNumberFormat="1" applyFont="1" applyFill="1" applyBorder="1" applyAlignment="1">
      <alignment horizontal="center" vertical="center"/>
    </xf>
    <xf numFmtId="165" fontId="75" fillId="50" borderId="0" xfId="695" applyNumberFormat="1" applyFont="1" applyFill="1" applyBorder="1" applyAlignment="1">
      <alignment horizontal="right"/>
    </xf>
    <xf numFmtId="43" fontId="75" fillId="50" borderId="0" xfId="0" applyNumberFormat="1" applyFont="1" applyFill="1" applyBorder="1"/>
    <xf numFmtId="43" fontId="75" fillId="0" borderId="0" xfId="44" applyNumberFormat="1" applyFont="1" applyFill="1" applyBorder="1"/>
    <xf numFmtId="0" fontId="75" fillId="0" borderId="0" xfId="694" applyFont="1" applyFill="1" applyBorder="1" applyAlignment="1">
      <alignment horizontal="left" indent="1"/>
    </xf>
    <xf numFmtId="41" fontId="1" fillId="0" borderId="0" xfId="40" applyNumberFormat="1" applyFont="1" applyFill="1" applyAlignment="1">
      <alignment vertical="center"/>
    </xf>
    <xf numFmtId="0" fontId="3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0" fillId="0" borderId="0" xfId="760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41" fontId="0" fillId="0" borderId="19" xfId="283" applyNumberFormat="1" applyFont="1" applyFill="1" applyBorder="1" applyAlignment="1">
      <alignment horizontal="right" vertical="center"/>
    </xf>
    <xf numFmtId="41" fontId="0" fillId="0" borderId="0" xfId="28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8" fontId="6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43" fontId="1" fillId="0" borderId="0" xfId="40" applyFont="1" applyFill="1"/>
    <xf numFmtId="43" fontId="1" fillId="0" borderId="0" xfId="40" applyFont="1" applyFill="1" applyAlignment="1">
      <alignment horizontal="right" vertical="center"/>
    </xf>
    <xf numFmtId="43" fontId="1" fillId="0" borderId="0" xfId="40" quotePrefix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0" fillId="0" borderId="0" xfId="40" applyFont="1" applyFill="1" applyAlignment="1">
      <alignment horizontal="center" vertical="center"/>
    </xf>
    <xf numFmtId="43" fontId="6" fillId="0" borderId="5" xfId="40" applyFont="1" applyFill="1" applyBorder="1" applyAlignment="1">
      <alignment horizontal="right" vertical="center"/>
    </xf>
    <xf numFmtId="43" fontId="6" fillId="0" borderId="0" xfId="40" applyFont="1" applyFill="1" applyBorder="1" applyAlignment="1">
      <alignment horizontal="right" vertical="center"/>
    </xf>
    <xf numFmtId="43" fontId="0" fillId="0" borderId="0" xfId="40" applyFont="1" applyFill="1" applyAlignment="1">
      <alignment horizontal="right" vertical="center"/>
    </xf>
    <xf numFmtId="43" fontId="6" fillId="0" borderId="21" xfId="40" applyFont="1" applyFill="1" applyBorder="1" applyAlignment="1">
      <alignment horizontal="center" vertical="center"/>
    </xf>
    <xf numFmtId="43" fontId="6" fillId="0" borderId="0" xfId="40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/>
    <xf numFmtId="41" fontId="6" fillId="0" borderId="19" xfId="0" applyNumberFormat="1" applyFont="1" applyFill="1" applyBorder="1" applyAlignment="1">
      <alignment horizontal="center" vertical="center"/>
    </xf>
    <xf numFmtId="41" fontId="1" fillId="0" borderId="19" xfId="60" applyNumberFormat="1" applyFont="1" applyFill="1" applyBorder="1" applyAlignment="1">
      <alignment vertical="center"/>
    </xf>
    <xf numFmtId="43" fontId="0" fillId="0" borderId="0" xfId="40" applyFont="1" applyFill="1" applyBorder="1" applyAlignment="1">
      <alignment horizontal="center" vertical="center"/>
    </xf>
    <xf numFmtId="43" fontId="3" fillId="0" borderId="0" xfId="40" applyFont="1" applyFill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43" fontId="6" fillId="0" borderId="0" xfId="40" applyFont="1" applyFill="1" applyBorder="1" applyAlignment="1">
      <alignment vertical="center"/>
    </xf>
    <xf numFmtId="164" fontId="69" fillId="0" borderId="0" xfId="0" applyNumberFormat="1" applyFont="1" applyFill="1" applyAlignment="1">
      <alignment horizontal="left" vertical="center"/>
    </xf>
    <xf numFmtId="0" fontId="70" fillId="0" borderId="0" xfId="60" applyNumberFormat="1" applyFont="1" applyFill="1" applyAlignment="1">
      <alignment horizontal="center"/>
    </xf>
    <xf numFmtId="41" fontId="69" fillId="0" borderId="0" xfId="40" applyNumberFormat="1" applyFont="1" applyFill="1" applyAlignment="1">
      <alignment horizontal="right" vertical="center"/>
    </xf>
    <xf numFmtId="164" fontId="69" fillId="0" borderId="0" xfId="0" applyNumberFormat="1" applyFont="1" applyFill="1" applyAlignment="1">
      <alignment vertical="center"/>
    </xf>
    <xf numFmtId="164" fontId="69" fillId="0" borderId="0" xfId="0" applyNumberFormat="1" applyFont="1" applyFill="1" applyBorder="1" applyAlignment="1">
      <alignment vertical="center"/>
    </xf>
    <xf numFmtId="43" fontId="0" fillId="0" borderId="19" xfId="40" applyFont="1" applyFill="1" applyBorder="1" applyAlignment="1">
      <alignment horizontal="center" vertical="center"/>
    </xf>
    <xf numFmtId="165" fontId="0" fillId="0" borderId="0" xfId="40" applyNumberFormat="1" applyFont="1" applyFill="1" applyBorder="1" applyAlignment="1">
      <alignment horizontal="right" vertical="center"/>
    </xf>
    <xf numFmtId="169" fontId="1" fillId="0" borderId="0" xfId="60" applyNumberFormat="1" applyFont="1" applyFill="1" applyAlignment="1">
      <alignment horizontal="center"/>
    </xf>
    <xf numFmtId="169" fontId="1" fillId="0" borderId="0" xfId="81" applyNumberFormat="1" applyFont="1" applyFill="1" applyAlignment="1">
      <alignment horizontal="right" vertical="center"/>
    </xf>
    <xf numFmtId="43" fontId="1" fillId="0" borderId="19" xfId="40" quotePrefix="1" applyFont="1" applyFill="1" applyBorder="1" applyAlignment="1">
      <alignment horizontal="center" vertical="center"/>
    </xf>
    <xf numFmtId="165" fontId="1" fillId="0" borderId="0" xfId="40" applyNumberFormat="1" applyFont="1" applyFill="1"/>
    <xf numFmtId="164" fontId="0" fillId="0" borderId="0" xfId="0" applyNumberFormat="1" applyFill="1" applyAlignment="1">
      <alignment horizontal="left" vertical="center" indent="1"/>
    </xf>
    <xf numFmtId="43" fontId="1" fillId="0" borderId="0" xfId="40" applyFont="1" applyFill="1" applyAlignment="1">
      <alignment horizontal="center"/>
    </xf>
    <xf numFmtId="43" fontId="6" fillId="0" borderId="21" xfId="40" applyFont="1" applyFill="1" applyBorder="1" applyAlignment="1">
      <alignment horizontal="right" vertical="center"/>
    </xf>
    <xf numFmtId="165" fontId="6" fillId="0" borderId="19" xfId="40" applyNumberFormat="1" applyFont="1" applyFill="1" applyBorder="1" applyAlignment="1">
      <alignment horizontal="right" vertical="center"/>
    </xf>
    <xf numFmtId="0" fontId="75" fillId="0" borderId="0" xfId="0" applyFont="1" applyFill="1" applyBorder="1" applyAlignment="1">
      <alignment horizontal="left" indent="1"/>
    </xf>
    <xf numFmtId="165" fontId="75" fillId="0" borderId="0" xfId="695" applyNumberFormat="1" applyFont="1" applyFill="1" applyBorder="1" applyAlignment="1">
      <alignment horizontal="right"/>
    </xf>
    <xf numFmtId="165" fontId="75" fillId="0" borderId="0" xfId="695" applyNumberFormat="1" applyFont="1" applyFill="1" applyBorder="1" applyAlignment="1">
      <alignment horizontal="center"/>
    </xf>
    <xf numFmtId="165" fontId="1" fillId="0" borderId="0" xfId="40" applyNumberFormat="1" applyFont="1" applyFill="1" applyAlignment="1">
      <alignment horizontal="center"/>
    </xf>
    <xf numFmtId="165" fontId="1" fillId="0" borderId="0" xfId="40" quotePrefix="1" applyNumberFormat="1" applyFont="1" applyFill="1" applyBorder="1" applyAlignment="1">
      <alignment horizontal="center" vertical="center"/>
    </xf>
    <xf numFmtId="41" fontId="1" fillId="0" borderId="19" xfId="40" applyNumberFormat="1" applyFont="1" applyFill="1" applyBorder="1" applyAlignment="1">
      <alignment horizontal="right" vertical="center"/>
    </xf>
    <xf numFmtId="43" fontId="1" fillId="0" borderId="19" xfId="4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3" fontId="1" fillId="0" borderId="0" xfId="40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left" vertical="center" indent="1"/>
    </xf>
    <xf numFmtId="43" fontId="1" fillId="0" borderId="0" xfId="40" applyFont="1" applyFill="1" applyBorder="1" applyAlignment="1">
      <alignment horizontal="center" vertical="center"/>
    </xf>
    <xf numFmtId="165" fontId="1" fillId="0" borderId="0" xfId="4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692" applyNumberFormat="1" applyFont="1" applyFill="1" applyAlignment="1">
      <alignment horizontal="left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0" fillId="0" borderId="0" xfId="40" quotePrefix="1" applyFont="1" applyFill="1" applyBorder="1" applyAlignment="1">
      <alignment horizontal="right" vertical="center"/>
    </xf>
    <xf numFmtId="165" fontId="0" fillId="0" borderId="0" xfId="40" quotePrefix="1" applyNumberFormat="1" applyFont="1" applyFill="1" applyBorder="1" applyAlignment="1">
      <alignment horizontal="right" vertical="center"/>
    </xf>
    <xf numFmtId="43" fontId="0" fillId="0" borderId="19" xfId="40" quotePrefix="1" applyFont="1" applyFill="1" applyBorder="1" applyAlignment="1">
      <alignment horizontal="right" vertical="center"/>
    </xf>
    <xf numFmtId="165" fontId="0" fillId="0" borderId="19" xfId="40" quotePrefix="1" applyNumberFormat="1" applyFont="1" applyFill="1" applyBorder="1" applyAlignment="1">
      <alignment horizontal="right" vertical="center"/>
    </xf>
    <xf numFmtId="43" fontId="6" fillId="0" borderId="19" xfId="40" quotePrefix="1" applyFont="1" applyFill="1" applyBorder="1" applyAlignment="1">
      <alignment vertical="center"/>
    </xf>
    <xf numFmtId="43" fontId="6" fillId="0" borderId="19" xfId="40" quotePrefix="1" applyFont="1" applyFill="1" applyBorder="1" applyAlignment="1">
      <alignment horizontal="center" vertical="center"/>
    </xf>
    <xf numFmtId="43" fontId="6" fillId="0" borderId="0" xfId="40" quotePrefix="1" applyFont="1" applyFill="1" applyBorder="1" applyAlignment="1">
      <alignment vertical="center"/>
    </xf>
    <xf numFmtId="43" fontId="6" fillId="0" borderId="0" xfId="40" quotePrefix="1" applyFont="1" applyFill="1" applyBorder="1" applyAlignment="1">
      <alignment horizontal="center" vertical="center"/>
    </xf>
    <xf numFmtId="41" fontId="71" fillId="0" borderId="0" xfId="60" applyNumberFormat="1" applyFont="1" applyFill="1" applyBorder="1" applyAlignment="1">
      <alignment vertical="center"/>
    </xf>
    <xf numFmtId="41" fontId="67" fillId="0" borderId="0" xfId="60" applyNumberFormat="1" applyFont="1" applyFill="1" applyBorder="1" applyAlignment="1">
      <alignment vertical="center"/>
    </xf>
    <xf numFmtId="43" fontId="71" fillId="0" borderId="0" xfId="40" applyFont="1" applyFill="1" applyBorder="1" applyAlignment="1">
      <alignment vertical="center"/>
    </xf>
    <xf numFmtId="43" fontId="1" fillId="0" borderId="0" xfId="40" quotePrefix="1" applyFont="1" applyFill="1" applyBorder="1" applyAlignment="1">
      <alignment vertical="center"/>
    </xf>
    <xf numFmtId="43" fontId="1" fillId="0" borderId="19" xfId="40" quotePrefix="1" applyFont="1" applyFill="1" applyBorder="1" applyAlignment="1">
      <alignment vertical="center"/>
    </xf>
    <xf numFmtId="165" fontId="6" fillId="0" borderId="19" xfId="40" quotePrefix="1" applyNumberFormat="1" applyFont="1" applyFill="1" applyBorder="1" applyAlignment="1">
      <alignment horizontal="center" vertical="center"/>
    </xf>
    <xf numFmtId="43" fontId="6" fillId="0" borderId="18" xfId="40" applyFont="1" applyFill="1" applyBorder="1" applyAlignment="1">
      <alignment horizontal="right" vertical="center"/>
    </xf>
    <xf numFmtId="165" fontId="6" fillId="0" borderId="21" xfId="4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40" applyNumberFormat="1" applyFont="1" applyFill="1" applyBorder="1" applyAlignment="1">
      <alignment vertical="center"/>
    </xf>
    <xf numFmtId="165" fontId="6" fillId="0" borderId="0" xfId="40" applyNumberFormat="1" applyFont="1" applyFill="1" applyBorder="1" applyAlignment="1">
      <alignment horizontal="right" vertical="center"/>
    </xf>
    <xf numFmtId="165" fontId="6" fillId="0" borderId="19" xfId="40" quotePrefix="1" applyNumberFormat="1" applyFont="1" applyFill="1" applyBorder="1" applyAlignment="1">
      <alignment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40" applyNumberFormat="1" applyFont="1" applyFill="1" applyBorder="1" applyAlignment="1">
      <alignment vertical="center"/>
    </xf>
    <xf numFmtId="43" fontId="0" fillId="0" borderId="0" xfId="40" applyFont="1" applyFill="1" applyBorder="1" applyAlignment="1">
      <alignment vertical="center"/>
    </xf>
    <xf numFmtId="41" fontId="0" fillId="0" borderId="0" xfId="0" applyNumberFormat="1" applyFont="1" applyFill="1" applyBorder="1"/>
    <xf numFmtId="41" fontId="3" fillId="0" borderId="0" xfId="0" applyNumberFormat="1" applyFont="1" applyFill="1" applyAlignment="1">
      <alignment horizontal="center" vertical="center"/>
    </xf>
    <xf numFmtId="43" fontId="1" fillId="0" borderId="0" xfId="40" applyFont="1" applyFill="1" applyBorder="1" applyAlignment="1">
      <alignment vertical="center"/>
    </xf>
    <xf numFmtId="43" fontId="1" fillId="0" borderId="0" xfId="40" quotePrefix="1" applyFont="1" applyFill="1" applyBorder="1" applyAlignment="1">
      <alignment horizontal="right" vertical="center"/>
    </xf>
    <xf numFmtId="43" fontId="1" fillId="0" borderId="19" xfId="40" applyFont="1" applyFill="1" applyBorder="1" applyAlignment="1">
      <alignment horizontal="center" vertical="center"/>
    </xf>
    <xf numFmtId="41" fontId="1" fillId="0" borderId="19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7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7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19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5" fontId="0" fillId="0" borderId="0" xfId="40" applyNumberFormat="1" applyFont="1" applyAlignment="1">
      <alignment horizontal="right" vertical="center"/>
    </xf>
    <xf numFmtId="165" fontId="0" fillId="0" borderId="19" xfId="40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19" xfId="40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165" fontId="6" fillId="0" borderId="5" xfId="40" applyNumberFormat="1" applyFont="1" applyBorder="1" applyAlignment="1">
      <alignment horizontal="right" vertical="center"/>
    </xf>
    <xf numFmtId="43" fontId="0" fillId="0" borderId="0" xfId="4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40" applyFont="1" applyAlignment="1">
      <alignment horizontal="right" vertical="center"/>
    </xf>
    <xf numFmtId="43" fontId="6" fillId="0" borderId="0" xfId="4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43" fontId="0" fillId="0" borderId="0" xfId="40" applyFont="1" applyAlignment="1">
      <alignment horizontal="right" vertical="center"/>
    </xf>
    <xf numFmtId="43" fontId="6" fillId="0" borderId="5" xfId="40" applyFont="1" applyBorder="1" applyAlignment="1">
      <alignment horizontal="right" vertical="center"/>
    </xf>
    <xf numFmtId="43" fontId="0" fillId="0" borderId="19" xfId="40" applyFont="1" applyBorder="1" applyAlignment="1">
      <alignment horizontal="right" vertical="center"/>
    </xf>
    <xf numFmtId="43" fontId="6" fillId="0" borderId="19" xfId="40" applyFont="1" applyBorder="1" applyAlignment="1">
      <alignment horizontal="right" vertical="center"/>
    </xf>
    <xf numFmtId="43" fontId="0" fillId="0" borderId="0" xfId="40" applyFont="1" applyAlignment="1">
      <alignment horizontal="center" vertical="center"/>
    </xf>
    <xf numFmtId="43" fontId="0" fillId="0" borderId="0" xfId="40" quotePrefix="1" applyFont="1" applyAlignment="1">
      <alignment horizontal="center"/>
    </xf>
    <xf numFmtId="165" fontId="0" fillId="0" borderId="0" xfId="4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19" xfId="40" quotePrefix="1" applyNumberFormat="1" applyFont="1" applyBorder="1" applyAlignment="1">
      <alignment horizontal="center"/>
    </xf>
    <xf numFmtId="165" fontId="0" fillId="0" borderId="0" xfId="40" quotePrefix="1" applyNumberFormat="1" applyFont="1" applyAlignment="1">
      <alignment horizontal="center"/>
    </xf>
    <xf numFmtId="165" fontId="0" fillId="0" borderId="19" xfId="40" applyNumberFormat="1" applyFont="1" applyBorder="1" applyAlignment="1">
      <alignment horizontal="right"/>
    </xf>
    <xf numFmtId="165" fontId="6" fillId="0" borderId="19" xfId="40" quotePrefix="1" applyNumberFormat="1" applyFont="1" applyBorder="1" applyAlignment="1">
      <alignment horizontal="center"/>
    </xf>
    <xf numFmtId="165" fontId="6" fillId="0" borderId="0" xfId="40" quotePrefix="1" applyNumberFormat="1" applyFont="1" applyAlignment="1">
      <alignment horizontal="center"/>
    </xf>
    <xf numFmtId="165" fontId="6" fillId="0" borderId="21" xfId="40" applyNumberFormat="1" applyFont="1" applyBorder="1" applyAlignment="1">
      <alignment horizontal="right" vertical="center"/>
    </xf>
    <xf numFmtId="165" fontId="6" fillId="0" borderId="18" xfId="40" quotePrefix="1" applyNumberFormat="1" applyFont="1" applyBorder="1" applyAlignment="1">
      <alignment horizontal="center"/>
    </xf>
    <xf numFmtId="43" fontId="1" fillId="0" borderId="0" xfId="40" applyFont="1" applyFill="1" applyBorder="1" applyAlignment="1">
      <alignment horizontal="center"/>
    </xf>
    <xf numFmtId="43" fontId="1" fillId="0" borderId="0" xfId="40" applyFont="1" applyFill="1" applyBorder="1" applyAlignment="1"/>
    <xf numFmtId="41" fontId="6" fillId="0" borderId="5" xfId="60" applyNumberFormat="1" applyFont="1" applyFill="1" applyBorder="1" applyAlignment="1"/>
    <xf numFmtId="164" fontId="7" fillId="0" borderId="0" xfId="0" applyNumberFormat="1" applyFont="1" applyFill="1" applyAlignment="1">
      <alignment horizontal="left" vertical="center" indent="1"/>
    </xf>
    <xf numFmtId="41" fontId="0" fillId="0" borderId="0" xfId="4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4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left" vertical="center"/>
    </xf>
    <xf numFmtId="41" fontId="6" fillId="0" borderId="0" xfId="40" applyNumberFormat="1" applyFont="1" applyFill="1" applyAlignment="1">
      <alignment horizontal="right" vertical="center"/>
    </xf>
    <xf numFmtId="41" fontId="6" fillId="0" borderId="0" xfId="4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left" vertical="center"/>
    </xf>
    <xf numFmtId="41" fontId="6" fillId="0" borderId="5" xfId="40" applyNumberFormat="1" applyFont="1" applyFill="1" applyBorder="1" applyAlignment="1">
      <alignment horizontal="right" vertical="center"/>
    </xf>
    <xf numFmtId="41" fontId="6" fillId="0" borderId="18" xfId="40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0" fontId="6" fillId="0" borderId="0" xfId="0" applyNumberFormat="1" applyFont="1" applyFill="1"/>
    <xf numFmtId="41" fontId="6" fillId="0" borderId="21" xfId="4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41" fontId="0" fillId="0" borderId="19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0" fillId="0" borderId="0" xfId="40" applyFont="1" applyFill="1" applyAlignment="1">
      <alignment horizontal="center" vertical="center"/>
    </xf>
    <xf numFmtId="43" fontId="0" fillId="0" borderId="0" xfId="40" applyFont="1" applyFill="1" applyAlignment="1">
      <alignment horizontal="right" vertical="center"/>
    </xf>
    <xf numFmtId="43" fontId="6" fillId="0" borderId="0" xfId="40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/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165" fontId="0" fillId="0" borderId="0" xfId="40" applyNumberFormat="1" applyFont="1" applyFill="1" applyBorder="1" applyAlignment="1">
      <alignment horizontal="right" vertical="center"/>
    </xf>
    <xf numFmtId="43" fontId="6" fillId="0" borderId="0" xfId="40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43" fontId="6" fillId="0" borderId="5" xfId="40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horizontal="center" vertical="center"/>
    </xf>
    <xf numFmtId="43" fontId="0" fillId="0" borderId="0" xfId="40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0" borderId="0" xfId="4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3" fontId="1" fillId="0" borderId="0" xfId="40" applyFont="1" applyFill="1" applyAlignment="1">
      <alignment horizontal="center" vertical="center"/>
    </xf>
    <xf numFmtId="165" fontId="1" fillId="0" borderId="0" xfId="40" applyNumberFormat="1" applyFont="1" applyFill="1" applyBorder="1" applyAlignment="1">
      <alignment horizontal="center" vertical="center"/>
    </xf>
    <xf numFmtId="41" fontId="1" fillId="0" borderId="0" xfId="4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41" fontId="1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693" applyFont="1" applyFill="1" applyBorder="1" applyAlignment="1">
      <alignment horizontal="center" vertical="center"/>
    </xf>
    <xf numFmtId="0" fontId="1" fillId="0" borderId="0" xfId="693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19" xfId="0" applyNumberForma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horizontal="center" vertic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tabSelected="1" view="pageBreakPreview" zoomScaleNormal="85" zoomScaleSheetLayoutView="100" workbookViewId="0">
      <selection activeCell="A4" sqref="A4"/>
    </sheetView>
  </sheetViews>
  <sheetFormatPr defaultColWidth="9.08984375" defaultRowHeight="18.75" customHeight="1"/>
  <cols>
    <col min="1" max="1" width="38.81640625" style="10" customWidth="1"/>
    <col min="2" max="2" width="9" style="9" bestFit="1" customWidth="1"/>
    <col min="3" max="3" width="1.453125" style="10" customWidth="1"/>
    <col min="4" max="4" width="15.6328125" style="11" customWidth="1"/>
    <col min="5" max="5" width="1.36328125" style="12" customWidth="1"/>
    <col min="6" max="6" width="15.6328125" style="11" customWidth="1"/>
    <col min="7" max="7" width="1.36328125" style="12" customWidth="1"/>
    <col min="8" max="8" width="15.6328125" style="12" customWidth="1"/>
    <col min="9" max="9" width="1.36328125" style="12" customWidth="1"/>
    <col min="10" max="10" width="15.6328125" style="12" customWidth="1"/>
    <col min="11" max="11" width="10.90625" style="15" bestFit="1" customWidth="1"/>
    <col min="12" max="12" width="24.90625" style="15" customWidth="1"/>
    <col min="13" max="13" width="46.453125" style="15" bestFit="1" customWidth="1"/>
    <col min="14" max="14" width="14.54296875" style="15" bestFit="1" customWidth="1"/>
    <col min="15" max="15" width="17.453125" style="15" customWidth="1"/>
    <col min="16" max="16" width="9.08984375" style="15"/>
    <col min="17" max="17" width="14.54296875" style="15" bestFit="1" customWidth="1"/>
    <col min="18" max="16384" width="9.08984375" style="15"/>
  </cols>
  <sheetData>
    <row r="1" spans="1:17" s="7" customFormat="1" ht="18.75" customHeight="1">
      <c r="A1" s="1" t="s">
        <v>0</v>
      </c>
      <c r="B1" s="2"/>
      <c r="C1" s="3"/>
      <c r="D1" s="4"/>
      <c r="E1" s="5"/>
      <c r="F1" s="4"/>
      <c r="G1" s="5"/>
      <c r="H1" s="5"/>
      <c r="I1" s="5"/>
      <c r="J1" s="5"/>
    </row>
    <row r="2" spans="1:17" ht="18.75" customHeight="1">
      <c r="A2" s="8" t="s">
        <v>1</v>
      </c>
    </row>
    <row r="3" spans="1:17" ht="18.75" customHeight="1">
      <c r="A3" s="8"/>
    </row>
    <row r="4" spans="1:17" ht="18.75" customHeight="1">
      <c r="D4" s="342" t="s">
        <v>2</v>
      </c>
      <c r="E4" s="342"/>
      <c r="F4" s="342"/>
      <c r="G4" s="16"/>
      <c r="H4" s="343" t="s">
        <v>3</v>
      </c>
      <c r="I4" s="343"/>
      <c r="J4" s="343"/>
    </row>
    <row r="5" spans="1:17" ht="18.75" customHeight="1">
      <c r="C5" s="17"/>
      <c r="D5" s="342" t="s">
        <v>4</v>
      </c>
      <c r="E5" s="342"/>
      <c r="F5" s="342"/>
      <c r="G5" s="11"/>
      <c r="H5" s="342" t="s">
        <v>4</v>
      </c>
      <c r="I5" s="342"/>
      <c r="J5" s="342"/>
    </row>
    <row r="6" spans="1:17" ht="18.75" customHeight="1">
      <c r="C6" s="17"/>
      <c r="D6" s="345" t="s">
        <v>5</v>
      </c>
      <c r="E6" s="345"/>
      <c r="F6" s="345"/>
      <c r="G6" s="18"/>
      <c r="H6" s="345" t="s">
        <v>5</v>
      </c>
      <c r="I6" s="345"/>
      <c r="J6" s="345"/>
    </row>
    <row r="7" spans="1:17" ht="18.75" customHeight="1">
      <c r="A7" s="8" t="s">
        <v>133</v>
      </c>
      <c r="B7" s="2" t="s">
        <v>6</v>
      </c>
      <c r="C7" s="17"/>
      <c r="D7" s="21" t="s">
        <v>184</v>
      </c>
      <c r="E7" s="19"/>
      <c r="F7" s="21" t="s">
        <v>153</v>
      </c>
      <c r="G7" s="19"/>
      <c r="H7" s="21" t="s">
        <v>184</v>
      </c>
      <c r="I7" s="19"/>
      <c r="J7" s="21" t="s">
        <v>153</v>
      </c>
    </row>
    <row r="8" spans="1:17" ht="18.75" customHeight="1">
      <c r="D8" s="344" t="s">
        <v>124</v>
      </c>
      <c r="E8" s="344"/>
      <c r="F8" s="344"/>
      <c r="G8" s="344"/>
      <c r="H8" s="344"/>
      <c r="I8" s="344"/>
      <c r="J8" s="344"/>
    </row>
    <row r="9" spans="1:17" ht="18.75" customHeight="1">
      <c r="A9" s="23" t="s">
        <v>7</v>
      </c>
      <c r="D9" s="9"/>
      <c r="E9" s="13"/>
      <c r="F9" s="9"/>
      <c r="G9" s="13"/>
      <c r="H9" s="13"/>
      <c r="I9" s="13"/>
      <c r="J9" s="13"/>
      <c r="N9" s="102"/>
      <c r="O9" s="103"/>
    </row>
    <row r="10" spans="1:17" ht="18.75" customHeight="1">
      <c r="A10" s="10" t="s">
        <v>8</v>
      </c>
      <c r="B10" s="9">
        <v>7</v>
      </c>
      <c r="D10" s="72">
        <v>1615040630</v>
      </c>
      <c r="E10" s="72"/>
      <c r="F10" s="72">
        <v>1236334518</v>
      </c>
      <c r="G10" s="71"/>
      <c r="H10" s="72">
        <v>744554023</v>
      </c>
      <c r="I10" s="72"/>
      <c r="J10" s="72">
        <v>767970836</v>
      </c>
      <c r="N10" s="102"/>
      <c r="O10" s="103"/>
    </row>
    <row r="11" spans="1:17" ht="18.75" customHeight="1">
      <c r="A11" s="10" t="s">
        <v>227</v>
      </c>
      <c r="B11" s="9" t="s">
        <v>238</v>
      </c>
      <c r="D11" s="159">
        <v>0</v>
      </c>
      <c r="E11" s="72"/>
      <c r="F11" s="72">
        <v>691309289</v>
      </c>
      <c r="G11" s="71"/>
      <c r="H11" s="159">
        <v>0</v>
      </c>
      <c r="I11" s="72"/>
      <c r="J11" s="72">
        <v>691309289</v>
      </c>
      <c r="N11" s="102"/>
      <c r="O11" s="103"/>
    </row>
    <row r="12" spans="1:17" ht="18.75" customHeight="1">
      <c r="A12" s="10" t="s">
        <v>226</v>
      </c>
      <c r="B12" s="9">
        <v>27</v>
      </c>
      <c r="D12" s="72">
        <v>669836321</v>
      </c>
      <c r="E12" s="72"/>
      <c r="F12" s="159">
        <v>0</v>
      </c>
      <c r="G12" s="71"/>
      <c r="H12" s="72">
        <v>669836321</v>
      </c>
      <c r="I12" s="72"/>
      <c r="J12" s="159">
        <v>0</v>
      </c>
      <c r="N12" s="102"/>
      <c r="O12" s="103"/>
    </row>
    <row r="13" spans="1:17" ht="18.75" customHeight="1">
      <c r="A13" s="10" t="s">
        <v>89</v>
      </c>
      <c r="B13" s="107" t="s">
        <v>239</v>
      </c>
      <c r="D13" s="72">
        <v>312387788</v>
      </c>
      <c r="E13" s="72"/>
      <c r="F13" s="72">
        <v>339853717</v>
      </c>
      <c r="G13" s="71"/>
      <c r="H13" s="72">
        <v>36243573</v>
      </c>
      <c r="I13" s="72"/>
      <c r="J13" s="72">
        <v>35373218</v>
      </c>
      <c r="P13" s="102"/>
      <c r="Q13" s="103"/>
    </row>
    <row r="14" spans="1:17" ht="18.75" customHeight="1">
      <c r="A14" s="10" t="s">
        <v>245</v>
      </c>
      <c r="B14" s="107">
        <v>6</v>
      </c>
      <c r="D14" s="72">
        <v>50461352</v>
      </c>
      <c r="E14" s="72"/>
      <c r="F14" s="72">
        <v>62548779</v>
      </c>
      <c r="G14" s="71"/>
      <c r="H14" s="72">
        <v>7453565</v>
      </c>
      <c r="I14" s="72"/>
      <c r="J14" s="72">
        <v>5203502</v>
      </c>
      <c r="P14" s="102"/>
      <c r="Q14" s="103"/>
    </row>
    <row r="15" spans="1:17" ht="18.75" customHeight="1">
      <c r="A15" s="10" t="s">
        <v>175</v>
      </c>
      <c r="B15" s="107"/>
      <c r="D15" s="72"/>
      <c r="E15" s="72"/>
      <c r="F15" s="72"/>
      <c r="G15" s="71"/>
      <c r="H15" s="72"/>
      <c r="I15" s="72"/>
      <c r="J15" s="72"/>
      <c r="P15" s="102"/>
      <c r="Q15" s="103"/>
    </row>
    <row r="16" spans="1:17" ht="18.75" customHeight="1">
      <c r="A16" s="10" t="s">
        <v>177</v>
      </c>
      <c r="B16" s="107">
        <v>6</v>
      </c>
      <c r="D16" s="72">
        <v>3729951</v>
      </c>
      <c r="E16" s="72"/>
      <c r="F16" s="72">
        <v>2670601</v>
      </c>
      <c r="G16" s="71"/>
      <c r="H16" s="159">
        <v>0</v>
      </c>
      <c r="I16" s="72"/>
      <c r="J16" s="159">
        <v>0</v>
      </c>
      <c r="P16" s="102"/>
      <c r="Q16" s="103"/>
    </row>
    <row r="17" spans="1:17" ht="18.75" customHeight="1">
      <c r="A17" s="10" t="s">
        <v>176</v>
      </c>
      <c r="B17" s="107"/>
      <c r="D17" s="15"/>
      <c r="E17" s="15"/>
      <c r="F17" s="15"/>
      <c r="G17" s="15"/>
      <c r="H17" s="15"/>
      <c r="I17" s="15"/>
      <c r="J17" s="15"/>
      <c r="P17" s="102"/>
      <c r="Q17" s="103"/>
    </row>
    <row r="18" spans="1:17" ht="18.75" customHeight="1">
      <c r="A18" s="10" t="s">
        <v>178</v>
      </c>
      <c r="B18" s="107" t="s">
        <v>239</v>
      </c>
      <c r="D18" s="72">
        <v>5238604</v>
      </c>
      <c r="E18" s="72"/>
      <c r="F18" s="72">
        <v>5320797</v>
      </c>
      <c r="G18" s="71"/>
      <c r="H18" s="159">
        <v>0</v>
      </c>
      <c r="I18" s="72"/>
      <c r="J18" s="159">
        <v>0</v>
      </c>
      <c r="P18" s="102"/>
      <c r="Q18" s="103"/>
    </row>
    <row r="19" spans="1:17" ht="18.75" customHeight="1">
      <c r="A19" s="10" t="s">
        <v>9</v>
      </c>
      <c r="D19" s="72">
        <v>84818988</v>
      </c>
      <c r="E19" s="72"/>
      <c r="F19" s="72">
        <v>115914630</v>
      </c>
      <c r="G19" s="71"/>
      <c r="H19" s="72">
        <v>2528166</v>
      </c>
      <c r="I19" s="72"/>
      <c r="J19" s="72">
        <v>12034384</v>
      </c>
      <c r="P19" s="102"/>
      <c r="Q19" s="103"/>
    </row>
    <row r="20" spans="1:17" ht="18.75" customHeight="1">
      <c r="A20" s="169" t="s">
        <v>92</v>
      </c>
      <c r="D20" s="72">
        <v>23977413</v>
      </c>
      <c r="E20" s="72"/>
      <c r="F20" s="72">
        <v>31610698</v>
      </c>
      <c r="G20" s="73"/>
      <c r="H20" s="165">
        <v>8035845</v>
      </c>
      <c r="I20" s="72"/>
      <c r="J20" s="165">
        <v>4372775</v>
      </c>
    </row>
    <row r="21" spans="1:17" ht="18.75" customHeight="1">
      <c r="A21" s="17" t="s">
        <v>10</v>
      </c>
      <c r="D21" s="74">
        <f>SUM(D10:D20)</f>
        <v>2765491047</v>
      </c>
      <c r="E21" s="26"/>
      <c r="F21" s="74">
        <f>SUM(F10:F20)</f>
        <v>2485563029</v>
      </c>
      <c r="G21" s="26">
        <f>SUM(G10:G20)</f>
        <v>0</v>
      </c>
      <c r="H21" s="74">
        <f>SUM(H10:H20)</f>
        <v>1468651493</v>
      </c>
      <c r="I21" s="26"/>
      <c r="J21" s="74">
        <f>SUM(J10:J20)</f>
        <v>1516264004</v>
      </c>
    </row>
    <row r="22" spans="1:17" ht="18.75" customHeight="1">
      <c r="D22" s="70"/>
      <c r="E22" s="71"/>
      <c r="F22" s="70"/>
      <c r="G22" s="71"/>
      <c r="H22" s="71"/>
      <c r="I22" s="71"/>
      <c r="J22" s="71"/>
    </row>
    <row r="23" spans="1:17" ht="18.75" customHeight="1">
      <c r="A23" s="23" t="s">
        <v>11</v>
      </c>
      <c r="D23" s="70"/>
      <c r="E23" s="71"/>
      <c r="F23" s="70"/>
      <c r="G23" s="71"/>
      <c r="H23" s="71"/>
      <c r="I23" s="71"/>
      <c r="J23" s="71"/>
    </row>
    <row r="24" spans="1:17" ht="18.75" customHeight="1">
      <c r="A24" s="10" t="s">
        <v>157</v>
      </c>
      <c r="B24" s="9">
        <v>8</v>
      </c>
      <c r="D24" s="70">
        <v>28359906</v>
      </c>
      <c r="E24" s="71"/>
      <c r="F24" s="70">
        <v>32624644</v>
      </c>
      <c r="G24" s="71"/>
      <c r="H24" s="128">
        <v>0</v>
      </c>
      <c r="I24" s="71"/>
      <c r="J24" s="128">
        <v>0</v>
      </c>
    </row>
    <row r="25" spans="1:17" ht="18.75" customHeight="1">
      <c r="A25" s="10" t="s">
        <v>13</v>
      </c>
      <c r="B25" s="107">
        <v>9</v>
      </c>
      <c r="D25" s="129">
        <v>0</v>
      </c>
      <c r="E25" s="72"/>
      <c r="F25" s="129">
        <v>0</v>
      </c>
      <c r="G25" s="72"/>
      <c r="H25" s="76">
        <v>2295222861</v>
      </c>
      <c r="I25" s="77"/>
      <c r="J25" s="76">
        <v>2202836847</v>
      </c>
    </row>
    <row r="26" spans="1:17" ht="18.75" customHeight="1">
      <c r="A26" s="10" t="s">
        <v>12</v>
      </c>
      <c r="B26" s="107">
        <v>8</v>
      </c>
      <c r="D26" s="154">
        <v>93098400</v>
      </c>
      <c r="E26" s="72"/>
      <c r="F26" s="154">
        <v>47536702</v>
      </c>
      <c r="G26" s="72"/>
      <c r="H26" s="76">
        <v>450000</v>
      </c>
      <c r="I26" s="76"/>
      <c r="J26" s="76">
        <v>450000</v>
      </c>
    </row>
    <row r="27" spans="1:17" ht="18.75" customHeight="1">
      <c r="A27" s="10" t="s">
        <v>188</v>
      </c>
      <c r="B27" s="107" t="s">
        <v>238</v>
      </c>
      <c r="D27" s="154">
        <v>41235628</v>
      </c>
      <c r="E27" s="72"/>
      <c r="F27" s="154">
        <v>32499300</v>
      </c>
      <c r="G27" s="72"/>
      <c r="H27" s="129">
        <v>0</v>
      </c>
      <c r="I27" s="76"/>
      <c r="J27" s="129">
        <v>0</v>
      </c>
    </row>
    <row r="28" spans="1:17" ht="18.75" customHeight="1">
      <c r="A28" s="10" t="s">
        <v>183</v>
      </c>
      <c r="B28" s="107"/>
      <c r="D28" s="155"/>
      <c r="E28" s="70"/>
      <c r="F28" s="155"/>
      <c r="G28" s="71"/>
      <c r="H28" s="71"/>
      <c r="I28" s="71"/>
      <c r="J28" s="71"/>
    </row>
    <row r="29" spans="1:17" ht="18.75" customHeight="1">
      <c r="A29" s="25" t="s">
        <v>179</v>
      </c>
      <c r="B29" s="107" t="s">
        <v>239</v>
      </c>
      <c r="D29" s="165">
        <v>21200000</v>
      </c>
      <c r="E29" s="72"/>
      <c r="F29" s="165">
        <v>41200000</v>
      </c>
      <c r="G29" s="72"/>
      <c r="H29" s="268">
        <v>0</v>
      </c>
      <c r="I29" s="76"/>
      <c r="J29" s="76">
        <v>66453011</v>
      </c>
    </row>
    <row r="30" spans="1:17" ht="18.75" customHeight="1">
      <c r="A30" s="10" t="s">
        <v>14</v>
      </c>
      <c r="B30" s="107">
        <v>11</v>
      </c>
      <c r="D30" s="154">
        <v>982113085</v>
      </c>
      <c r="E30" s="72"/>
      <c r="F30" s="154">
        <v>1091458146</v>
      </c>
      <c r="G30" s="72"/>
      <c r="H30" s="78">
        <v>666057915</v>
      </c>
      <c r="I30" s="77"/>
      <c r="J30" s="78">
        <v>699786233</v>
      </c>
    </row>
    <row r="31" spans="1:17" ht="18.75" customHeight="1">
      <c r="A31" s="24" t="s">
        <v>139</v>
      </c>
      <c r="B31" s="107">
        <v>12</v>
      </c>
      <c r="D31" s="154">
        <v>217354108</v>
      </c>
      <c r="E31" s="72"/>
      <c r="F31" s="154">
        <v>241144681</v>
      </c>
      <c r="G31" s="72"/>
      <c r="H31" s="129">
        <v>0</v>
      </c>
      <c r="I31" s="75"/>
      <c r="J31" s="129">
        <v>0</v>
      </c>
    </row>
    <row r="32" spans="1:17" ht="18.75" customHeight="1">
      <c r="A32" s="24" t="s">
        <v>189</v>
      </c>
      <c r="B32" s="107">
        <v>13</v>
      </c>
      <c r="D32" s="154">
        <v>159652737</v>
      </c>
      <c r="E32" s="72"/>
      <c r="F32" s="154">
        <v>0</v>
      </c>
      <c r="G32" s="72"/>
      <c r="H32" s="166">
        <v>8373729</v>
      </c>
      <c r="I32" s="75"/>
      <c r="J32" s="159">
        <v>0</v>
      </c>
    </row>
    <row r="33" spans="1:10" ht="18.75" customHeight="1">
      <c r="A33" s="24" t="s">
        <v>15</v>
      </c>
      <c r="B33" s="107">
        <v>14</v>
      </c>
      <c r="D33" s="154">
        <v>495594370</v>
      </c>
      <c r="E33" s="72"/>
      <c r="F33" s="154">
        <v>555492365</v>
      </c>
      <c r="G33" s="72"/>
      <c r="H33" s="129">
        <v>0</v>
      </c>
      <c r="I33" s="75"/>
      <c r="J33" s="129">
        <v>0</v>
      </c>
    </row>
    <row r="34" spans="1:10" ht="18.75" customHeight="1">
      <c r="A34" s="10" t="s">
        <v>16</v>
      </c>
      <c r="B34" s="107">
        <v>15</v>
      </c>
      <c r="D34" s="154">
        <v>175889623</v>
      </c>
      <c r="E34" s="72"/>
      <c r="F34" s="154">
        <v>300241252</v>
      </c>
      <c r="G34" s="72"/>
      <c r="H34" s="78">
        <v>39462368</v>
      </c>
      <c r="I34" s="77"/>
      <c r="J34" s="78">
        <v>44441576</v>
      </c>
    </row>
    <row r="35" spans="1:10" ht="18.75" customHeight="1">
      <c r="A35" s="10" t="s">
        <v>17</v>
      </c>
      <c r="B35" s="107"/>
      <c r="C35" s="3"/>
      <c r="D35" s="154">
        <v>80676713</v>
      </c>
      <c r="E35" s="72"/>
      <c r="F35" s="154">
        <v>72735013</v>
      </c>
      <c r="G35" s="72"/>
      <c r="H35" s="129">
        <v>0</v>
      </c>
      <c r="I35" s="77"/>
      <c r="J35" s="129">
        <v>0</v>
      </c>
    </row>
    <row r="36" spans="1:10" ht="18.75" customHeight="1">
      <c r="A36" s="10" t="s">
        <v>18</v>
      </c>
      <c r="B36" s="107"/>
      <c r="D36" s="154">
        <v>93441211</v>
      </c>
      <c r="E36" s="72"/>
      <c r="F36" s="154">
        <v>118383528</v>
      </c>
      <c r="G36" s="72"/>
      <c r="H36" s="78">
        <v>14779831</v>
      </c>
      <c r="I36" s="77"/>
      <c r="J36" s="78">
        <v>10288213</v>
      </c>
    </row>
    <row r="37" spans="1:10" ht="18.75" customHeight="1">
      <c r="A37" s="17" t="s">
        <v>19</v>
      </c>
      <c r="B37" s="107"/>
      <c r="D37" s="74">
        <f>SUM(D24:D36)</f>
        <v>2388615781</v>
      </c>
      <c r="E37" s="26"/>
      <c r="F37" s="74">
        <f>SUM(F24:F36)</f>
        <v>2533315631</v>
      </c>
      <c r="G37" s="26"/>
      <c r="H37" s="74">
        <f>SUM(H24:H36)</f>
        <v>3024346704</v>
      </c>
      <c r="I37" s="26"/>
      <c r="J37" s="74">
        <f>SUM(J24:J36)</f>
        <v>3024255880</v>
      </c>
    </row>
    <row r="38" spans="1:10" ht="18.649999999999999" customHeight="1">
      <c r="B38" s="107"/>
      <c r="D38" s="26"/>
      <c r="E38" s="26"/>
      <c r="F38" s="26"/>
      <c r="G38" s="26"/>
      <c r="H38" s="26"/>
      <c r="I38" s="26"/>
      <c r="J38" s="26"/>
    </row>
    <row r="39" spans="1:10" ht="18.75" customHeight="1" thickBot="1">
      <c r="A39" s="17" t="s">
        <v>20</v>
      </c>
      <c r="D39" s="79">
        <f>SUM(D21,D37)</f>
        <v>5154106828</v>
      </c>
      <c r="E39" s="26"/>
      <c r="F39" s="79">
        <f>SUM(F21,F37)</f>
        <v>5018878660</v>
      </c>
      <c r="G39" s="26"/>
      <c r="H39" s="79">
        <f>SUM(H21,H37)</f>
        <v>4492998197</v>
      </c>
      <c r="I39" s="26"/>
      <c r="J39" s="79">
        <f>SUM(J21,J37)</f>
        <v>4540519884</v>
      </c>
    </row>
    <row r="40" spans="1:10" ht="18.75" customHeight="1" thickTop="1">
      <c r="A40" s="3"/>
      <c r="B40" s="2"/>
      <c r="C40" s="3"/>
      <c r="D40" s="73"/>
      <c r="E40" s="73"/>
      <c r="F40" s="73"/>
      <c r="G40" s="73"/>
      <c r="H40" s="73"/>
      <c r="I40" s="73"/>
      <c r="J40" s="73"/>
    </row>
    <row r="41" spans="1:10" ht="18.75" customHeight="1">
      <c r="A41" s="1" t="s">
        <v>0</v>
      </c>
      <c r="B41" s="27"/>
      <c r="C41" s="28"/>
      <c r="D41" s="108"/>
      <c r="E41" s="73"/>
      <c r="F41" s="108"/>
      <c r="G41" s="73"/>
      <c r="H41" s="73"/>
      <c r="I41" s="73"/>
      <c r="J41" s="73"/>
    </row>
    <row r="42" spans="1:10" ht="18.75" customHeight="1">
      <c r="A42" s="8" t="str">
        <f>$A$2</f>
        <v>Statement of financial position</v>
      </c>
      <c r="B42" s="29"/>
      <c r="C42" s="30"/>
      <c r="D42" s="106"/>
      <c r="E42" s="71"/>
      <c r="F42" s="106"/>
      <c r="G42" s="71"/>
      <c r="H42" s="71"/>
      <c r="I42" s="71"/>
      <c r="J42" s="71"/>
    </row>
    <row r="43" spans="1:10" ht="18.75" customHeight="1">
      <c r="A43" s="8"/>
      <c r="B43" s="29"/>
      <c r="C43" s="30"/>
      <c r="D43" s="106"/>
      <c r="E43" s="71"/>
      <c r="F43" s="106"/>
      <c r="G43" s="71"/>
      <c r="H43" s="71"/>
      <c r="I43" s="71"/>
      <c r="J43" s="71"/>
    </row>
    <row r="44" spans="1:10" ht="18.75" customHeight="1">
      <c r="A44" s="30"/>
      <c r="D44" s="342" t="s">
        <v>2</v>
      </c>
      <c r="E44" s="342"/>
      <c r="F44" s="342"/>
      <c r="G44" s="16"/>
      <c r="H44" s="343" t="s">
        <v>3</v>
      </c>
      <c r="I44" s="343"/>
      <c r="J44" s="343"/>
    </row>
    <row r="45" spans="1:10" ht="18.75" customHeight="1">
      <c r="A45" s="30"/>
      <c r="C45" s="17"/>
      <c r="D45" s="342" t="s">
        <v>4</v>
      </c>
      <c r="E45" s="342"/>
      <c r="F45" s="342"/>
      <c r="G45" s="109"/>
      <c r="H45" s="342" t="s">
        <v>4</v>
      </c>
      <c r="I45" s="342"/>
      <c r="J45" s="342"/>
    </row>
    <row r="46" spans="1:10" ht="18.75" customHeight="1">
      <c r="C46" s="17"/>
      <c r="D46" s="346" t="str">
        <f>D6</f>
        <v>31 December</v>
      </c>
      <c r="E46" s="346"/>
      <c r="F46" s="346"/>
      <c r="G46" s="110"/>
      <c r="H46" s="346" t="str">
        <f>D6</f>
        <v>31 December</v>
      </c>
      <c r="I46" s="346"/>
      <c r="J46" s="346"/>
    </row>
    <row r="47" spans="1:10" ht="18.75" customHeight="1">
      <c r="A47" s="31" t="s">
        <v>21</v>
      </c>
      <c r="B47" s="2" t="s">
        <v>6</v>
      </c>
      <c r="C47" s="17"/>
      <c r="D47" s="21" t="s">
        <v>184</v>
      </c>
      <c r="E47" s="19"/>
      <c r="F47" s="21" t="s">
        <v>153</v>
      </c>
      <c r="G47" s="19"/>
      <c r="H47" s="21" t="s">
        <v>184</v>
      </c>
      <c r="I47" s="19"/>
      <c r="J47" s="21" t="s">
        <v>153</v>
      </c>
    </row>
    <row r="48" spans="1:10" ht="18" customHeight="1">
      <c r="A48" s="30"/>
      <c r="D48" s="344" t="s">
        <v>124</v>
      </c>
      <c r="E48" s="344"/>
      <c r="F48" s="344"/>
      <c r="G48" s="344"/>
      <c r="H48" s="344"/>
      <c r="I48" s="344"/>
      <c r="J48" s="344"/>
    </row>
    <row r="49" spans="1:16" ht="18.75" customHeight="1">
      <c r="A49" s="23" t="s">
        <v>22</v>
      </c>
      <c r="D49" s="71"/>
      <c r="E49" s="71"/>
      <c r="F49" s="71"/>
      <c r="G49" s="71"/>
      <c r="H49" s="71"/>
      <c r="I49" s="71"/>
      <c r="J49" s="71"/>
    </row>
    <row r="50" spans="1:16" ht="18.75" customHeight="1">
      <c r="A50" s="10" t="s">
        <v>90</v>
      </c>
      <c r="B50" s="107">
        <v>6</v>
      </c>
      <c r="D50" s="72">
        <v>97394077</v>
      </c>
      <c r="E50" s="72"/>
      <c r="F50" s="72">
        <v>122834797</v>
      </c>
      <c r="G50" s="72"/>
      <c r="H50" s="78">
        <v>318678</v>
      </c>
      <c r="I50" s="77"/>
      <c r="J50" s="78">
        <v>2254384</v>
      </c>
      <c r="M50" s="162"/>
      <c r="N50" s="104"/>
      <c r="O50" s="104"/>
      <c r="P50" s="7"/>
    </row>
    <row r="51" spans="1:16" ht="18.75" customHeight="1">
      <c r="A51" s="10" t="s">
        <v>246</v>
      </c>
      <c r="B51" s="107" t="s">
        <v>240</v>
      </c>
      <c r="D51" s="72">
        <v>197324297</v>
      </c>
      <c r="E51" s="72"/>
      <c r="F51" s="72">
        <v>189168941</v>
      </c>
      <c r="G51" s="72"/>
      <c r="H51" s="78">
        <v>16998377</v>
      </c>
      <c r="I51" s="77"/>
      <c r="J51" s="78">
        <v>18196343</v>
      </c>
      <c r="M51" s="162"/>
      <c r="N51" s="104"/>
      <c r="O51" s="104"/>
      <c r="P51" s="7"/>
    </row>
    <row r="52" spans="1:16" ht="18.75" customHeight="1">
      <c r="A52" s="10" t="s">
        <v>118</v>
      </c>
      <c r="B52" s="107"/>
      <c r="D52" s="72">
        <v>2764110</v>
      </c>
      <c r="E52" s="72"/>
      <c r="F52" s="72">
        <v>9858907</v>
      </c>
      <c r="G52" s="72"/>
      <c r="H52" s="129">
        <v>0</v>
      </c>
      <c r="I52" s="75"/>
      <c r="J52" s="129">
        <v>0</v>
      </c>
      <c r="M52" s="162"/>
      <c r="N52" s="104"/>
      <c r="O52" s="104"/>
      <c r="P52" s="7"/>
    </row>
    <row r="53" spans="1:16" ht="18.75" customHeight="1">
      <c r="A53" s="24" t="s">
        <v>190</v>
      </c>
      <c r="B53" s="107" t="s">
        <v>241</v>
      </c>
      <c r="D53" s="75">
        <v>11252137</v>
      </c>
      <c r="E53" s="72"/>
      <c r="F53" s="75">
        <v>0</v>
      </c>
      <c r="G53" s="72"/>
      <c r="H53" s="78">
        <v>2170407</v>
      </c>
      <c r="I53" s="77"/>
      <c r="J53" s="127">
        <v>0</v>
      </c>
      <c r="M53" s="105"/>
      <c r="N53" s="104"/>
      <c r="O53" s="104"/>
      <c r="P53" s="7"/>
    </row>
    <row r="54" spans="1:16" ht="18.75" customHeight="1">
      <c r="A54" s="10" t="s">
        <v>247</v>
      </c>
      <c r="B54" s="107"/>
      <c r="D54" s="75">
        <v>50473</v>
      </c>
      <c r="E54" s="75"/>
      <c r="F54" s="75">
        <v>1408460</v>
      </c>
      <c r="G54" s="71"/>
      <c r="H54" s="166">
        <v>0</v>
      </c>
      <c r="I54" s="75"/>
      <c r="J54" s="166">
        <v>0</v>
      </c>
      <c r="M54" s="105"/>
      <c r="N54" s="104"/>
      <c r="O54" s="104"/>
      <c r="P54" s="7"/>
    </row>
    <row r="55" spans="1:16" ht="18.75" customHeight="1">
      <c r="A55" s="10" t="s">
        <v>93</v>
      </c>
      <c r="B55" s="107">
        <v>6</v>
      </c>
      <c r="D55" s="72">
        <v>26468521</v>
      </c>
      <c r="E55" s="72"/>
      <c r="F55" s="72">
        <v>28046266</v>
      </c>
      <c r="G55" s="76"/>
      <c r="H55" s="78">
        <v>7647500</v>
      </c>
      <c r="I55" s="80"/>
      <c r="J55" s="78">
        <v>11843666</v>
      </c>
      <c r="M55" s="105"/>
      <c r="N55" s="104"/>
      <c r="O55" s="104"/>
      <c r="P55" s="7"/>
    </row>
    <row r="56" spans="1:16" ht="18.75" customHeight="1">
      <c r="A56" s="17" t="s">
        <v>23</v>
      </c>
      <c r="B56" s="107"/>
      <c r="C56" s="17"/>
      <c r="D56" s="74">
        <f>SUM(D50:D55)</f>
        <v>335253615</v>
      </c>
      <c r="E56" s="26"/>
      <c r="F56" s="74">
        <f>SUM(F50:F55)</f>
        <v>351317371</v>
      </c>
      <c r="G56" s="33">
        <f>SUM(G50:G55)</f>
        <v>0</v>
      </c>
      <c r="H56" s="74">
        <f>SUM(H50:H55)</f>
        <v>27134962</v>
      </c>
      <c r="I56" s="33">
        <f>SUM(I50:I55)</f>
        <v>0</v>
      </c>
      <c r="J56" s="74">
        <f>SUM(J50:J55)</f>
        <v>32294393</v>
      </c>
      <c r="M56" s="7"/>
      <c r="N56" s="7"/>
      <c r="O56" s="7"/>
      <c r="P56" s="7"/>
    </row>
    <row r="57" spans="1:16" s="150" customFormat="1" ht="18.649999999999999" customHeight="1">
      <c r="A57" s="147"/>
      <c r="B57" s="148"/>
      <c r="C57" s="147"/>
      <c r="D57" s="149"/>
      <c r="E57" s="149"/>
      <c r="F57" s="149"/>
      <c r="G57" s="149"/>
      <c r="H57" s="149"/>
      <c r="I57" s="149"/>
      <c r="J57" s="149"/>
      <c r="M57" s="151"/>
      <c r="N57" s="151"/>
      <c r="O57" s="151"/>
      <c r="P57" s="151"/>
    </row>
    <row r="58" spans="1:16" ht="18.75" customHeight="1">
      <c r="A58" s="23" t="s">
        <v>24</v>
      </c>
      <c r="B58" s="107"/>
      <c r="D58" s="71"/>
      <c r="E58" s="71"/>
      <c r="F58" s="71"/>
      <c r="G58" s="71"/>
      <c r="H58" s="71"/>
      <c r="I58" s="71"/>
      <c r="J58" s="71"/>
      <c r="M58" s="163"/>
      <c r="N58" s="164"/>
      <c r="O58" s="164"/>
      <c r="P58" s="7"/>
    </row>
    <row r="59" spans="1:16" ht="18.75" customHeight="1">
      <c r="A59" s="10" t="s">
        <v>191</v>
      </c>
      <c r="B59" s="107" t="s">
        <v>241</v>
      </c>
      <c r="D59" s="72">
        <v>175787548</v>
      </c>
      <c r="E59" s="72"/>
      <c r="F59" s="75">
        <v>0</v>
      </c>
      <c r="G59" s="72"/>
      <c r="H59" s="78">
        <v>7507592</v>
      </c>
      <c r="I59" s="77"/>
      <c r="J59" s="75">
        <v>0</v>
      </c>
      <c r="M59" s="7"/>
      <c r="N59" s="7"/>
      <c r="O59" s="7"/>
      <c r="P59" s="7"/>
    </row>
    <row r="60" spans="1:16" ht="18.75" customHeight="1">
      <c r="A60" s="24" t="s">
        <v>119</v>
      </c>
      <c r="B60" s="107"/>
      <c r="D60" s="72">
        <v>17417737</v>
      </c>
      <c r="E60" s="72"/>
      <c r="F60" s="72">
        <v>5986109</v>
      </c>
      <c r="G60" s="72"/>
      <c r="H60" s="157">
        <v>17417737</v>
      </c>
      <c r="I60" s="77"/>
      <c r="J60" s="157">
        <v>5986109</v>
      </c>
      <c r="M60" s="7"/>
      <c r="N60" s="7"/>
      <c r="O60" s="7"/>
      <c r="P60" s="7"/>
    </row>
    <row r="61" spans="1:16" ht="18.75" customHeight="1">
      <c r="A61" s="10" t="s">
        <v>248</v>
      </c>
      <c r="B61" s="107">
        <v>18</v>
      </c>
      <c r="D61" s="72">
        <v>121197339</v>
      </c>
      <c r="E61" s="72"/>
      <c r="F61" s="72">
        <v>167192797</v>
      </c>
      <c r="G61" s="72"/>
      <c r="H61" s="81">
        <v>24228713</v>
      </c>
      <c r="I61" s="77"/>
      <c r="J61" s="81">
        <v>80887779</v>
      </c>
      <c r="M61" s="7"/>
      <c r="N61" s="7"/>
      <c r="O61" s="7"/>
      <c r="P61" s="7"/>
    </row>
    <row r="62" spans="1:16" ht="18.75" customHeight="1">
      <c r="A62" s="17" t="s">
        <v>25</v>
      </c>
      <c r="B62" s="107"/>
      <c r="C62" s="17"/>
      <c r="D62" s="74">
        <f>SUM(D59:D61)</f>
        <v>314402624</v>
      </c>
      <c r="E62" s="26"/>
      <c r="F62" s="74">
        <f>SUM(F59:F61)</f>
        <v>173178906</v>
      </c>
      <c r="G62" s="33"/>
      <c r="H62" s="74">
        <f>SUM(H59:H61)</f>
        <v>49154042</v>
      </c>
      <c r="I62" s="26"/>
      <c r="J62" s="74">
        <f>SUM(J59:J61)</f>
        <v>86873888</v>
      </c>
      <c r="M62" s="7"/>
      <c r="N62" s="7"/>
      <c r="O62" s="7"/>
      <c r="P62" s="7"/>
    </row>
    <row r="63" spans="1:16" ht="18.649999999999999" customHeight="1">
      <c r="A63" s="17"/>
      <c r="B63" s="107"/>
      <c r="C63" s="17"/>
      <c r="D63" s="33"/>
      <c r="E63" s="26"/>
      <c r="F63" s="33"/>
      <c r="G63" s="33"/>
      <c r="H63" s="33"/>
      <c r="I63" s="26"/>
      <c r="J63" s="33"/>
    </row>
    <row r="64" spans="1:16" ht="18.649999999999999" customHeight="1">
      <c r="A64" s="17" t="s">
        <v>26</v>
      </c>
      <c r="B64" s="107"/>
      <c r="C64" s="17"/>
      <c r="D64" s="82">
        <f>SUM(D56+D62)</f>
        <v>649656239</v>
      </c>
      <c r="E64" s="33"/>
      <c r="F64" s="82">
        <f>SUM(F56+F62)</f>
        <v>524496277</v>
      </c>
      <c r="G64" s="33"/>
      <c r="H64" s="82">
        <f>SUM(H56+H62)</f>
        <v>76289004</v>
      </c>
      <c r="I64" s="33"/>
      <c r="J64" s="82">
        <f>SUM(J56+J62)</f>
        <v>119168281</v>
      </c>
    </row>
    <row r="65" spans="1:10" ht="18.649999999999999" customHeight="1">
      <c r="B65" s="107"/>
      <c r="D65" s="71"/>
      <c r="E65" s="71"/>
      <c r="F65" s="71"/>
      <c r="G65" s="71"/>
      <c r="H65" s="71"/>
      <c r="I65" s="71"/>
      <c r="J65" s="71"/>
    </row>
    <row r="66" spans="1:10" ht="18.75" customHeight="1">
      <c r="A66" s="23" t="s">
        <v>27</v>
      </c>
      <c r="B66" s="107"/>
      <c r="D66" s="71"/>
      <c r="E66" s="71"/>
      <c r="F66" s="71"/>
      <c r="G66" s="71"/>
      <c r="H66" s="71"/>
      <c r="I66" s="71"/>
      <c r="J66" s="71"/>
    </row>
    <row r="67" spans="1:10" ht="18.75" customHeight="1">
      <c r="A67" s="10" t="s">
        <v>28</v>
      </c>
      <c r="B67" s="107">
        <v>19</v>
      </c>
      <c r="D67" s="71"/>
      <c r="E67" s="71"/>
      <c r="F67" s="71"/>
      <c r="G67" s="71"/>
      <c r="H67" s="71"/>
      <c r="I67" s="71"/>
      <c r="J67" s="71"/>
    </row>
    <row r="68" spans="1:10" ht="18.75" customHeight="1">
      <c r="A68" s="10" t="s">
        <v>29</v>
      </c>
      <c r="B68" s="107"/>
      <c r="D68" s="76"/>
      <c r="E68" s="76"/>
      <c r="F68" s="76"/>
      <c r="G68" s="76"/>
      <c r="H68" s="76"/>
      <c r="I68" s="76"/>
      <c r="J68" s="76"/>
    </row>
    <row r="69" spans="1:10" s="278" customFormat="1" ht="18.75" customHeight="1">
      <c r="A69" s="303" t="s">
        <v>250</v>
      </c>
      <c r="B69" s="107"/>
      <c r="C69" s="274"/>
      <c r="D69" s="76"/>
      <c r="E69" s="76"/>
      <c r="F69" s="76"/>
      <c r="G69" s="76"/>
      <c r="H69" s="76"/>
      <c r="I69" s="76"/>
      <c r="J69" s="76"/>
    </row>
    <row r="70" spans="1:10" s="278" customFormat="1" ht="18.75" customHeight="1" thickBot="1">
      <c r="A70" s="303" t="s">
        <v>251</v>
      </c>
      <c r="B70" s="107"/>
      <c r="C70" s="274"/>
      <c r="D70" s="83">
        <v>452094295</v>
      </c>
      <c r="E70" s="72"/>
      <c r="F70" s="83">
        <v>452094295</v>
      </c>
      <c r="G70" s="72"/>
      <c r="H70" s="83">
        <v>452094295</v>
      </c>
      <c r="I70" s="72"/>
      <c r="J70" s="83">
        <v>452094295</v>
      </c>
    </row>
    <row r="71" spans="1:10" ht="18.75" customHeight="1" thickTop="1">
      <c r="A71" s="10" t="s">
        <v>144</v>
      </c>
      <c r="B71" s="107"/>
      <c r="D71" s="76"/>
      <c r="E71" s="72"/>
      <c r="F71" s="76"/>
      <c r="G71" s="72"/>
      <c r="H71" s="76"/>
      <c r="I71" s="72"/>
      <c r="J71" s="76"/>
    </row>
    <row r="72" spans="1:10" s="278" customFormat="1" ht="18.75" customHeight="1">
      <c r="A72" s="303" t="s">
        <v>249</v>
      </c>
      <c r="B72" s="107"/>
      <c r="C72" s="274"/>
      <c r="D72" s="76"/>
      <c r="E72" s="72"/>
      <c r="F72" s="76"/>
      <c r="G72" s="72"/>
      <c r="H72" s="76"/>
      <c r="I72" s="72"/>
      <c r="J72" s="76"/>
    </row>
    <row r="73" spans="1:10" s="278" customFormat="1" ht="18.75" customHeight="1">
      <c r="A73" s="303" t="s">
        <v>251</v>
      </c>
      <c r="B73" s="107"/>
      <c r="C73" s="274"/>
      <c r="D73" s="72">
        <v>441560485</v>
      </c>
      <c r="E73" s="72"/>
      <c r="F73" s="72">
        <v>441560485</v>
      </c>
      <c r="G73" s="72"/>
      <c r="H73" s="72">
        <v>441560485</v>
      </c>
      <c r="I73" s="72"/>
      <c r="J73" s="72">
        <v>441560485</v>
      </c>
    </row>
    <row r="74" spans="1:10" ht="18.75" customHeight="1">
      <c r="A74" s="10" t="s">
        <v>88</v>
      </c>
      <c r="B74" s="107">
        <v>19</v>
      </c>
      <c r="D74" s="72">
        <v>2832155920</v>
      </c>
      <c r="E74" s="72"/>
      <c r="F74" s="72">
        <v>2832155920</v>
      </c>
      <c r="G74" s="72"/>
      <c r="H74" s="72">
        <v>2832155920</v>
      </c>
      <c r="I74" s="72"/>
      <c r="J74" s="72">
        <v>2832155920</v>
      </c>
    </row>
    <row r="75" spans="1:10" ht="18.75" customHeight="1">
      <c r="A75" s="10" t="s">
        <v>131</v>
      </c>
      <c r="B75" s="107"/>
      <c r="D75" s="72"/>
      <c r="E75" s="72"/>
      <c r="F75" s="72"/>
      <c r="G75" s="72"/>
      <c r="H75" s="72"/>
      <c r="I75" s="72"/>
      <c r="J75" s="72"/>
    </row>
    <row r="76" spans="1:10" ht="18.75" customHeight="1">
      <c r="A76" s="158" t="s">
        <v>110</v>
      </c>
      <c r="B76" s="107"/>
      <c r="D76" s="129">
        <v>0</v>
      </c>
      <c r="E76" s="72"/>
      <c r="F76" s="129">
        <v>0</v>
      </c>
      <c r="G76" s="72"/>
      <c r="H76" s="72">
        <v>3804778</v>
      </c>
      <c r="I76" s="72"/>
      <c r="J76" s="72">
        <v>3804778</v>
      </c>
    </row>
    <row r="77" spans="1:10" ht="18.75" customHeight="1">
      <c r="A77" s="24" t="s">
        <v>30</v>
      </c>
      <c r="B77" s="107"/>
      <c r="D77" s="72"/>
      <c r="E77" s="72"/>
      <c r="F77" s="72"/>
      <c r="G77" s="72"/>
      <c r="H77" s="72"/>
      <c r="I77" s="72"/>
      <c r="J77" s="72"/>
    </row>
    <row r="78" spans="1:10" ht="18.75" customHeight="1">
      <c r="A78" s="10" t="s">
        <v>31</v>
      </c>
      <c r="B78" s="107"/>
      <c r="D78" s="72"/>
      <c r="E78" s="72"/>
      <c r="F78" s="72"/>
      <c r="G78" s="72"/>
      <c r="H78" s="72"/>
      <c r="I78" s="72"/>
      <c r="J78" s="72"/>
    </row>
    <row r="79" spans="1:10" ht="18.75" customHeight="1">
      <c r="A79" s="10" t="s">
        <v>32</v>
      </c>
      <c r="B79" s="107">
        <v>20</v>
      </c>
      <c r="D79" s="72">
        <v>45209430</v>
      </c>
      <c r="E79" s="72"/>
      <c r="F79" s="72">
        <v>45209430</v>
      </c>
      <c r="G79" s="72"/>
      <c r="H79" s="72">
        <v>45209430</v>
      </c>
      <c r="I79" s="72"/>
      <c r="J79" s="72">
        <v>45209430</v>
      </c>
    </row>
    <row r="80" spans="1:10" ht="18.75" customHeight="1">
      <c r="A80" s="24" t="s">
        <v>33</v>
      </c>
      <c r="B80" s="107"/>
      <c r="D80" s="72">
        <v>1193069957</v>
      </c>
      <c r="E80" s="72"/>
      <c r="F80" s="72">
        <v>1171318486</v>
      </c>
      <c r="G80" s="72"/>
      <c r="H80" s="72">
        <v>1093978580</v>
      </c>
      <c r="I80" s="72"/>
      <c r="J80" s="72">
        <v>1098620990</v>
      </c>
    </row>
    <row r="81" spans="1:10" ht="18.75" customHeight="1">
      <c r="A81" s="10" t="s">
        <v>143</v>
      </c>
      <c r="B81" s="107"/>
      <c r="D81" s="84">
        <v>-6289595</v>
      </c>
      <c r="E81" s="72"/>
      <c r="F81" s="84">
        <v>-1734818</v>
      </c>
      <c r="G81" s="72"/>
      <c r="H81" s="156">
        <v>0</v>
      </c>
      <c r="I81" s="72"/>
      <c r="J81" s="156">
        <v>0</v>
      </c>
    </row>
    <row r="82" spans="1:10" ht="18.75" customHeight="1">
      <c r="A82" s="17" t="s">
        <v>95</v>
      </c>
      <c r="B82" s="107"/>
      <c r="D82" s="33">
        <f>SUM(D71:D81)</f>
        <v>4505706197</v>
      </c>
      <c r="E82" s="33"/>
      <c r="F82" s="33">
        <f>SUM(F71:F81)</f>
        <v>4488509503</v>
      </c>
      <c r="G82" s="33"/>
      <c r="H82" s="33">
        <f>SUM(H71:H81)</f>
        <v>4416709193</v>
      </c>
      <c r="I82" s="33"/>
      <c r="J82" s="33">
        <f>SUM(J71:J81)</f>
        <v>4421351603</v>
      </c>
    </row>
    <row r="83" spans="1:10" ht="18.75" customHeight="1">
      <c r="A83" s="10" t="s">
        <v>34</v>
      </c>
      <c r="B83" s="107">
        <v>10</v>
      </c>
      <c r="D83" s="85">
        <v>-1255608</v>
      </c>
      <c r="E83" s="86"/>
      <c r="F83" s="85">
        <v>5872880</v>
      </c>
      <c r="G83" s="73"/>
      <c r="H83" s="156">
        <v>0</v>
      </c>
      <c r="I83" s="71" t="s">
        <v>91</v>
      </c>
      <c r="J83" s="156">
        <v>0</v>
      </c>
    </row>
    <row r="84" spans="1:10" ht="18.75" customHeight="1">
      <c r="A84" s="17" t="s">
        <v>35</v>
      </c>
      <c r="B84" s="107"/>
      <c r="D84" s="82">
        <f>SUM(D82:D83)</f>
        <v>4504450589</v>
      </c>
      <c r="E84" s="33"/>
      <c r="F84" s="82">
        <f>SUM(F82:F83)</f>
        <v>4494382383</v>
      </c>
      <c r="G84" s="26"/>
      <c r="H84" s="82">
        <f>SUM(H82:H83)</f>
        <v>4416709193</v>
      </c>
      <c r="I84" s="26"/>
      <c r="J84" s="82">
        <f>SUM(J82:J83)</f>
        <v>4421351603</v>
      </c>
    </row>
    <row r="85" spans="1:10" ht="18.649999999999999" customHeight="1">
      <c r="A85" s="17"/>
      <c r="B85" s="107"/>
      <c r="D85" s="33"/>
      <c r="E85" s="33"/>
      <c r="F85" s="33"/>
      <c r="G85" s="26"/>
      <c r="H85" s="33"/>
      <c r="I85" s="26"/>
      <c r="J85" s="33"/>
    </row>
    <row r="86" spans="1:10" ht="18.75" customHeight="1" thickBot="1">
      <c r="A86" s="17" t="s">
        <v>134</v>
      </c>
      <c r="D86" s="79">
        <f>SUM(D64,D84)</f>
        <v>5154106828</v>
      </c>
      <c r="E86" s="26"/>
      <c r="F86" s="79">
        <f>SUM(F64,F84)</f>
        <v>5018878660</v>
      </c>
      <c r="G86" s="26"/>
      <c r="H86" s="79">
        <f>SUM(H64,H84)</f>
        <v>4492998197</v>
      </c>
      <c r="I86" s="26"/>
      <c r="J86" s="79">
        <f>SUM(J64,J84)</f>
        <v>4540519884</v>
      </c>
    </row>
    <row r="87" spans="1:10" ht="18.75" customHeight="1" thickTop="1">
      <c r="D87" s="34"/>
      <c r="E87" s="34"/>
      <c r="F87" s="34"/>
      <c r="G87" s="34"/>
      <c r="H87" s="34"/>
      <c r="I87" s="34"/>
      <c r="J87" s="34"/>
    </row>
    <row r="90" spans="1:10" ht="18.75" customHeight="1">
      <c r="H90" s="275"/>
    </row>
    <row r="91" spans="1:10" ht="18.75" customHeight="1">
      <c r="H91" s="275"/>
    </row>
    <row r="92" spans="1:10" ht="18.75" customHeight="1">
      <c r="H92" s="275"/>
    </row>
    <row r="93" spans="1:10" ht="18.75" customHeight="1">
      <c r="H93" s="275"/>
    </row>
    <row r="94" spans="1:10" ht="18.75" customHeight="1">
      <c r="H94" s="275"/>
    </row>
  </sheetData>
  <mergeCells count="14">
    <mergeCell ref="D48:J48"/>
    <mergeCell ref="D46:F46"/>
    <mergeCell ref="H44:J44"/>
    <mergeCell ref="H46:J46"/>
    <mergeCell ref="D44:F44"/>
    <mergeCell ref="D45:F45"/>
    <mergeCell ref="H45:J45"/>
    <mergeCell ref="D4:F4"/>
    <mergeCell ref="H4:J4"/>
    <mergeCell ref="D5:F5"/>
    <mergeCell ref="H5:J5"/>
    <mergeCell ref="D8:J8"/>
    <mergeCell ref="D6:F6"/>
    <mergeCell ref="H6:J6"/>
  </mergeCells>
  <pageMargins left="0.7" right="0.39" top="0.5" bottom="0.39" header="0.5" footer="0.5"/>
  <pageSetup paperSize="9" scale="80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view="pageBreakPreview" zoomScale="85" zoomScaleNormal="100" zoomScaleSheetLayoutView="85" workbookViewId="0">
      <selection activeCell="F18" sqref="F18"/>
    </sheetView>
  </sheetViews>
  <sheetFormatPr defaultColWidth="9.08984375" defaultRowHeight="18.75" customHeight="1"/>
  <cols>
    <col min="1" max="1" width="54.81640625" style="10" customWidth="1"/>
    <col min="2" max="2" width="5.81640625" style="9" customWidth="1"/>
    <col min="3" max="3" width="0.90625" style="10" customWidth="1"/>
    <col min="4" max="4" width="16.6328125" style="11" customWidth="1"/>
    <col min="5" max="5" width="0.90625" style="12" customWidth="1"/>
    <col min="6" max="6" width="17.6328125" style="11" customWidth="1"/>
    <col min="7" max="7" width="0.90625" style="12" customWidth="1"/>
    <col min="8" max="8" width="14.81640625" style="12" customWidth="1"/>
    <col min="9" max="9" width="0.90625" style="12" customWidth="1"/>
    <col min="10" max="10" width="14.81640625" style="12" customWidth="1"/>
    <col min="11" max="11" width="12.6328125" style="14" customWidth="1"/>
    <col min="12" max="12" width="9.90625" style="15" bestFit="1" customWidth="1"/>
    <col min="13" max="16384" width="9.08984375" style="15"/>
  </cols>
  <sheetData>
    <row r="1" spans="1:12" ht="18.75" customHeight="1">
      <c r="A1" s="1" t="s">
        <v>0</v>
      </c>
      <c r="B1" s="2"/>
      <c r="D1" s="13"/>
      <c r="E1" s="13"/>
      <c r="F1" s="13"/>
      <c r="G1" s="13"/>
      <c r="H1" s="13"/>
      <c r="I1" s="13"/>
      <c r="J1" s="13"/>
    </row>
    <row r="2" spans="1:12" ht="18.75" customHeight="1">
      <c r="A2" s="35" t="s">
        <v>120</v>
      </c>
    </row>
    <row r="4" spans="1:12" ht="18.75" customHeight="1">
      <c r="A4" s="10" t="s">
        <v>36</v>
      </c>
      <c r="D4" s="342" t="s">
        <v>2</v>
      </c>
      <c r="E4" s="342"/>
      <c r="F4" s="342"/>
      <c r="G4" s="16"/>
      <c r="H4" s="343" t="s">
        <v>3</v>
      </c>
      <c r="I4" s="343"/>
      <c r="J4" s="343"/>
    </row>
    <row r="5" spans="1:12" ht="18.75" customHeight="1">
      <c r="C5" s="17"/>
      <c r="D5" s="342" t="s">
        <v>4</v>
      </c>
      <c r="E5" s="342"/>
      <c r="F5" s="342"/>
      <c r="G5" s="11"/>
      <c r="H5" s="342" t="s">
        <v>4</v>
      </c>
      <c r="I5" s="342"/>
      <c r="J5" s="342"/>
    </row>
    <row r="6" spans="1:12" ht="18.75" customHeight="1">
      <c r="C6" s="17"/>
      <c r="D6" s="347" t="s">
        <v>125</v>
      </c>
      <c r="E6" s="348"/>
      <c r="F6" s="348"/>
      <c r="G6" s="11"/>
      <c r="H6" s="347" t="s">
        <v>125</v>
      </c>
      <c r="I6" s="348"/>
      <c r="J6" s="348"/>
    </row>
    <row r="7" spans="1:12" ht="18.75" customHeight="1">
      <c r="B7" s="2" t="s">
        <v>6</v>
      </c>
      <c r="C7" s="17"/>
      <c r="D7" s="32" t="s">
        <v>184</v>
      </c>
      <c r="E7" s="19"/>
      <c r="F7" s="32" t="s">
        <v>153</v>
      </c>
      <c r="G7" s="19"/>
      <c r="H7" s="32" t="s">
        <v>184</v>
      </c>
      <c r="I7" s="19"/>
      <c r="J7" s="32" t="s">
        <v>153</v>
      </c>
    </row>
    <row r="8" spans="1:12" s="14" customFormat="1" ht="18.75" customHeight="1">
      <c r="A8" s="10"/>
      <c r="B8" s="9"/>
      <c r="C8" s="10"/>
      <c r="D8" s="344" t="s">
        <v>124</v>
      </c>
      <c r="E8" s="344"/>
      <c r="F8" s="344"/>
      <c r="G8" s="344"/>
      <c r="H8" s="344"/>
      <c r="I8" s="344"/>
      <c r="J8" s="344"/>
      <c r="L8" s="15"/>
    </row>
    <row r="9" spans="1:12" s="14" customFormat="1" ht="18.75" customHeight="1">
      <c r="A9" s="23" t="s">
        <v>37</v>
      </c>
      <c r="B9" s="9">
        <v>21</v>
      </c>
      <c r="C9" s="10"/>
      <c r="D9" s="13"/>
      <c r="E9" s="13"/>
      <c r="F9" s="13"/>
      <c r="G9" s="13"/>
      <c r="H9" s="13"/>
      <c r="I9" s="13"/>
      <c r="J9" s="13"/>
      <c r="L9" s="15"/>
    </row>
    <row r="10" spans="1:12" s="14" customFormat="1" ht="18.75" customHeight="1">
      <c r="A10" s="10" t="s">
        <v>38</v>
      </c>
      <c r="B10" s="9">
        <v>6</v>
      </c>
      <c r="C10" s="10"/>
      <c r="D10" s="13">
        <v>1798887550</v>
      </c>
      <c r="E10" s="13"/>
      <c r="F10" s="13">
        <v>2193100479</v>
      </c>
      <c r="G10" s="13"/>
      <c r="H10" s="13">
        <v>720048</v>
      </c>
      <c r="I10" s="13"/>
      <c r="J10" s="13">
        <v>1772303</v>
      </c>
      <c r="L10" s="15"/>
    </row>
    <row r="11" spans="1:12" s="14" customFormat="1" ht="18.75" customHeight="1">
      <c r="A11" s="10" t="s">
        <v>159</v>
      </c>
      <c r="B11" s="9"/>
      <c r="C11" s="10"/>
      <c r="D11" s="136">
        <v>0</v>
      </c>
      <c r="E11" s="13"/>
      <c r="F11" s="13">
        <v>1000000</v>
      </c>
      <c r="G11" s="13"/>
      <c r="H11" s="136">
        <v>0</v>
      </c>
      <c r="I11" s="13"/>
      <c r="J11" s="136">
        <v>0</v>
      </c>
      <c r="L11" s="15"/>
    </row>
    <row r="12" spans="1:12" s="14" customFormat="1" ht="18.75" customHeight="1">
      <c r="A12" s="10" t="s">
        <v>39</v>
      </c>
      <c r="B12" s="9"/>
      <c r="C12" s="10"/>
      <c r="D12" s="13">
        <v>39019653</v>
      </c>
      <c r="E12" s="13"/>
      <c r="F12" s="13">
        <v>117622834</v>
      </c>
      <c r="G12" s="13"/>
      <c r="H12" s="136">
        <v>0</v>
      </c>
      <c r="I12" s="13"/>
      <c r="J12" s="136">
        <v>0</v>
      </c>
      <c r="L12" s="15"/>
    </row>
    <row r="13" spans="1:12" ht="18.75" customHeight="1">
      <c r="A13" s="10" t="s">
        <v>40</v>
      </c>
      <c r="B13" s="9">
        <v>6</v>
      </c>
      <c r="D13" s="13">
        <v>104587087</v>
      </c>
      <c r="E13" s="13"/>
      <c r="F13" s="13">
        <v>243049765</v>
      </c>
      <c r="G13" s="13"/>
      <c r="H13" s="136">
        <v>0</v>
      </c>
      <c r="I13" s="13"/>
      <c r="J13" s="136">
        <v>0</v>
      </c>
    </row>
    <row r="14" spans="1:12" s="14" customFormat="1" ht="18.75" customHeight="1">
      <c r="A14" s="10" t="s">
        <v>113</v>
      </c>
      <c r="B14" s="9">
        <v>6</v>
      </c>
      <c r="C14" s="10"/>
      <c r="D14" s="13">
        <v>384000</v>
      </c>
      <c r="E14" s="13"/>
      <c r="F14" s="13">
        <v>260000</v>
      </c>
      <c r="G14" s="13"/>
      <c r="H14" s="13">
        <v>175775000</v>
      </c>
      <c r="I14" s="13"/>
      <c r="J14" s="13">
        <v>172371440</v>
      </c>
      <c r="L14" s="15"/>
    </row>
    <row r="15" spans="1:12" s="14" customFormat="1" ht="18.75" customHeight="1">
      <c r="A15" s="274" t="s">
        <v>252</v>
      </c>
      <c r="B15" s="9">
        <v>6</v>
      </c>
      <c r="C15" s="10"/>
      <c r="D15" s="13">
        <v>334313537</v>
      </c>
      <c r="E15" s="13"/>
      <c r="F15" s="13">
        <v>216624248</v>
      </c>
      <c r="G15" s="13"/>
      <c r="H15" s="13">
        <v>181566445</v>
      </c>
      <c r="I15" s="13"/>
      <c r="J15" s="13">
        <v>193550924</v>
      </c>
      <c r="L15" s="15"/>
    </row>
    <row r="16" spans="1:12" ht="18.75" customHeight="1">
      <c r="A16" s="17" t="s">
        <v>41</v>
      </c>
      <c r="B16" s="111"/>
      <c r="C16" s="17"/>
      <c r="D16" s="87">
        <f>SUM(D10:D15)</f>
        <v>2277191827</v>
      </c>
      <c r="E16" s="26"/>
      <c r="F16" s="87">
        <f>SUM(F10:F15)</f>
        <v>2771657326</v>
      </c>
      <c r="G16" s="26"/>
      <c r="H16" s="74">
        <f>SUM(H10:H15)</f>
        <v>358061493</v>
      </c>
      <c r="I16" s="26"/>
      <c r="J16" s="74">
        <f>SUM(J10:J15)</f>
        <v>367694667</v>
      </c>
    </row>
    <row r="17" spans="1:12" ht="12" customHeight="1">
      <c r="D17" s="112"/>
      <c r="E17" s="13"/>
      <c r="F17" s="112"/>
      <c r="G17" s="13"/>
      <c r="H17" s="112"/>
      <c r="I17" s="13"/>
      <c r="J17" s="112"/>
    </row>
    <row r="18" spans="1:12" ht="18.75" customHeight="1">
      <c r="A18" s="23" t="s">
        <v>42</v>
      </c>
      <c r="D18" s="112"/>
      <c r="E18" s="13"/>
      <c r="F18" s="112"/>
      <c r="G18" s="13"/>
      <c r="H18" s="112"/>
      <c r="I18" s="13"/>
      <c r="J18" s="112"/>
    </row>
    <row r="19" spans="1:12" ht="18.75" customHeight="1">
      <c r="A19" s="10" t="s">
        <v>43</v>
      </c>
      <c r="B19" s="9">
        <v>6</v>
      </c>
      <c r="D19" s="13">
        <v>-1161413854</v>
      </c>
      <c r="E19" s="13"/>
      <c r="F19" s="13">
        <v>-1397996108</v>
      </c>
      <c r="G19" s="13"/>
      <c r="H19" s="113">
        <v>-1125958</v>
      </c>
      <c r="I19" s="13"/>
      <c r="J19" s="113">
        <v>-1136886</v>
      </c>
    </row>
    <row r="20" spans="1:12" ht="18.75" customHeight="1">
      <c r="A20" s="10" t="s">
        <v>158</v>
      </c>
      <c r="B20" s="9">
        <v>6</v>
      </c>
      <c r="D20" s="317">
        <v>0</v>
      </c>
      <c r="E20" s="13"/>
      <c r="F20" s="13">
        <v>-700000</v>
      </c>
      <c r="G20" s="13"/>
      <c r="H20" s="113">
        <v>0</v>
      </c>
      <c r="I20" s="13"/>
      <c r="J20" s="113">
        <v>0</v>
      </c>
    </row>
    <row r="21" spans="1:12" ht="18.5" customHeight="1">
      <c r="A21" s="10" t="s">
        <v>44</v>
      </c>
      <c r="B21" s="9">
        <v>6</v>
      </c>
      <c r="D21" s="13">
        <v>-46577653</v>
      </c>
      <c r="E21" s="13"/>
      <c r="F21" s="13">
        <v>-118473498</v>
      </c>
      <c r="G21" s="13"/>
      <c r="H21" s="136">
        <v>0</v>
      </c>
      <c r="I21" s="13"/>
      <c r="J21" s="136">
        <v>0</v>
      </c>
    </row>
    <row r="22" spans="1:12" ht="18.75" customHeight="1">
      <c r="A22" s="10" t="s">
        <v>45</v>
      </c>
      <c r="B22" s="9">
        <v>6</v>
      </c>
      <c r="D22" s="13">
        <v>-83660998</v>
      </c>
      <c r="E22" s="13"/>
      <c r="F22" s="13">
        <v>-202864809</v>
      </c>
      <c r="G22" s="13"/>
      <c r="H22" s="136">
        <v>0</v>
      </c>
      <c r="I22" s="13"/>
      <c r="J22" s="136">
        <v>0</v>
      </c>
    </row>
    <row r="23" spans="1:12" ht="18.75" customHeight="1">
      <c r="A23" s="10" t="s">
        <v>112</v>
      </c>
      <c r="D23" s="136">
        <v>0</v>
      </c>
      <c r="E23" s="136"/>
      <c r="F23" s="136">
        <v>0</v>
      </c>
      <c r="G23" s="13"/>
      <c r="H23" s="13">
        <v>-118583003</v>
      </c>
      <c r="I23" s="13"/>
      <c r="J23" s="13">
        <v>-118583003</v>
      </c>
    </row>
    <row r="24" spans="1:12" ht="18.75" customHeight="1">
      <c r="A24" s="10" t="s">
        <v>140</v>
      </c>
      <c r="B24" s="9">
        <v>6</v>
      </c>
      <c r="D24" s="13">
        <v>-48450213</v>
      </c>
      <c r="E24" s="13"/>
      <c r="F24" s="13">
        <v>-34602172</v>
      </c>
      <c r="G24" s="13"/>
      <c r="H24" s="13">
        <v>-54520433</v>
      </c>
      <c r="I24" s="13"/>
      <c r="J24" s="13">
        <v>-55122339</v>
      </c>
    </row>
    <row r="25" spans="1:12" ht="18.75" customHeight="1">
      <c r="A25" s="17" t="s">
        <v>46</v>
      </c>
      <c r="B25" s="36"/>
      <c r="C25" s="17"/>
      <c r="D25" s="87">
        <f>SUM(D19:D24)</f>
        <v>-1340102718</v>
      </c>
      <c r="E25" s="26"/>
      <c r="F25" s="87">
        <f>SUM(F19:F24)</f>
        <v>-1754636587</v>
      </c>
      <c r="G25" s="26"/>
      <c r="H25" s="74">
        <f>SUM(H19:H24)</f>
        <v>-174229394</v>
      </c>
      <c r="I25" s="26"/>
      <c r="J25" s="74">
        <f>SUM(J19:J24)</f>
        <v>-174842228</v>
      </c>
      <c r="K25" s="37"/>
    </row>
    <row r="26" spans="1:12" ht="12" customHeight="1">
      <c r="D26" s="112"/>
      <c r="E26" s="13"/>
      <c r="F26" s="112"/>
      <c r="G26" s="13"/>
      <c r="H26" s="112"/>
      <c r="I26" s="13"/>
      <c r="J26" s="112"/>
    </row>
    <row r="27" spans="1:12" ht="18.75" customHeight="1">
      <c r="A27" s="17" t="s">
        <v>47</v>
      </c>
      <c r="B27" s="36" t="s">
        <v>36</v>
      </c>
      <c r="C27" s="17"/>
      <c r="D27" s="88">
        <f>SUM(D16,D25)</f>
        <v>937089109</v>
      </c>
      <c r="E27" s="26"/>
      <c r="F27" s="88">
        <f>SUM(F16,F25)</f>
        <v>1017020739</v>
      </c>
      <c r="G27" s="26"/>
      <c r="H27" s="33">
        <f>SUM(H16,H25)</f>
        <v>183832099</v>
      </c>
      <c r="I27" s="26"/>
      <c r="J27" s="33">
        <f>SUM(J16,J25)</f>
        <v>192852439</v>
      </c>
    </row>
    <row r="28" spans="1:12" ht="12" customHeight="1">
      <c r="D28" s="112"/>
      <c r="E28" s="13"/>
      <c r="F28" s="112"/>
      <c r="G28" s="13"/>
      <c r="H28" s="112"/>
      <c r="I28" s="13"/>
      <c r="J28" s="112"/>
    </row>
    <row r="29" spans="1:12" ht="18.75" customHeight="1">
      <c r="A29" s="10" t="s">
        <v>49</v>
      </c>
      <c r="B29" s="9">
        <v>6</v>
      </c>
      <c r="D29" s="332">
        <v>880250</v>
      </c>
      <c r="E29" s="145"/>
      <c r="F29" s="128">
        <v>0</v>
      </c>
      <c r="G29" s="6"/>
      <c r="H29" s="13">
        <v>91059008</v>
      </c>
      <c r="I29" s="6"/>
      <c r="J29" s="13">
        <v>108145000</v>
      </c>
    </row>
    <row r="30" spans="1:12" ht="18.75" customHeight="1">
      <c r="A30" s="10" t="s">
        <v>48</v>
      </c>
      <c r="B30" s="9">
        <v>6</v>
      </c>
      <c r="D30" s="13">
        <v>58634561</v>
      </c>
      <c r="E30" s="13"/>
      <c r="F30" s="13">
        <v>63928654</v>
      </c>
      <c r="G30" s="13"/>
      <c r="H30" s="113">
        <v>8395867</v>
      </c>
      <c r="I30" s="13"/>
      <c r="J30" s="113">
        <v>55877556</v>
      </c>
    </row>
    <row r="31" spans="1:12" s="14" customFormat="1" ht="18.75" customHeight="1">
      <c r="A31" s="10" t="s">
        <v>50</v>
      </c>
      <c r="B31" s="9">
        <v>6</v>
      </c>
      <c r="C31" s="17"/>
      <c r="D31" s="13">
        <v>-310452344</v>
      </c>
      <c r="E31" s="13"/>
      <c r="F31" s="13">
        <v>-267076179</v>
      </c>
      <c r="G31" s="13"/>
      <c r="H31" s="13">
        <v>-679517</v>
      </c>
      <c r="I31" s="13"/>
      <c r="J31" s="13">
        <v>-2411179</v>
      </c>
      <c r="L31" s="15"/>
    </row>
    <row r="32" spans="1:12" s="14" customFormat="1" ht="18.75" customHeight="1">
      <c r="A32" s="10" t="s">
        <v>51</v>
      </c>
      <c r="B32" s="9">
        <v>6</v>
      </c>
      <c r="C32" s="10"/>
      <c r="D32" s="307">
        <v>-477957884</v>
      </c>
      <c r="E32" s="13"/>
      <c r="F32" s="307">
        <v>-569701677</v>
      </c>
      <c r="G32" s="13"/>
      <c r="H32" s="307">
        <v>-142735304</v>
      </c>
      <c r="I32" s="13"/>
      <c r="J32" s="307">
        <v>-182103608</v>
      </c>
      <c r="L32" s="15"/>
    </row>
    <row r="33" spans="1:12" ht="12" customHeight="1">
      <c r="D33" s="112"/>
      <c r="E33" s="13"/>
      <c r="F33" s="112"/>
      <c r="G33" s="13"/>
      <c r="H33" s="112"/>
      <c r="I33" s="13"/>
      <c r="J33" s="112"/>
    </row>
    <row r="34" spans="1:12" s="14" customFormat="1" ht="18.75" customHeight="1">
      <c r="A34" s="17" t="s">
        <v>228</v>
      </c>
      <c r="B34" s="9"/>
      <c r="C34" s="10"/>
      <c r="D34" s="283">
        <f>SUM(D27:D32)</f>
        <v>208193692</v>
      </c>
      <c r="E34" s="13"/>
      <c r="F34" s="283">
        <f>SUM(F27:F32)</f>
        <v>244171537</v>
      </c>
      <c r="G34" s="13"/>
      <c r="H34" s="283">
        <f>SUM(H27:H32)</f>
        <v>139872153</v>
      </c>
      <c r="I34" s="13"/>
      <c r="J34" s="283">
        <f>SUM(J27:J32)</f>
        <v>172360208</v>
      </c>
      <c r="L34" s="15"/>
    </row>
    <row r="35" spans="1:12" s="14" customFormat="1" ht="18.75" customHeight="1">
      <c r="A35" s="10" t="s">
        <v>52</v>
      </c>
      <c r="B35" s="9"/>
      <c r="C35" s="10"/>
      <c r="D35" s="13">
        <v>-5789627</v>
      </c>
      <c r="E35" s="6"/>
      <c r="F35" s="13">
        <v>-22967491</v>
      </c>
      <c r="G35" s="6"/>
      <c r="H35" s="13">
        <v>-393790</v>
      </c>
      <c r="I35" s="6"/>
      <c r="J35" s="13">
        <v>-16123816</v>
      </c>
      <c r="L35" s="15"/>
    </row>
    <row r="36" spans="1:12" s="14" customFormat="1" ht="18.75" customHeight="1">
      <c r="A36" s="10" t="s">
        <v>262</v>
      </c>
      <c r="B36" s="9"/>
      <c r="C36" s="10"/>
      <c r="D36" s="13"/>
      <c r="E36" s="6"/>
      <c r="F36" s="136"/>
      <c r="G36" s="6"/>
      <c r="H36" s="13"/>
      <c r="I36" s="6"/>
      <c r="J36" s="13"/>
      <c r="L36" s="15"/>
    </row>
    <row r="37" spans="1:12" s="14" customFormat="1" ht="18.75" customHeight="1">
      <c r="A37" s="10" t="s">
        <v>253</v>
      </c>
      <c r="B37" s="9" t="s">
        <v>242</v>
      </c>
      <c r="C37" s="10"/>
      <c r="D37" s="13">
        <v>-34591686</v>
      </c>
      <c r="E37" s="6"/>
      <c r="F37" s="136">
        <v>0</v>
      </c>
      <c r="G37" s="6"/>
      <c r="H37" s="13">
        <v>12607</v>
      </c>
      <c r="I37" s="6"/>
      <c r="J37" s="317">
        <v>0</v>
      </c>
      <c r="L37" s="15"/>
    </row>
    <row r="38" spans="1:12" s="14" customFormat="1" ht="18.75" customHeight="1">
      <c r="A38" s="10" t="s">
        <v>254</v>
      </c>
      <c r="B38" s="9"/>
      <c r="C38" s="10"/>
      <c r="D38" s="13"/>
      <c r="E38" s="6"/>
      <c r="F38" s="13"/>
      <c r="G38" s="6"/>
      <c r="H38" s="13"/>
      <c r="I38" s="6"/>
      <c r="J38" s="13"/>
      <c r="L38" s="15"/>
    </row>
    <row r="39" spans="1:12" s="14" customFormat="1" ht="18.75" customHeight="1">
      <c r="A39" s="10" t="s">
        <v>255</v>
      </c>
      <c r="B39" s="9">
        <v>8</v>
      </c>
      <c r="C39" s="10"/>
      <c r="D39" s="89">
        <v>28559879</v>
      </c>
      <c r="E39" s="13"/>
      <c r="F39" s="89">
        <v>-29276264</v>
      </c>
      <c r="G39" s="13"/>
      <c r="H39" s="144">
        <v>0</v>
      </c>
      <c r="I39" s="13"/>
      <c r="J39" s="144">
        <v>0</v>
      </c>
      <c r="L39" s="15"/>
    </row>
    <row r="40" spans="1:12" s="14" customFormat="1" ht="18.75" customHeight="1">
      <c r="A40" s="17" t="s">
        <v>98</v>
      </c>
      <c r="B40" s="9"/>
      <c r="C40" s="10"/>
      <c r="D40" s="88">
        <f>SUM(D34:D39)</f>
        <v>196372258</v>
      </c>
      <c r="E40" s="33"/>
      <c r="F40" s="306">
        <f>SUM(F34:F39)</f>
        <v>191927782</v>
      </c>
      <c r="G40" s="33"/>
      <c r="H40" s="306">
        <f>SUM(H34:H39)</f>
        <v>139490970</v>
      </c>
      <c r="I40" s="33"/>
      <c r="J40" s="306">
        <f>SUM(J34:J39)</f>
        <v>156236392</v>
      </c>
      <c r="L40" s="15"/>
    </row>
    <row r="41" spans="1:12" s="14" customFormat="1" ht="18.75" customHeight="1">
      <c r="A41" s="10" t="s">
        <v>94</v>
      </c>
      <c r="B41" s="9">
        <v>24</v>
      </c>
      <c r="C41" s="10"/>
      <c r="D41" s="114">
        <v>-43498358</v>
      </c>
      <c r="E41" s="13"/>
      <c r="F41" s="114">
        <v>-42971233</v>
      </c>
      <c r="G41" s="13"/>
      <c r="H41" s="89">
        <v>-11470568</v>
      </c>
      <c r="I41" s="13"/>
      <c r="J41" s="89">
        <v>-11459672</v>
      </c>
      <c r="L41" s="15"/>
    </row>
    <row r="42" spans="1:12" s="14" customFormat="1" ht="18.75" customHeight="1" thickBot="1">
      <c r="A42" s="17" t="s">
        <v>126</v>
      </c>
      <c r="B42" s="23"/>
      <c r="C42" s="17"/>
      <c r="D42" s="90">
        <f>SUM(D40:D41)</f>
        <v>152873900</v>
      </c>
      <c r="E42" s="26"/>
      <c r="F42" s="90">
        <f>SUM(F40:F41)</f>
        <v>148956549</v>
      </c>
      <c r="G42" s="26"/>
      <c r="H42" s="79">
        <f>SUM(H40:H41)</f>
        <v>128020402</v>
      </c>
      <c r="I42" s="26"/>
      <c r="J42" s="79">
        <f>SUM(J40:J41)</f>
        <v>144776720</v>
      </c>
      <c r="L42" s="15"/>
    </row>
    <row r="43" spans="1:12" s="14" customFormat="1" ht="14.5" thickTop="1">
      <c r="A43" s="10"/>
      <c r="B43" s="9"/>
      <c r="C43" s="10"/>
      <c r="D43" s="112"/>
      <c r="E43" s="13"/>
      <c r="F43" s="112"/>
      <c r="G43" s="13"/>
      <c r="H43" s="112"/>
      <c r="I43" s="13"/>
      <c r="J43" s="112"/>
      <c r="L43" s="15"/>
    </row>
    <row r="44" spans="1:12" s="14" customFormat="1" ht="18.75" customHeight="1">
      <c r="A44" s="1" t="s">
        <v>0</v>
      </c>
      <c r="B44" s="2"/>
      <c r="C44" s="10"/>
      <c r="D44" s="13"/>
      <c r="E44" s="13"/>
      <c r="F44" s="13"/>
      <c r="G44" s="13"/>
      <c r="H44" s="13"/>
      <c r="I44" s="13"/>
      <c r="J44" s="13"/>
      <c r="L44" s="15"/>
    </row>
    <row r="45" spans="1:12" s="14" customFormat="1" ht="18.75" customHeight="1">
      <c r="A45" s="35" t="s">
        <v>120</v>
      </c>
      <c r="B45" s="9"/>
      <c r="C45" s="10"/>
      <c r="D45" s="11"/>
      <c r="E45" s="12"/>
      <c r="F45" s="11"/>
      <c r="G45" s="12"/>
      <c r="H45" s="12"/>
      <c r="I45" s="12"/>
      <c r="J45" s="12"/>
      <c r="L45" s="15"/>
    </row>
    <row r="47" spans="1:12" s="14" customFormat="1" ht="18.75" customHeight="1">
      <c r="A47" s="10" t="s">
        <v>36</v>
      </c>
      <c r="B47" s="9"/>
      <c r="C47" s="10"/>
      <c r="D47" s="342" t="s">
        <v>2</v>
      </c>
      <c r="E47" s="342"/>
      <c r="F47" s="342"/>
      <c r="G47" s="16"/>
      <c r="H47" s="343" t="s">
        <v>3</v>
      </c>
      <c r="I47" s="343"/>
      <c r="J47" s="343"/>
      <c r="L47" s="15"/>
    </row>
    <row r="48" spans="1:12" s="14" customFormat="1" ht="18.75" customHeight="1">
      <c r="A48" s="10"/>
      <c r="B48" s="9"/>
      <c r="C48" s="17"/>
      <c r="D48" s="342" t="s">
        <v>4</v>
      </c>
      <c r="E48" s="342"/>
      <c r="F48" s="342"/>
      <c r="G48" s="11"/>
      <c r="H48" s="342" t="s">
        <v>4</v>
      </c>
      <c r="I48" s="342"/>
      <c r="J48" s="342"/>
      <c r="L48" s="15"/>
    </row>
    <row r="49" spans="1:12" s="14" customFormat="1" ht="18.75" customHeight="1">
      <c r="A49" s="10"/>
      <c r="B49" s="9"/>
      <c r="C49" s="17"/>
      <c r="D49" s="347" t="s">
        <v>125</v>
      </c>
      <c r="E49" s="348"/>
      <c r="F49" s="348"/>
      <c r="G49" s="11"/>
      <c r="H49" s="347" t="s">
        <v>125</v>
      </c>
      <c r="I49" s="348"/>
      <c r="J49" s="348"/>
      <c r="L49" s="15"/>
    </row>
    <row r="50" spans="1:12" s="14" customFormat="1" ht="18.75" customHeight="1">
      <c r="A50" s="10"/>
      <c r="B50" s="2" t="s">
        <v>6</v>
      </c>
      <c r="C50" s="17"/>
      <c r="D50" s="32" t="s">
        <v>184</v>
      </c>
      <c r="E50" s="19"/>
      <c r="F50" s="32" t="s">
        <v>153</v>
      </c>
      <c r="G50" s="19"/>
      <c r="H50" s="32" t="s">
        <v>184</v>
      </c>
      <c r="I50" s="19"/>
      <c r="J50" s="32" t="s">
        <v>153</v>
      </c>
      <c r="L50" s="15"/>
    </row>
    <row r="51" spans="1:12" s="14" customFormat="1" ht="18.75" hidden="1" customHeight="1">
      <c r="A51" s="10"/>
      <c r="B51" s="2"/>
      <c r="C51" s="17"/>
      <c r="D51" s="32"/>
      <c r="E51" s="19"/>
      <c r="F51" s="32"/>
      <c r="G51" s="19"/>
      <c r="H51" s="32"/>
      <c r="I51" s="19"/>
      <c r="J51" s="32"/>
      <c r="L51" s="15"/>
    </row>
    <row r="52" spans="1:12" s="14" customFormat="1" ht="18.75" customHeight="1">
      <c r="A52" s="10"/>
      <c r="B52" s="9"/>
      <c r="C52" s="10"/>
      <c r="D52" s="344" t="s">
        <v>124</v>
      </c>
      <c r="E52" s="344"/>
      <c r="F52" s="344"/>
      <c r="G52" s="344"/>
      <c r="H52" s="344"/>
      <c r="I52" s="344"/>
      <c r="J52" s="344"/>
      <c r="L52" s="15"/>
    </row>
    <row r="53" spans="1:12" s="14" customFormat="1" ht="18.75" customHeight="1" thickBot="1">
      <c r="A53" s="17" t="s">
        <v>126</v>
      </c>
      <c r="B53" s="111"/>
      <c r="C53" s="17"/>
      <c r="D53" s="79">
        <f>D42</f>
        <v>152873900</v>
      </c>
      <c r="E53" s="33"/>
      <c r="F53" s="79">
        <f>F42</f>
        <v>148956549</v>
      </c>
      <c r="G53" s="33"/>
      <c r="H53" s="79">
        <f>H42</f>
        <v>128020402</v>
      </c>
      <c r="I53" s="33"/>
      <c r="J53" s="79">
        <f>J42</f>
        <v>144776720</v>
      </c>
      <c r="L53" s="15"/>
    </row>
    <row r="54" spans="1:12" s="14" customFormat="1" ht="18.75" customHeight="1" thickTop="1">
      <c r="A54" s="10"/>
      <c r="B54" s="9"/>
      <c r="C54" s="10"/>
      <c r="D54" s="6"/>
      <c r="E54" s="6"/>
      <c r="F54" s="6"/>
      <c r="G54" s="6"/>
      <c r="H54" s="6"/>
      <c r="I54" s="6"/>
      <c r="J54" s="6"/>
      <c r="L54" s="15"/>
    </row>
    <row r="55" spans="1:12" s="14" customFormat="1" ht="18.75" customHeight="1">
      <c r="A55" s="17" t="s">
        <v>160</v>
      </c>
      <c r="B55" s="9"/>
      <c r="C55" s="10"/>
      <c r="D55" s="6"/>
      <c r="E55" s="6"/>
      <c r="F55" s="6"/>
      <c r="G55" s="6"/>
      <c r="H55" s="6"/>
      <c r="I55" s="6"/>
      <c r="J55" s="6"/>
      <c r="L55" s="15"/>
    </row>
    <row r="56" spans="1:12" s="14" customFormat="1" ht="18.75" customHeight="1">
      <c r="A56" s="23" t="s">
        <v>229</v>
      </c>
      <c r="B56" s="9"/>
      <c r="C56" s="10"/>
      <c r="D56" s="6"/>
      <c r="E56" s="6"/>
      <c r="F56" s="6"/>
      <c r="G56" s="6"/>
      <c r="H56" s="6"/>
      <c r="I56" s="6"/>
      <c r="J56" s="6"/>
      <c r="L56" s="15"/>
    </row>
    <row r="57" spans="1:12" s="277" customFormat="1" ht="18.75" customHeight="1">
      <c r="A57" s="271" t="s">
        <v>230</v>
      </c>
      <c r="B57" s="273"/>
      <c r="C57" s="274"/>
      <c r="D57" s="272"/>
      <c r="E57" s="272"/>
      <c r="F57" s="272"/>
      <c r="G57" s="272"/>
      <c r="H57" s="272"/>
      <c r="I57" s="272"/>
      <c r="J57" s="272"/>
      <c r="L57" s="278"/>
    </row>
    <row r="58" spans="1:12" s="14" customFormat="1" ht="18.75" customHeight="1">
      <c r="A58" s="10" t="s">
        <v>256</v>
      </c>
      <c r="B58" s="9"/>
      <c r="C58" s="10"/>
      <c r="D58" s="6">
        <v>-5693472</v>
      </c>
      <c r="E58" s="6"/>
      <c r="F58" s="321">
        <v>0</v>
      </c>
      <c r="G58" s="6"/>
      <c r="H58" s="321">
        <v>0</v>
      </c>
      <c r="I58" s="6"/>
      <c r="J58" s="321">
        <v>0</v>
      </c>
      <c r="L58" s="15"/>
    </row>
    <row r="59" spans="1:12" s="277" customFormat="1" ht="18.75" customHeight="1">
      <c r="A59" s="274" t="s">
        <v>231</v>
      </c>
      <c r="B59" s="273">
        <v>18</v>
      </c>
      <c r="C59" s="274"/>
      <c r="D59" s="321">
        <v>0</v>
      </c>
      <c r="E59" s="272"/>
      <c r="F59" s="272">
        <v>-3730479</v>
      </c>
      <c r="G59" s="272"/>
      <c r="H59" s="321">
        <v>0</v>
      </c>
      <c r="I59" s="272"/>
      <c r="J59" s="272">
        <v>8372026</v>
      </c>
      <c r="L59" s="278"/>
    </row>
    <row r="60" spans="1:12" s="14" customFormat="1" ht="18.75" customHeight="1">
      <c r="A60" s="10" t="s">
        <v>161</v>
      </c>
      <c r="B60" s="9"/>
      <c r="C60" s="10"/>
      <c r="D60" s="6"/>
      <c r="E60" s="6"/>
      <c r="F60" s="6"/>
      <c r="G60" s="6"/>
      <c r="H60" s="6"/>
      <c r="I60" s="6"/>
      <c r="J60" s="6"/>
      <c r="L60" s="15"/>
    </row>
    <row r="61" spans="1:12" s="14" customFormat="1" ht="18.75" customHeight="1">
      <c r="A61" s="14" t="s">
        <v>180</v>
      </c>
      <c r="B61" s="9"/>
      <c r="C61" s="10"/>
      <c r="D61" s="89">
        <v>1138695</v>
      </c>
      <c r="E61" s="6"/>
      <c r="F61" s="89">
        <v>746095</v>
      </c>
      <c r="G61" s="6"/>
      <c r="H61" s="320">
        <v>0</v>
      </c>
      <c r="I61" s="6"/>
      <c r="J61" s="89">
        <v>-1674405</v>
      </c>
      <c r="L61" s="15"/>
    </row>
    <row r="62" spans="1:12" s="14" customFormat="1" ht="18.75" customHeight="1">
      <c r="A62" s="17" t="s">
        <v>263</v>
      </c>
      <c r="B62" s="9"/>
      <c r="C62" s="10"/>
      <c r="D62" s="161">
        <f>SUM(D58:D61)</f>
        <v>-4554777</v>
      </c>
      <c r="E62" s="204"/>
      <c r="F62" s="161">
        <f>SUM(F58:F61)</f>
        <v>-2984384</v>
      </c>
      <c r="G62" s="204"/>
      <c r="H62" s="161">
        <f>SUM(H58:H61)</f>
        <v>0</v>
      </c>
      <c r="I62" s="135"/>
      <c r="J62" s="161">
        <f>SUM(J58:J61)</f>
        <v>6697621</v>
      </c>
      <c r="L62" s="15"/>
    </row>
    <row r="63" spans="1:12" s="14" customFormat="1" ht="18.75" customHeight="1" thickBot="1">
      <c r="A63" s="17" t="s">
        <v>127</v>
      </c>
      <c r="B63" s="36"/>
      <c r="C63" s="17"/>
      <c r="D63" s="79">
        <f>D53+D62</f>
        <v>148319123</v>
      </c>
      <c r="E63" s="26"/>
      <c r="F63" s="79">
        <f>F53+F62</f>
        <v>145972165</v>
      </c>
      <c r="G63" s="26"/>
      <c r="H63" s="79">
        <f>H53+H62</f>
        <v>128020402</v>
      </c>
      <c r="I63" s="26"/>
      <c r="J63" s="79">
        <f>J53+J62</f>
        <v>151474341</v>
      </c>
      <c r="L63" s="15"/>
    </row>
    <row r="64" spans="1:12" s="14" customFormat="1" ht="18.75" customHeight="1" thickTop="1">
      <c r="A64" s="10"/>
      <c r="B64" s="9"/>
      <c r="C64" s="10"/>
      <c r="D64" s="13"/>
      <c r="E64" s="13"/>
      <c r="F64" s="13"/>
      <c r="G64" s="13"/>
      <c r="H64" s="13"/>
      <c r="I64" s="13"/>
      <c r="J64" s="13"/>
      <c r="L64" s="15"/>
    </row>
    <row r="65" spans="1:12" s="14" customFormat="1" ht="18.75" customHeight="1">
      <c r="A65" s="17" t="s">
        <v>99</v>
      </c>
      <c r="B65" s="23"/>
      <c r="C65" s="17"/>
      <c r="D65" s="88"/>
      <c r="E65" s="26"/>
      <c r="F65" s="88"/>
      <c r="G65" s="26"/>
      <c r="H65" s="33"/>
      <c r="I65" s="26"/>
      <c r="J65" s="33"/>
      <c r="L65" s="15"/>
    </row>
    <row r="66" spans="1:12" s="14" customFormat="1" ht="18.75" customHeight="1">
      <c r="A66" s="10" t="s">
        <v>135</v>
      </c>
      <c r="B66" s="23"/>
      <c r="C66" s="17"/>
      <c r="D66" s="115">
        <v>159113658</v>
      </c>
      <c r="E66" s="115"/>
      <c r="F66" s="115">
        <v>159500659</v>
      </c>
      <c r="G66" s="13"/>
      <c r="H66" s="115">
        <v>128020402</v>
      </c>
      <c r="I66" s="115"/>
      <c r="J66" s="115">
        <v>144776720</v>
      </c>
      <c r="L66" s="15"/>
    </row>
    <row r="67" spans="1:12" s="14" customFormat="1" ht="18.75" customHeight="1">
      <c r="A67" s="10" t="s">
        <v>54</v>
      </c>
      <c r="B67" s="2">
        <v>10</v>
      </c>
      <c r="C67" s="10"/>
      <c r="D67" s="13">
        <v>-6239758</v>
      </c>
      <c r="E67" s="13"/>
      <c r="F67" s="13">
        <v>-10544110</v>
      </c>
      <c r="G67" s="13"/>
      <c r="H67" s="152">
        <v>0</v>
      </c>
      <c r="I67" s="136"/>
      <c r="J67" s="152">
        <v>0</v>
      </c>
      <c r="L67" s="15"/>
    </row>
    <row r="68" spans="1:12" s="14" customFormat="1" ht="18.75" customHeight="1" thickBot="1">
      <c r="A68" s="17"/>
      <c r="B68" s="116"/>
      <c r="C68" s="10"/>
      <c r="D68" s="91">
        <f>SUM(D66:D67)</f>
        <v>152873900</v>
      </c>
      <c r="E68" s="26"/>
      <c r="F68" s="91">
        <f>SUM(F66:F67)</f>
        <v>148956549</v>
      </c>
      <c r="G68" s="26"/>
      <c r="H68" s="79">
        <f>SUM(H66:H67)</f>
        <v>128020402</v>
      </c>
      <c r="I68" s="26"/>
      <c r="J68" s="79">
        <f>SUM(J66:J67)</f>
        <v>144776720</v>
      </c>
      <c r="L68" s="15"/>
    </row>
    <row r="69" spans="1:12" s="14" customFormat="1" ht="18.75" customHeight="1" thickTop="1">
      <c r="A69" s="17"/>
      <c r="B69" s="116"/>
      <c r="C69" s="10"/>
      <c r="D69" s="88"/>
      <c r="E69" s="26"/>
      <c r="F69" s="88"/>
      <c r="G69" s="26"/>
      <c r="H69" s="33"/>
      <c r="I69" s="26"/>
      <c r="J69" s="33"/>
      <c r="L69" s="15"/>
    </row>
    <row r="70" spans="1:12" s="14" customFormat="1" ht="18.75" customHeight="1">
      <c r="A70" s="17" t="s">
        <v>53</v>
      </c>
      <c r="B70" s="23"/>
      <c r="C70" s="17"/>
      <c r="D70" s="33"/>
      <c r="E70" s="26"/>
      <c r="F70" s="33"/>
      <c r="G70" s="26"/>
      <c r="H70" s="33"/>
      <c r="I70" s="26"/>
      <c r="J70" s="33"/>
      <c r="L70" s="15"/>
    </row>
    <row r="71" spans="1:12" s="14" customFormat="1" ht="18.75" customHeight="1">
      <c r="A71" s="10" t="s">
        <v>135</v>
      </c>
      <c r="B71" s="23"/>
      <c r="C71" s="17"/>
      <c r="D71" s="6">
        <v>154558881</v>
      </c>
      <c r="E71" s="13"/>
      <c r="F71" s="6">
        <v>156408896</v>
      </c>
      <c r="G71" s="13"/>
      <c r="H71" s="6">
        <v>128020402</v>
      </c>
      <c r="I71" s="13"/>
      <c r="J71" s="6">
        <v>151474341</v>
      </c>
      <c r="L71" s="15"/>
    </row>
    <row r="72" spans="1:12" s="14" customFormat="1" ht="18.75" customHeight="1">
      <c r="A72" s="10" t="s">
        <v>54</v>
      </c>
      <c r="B72" s="2">
        <v>10</v>
      </c>
      <c r="C72" s="10"/>
      <c r="D72" s="307">
        <v>-6239758</v>
      </c>
      <c r="E72" s="13"/>
      <c r="F72" s="89">
        <v>-10436731</v>
      </c>
      <c r="G72" s="13"/>
      <c r="H72" s="144">
        <v>0</v>
      </c>
      <c r="I72" s="136"/>
      <c r="J72" s="144">
        <v>0</v>
      </c>
      <c r="L72" s="15"/>
    </row>
    <row r="73" spans="1:12" s="14" customFormat="1" ht="18.75" customHeight="1" thickBot="1">
      <c r="A73" s="17"/>
      <c r="B73" s="116"/>
      <c r="C73" s="10"/>
      <c r="D73" s="79">
        <f>SUM(D71:D72)</f>
        <v>148319123</v>
      </c>
      <c r="E73" s="26"/>
      <c r="F73" s="79">
        <f>SUM(F71:F72)</f>
        <v>145972165</v>
      </c>
      <c r="G73" s="26"/>
      <c r="H73" s="79">
        <f>SUM(H71:H72)</f>
        <v>128020402</v>
      </c>
      <c r="I73" s="26"/>
      <c r="J73" s="79">
        <f>SUM(J71:J72)</f>
        <v>151474341</v>
      </c>
      <c r="L73" s="15"/>
    </row>
    <row r="74" spans="1:12" s="14" customFormat="1" ht="18.75" customHeight="1" thickTop="1">
      <c r="A74" s="10"/>
      <c r="B74" s="9"/>
      <c r="C74" s="10"/>
      <c r="D74" s="11"/>
      <c r="E74" s="12"/>
      <c r="F74" s="11"/>
      <c r="G74" s="12"/>
      <c r="H74" s="12"/>
      <c r="I74" s="12"/>
      <c r="J74" s="12"/>
      <c r="L74" s="15"/>
    </row>
    <row r="75" spans="1:12" s="14" customFormat="1" ht="18.75" customHeight="1" thickBot="1">
      <c r="A75" s="280" t="s">
        <v>232</v>
      </c>
      <c r="B75" s="9" t="s">
        <v>243</v>
      </c>
      <c r="C75" s="10"/>
      <c r="D75" s="177">
        <v>0.36023836236161394</v>
      </c>
      <c r="E75" s="98"/>
      <c r="F75" s="177">
        <v>0.36122040902278651</v>
      </c>
      <c r="G75" s="98"/>
      <c r="H75" s="178">
        <v>0.28992721574712466</v>
      </c>
      <c r="I75" s="98"/>
      <c r="J75" s="178">
        <v>0.32787517207297207</v>
      </c>
      <c r="L75" s="15"/>
    </row>
    <row r="76" spans="1:12" s="14" customFormat="1" ht="18.75" customHeight="1" thickTop="1">
      <c r="A76" s="10"/>
      <c r="B76" s="9"/>
      <c r="C76" s="10"/>
      <c r="D76" s="11"/>
      <c r="E76" s="12"/>
      <c r="F76" s="11"/>
      <c r="G76" s="12"/>
      <c r="H76" s="12"/>
      <c r="I76" s="12"/>
      <c r="J76" s="12"/>
      <c r="L76" s="15"/>
    </row>
  </sheetData>
  <mergeCells count="14">
    <mergeCell ref="D49:F49"/>
    <mergeCell ref="H49:J49"/>
    <mergeCell ref="D52:J52"/>
    <mergeCell ref="D8:J8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39" top="0.5" bottom="0.39" header="0.5" footer="0.5"/>
  <pageSetup paperSize="9" scale="72" firstPageNumber="7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showGridLines="0" view="pageBreakPreview" zoomScale="80" zoomScaleNormal="85" zoomScaleSheetLayoutView="80" workbookViewId="0">
      <selection activeCell="K31" sqref="K31"/>
    </sheetView>
  </sheetViews>
  <sheetFormatPr defaultColWidth="9.08984375" defaultRowHeight="19.5" customHeight="1"/>
  <cols>
    <col min="1" max="1" width="54.08984375" style="15" customWidth="1"/>
    <col min="2" max="2" width="7.08984375" style="9" customWidth="1"/>
    <col min="3" max="3" width="14" style="12" bestFit="1" customWidth="1"/>
    <col min="4" max="4" width="0.90625" style="4" customWidth="1"/>
    <col min="5" max="5" width="15.6328125" style="11" bestFit="1" customWidth="1"/>
    <col min="6" max="6" width="1" style="4" customWidth="1"/>
    <col min="7" max="7" width="13.54296875" style="11" bestFit="1" customWidth="1"/>
    <col min="8" max="8" width="1" style="4" customWidth="1"/>
    <col min="9" max="9" width="12.6328125" style="11" bestFit="1" customWidth="1"/>
    <col min="10" max="10" width="0.90625" style="4" customWidth="1"/>
    <col min="11" max="11" width="15.6328125" style="11" bestFit="1" customWidth="1"/>
    <col min="12" max="12" width="1" style="5" customWidth="1"/>
    <col min="13" max="13" width="16.6328125" style="12" customWidth="1"/>
    <col min="14" max="14" width="1" style="4" customWidth="1"/>
    <col min="15" max="15" width="17" style="12" bestFit="1" customWidth="1"/>
    <col min="16" max="16" width="0.90625" style="4" customWidth="1"/>
    <col min="17" max="17" width="14" style="12" bestFit="1" customWidth="1"/>
    <col min="18" max="18" width="0.90625" style="5" customWidth="1"/>
    <col min="19" max="19" width="16.90625" style="11" bestFit="1" customWidth="1"/>
    <col min="20" max="20" width="13.08984375" style="15" bestFit="1" customWidth="1"/>
    <col min="21" max="21" width="5.08984375" style="7" bestFit="1" customWidth="1"/>
    <col min="22" max="16384" width="9.08984375" style="7"/>
  </cols>
  <sheetData>
    <row r="1" spans="1:19" ht="19.5" customHeight="1">
      <c r="A1" s="40" t="s">
        <v>0</v>
      </c>
      <c r="C1" s="38"/>
      <c r="D1" s="42"/>
      <c r="E1" s="5"/>
      <c r="F1" s="5"/>
      <c r="G1" s="5"/>
      <c r="H1" s="5"/>
      <c r="I1" s="12"/>
      <c r="J1" s="210"/>
      <c r="K1" s="12"/>
      <c r="L1" s="41"/>
      <c r="M1" s="5"/>
      <c r="N1" s="5"/>
      <c r="O1" s="38"/>
      <c r="P1" s="5"/>
      <c r="Q1" s="38"/>
      <c r="R1" s="41"/>
      <c r="S1" s="5"/>
    </row>
    <row r="2" spans="1:19" ht="19.5" customHeight="1">
      <c r="A2" s="17" t="s">
        <v>122</v>
      </c>
      <c r="C2" s="38"/>
      <c r="D2" s="42"/>
      <c r="E2" s="5"/>
      <c r="F2" s="5"/>
      <c r="G2" s="5"/>
      <c r="H2" s="5"/>
      <c r="I2" s="12"/>
      <c r="J2" s="210"/>
      <c r="K2" s="12"/>
      <c r="L2" s="41"/>
      <c r="M2" s="5"/>
      <c r="N2" s="5"/>
      <c r="O2" s="38"/>
      <c r="P2" s="5"/>
      <c r="Q2" s="38"/>
      <c r="R2" s="41"/>
      <c r="S2" s="5"/>
    </row>
    <row r="3" spans="1:19" ht="19.5" customHeight="1">
      <c r="A3" s="40"/>
      <c r="B3" s="2"/>
      <c r="C3" s="41"/>
      <c r="D3" s="42"/>
      <c r="E3" s="5"/>
      <c r="F3" s="5"/>
      <c r="G3" s="5"/>
      <c r="H3" s="5"/>
      <c r="I3" s="5"/>
      <c r="J3" s="210"/>
      <c r="K3" s="5"/>
      <c r="L3" s="41"/>
      <c r="M3" s="5"/>
      <c r="N3" s="5"/>
      <c r="O3" s="41"/>
      <c r="P3" s="5"/>
      <c r="Q3" s="41"/>
      <c r="R3" s="41"/>
      <c r="S3" s="5"/>
    </row>
    <row r="4" spans="1:19" ht="19.5" customHeight="1">
      <c r="A4" s="40"/>
      <c r="B4" s="2"/>
      <c r="C4" s="41"/>
      <c r="D4" s="42"/>
      <c r="E4" s="5"/>
      <c r="F4" s="5"/>
      <c r="G4" s="5"/>
      <c r="H4" s="5"/>
      <c r="I4" s="5"/>
      <c r="J4" s="210"/>
      <c r="K4" s="5"/>
      <c r="L4" s="41"/>
      <c r="M4" s="5"/>
      <c r="N4" s="5"/>
      <c r="O4" s="41"/>
      <c r="P4" s="5"/>
      <c r="Q4" s="41"/>
      <c r="R4" s="41"/>
      <c r="S4" s="5"/>
    </row>
    <row r="5" spans="1:19" ht="19.5" customHeight="1">
      <c r="A5" s="17"/>
      <c r="C5" s="342" t="s">
        <v>55</v>
      </c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</row>
    <row r="6" spans="1:19" ht="19.5" customHeight="1">
      <c r="A6" s="17"/>
      <c r="C6" s="174"/>
      <c r="D6" s="207"/>
      <c r="E6" s="174"/>
      <c r="F6" s="207"/>
      <c r="G6" s="174"/>
      <c r="H6" s="207"/>
      <c r="I6" s="4"/>
      <c r="K6" s="4"/>
      <c r="L6" s="207"/>
      <c r="M6" s="173" t="s">
        <v>117</v>
      </c>
      <c r="N6" s="207"/>
      <c r="O6" s="174"/>
      <c r="P6" s="207"/>
      <c r="Q6" s="174"/>
      <c r="R6" s="207"/>
      <c r="S6" s="174"/>
    </row>
    <row r="7" spans="1:19" ht="19.5" customHeight="1">
      <c r="A7" s="17"/>
      <c r="C7" s="170"/>
      <c r="D7" s="207"/>
      <c r="E7" s="173"/>
      <c r="G7" s="4"/>
      <c r="I7" s="349" t="s">
        <v>30</v>
      </c>
      <c r="J7" s="349"/>
      <c r="K7" s="349"/>
      <c r="L7" s="41"/>
      <c r="M7" s="172" t="s">
        <v>104</v>
      </c>
      <c r="N7" s="207"/>
      <c r="O7" s="170"/>
      <c r="P7" s="207"/>
      <c r="Q7" s="170"/>
      <c r="R7" s="207"/>
      <c r="S7" s="170"/>
    </row>
    <row r="8" spans="1:19" ht="19.5" customHeight="1">
      <c r="A8" s="43"/>
      <c r="C8" s="39" t="s">
        <v>56</v>
      </c>
      <c r="D8" s="210"/>
      <c r="E8" s="39"/>
      <c r="F8" s="210"/>
      <c r="G8" s="39"/>
      <c r="H8" s="210"/>
      <c r="I8" s="7"/>
      <c r="J8" s="7"/>
      <c r="K8" s="7"/>
      <c r="L8" s="7"/>
      <c r="M8" s="7"/>
      <c r="N8" s="210"/>
      <c r="O8" s="39" t="s">
        <v>35</v>
      </c>
      <c r="P8" s="41"/>
      <c r="Q8" s="38"/>
      <c r="R8" s="41"/>
      <c r="S8" s="38"/>
    </row>
    <row r="9" spans="1:19" ht="19.5" customHeight="1">
      <c r="A9" s="43"/>
      <c r="C9" s="39" t="s">
        <v>100</v>
      </c>
      <c r="D9" s="210"/>
      <c r="E9" s="39"/>
      <c r="F9" s="210"/>
      <c r="G9" s="39"/>
      <c r="H9" s="210"/>
      <c r="I9" s="39"/>
      <c r="J9" s="210"/>
      <c r="K9" s="44"/>
      <c r="L9" s="41"/>
      <c r="M9" s="39" t="s">
        <v>57</v>
      </c>
      <c r="N9" s="210"/>
      <c r="O9" s="39" t="s">
        <v>101</v>
      </c>
      <c r="P9" s="41"/>
      <c r="Q9" s="18" t="s">
        <v>58</v>
      </c>
      <c r="R9" s="41"/>
      <c r="S9" s="44"/>
    </row>
    <row r="10" spans="1:19" ht="19.5" customHeight="1">
      <c r="A10" s="43"/>
      <c r="C10" s="39" t="s">
        <v>59</v>
      </c>
      <c r="D10" s="210"/>
      <c r="E10" s="39" t="s">
        <v>60</v>
      </c>
      <c r="F10" s="210"/>
      <c r="G10" s="39"/>
      <c r="H10" s="210"/>
      <c r="I10" s="39" t="s">
        <v>61</v>
      </c>
      <c r="J10" s="210"/>
      <c r="K10" s="39"/>
      <c r="L10" s="41"/>
      <c r="M10" s="39" t="s">
        <v>102</v>
      </c>
      <c r="N10" s="210"/>
      <c r="O10" s="39" t="s">
        <v>103</v>
      </c>
      <c r="P10" s="210"/>
      <c r="Q10" s="39" t="s">
        <v>62</v>
      </c>
      <c r="R10" s="210"/>
      <c r="S10" s="173" t="s">
        <v>63</v>
      </c>
    </row>
    <row r="11" spans="1:19" ht="19.5" customHeight="1">
      <c r="A11" s="43"/>
      <c r="B11" s="9" t="s">
        <v>6</v>
      </c>
      <c r="C11" s="173" t="s">
        <v>64</v>
      </c>
      <c r="D11" s="210"/>
      <c r="E11" s="173" t="s">
        <v>65</v>
      </c>
      <c r="F11" s="210"/>
      <c r="G11" s="173" t="s">
        <v>111</v>
      </c>
      <c r="H11" s="210"/>
      <c r="I11" s="173" t="s">
        <v>66</v>
      </c>
      <c r="J11" s="210"/>
      <c r="K11" s="39" t="s">
        <v>74</v>
      </c>
      <c r="L11" s="41"/>
      <c r="M11" s="173" t="s">
        <v>67</v>
      </c>
      <c r="N11" s="210"/>
      <c r="O11" s="173" t="s">
        <v>136</v>
      </c>
      <c r="P11" s="210"/>
      <c r="Q11" s="173" t="s">
        <v>68</v>
      </c>
      <c r="R11" s="210"/>
      <c r="S11" s="173" t="s">
        <v>69</v>
      </c>
    </row>
    <row r="12" spans="1:19" ht="19.5" customHeight="1">
      <c r="A12" s="43"/>
      <c r="C12" s="350" t="s">
        <v>124</v>
      </c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</row>
    <row r="13" spans="1:19" ht="19.5" customHeight="1">
      <c r="A13" s="99" t="s">
        <v>154</v>
      </c>
      <c r="C13" s="171"/>
      <c r="D13" s="208"/>
      <c r="E13" s="171"/>
      <c r="F13" s="208"/>
      <c r="G13" s="171"/>
      <c r="H13" s="208"/>
      <c r="I13" s="171"/>
      <c r="J13" s="208"/>
      <c r="K13" s="171"/>
      <c r="L13" s="208"/>
      <c r="M13" s="171"/>
      <c r="N13" s="208"/>
      <c r="O13" s="171"/>
      <c r="P13" s="208"/>
      <c r="Q13" s="171"/>
      <c r="R13" s="208"/>
      <c r="S13" s="171"/>
    </row>
    <row r="14" spans="1:19" ht="19.5" customHeight="1">
      <c r="A14" s="45" t="s">
        <v>155</v>
      </c>
      <c r="B14" s="46"/>
      <c r="C14" s="33">
        <v>441559477</v>
      </c>
      <c r="D14" s="92"/>
      <c r="E14" s="33">
        <v>2832118523</v>
      </c>
      <c r="F14" s="33"/>
      <c r="G14" s="33">
        <v>96396071</v>
      </c>
      <c r="H14" s="33"/>
      <c r="I14" s="33">
        <v>45209430</v>
      </c>
      <c r="J14" s="92"/>
      <c r="K14" s="33">
        <v>1117212058</v>
      </c>
      <c r="L14" s="92"/>
      <c r="M14" s="33">
        <v>-1734818</v>
      </c>
      <c r="N14" s="92"/>
      <c r="O14" s="33">
        <f>SUM(C14:M14)</f>
        <v>4530760741</v>
      </c>
      <c r="P14" s="33"/>
      <c r="Q14" s="33">
        <v>17109611</v>
      </c>
      <c r="R14" s="33"/>
      <c r="S14" s="33">
        <f>SUM(O14:Q14)</f>
        <v>4547870352</v>
      </c>
    </row>
    <row r="15" spans="1:19" ht="19.5" customHeight="1">
      <c r="A15" s="45"/>
      <c r="B15" s="48"/>
      <c r="C15" s="33"/>
      <c r="D15" s="92"/>
      <c r="E15" s="33"/>
      <c r="F15" s="33"/>
      <c r="G15" s="33"/>
      <c r="H15" s="33"/>
      <c r="I15" s="33"/>
      <c r="J15" s="92"/>
      <c r="K15" s="33"/>
      <c r="L15" s="92"/>
      <c r="M15" s="33"/>
      <c r="N15" s="92"/>
      <c r="O15" s="33"/>
      <c r="P15" s="33"/>
      <c r="Q15" s="33"/>
      <c r="R15" s="33"/>
      <c r="S15" s="33"/>
    </row>
    <row r="16" spans="1:19" ht="19.5" customHeight="1">
      <c r="A16" s="45" t="s">
        <v>70</v>
      </c>
      <c r="B16" s="46"/>
      <c r="C16" s="26"/>
      <c r="D16" s="92"/>
      <c r="E16" s="26"/>
      <c r="F16" s="33"/>
      <c r="G16" s="26"/>
      <c r="H16" s="33"/>
      <c r="I16" s="26"/>
      <c r="J16" s="92"/>
      <c r="K16" s="13"/>
      <c r="L16" s="92"/>
      <c r="M16" s="26"/>
      <c r="N16" s="92"/>
      <c r="O16" s="26"/>
      <c r="P16" s="92"/>
      <c r="Q16" s="13"/>
      <c r="R16" s="92"/>
      <c r="S16" s="26"/>
    </row>
    <row r="17" spans="1:19" ht="19.5" customHeight="1">
      <c r="A17" s="131" t="s">
        <v>145</v>
      </c>
      <c r="B17" s="46"/>
      <c r="C17" s="26"/>
      <c r="D17" s="92"/>
      <c r="E17" s="26"/>
      <c r="F17" s="33"/>
      <c r="G17" s="26"/>
      <c r="H17" s="33"/>
      <c r="I17" s="26"/>
      <c r="J17" s="92"/>
      <c r="K17" s="13"/>
      <c r="L17" s="92"/>
      <c r="M17" s="26"/>
      <c r="N17" s="92"/>
      <c r="O17" s="26"/>
      <c r="P17" s="92"/>
      <c r="Q17" s="13"/>
      <c r="R17" s="92"/>
      <c r="S17" s="26"/>
    </row>
    <row r="18" spans="1:19" ht="19.5" customHeight="1">
      <c r="A18" s="132" t="s">
        <v>137</v>
      </c>
      <c r="B18" s="46">
        <v>19</v>
      </c>
      <c r="C18" s="13">
        <v>1008</v>
      </c>
      <c r="D18" s="6"/>
      <c r="E18" s="13">
        <v>37397</v>
      </c>
      <c r="F18" s="6"/>
      <c r="G18" s="186">
        <v>0</v>
      </c>
      <c r="H18" s="6"/>
      <c r="I18" s="186">
        <v>0</v>
      </c>
      <c r="J18" s="6"/>
      <c r="K18" s="186">
        <v>0</v>
      </c>
      <c r="L18" s="6"/>
      <c r="M18" s="186">
        <v>0</v>
      </c>
      <c r="N18" s="211"/>
      <c r="O18" s="73">
        <f t="shared" ref="O18:O20" si="0">SUM(C18:M18)</f>
        <v>38405</v>
      </c>
      <c r="P18" s="187"/>
      <c r="Q18" s="187">
        <v>0</v>
      </c>
      <c r="R18" s="187"/>
      <c r="S18" s="73">
        <f t="shared" ref="S18:S20" si="1">SUM(O18:Q18)</f>
        <v>38405</v>
      </c>
    </row>
    <row r="19" spans="1:19" ht="19.5" customHeight="1">
      <c r="A19" s="132" t="s">
        <v>146</v>
      </c>
      <c r="B19" s="46">
        <v>26</v>
      </c>
      <c r="C19" s="186">
        <v>0</v>
      </c>
      <c r="D19" s="135"/>
      <c r="E19" s="186">
        <v>0</v>
      </c>
      <c r="F19" s="6"/>
      <c r="G19" s="136">
        <v>0</v>
      </c>
      <c r="H19" s="6"/>
      <c r="I19" s="186">
        <v>0</v>
      </c>
      <c r="J19" s="6"/>
      <c r="K19" s="187">
        <v>-198698539</v>
      </c>
      <c r="L19" s="6"/>
      <c r="M19" s="186">
        <v>0</v>
      </c>
      <c r="N19" s="211"/>
      <c r="O19" s="73">
        <f t="shared" si="0"/>
        <v>-198698539</v>
      </c>
      <c r="P19" s="187"/>
      <c r="Q19" s="187">
        <v>0</v>
      </c>
      <c r="R19" s="187"/>
      <c r="S19" s="73">
        <f t="shared" si="1"/>
        <v>-198698539</v>
      </c>
    </row>
    <row r="20" spans="1:19" ht="19.5" customHeight="1">
      <c r="A20" s="132" t="s">
        <v>106</v>
      </c>
      <c r="B20" s="46"/>
      <c r="C20" s="188">
        <v>0</v>
      </c>
      <c r="D20" s="135"/>
      <c r="E20" s="188">
        <v>0</v>
      </c>
      <c r="F20" s="145"/>
      <c r="G20" s="186">
        <v>0</v>
      </c>
      <c r="H20" s="145"/>
      <c r="I20" s="188">
        <v>0</v>
      </c>
      <c r="J20" s="145"/>
      <c r="K20" s="188">
        <v>0</v>
      </c>
      <c r="L20" s="145"/>
      <c r="M20" s="188">
        <v>0</v>
      </c>
      <c r="N20" s="211"/>
      <c r="O20" s="176">
        <f t="shared" si="0"/>
        <v>0</v>
      </c>
      <c r="P20" s="187"/>
      <c r="Q20" s="189">
        <v>-4800000</v>
      </c>
      <c r="R20" s="187"/>
      <c r="S20" s="73">
        <f t="shared" si="1"/>
        <v>-4800000</v>
      </c>
    </row>
    <row r="21" spans="1:19" ht="19.5" customHeight="1">
      <c r="A21" s="131" t="s">
        <v>147</v>
      </c>
      <c r="B21" s="46"/>
      <c r="C21" s="74">
        <f>SUM(C18:C20)</f>
        <v>1008</v>
      </c>
      <c r="D21" s="92"/>
      <c r="E21" s="74">
        <f>SUM(E18:E20)</f>
        <v>37397</v>
      </c>
      <c r="F21" s="33"/>
      <c r="G21" s="134">
        <f>SUM(G18:G20)</f>
        <v>0</v>
      </c>
      <c r="H21" s="33"/>
      <c r="I21" s="190">
        <f>SUM(I19:I20)</f>
        <v>0</v>
      </c>
      <c r="J21" s="92"/>
      <c r="K21" s="74">
        <f>SUM(K18:K20)</f>
        <v>-198698539</v>
      </c>
      <c r="L21" s="92"/>
      <c r="M21" s="191">
        <f>SUM(M19:M20)</f>
        <v>0</v>
      </c>
      <c r="N21" s="92"/>
      <c r="O21" s="74">
        <f>SUM(O18:O20)</f>
        <v>-198660134</v>
      </c>
      <c r="P21" s="33"/>
      <c r="Q21" s="74">
        <f>SUM(Q18:Q20)</f>
        <v>-4800000</v>
      </c>
      <c r="R21" s="33"/>
      <c r="S21" s="74">
        <f>SUM(S18:S20)</f>
        <v>-203460134</v>
      </c>
    </row>
    <row r="22" spans="1:19" ht="19.5" customHeight="1">
      <c r="A22" s="45"/>
      <c r="B22" s="46"/>
      <c r="C22" s="33"/>
      <c r="D22" s="92"/>
      <c r="E22" s="33"/>
      <c r="F22" s="33"/>
      <c r="G22" s="33"/>
      <c r="H22" s="33"/>
      <c r="I22" s="146"/>
      <c r="J22" s="92"/>
      <c r="K22" s="33"/>
      <c r="L22" s="92"/>
      <c r="M22" s="138"/>
      <c r="N22" s="92"/>
      <c r="O22" s="33"/>
      <c r="P22" s="92"/>
      <c r="Q22" s="33"/>
      <c r="R22" s="92"/>
      <c r="S22" s="33"/>
    </row>
    <row r="23" spans="1:19" ht="19.5" customHeight="1">
      <c r="A23" s="131" t="s">
        <v>149</v>
      </c>
      <c r="B23" s="46"/>
      <c r="C23" s="33"/>
      <c r="D23" s="92"/>
      <c r="E23" s="33"/>
      <c r="F23" s="33"/>
      <c r="G23" s="33"/>
      <c r="H23" s="33"/>
      <c r="I23" s="192"/>
      <c r="J23" s="92"/>
      <c r="K23" s="33"/>
      <c r="L23" s="92"/>
      <c r="M23" s="193"/>
      <c r="N23" s="92"/>
      <c r="O23" s="33"/>
      <c r="P23" s="92"/>
      <c r="Q23" s="33"/>
      <c r="R23" s="92"/>
      <c r="S23" s="33"/>
    </row>
    <row r="24" spans="1:19" ht="19.5" customHeight="1">
      <c r="A24" s="132" t="s">
        <v>148</v>
      </c>
      <c r="B24" s="46"/>
      <c r="C24" s="188">
        <v>0</v>
      </c>
      <c r="D24" s="135"/>
      <c r="E24" s="188">
        <v>0</v>
      </c>
      <c r="F24" s="145"/>
      <c r="G24" s="188">
        <v>0</v>
      </c>
      <c r="H24" s="145"/>
      <c r="I24" s="188">
        <v>0</v>
      </c>
      <c r="J24" s="145"/>
      <c r="K24" s="188">
        <v>0</v>
      </c>
      <c r="L24" s="145"/>
      <c r="M24" s="188">
        <v>0</v>
      </c>
      <c r="N24" s="212"/>
      <c r="O24" s="176">
        <f t="shared" ref="O24" si="2">SUM(C24:M24)</f>
        <v>0</v>
      </c>
      <c r="P24" s="187"/>
      <c r="Q24" s="189">
        <v>4000000</v>
      </c>
      <c r="R24" s="187"/>
      <c r="S24" s="73">
        <f t="shared" ref="S24" si="3">SUM(O24:Q24)</f>
        <v>4000000</v>
      </c>
    </row>
    <row r="25" spans="1:19" ht="19.5" customHeight="1">
      <c r="A25" s="131" t="s">
        <v>150</v>
      </c>
      <c r="B25" s="46"/>
      <c r="C25" s="188">
        <f t="shared" ref="C25:R25" si="4">SUM(C24:C24)</f>
        <v>0</v>
      </c>
      <c r="D25" s="135">
        <f t="shared" si="4"/>
        <v>0</v>
      </c>
      <c r="E25" s="188">
        <f t="shared" si="4"/>
        <v>0</v>
      </c>
      <c r="F25" s="186">
        <f t="shared" si="4"/>
        <v>0</v>
      </c>
      <c r="G25" s="188">
        <f t="shared" si="4"/>
        <v>0</v>
      </c>
      <c r="H25" s="186">
        <f t="shared" si="4"/>
        <v>0</v>
      </c>
      <c r="I25" s="188">
        <f t="shared" si="4"/>
        <v>0</v>
      </c>
      <c r="J25" s="186">
        <f t="shared" si="4"/>
        <v>0</v>
      </c>
      <c r="K25" s="188">
        <f t="shared" si="4"/>
        <v>0</v>
      </c>
      <c r="L25" s="135">
        <f t="shared" si="4"/>
        <v>0</v>
      </c>
      <c r="M25" s="134">
        <f t="shared" si="4"/>
        <v>0</v>
      </c>
      <c r="N25" s="135">
        <f t="shared" si="4"/>
        <v>0</v>
      </c>
      <c r="O25" s="134">
        <f t="shared" si="4"/>
        <v>0</v>
      </c>
      <c r="P25" s="33">
        <f t="shared" si="4"/>
        <v>0</v>
      </c>
      <c r="Q25" s="74">
        <f t="shared" si="4"/>
        <v>4000000</v>
      </c>
      <c r="R25" s="33">
        <f t="shared" si="4"/>
        <v>0</v>
      </c>
      <c r="S25" s="74">
        <f>SUM(O25:Q25)</f>
        <v>4000000</v>
      </c>
    </row>
    <row r="26" spans="1:19" ht="19.5" customHeight="1">
      <c r="A26" s="47"/>
      <c r="B26" s="46"/>
      <c r="C26" s="186"/>
      <c r="D26" s="135"/>
      <c r="E26" s="186"/>
      <c r="F26" s="186"/>
      <c r="G26" s="186"/>
      <c r="H26" s="186"/>
      <c r="I26" s="186"/>
      <c r="J26" s="186"/>
      <c r="K26" s="186"/>
      <c r="L26" s="33"/>
      <c r="M26" s="160"/>
      <c r="N26" s="135"/>
      <c r="O26" s="160"/>
      <c r="P26" s="33"/>
      <c r="Q26" s="33"/>
      <c r="R26" s="33"/>
      <c r="S26" s="94"/>
    </row>
    <row r="27" spans="1:19" ht="19.5" customHeight="1">
      <c r="A27" s="45" t="s">
        <v>71</v>
      </c>
      <c r="B27" s="48"/>
      <c r="C27" s="161">
        <f>+C25+C21</f>
        <v>1008</v>
      </c>
      <c r="D27" s="203"/>
      <c r="E27" s="161">
        <f>+E25+E21</f>
        <v>37397</v>
      </c>
      <c r="F27" s="204">
        <f>+F25+F21</f>
        <v>0</v>
      </c>
      <c r="G27" s="161">
        <f>+G25+G21</f>
        <v>0</v>
      </c>
      <c r="H27" s="204"/>
      <c r="I27" s="205">
        <f>+I25+I21</f>
        <v>0</v>
      </c>
      <c r="J27" s="203"/>
      <c r="K27" s="161">
        <f>+K25+K21</f>
        <v>-198698539</v>
      </c>
      <c r="L27" s="203"/>
      <c r="M27" s="161">
        <f>+M25+M21</f>
        <v>0</v>
      </c>
      <c r="N27" s="203"/>
      <c r="O27" s="161">
        <f>+O25+O21</f>
        <v>-198660134</v>
      </c>
      <c r="P27" s="92"/>
      <c r="Q27" s="82">
        <f>+Q21+Q25</f>
        <v>-800000</v>
      </c>
      <c r="R27" s="92"/>
      <c r="S27" s="161">
        <f>SUM(O27:Q27)</f>
        <v>-199460134</v>
      </c>
    </row>
    <row r="28" spans="1:19" ht="19.5" customHeight="1">
      <c r="A28" s="45"/>
      <c r="B28" s="48"/>
      <c r="C28" s="194"/>
      <c r="D28" s="195"/>
      <c r="E28" s="194"/>
      <c r="F28" s="195"/>
      <c r="G28" s="194"/>
      <c r="H28" s="194"/>
      <c r="I28" s="194"/>
      <c r="J28" s="194"/>
      <c r="K28" s="194"/>
      <c r="L28" s="194"/>
      <c r="M28" s="196"/>
      <c r="N28" s="194"/>
      <c r="O28" s="194"/>
      <c r="P28" s="194"/>
      <c r="Q28" s="194"/>
      <c r="R28" s="194"/>
      <c r="S28" s="194"/>
    </row>
    <row r="29" spans="1:19" ht="19.5" customHeight="1">
      <c r="A29" s="45" t="s">
        <v>128</v>
      </c>
      <c r="B29" s="46"/>
      <c r="C29" s="133"/>
      <c r="D29" s="145"/>
      <c r="E29" s="133"/>
      <c r="F29" s="142"/>
      <c r="G29" s="133"/>
      <c r="H29" s="142"/>
      <c r="I29" s="37"/>
      <c r="J29" s="6"/>
      <c r="K29" s="22"/>
      <c r="L29" s="6"/>
      <c r="M29" s="133"/>
      <c r="N29" s="6"/>
      <c r="O29" s="13"/>
      <c r="P29" s="6"/>
      <c r="Q29" s="13"/>
      <c r="R29" s="6"/>
      <c r="S29" s="13"/>
    </row>
    <row r="30" spans="1:19" ht="19.5" customHeight="1">
      <c r="A30" s="132" t="s">
        <v>107</v>
      </c>
      <c r="B30" s="46"/>
      <c r="C30" s="129">
        <v>0</v>
      </c>
      <c r="D30" s="179"/>
      <c r="E30" s="129">
        <v>0</v>
      </c>
      <c r="F30" s="179"/>
      <c r="G30" s="129">
        <v>0</v>
      </c>
      <c r="H30" s="179"/>
      <c r="I30" s="197">
        <v>0</v>
      </c>
      <c r="J30" s="180"/>
      <c r="K30" s="73">
        <v>159500659</v>
      </c>
      <c r="L30" s="108"/>
      <c r="M30" s="176">
        <v>0</v>
      </c>
      <c r="N30" s="108"/>
      <c r="O30" s="73">
        <f t="shared" ref="O30:O31" si="5">SUM(C30:M30)</f>
        <v>159500659</v>
      </c>
      <c r="P30" s="187"/>
      <c r="Q30" s="187">
        <v>-10544110</v>
      </c>
      <c r="R30" s="187"/>
      <c r="S30" s="73">
        <f t="shared" ref="S30:S31" si="6">SUM(O30:Q30)</f>
        <v>148956549</v>
      </c>
    </row>
    <row r="31" spans="1:19" ht="19.5" customHeight="1">
      <c r="A31" s="132" t="s">
        <v>160</v>
      </c>
      <c r="B31" s="46"/>
      <c r="C31" s="156">
        <v>0</v>
      </c>
      <c r="D31" s="179"/>
      <c r="E31" s="156">
        <v>0</v>
      </c>
      <c r="F31" s="179"/>
      <c r="G31" s="156">
        <v>0</v>
      </c>
      <c r="H31" s="179"/>
      <c r="I31" s="198">
        <v>0</v>
      </c>
      <c r="J31" s="180"/>
      <c r="K31" s="167">
        <v>-3091763</v>
      </c>
      <c r="L31" s="108"/>
      <c r="M31" s="168">
        <v>0</v>
      </c>
      <c r="N31" s="108"/>
      <c r="O31" s="167">
        <f t="shared" si="5"/>
        <v>-3091763</v>
      </c>
      <c r="P31" s="187"/>
      <c r="Q31" s="189">
        <v>107379</v>
      </c>
      <c r="R31" s="187"/>
      <c r="S31" s="167">
        <f t="shared" si="6"/>
        <v>-2984384</v>
      </c>
    </row>
    <row r="32" spans="1:19" ht="19.5" customHeight="1">
      <c r="A32" s="45" t="s">
        <v>127</v>
      </c>
      <c r="B32" s="46"/>
      <c r="C32" s="191">
        <f>SUM(C30:C31)</f>
        <v>0</v>
      </c>
      <c r="D32" s="135"/>
      <c r="E32" s="191">
        <f>SUM(E30:E31)</f>
        <v>0</v>
      </c>
      <c r="F32" s="138"/>
      <c r="G32" s="191">
        <f>SUM(G30:G31)</f>
        <v>0</v>
      </c>
      <c r="H32" s="138"/>
      <c r="I32" s="191">
        <f>SUM(I30:I31)</f>
        <v>0</v>
      </c>
      <c r="J32" s="92"/>
      <c r="K32" s="199">
        <f>SUM(K30:K31)</f>
        <v>156408896</v>
      </c>
      <c r="L32" s="92"/>
      <c r="M32" s="191">
        <f>SUM(M30:M31)</f>
        <v>0</v>
      </c>
      <c r="N32" s="92"/>
      <c r="O32" s="199">
        <f>SUM(O30:O31)</f>
        <v>156408896</v>
      </c>
      <c r="P32" s="92"/>
      <c r="Q32" s="199">
        <f>SUM(Q30:Q31)</f>
        <v>-10436731</v>
      </c>
      <c r="R32" s="92"/>
      <c r="S32" s="199">
        <f>SUM(S30:S31)</f>
        <v>145972165</v>
      </c>
    </row>
    <row r="33" spans="1:19" ht="19.5" customHeight="1">
      <c r="A33" s="45"/>
      <c r="B33" s="48"/>
      <c r="C33" s="33"/>
      <c r="D33" s="92"/>
      <c r="E33" s="33"/>
      <c r="F33" s="33"/>
      <c r="G33" s="33"/>
      <c r="H33" s="33"/>
      <c r="I33" s="33"/>
      <c r="J33" s="92"/>
      <c r="K33" s="33"/>
      <c r="L33" s="92"/>
      <c r="M33" s="33"/>
      <c r="N33" s="92"/>
      <c r="O33" s="33"/>
      <c r="P33" s="92"/>
      <c r="Q33" s="94"/>
      <c r="R33" s="92"/>
      <c r="S33" s="94"/>
    </row>
    <row r="34" spans="1:19" ht="19.5" customHeight="1">
      <c r="A34" s="181" t="s">
        <v>162</v>
      </c>
      <c r="B34" s="46"/>
      <c r="C34" s="168">
        <v>0</v>
      </c>
      <c r="D34" s="108"/>
      <c r="E34" s="168">
        <v>0</v>
      </c>
      <c r="F34" s="73"/>
      <c r="G34" s="167">
        <v>-96396071</v>
      </c>
      <c r="H34" s="73"/>
      <c r="I34" s="168">
        <v>0</v>
      </c>
      <c r="J34" s="108"/>
      <c r="K34" s="167">
        <v>96396071</v>
      </c>
      <c r="L34" s="108"/>
      <c r="M34" s="168">
        <v>0</v>
      </c>
      <c r="N34" s="215"/>
      <c r="O34" s="168">
        <f t="shared" ref="O34" si="7">SUM(C34:M34)</f>
        <v>0</v>
      </c>
      <c r="P34" s="216"/>
      <c r="Q34" s="168">
        <v>0</v>
      </c>
      <c r="R34" s="216"/>
      <c r="S34" s="168">
        <f t="shared" ref="S34" si="8">SUM(O34:Q34)</f>
        <v>0</v>
      </c>
    </row>
    <row r="35" spans="1:19" ht="19.5" customHeight="1">
      <c r="A35" s="45"/>
      <c r="B35" s="48"/>
      <c r="C35" s="33"/>
      <c r="D35" s="92"/>
      <c r="E35" s="33"/>
      <c r="F35" s="33"/>
      <c r="G35" s="33"/>
      <c r="H35" s="33"/>
      <c r="I35" s="33"/>
      <c r="J35" s="92"/>
      <c r="K35" s="33"/>
      <c r="L35" s="92"/>
      <c r="M35" s="33"/>
      <c r="N35" s="92"/>
      <c r="O35" s="33"/>
      <c r="P35" s="92"/>
      <c r="Q35" s="33"/>
      <c r="R35" s="92"/>
      <c r="S35" s="33"/>
    </row>
    <row r="36" spans="1:19" ht="19.5" customHeight="1" thickBot="1">
      <c r="A36" s="100" t="s">
        <v>156</v>
      </c>
      <c r="B36" s="46"/>
      <c r="C36" s="79">
        <f>SUM(C14,C27,C32,C34)</f>
        <v>441560485</v>
      </c>
      <c r="D36" s="33"/>
      <c r="E36" s="79">
        <f>SUM(E14,E27,E32,E34)</f>
        <v>2832155920</v>
      </c>
      <c r="F36" s="33"/>
      <c r="G36" s="200">
        <f>SUM(G14,G27,G32,G34)</f>
        <v>0</v>
      </c>
      <c r="H36" s="33"/>
      <c r="I36" s="79">
        <f>SUM(I14,I27,I32,I34)</f>
        <v>45209430</v>
      </c>
      <c r="J36" s="33"/>
      <c r="K36" s="79">
        <f>SUM(K14,K27,K32,K34)</f>
        <v>1171318486</v>
      </c>
      <c r="L36" s="33"/>
      <c r="M36" s="79">
        <f>SUM(M14,M27,M32,M34)</f>
        <v>-1734818</v>
      </c>
      <c r="N36" s="33"/>
      <c r="O36" s="79">
        <f>SUM(O14,O27,O32,O34)</f>
        <v>4488509503</v>
      </c>
      <c r="P36" s="33"/>
      <c r="Q36" s="79">
        <f>SUM(Q14,Q27,Q32,Q34)</f>
        <v>5872880</v>
      </c>
      <c r="R36" s="33"/>
      <c r="S36" s="79">
        <f>SUM(S14,S27,S32,S34)</f>
        <v>4494382383</v>
      </c>
    </row>
    <row r="37" spans="1:19" ht="19.5" customHeight="1" thickTop="1"/>
  </sheetData>
  <mergeCells count="3">
    <mergeCell ref="C5:S5"/>
    <mergeCell ref="I7:K7"/>
    <mergeCell ref="C12:S12"/>
  </mergeCells>
  <pageMargins left="0.7" right="0.7" top="0.39" bottom="0.39" header="0.5" footer="0.5"/>
  <pageSetup paperSize="9" scale="65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744F-4341-46F0-B952-571F98A0AF6C}">
  <dimension ref="A1:V38"/>
  <sheetViews>
    <sheetView showGridLines="0" view="pageBreakPreview" zoomScale="85" zoomScaleNormal="60" zoomScaleSheetLayoutView="85" workbookViewId="0">
      <selection activeCell="S33" sqref="S33"/>
    </sheetView>
  </sheetViews>
  <sheetFormatPr defaultColWidth="9.1796875" defaultRowHeight="19.5" customHeight="1"/>
  <cols>
    <col min="1" max="1" width="54.54296875" style="226" customWidth="1"/>
    <col min="2" max="2" width="5.54296875" style="230" customWidth="1"/>
    <col min="3" max="3" width="12.81640625" style="224" customWidth="1"/>
    <col min="4" max="4" width="0.81640625" style="232" customWidth="1"/>
    <col min="5" max="5" width="15.36328125" style="232" customWidth="1"/>
    <col min="6" max="6" width="0.81640625" style="232" customWidth="1"/>
    <col min="7" max="7" width="12.81640625" style="232" customWidth="1"/>
    <col min="8" max="8" width="0.81640625" style="232" customWidth="1"/>
    <col min="9" max="9" width="14.453125" style="232" customWidth="1"/>
    <col min="10" max="10" width="0.81640625" style="224" customWidth="1"/>
    <col min="11" max="11" width="18.1796875" style="224" customWidth="1"/>
    <col min="12" max="12" width="0.81640625" style="224" customWidth="1"/>
    <col min="13" max="13" width="17" style="224" customWidth="1"/>
    <col min="14" max="14" width="0.81640625" style="224" customWidth="1"/>
    <col min="15" max="15" width="16.54296875" style="224" customWidth="1"/>
    <col min="16" max="16" width="1" style="224" customWidth="1"/>
    <col min="17" max="17" width="14.453125" style="224" customWidth="1"/>
    <col min="18" max="18" width="0.81640625" style="232" customWidth="1"/>
    <col min="19" max="19" width="12.81640625" style="224" customWidth="1"/>
    <col min="20" max="20" width="0.81640625" style="224" customWidth="1"/>
    <col min="21" max="21" width="14.08984375" style="232" customWidth="1"/>
    <col min="22" max="22" width="13.1796875" style="226" bestFit="1" customWidth="1"/>
    <col min="23" max="23" width="5.1796875" style="226" bestFit="1" customWidth="1"/>
    <col min="24" max="16384" width="9.1796875" style="226"/>
  </cols>
  <sheetData>
    <row r="1" spans="1:22" ht="19.5" customHeight="1">
      <c r="A1" s="220" t="s">
        <v>0</v>
      </c>
      <c r="B1" s="221"/>
      <c r="C1" s="222"/>
      <c r="D1" s="223"/>
      <c r="E1" s="224"/>
      <c r="F1" s="224"/>
      <c r="G1" s="224"/>
      <c r="H1" s="225"/>
      <c r="I1" s="224"/>
      <c r="J1" s="222"/>
      <c r="Q1" s="222"/>
      <c r="R1" s="224"/>
      <c r="S1" s="222"/>
      <c r="T1" s="222"/>
      <c r="U1" s="224"/>
    </row>
    <row r="2" spans="1:22" ht="19.5" customHeight="1">
      <c r="A2" s="227" t="s">
        <v>122</v>
      </c>
      <c r="B2" s="228"/>
      <c r="C2" s="222"/>
      <c r="D2" s="223"/>
      <c r="E2" s="224"/>
      <c r="F2" s="224"/>
      <c r="G2" s="224"/>
      <c r="H2" s="225"/>
      <c r="I2" s="224"/>
      <c r="J2" s="222"/>
      <c r="Q2" s="222"/>
      <c r="R2" s="224"/>
      <c r="S2" s="222"/>
      <c r="T2" s="222"/>
      <c r="U2" s="224"/>
    </row>
    <row r="3" spans="1:22" ht="19.5" customHeight="1">
      <c r="A3" s="229"/>
      <c r="C3" s="222"/>
      <c r="D3" s="223"/>
      <c r="E3" s="224"/>
      <c r="F3" s="224"/>
      <c r="G3" s="224"/>
      <c r="H3" s="225"/>
      <c r="I3" s="224"/>
      <c r="J3" s="222"/>
      <c r="Q3" s="222"/>
      <c r="R3" s="224"/>
      <c r="S3" s="222"/>
      <c r="T3" s="222"/>
      <c r="U3" s="224"/>
    </row>
    <row r="4" spans="1:22" ht="19.5" customHeight="1">
      <c r="A4" s="229"/>
      <c r="C4" s="222"/>
      <c r="D4" s="223"/>
      <c r="E4" s="224"/>
      <c r="F4" s="224"/>
      <c r="G4" s="224"/>
      <c r="H4" s="225"/>
      <c r="I4" s="224"/>
      <c r="J4" s="222"/>
      <c r="Q4" s="222"/>
      <c r="R4" s="224"/>
      <c r="S4" s="222"/>
      <c r="T4" s="222"/>
      <c r="U4" s="224"/>
    </row>
    <row r="5" spans="1:22" ht="19.5" customHeight="1">
      <c r="A5" s="229"/>
      <c r="C5" s="351" t="s">
        <v>55</v>
      </c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</row>
    <row r="6" spans="1:22" ht="19.5" customHeight="1">
      <c r="A6" s="229"/>
      <c r="C6" s="231"/>
      <c r="D6" s="231"/>
      <c r="E6" s="225"/>
      <c r="G6" s="352" t="s">
        <v>30</v>
      </c>
      <c r="H6" s="352"/>
      <c r="I6" s="352"/>
      <c r="J6" s="231"/>
      <c r="K6" s="352" t="s">
        <v>143</v>
      </c>
      <c r="L6" s="352"/>
      <c r="M6" s="352"/>
      <c r="N6" s="352"/>
      <c r="O6" s="352"/>
      <c r="P6" s="233"/>
      <c r="Q6" s="231"/>
      <c r="R6" s="231"/>
      <c r="S6" s="231"/>
      <c r="T6" s="231"/>
      <c r="U6" s="231"/>
    </row>
    <row r="7" spans="1:22" ht="19.5" customHeight="1">
      <c r="A7" s="229"/>
      <c r="C7" s="231"/>
      <c r="D7" s="231"/>
      <c r="E7" s="225"/>
      <c r="G7" s="225"/>
      <c r="H7" s="225"/>
      <c r="I7" s="225"/>
      <c r="J7" s="231"/>
      <c r="K7" s="225"/>
      <c r="L7" s="225"/>
      <c r="M7" s="225" t="s">
        <v>257</v>
      </c>
      <c r="N7" s="225"/>
      <c r="O7" s="226"/>
      <c r="P7" s="232"/>
      <c r="Q7" s="231"/>
      <c r="R7" s="231"/>
      <c r="S7" s="231"/>
      <c r="T7" s="231"/>
      <c r="U7" s="231"/>
    </row>
    <row r="8" spans="1:22" ht="19.5" customHeight="1">
      <c r="A8" s="234"/>
      <c r="C8" s="225" t="s">
        <v>56</v>
      </c>
      <c r="D8" s="225"/>
      <c r="E8" s="225"/>
      <c r="F8" s="225"/>
      <c r="G8" s="235"/>
      <c r="H8" s="225"/>
      <c r="I8" s="235"/>
      <c r="J8" s="222"/>
      <c r="K8" s="225" t="s">
        <v>195</v>
      </c>
      <c r="L8" s="225"/>
      <c r="M8" s="225" t="s">
        <v>193</v>
      </c>
      <c r="N8" s="225"/>
      <c r="O8" s="226"/>
      <c r="P8" s="225"/>
      <c r="Q8" s="225" t="s">
        <v>35</v>
      </c>
      <c r="R8" s="222"/>
      <c r="S8" s="222"/>
      <c r="T8" s="222"/>
      <c r="U8" s="222"/>
    </row>
    <row r="9" spans="1:22" ht="19.5" customHeight="1">
      <c r="A9" s="234"/>
      <c r="C9" s="225" t="s">
        <v>100</v>
      </c>
      <c r="D9" s="225"/>
      <c r="E9" s="225"/>
      <c r="F9" s="225"/>
      <c r="G9" s="225"/>
      <c r="H9" s="225"/>
      <c r="I9" s="235"/>
      <c r="J9" s="222"/>
      <c r="K9" s="225" t="s">
        <v>196</v>
      </c>
      <c r="L9" s="225"/>
      <c r="M9" s="225" t="s">
        <v>194</v>
      </c>
      <c r="N9" s="225"/>
      <c r="O9" s="226"/>
      <c r="P9" s="225"/>
      <c r="Q9" s="225" t="s">
        <v>197</v>
      </c>
      <c r="R9" s="222"/>
      <c r="S9" s="236" t="s">
        <v>58</v>
      </c>
      <c r="T9" s="222"/>
      <c r="U9" s="225"/>
    </row>
    <row r="10" spans="1:22" ht="19.5" customHeight="1">
      <c r="A10" s="234"/>
      <c r="C10" s="225" t="s">
        <v>59</v>
      </c>
      <c r="D10" s="225"/>
      <c r="E10" s="225" t="s">
        <v>60</v>
      </c>
      <c r="F10" s="225"/>
      <c r="G10" s="225" t="s">
        <v>61</v>
      </c>
      <c r="H10" s="225"/>
      <c r="I10" s="225"/>
      <c r="J10" s="222"/>
      <c r="K10" s="225" t="s">
        <v>198</v>
      </c>
      <c r="L10" s="225"/>
      <c r="M10" s="225" t="s">
        <v>259</v>
      </c>
      <c r="N10" s="225"/>
      <c r="O10" s="225" t="s">
        <v>199</v>
      </c>
      <c r="P10" s="225"/>
      <c r="Q10" s="225" t="s">
        <v>200</v>
      </c>
      <c r="R10" s="225"/>
      <c r="S10" s="225" t="s">
        <v>62</v>
      </c>
      <c r="T10" s="225"/>
      <c r="U10" s="225" t="s">
        <v>63</v>
      </c>
    </row>
    <row r="11" spans="1:22" ht="19.5" customHeight="1">
      <c r="A11" s="234"/>
      <c r="B11" s="230" t="s">
        <v>6</v>
      </c>
      <c r="C11" s="225" t="s">
        <v>64</v>
      </c>
      <c r="D11" s="225"/>
      <c r="E11" s="225" t="s">
        <v>65</v>
      </c>
      <c r="F11" s="225"/>
      <c r="G11" s="225" t="s">
        <v>66</v>
      </c>
      <c r="H11" s="225"/>
      <c r="I11" s="225" t="s">
        <v>74</v>
      </c>
      <c r="J11" s="222"/>
      <c r="K11" s="225" t="s">
        <v>67</v>
      </c>
      <c r="L11" s="225"/>
      <c r="M11" s="225" t="s">
        <v>258</v>
      </c>
      <c r="N11" s="225"/>
      <c r="O11" s="225" t="s">
        <v>201</v>
      </c>
      <c r="P11" s="225"/>
      <c r="Q11" s="225" t="s">
        <v>202</v>
      </c>
      <c r="R11" s="225"/>
      <c r="S11" s="225" t="s">
        <v>68</v>
      </c>
      <c r="T11" s="225"/>
      <c r="U11" s="225" t="s">
        <v>69</v>
      </c>
    </row>
    <row r="12" spans="1:22" ht="19.5" customHeight="1">
      <c r="A12" s="234"/>
      <c r="C12" s="353" t="s">
        <v>203</v>
      </c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</row>
    <row r="13" spans="1:22" ht="19.5" customHeight="1">
      <c r="A13" s="234" t="s">
        <v>185</v>
      </c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</row>
    <row r="14" spans="1:22" ht="19.5" customHeight="1">
      <c r="A14" s="234" t="s">
        <v>204</v>
      </c>
      <c r="C14" s="231">
        <v>441560485</v>
      </c>
      <c r="D14" s="231"/>
      <c r="E14" s="231">
        <v>2832155920</v>
      </c>
      <c r="F14" s="231"/>
      <c r="G14" s="231">
        <v>45209430</v>
      </c>
      <c r="H14" s="231"/>
      <c r="I14" s="231">
        <v>1171318486</v>
      </c>
      <c r="J14" s="231"/>
      <c r="K14" s="231">
        <v>-1734818</v>
      </c>
      <c r="L14" s="231"/>
      <c r="M14" s="238">
        <v>0</v>
      </c>
      <c r="N14" s="231"/>
      <c r="O14" s="231">
        <f>SUM(K14:M14)</f>
        <v>-1734818</v>
      </c>
      <c r="P14" s="231"/>
      <c r="Q14" s="231">
        <f>SUM(C14,E14,G14,I14,O14)</f>
        <v>4488509503</v>
      </c>
      <c r="R14" s="231"/>
      <c r="S14" s="231">
        <v>5872880</v>
      </c>
      <c r="T14" s="231"/>
      <c r="U14" s="231">
        <f>Q14+S14</f>
        <v>4494382383</v>
      </c>
    </row>
    <row r="15" spans="1:22" ht="19.5" customHeight="1">
      <c r="A15" s="226" t="s">
        <v>205</v>
      </c>
      <c r="B15" s="230">
        <v>3</v>
      </c>
      <c r="C15" s="239">
        <v>0</v>
      </c>
      <c r="D15" s="237"/>
      <c r="E15" s="239">
        <v>0</v>
      </c>
      <c r="F15" s="240"/>
      <c r="G15" s="239">
        <v>0</v>
      </c>
      <c r="H15" s="240"/>
      <c r="I15" s="239">
        <v>-4898562</v>
      </c>
      <c r="J15" s="240"/>
      <c r="K15" s="239">
        <v>0</v>
      </c>
      <c r="L15" s="238"/>
      <c r="M15" s="239">
        <v>0</v>
      </c>
      <c r="N15" s="238"/>
      <c r="O15" s="239">
        <v>0</v>
      </c>
      <c r="P15" s="240"/>
      <c r="Q15" s="225">
        <f>SUM(C15,E15,G15,I15,K15,M15)</f>
        <v>-4898562</v>
      </c>
      <c r="R15" s="240"/>
      <c r="S15" s="239">
        <v>-164456</v>
      </c>
      <c r="T15" s="240"/>
      <c r="U15" s="225">
        <f>Q15+S15</f>
        <v>-5063018</v>
      </c>
    </row>
    <row r="16" spans="1:22" ht="19.5" customHeight="1">
      <c r="A16" s="241" t="s">
        <v>186</v>
      </c>
      <c r="B16" s="242"/>
      <c r="C16" s="243">
        <f>SUM(C14:C15)</f>
        <v>441560485</v>
      </c>
      <c r="D16" s="244"/>
      <c r="E16" s="245">
        <f>SUM(E14:E15)</f>
        <v>2832155920</v>
      </c>
      <c r="F16" s="240"/>
      <c r="G16" s="245">
        <f>SUM(G14:G15)</f>
        <v>45209430</v>
      </c>
      <c r="H16" s="244"/>
      <c r="I16" s="245">
        <f>SUM(I14:I15)</f>
        <v>1166419924</v>
      </c>
      <c r="J16" s="244"/>
      <c r="K16" s="245">
        <f>SUM(K14:K15)</f>
        <v>-1734818</v>
      </c>
      <c r="L16" s="244"/>
      <c r="M16" s="245">
        <f>SUM(M14:M15)</f>
        <v>0</v>
      </c>
      <c r="N16" s="244"/>
      <c r="O16" s="245">
        <f>SUM(O14:O15)</f>
        <v>-1734818</v>
      </c>
      <c r="P16" s="244"/>
      <c r="Q16" s="245">
        <f>SUM(C16,E16,G16,I16,O16)</f>
        <v>4483610941</v>
      </c>
      <c r="R16" s="244"/>
      <c r="S16" s="245">
        <f>SUM(S14:S15)</f>
        <v>5708424</v>
      </c>
      <c r="T16" s="240"/>
      <c r="U16" s="245">
        <f>SUM(U14:U15)</f>
        <v>4489319365</v>
      </c>
      <c r="V16" s="246"/>
    </row>
    <row r="17" spans="1:22" ht="19.5" customHeight="1">
      <c r="A17" s="241"/>
      <c r="B17" s="247"/>
      <c r="C17" s="248"/>
      <c r="D17" s="249"/>
      <c r="E17" s="248"/>
      <c r="F17" s="248"/>
      <c r="G17" s="248"/>
      <c r="H17" s="249"/>
      <c r="I17" s="248"/>
      <c r="J17" s="249"/>
      <c r="K17" s="248"/>
      <c r="L17" s="248"/>
      <c r="M17" s="248"/>
      <c r="N17" s="248"/>
      <c r="O17" s="248"/>
      <c r="P17" s="248"/>
      <c r="Q17" s="248"/>
      <c r="R17" s="249"/>
      <c r="S17" s="248"/>
      <c r="T17" s="249"/>
      <c r="U17" s="248"/>
      <c r="V17" s="246"/>
    </row>
    <row r="18" spans="1:22" ht="19.5" customHeight="1">
      <c r="A18" s="241" t="s">
        <v>70</v>
      </c>
      <c r="B18" s="247"/>
      <c r="C18" s="248"/>
      <c r="D18" s="249"/>
      <c r="E18" s="248"/>
      <c r="F18" s="248"/>
      <c r="G18" s="248"/>
      <c r="H18" s="249"/>
      <c r="I18" s="248"/>
      <c r="J18" s="249"/>
      <c r="K18" s="248"/>
      <c r="L18" s="248"/>
      <c r="M18" s="248"/>
      <c r="N18" s="248"/>
      <c r="O18" s="248"/>
      <c r="P18" s="248"/>
      <c r="Q18" s="248"/>
      <c r="R18" s="249"/>
      <c r="S18" s="248"/>
      <c r="T18" s="249"/>
      <c r="U18" s="248"/>
      <c r="V18" s="246"/>
    </row>
    <row r="19" spans="1:22" ht="19.5" customHeight="1">
      <c r="A19" s="250" t="s">
        <v>206</v>
      </c>
      <c r="B19" s="247"/>
      <c r="C19" s="248"/>
      <c r="D19" s="249"/>
      <c r="E19" s="248"/>
      <c r="F19" s="248"/>
      <c r="G19" s="248"/>
      <c r="H19" s="249"/>
      <c r="I19" s="248"/>
      <c r="J19" s="249"/>
      <c r="K19" s="248"/>
      <c r="L19" s="248"/>
      <c r="M19" s="248"/>
      <c r="N19" s="248"/>
      <c r="O19" s="248"/>
      <c r="P19" s="248"/>
      <c r="Q19" s="248"/>
      <c r="R19" s="249"/>
      <c r="S19" s="248"/>
      <c r="T19" s="249"/>
      <c r="U19" s="248"/>
      <c r="V19" s="246"/>
    </row>
    <row r="20" spans="1:22" ht="19.5" hidden="1" customHeight="1">
      <c r="A20" s="251" t="s">
        <v>137</v>
      </c>
      <c r="B20" s="247"/>
      <c r="C20" s="248"/>
      <c r="D20" s="249"/>
      <c r="E20" s="248"/>
      <c r="F20" s="248"/>
      <c r="G20" s="248"/>
      <c r="H20" s="249"/>
      <c r="I20" s="248"/>
      <c r="J20" s="249"/>
      <c r="K20" s="248"/>
      <c r="L20" s="248"/>
      <c r="M20" s="248"/>
      <c r="N20" s="248"/>
      <c r="O20" s="248"/>
      <c r="P20" s="248"/>
      <c r="Q20" s="248"/>
      <c r="R20" s="249"/>
      <c r="S20" s="248"/>
      <c r="T20" s="249"/>
      <c r="U20" s="248"/>
      <c r="V20" s="246"/>
    </row>
    <row r="21" spans="1:22" ht="19.5" hidden="1" customHeight="1">
      <c r="A21" s="251" t="s">
        <v>207</v>
      </c>
      <c r="B21" s="247"/>
      <c r="C21" s="248"/>
      <c r="D21" s="249"/>
      <c r="E21" s="248"/>
      <c r="F21" s="248"/>
      <c r="G21" s="248"/>
      <c r="H21" s="249"/>
      <c r="I21" s="248"/>
      <c r="J21" s="249"/>
      <c r="K21" s="248"/>
      <c r="L21" s="248"/>
      <c r="M21" s="248"/>
      <c r="N21" s="248"/>
      <c r="O21" s="248"/>
      <c r="P21" s="248"/>
      <c r="Q21" s="248"/>
      <c r="R21" s="249"/>
      <c r="S21" s="248"/>
      <c r="T21" s="249"/>
      <c r="U21" s="248"/>
      <c r="V21" s="246"/>
    </row>
    <row r="22" spans="1:22" ht="19.5" customHeight="1">
      <c r="A22" s="252" t="s">
        <v>208</v>
      </c>
      <c r="B22" s="242">
        <v>26</v>
      </c>
      <c r="C22" s="253">
        <v>0</v>
      </c>
      <c r="D22" s="246"/>
      <c r="E22" s="253">
        <v>0</v>
      </c>
      <c r="F22" s="253"/>
      <c r="G22" s="253">
        <v>0</v>
      </c>
      <c r="H22" s="246"/>
      <c r="I22" s="238">
        <v>-132463625</v>
      </c>
      <c r="J22" s="246"/>
      <c r="K22" s="253">
        <v>0</v>
      </c>
      <c r="L22" s="253"/>
      <c r="M22" s="253">
        <v>0</v>
      </c>
      <c r="N22" s="253"/>
      <c r="O22" s="253">
        <v>0</v>
      </c>
      <c r="P22" s="253"/>
      <c r="Q22" s="238">
        <f>SUM(C22,E22,G22,I22,K22,M22)</f>
        <v>-132463625</v>
      </c>
      <c r="R22" s="246"/>
      <c r="S22" s="253">
        <v>0</v>
      </c>
      <c r="T22" s="246"/>
      <c r="U22" s="238">
        <f>Q22+S22</f>
        <v>-132463625</v>
      </c>
      <c r="V22" s="246"/>
    </row>
    <row r="23" spans="1:22" ht="19.5" customHeight="1">
      <c r="A23" s="252" t="s">
        <v>209</v>
      </c>
      <c r="B23" s="242"/>
      <c r="C23" s="253">
        <v>0</v>
      </c>
      <c r="D23" s="246">
        <v>0</v>
      </c>
      <c r="E23" s="253">
        <v>0</v>
      </c>
      <c r="F23" s="253"/>
      <c r="G23" s="253">
        <v>0</v>
      </c>
      <c r="H23" s="246"/>
      <c r="I23" s="238">
        <v>0</v>
      </c>
      <c r="J23" s="246"/>
      <c r="K23" s="253">
        <v>0</v>
      </c>
      <c r="L23" s="253"/>
      <c r="M23" s="253">
        <v>0</v>
      </c>
      <c r="N23" s="253"/>
      <c r="O23" s="253">
        <v>0</v>
      </c>
      <c r="P23" s="253"/>
      <c r="Q23" s="238">
        <f>SUM(C23,E23,G23,I23,K23,M23)</f>
        <v>0</v>
      </c>
      <c r="R23" s="246"/>
      <c r="S23" s="238">
        <v>-600000</v>
      </c>
      <c r="T23" s="246"/>
      <c r="U23" s="238">
        <f>Q23+S23</f>
        <v>-600000</v>
      </c>
      <c r="V23" s="246"/>
    </row>
    <row r="24" spans="1:22" ht="19.5" customHeight="1">
      <c r="A24" s="250" t="s">
        <v>210</v>
      </c>
      <c r="B24" s="247"/>
      <c r="C24" s="254">
        <f>SUM(C22:C23)</f>
        <v>0</v>
      </c>
      <c r="D24" s="249"/>
      <c r="E24" s="254">
        <f>SUM(E22:E23)</f>
        <v>0</v>
      </c>
      <c r="F24" s="248"/>
      <c r="G24" s="254">
        <f>SUM(G22:G23)</f>
        <v>0</v>
      </c>
      <c r="H24" s="249"/>
      <c r="I24" s="245">
        <f>SUM(I22:I23)</f>
        <v>-132463625</v>
      </c>
      <c r="J24" s="249"/>
      <c r="K24" s="254">
        <f>SUM(K22:K23)</f>
        <v>0</v>
      </c>
      <c r="L24" s="248"/>
      <c r="M24" s="254">
        <f>SUM(M22:M23)</f>
        <v>0</v>
      </c>
      <c r="N24" s="248"/>
      <c r="O24" s="254">
        <f>SUM(O22:O23)</f>
        <v>0</v>
      </c>
      <c r="P24" s="248"/>
      <c r="Q24" s="245">
        <f>SUM(Q22:Q23)</f>
        <v>-132463625</v>
      </c>
      <c r="R24" s="249"/>
      <c r="S24" s="245">
        <f>SUM(S22:S23)</f>
        <v>-600000</v>
      </c>
      <c r="T24" s="249"/>
      <c r="U24" s="245">
        <f>SUM(U22:U23)</f>
        <v>-133063625</v>
      </c>
      <c r="V24" s="246"/>
    </row>
    <row r="25" spans="1:22" ht="19.5" customHeight="1">
      <c r="A25" s="241"/>
      <c r="B25" s="247"/>
      <c r="C25" s="248"/>
      <c r="D25" s="249"/>
      <c r="E25" s="248"/>
      <c r="F25" s="248"/>
      <c r="G25" s="248"/>
      <c r="H25" s="249"/>
      <c r="I25" s="248"/>
      <c r="J25" s="249"/>
      <c r="K25" s="248"/>
      <c r="L25" s="248"/>
      <c r="M25" s="248"/>
      <c r="N25" s="248"/>
      <c r="O25" s="248"/>
      <c r="P25" s="248"/>
      <c r="Q25" s="248"/>
      <c r="R25" s="249"/>
      <c r="S25" s="248"/>
      <c r="T25" s="249"/>
      <c r="U25" s="248"/>
      <c r="V25" s="246"/>
    </row>
    <row r="26" spans="1:22" ht="19.5" customHeight="1">
      <c r="A26" s="250" t="s">
        <v>211</v>
      </c>
      <c r="B26" s="247"/>
      <c r="C26" s="248"/>
      <c r="D26" s="249"/>
      <c r="E26" s="248"/>
      <c r="F26" s="248"/>
      <c r="G26" s="248"/>
      <c r="H26" s="249"/>
      <c r="I26" s="248"/>
      <c r="J26" s="249"/>
      <c r="K26" s="248"/>
      <c r="L26" s="248"/>
      <c r="M26" s="248"/>
      <c r="N26" s="248"/>
      <c r="O26" s="248"/>
      <c r="P26" s="248"/>
      <c r="Q26" s="248"/>
      <c r="R26" s="249"/>
      <c r="S26" s="248"/>
      <c r="T26" s="249"/>
      <c r="U26" s="248"/>
      <c r="V26" s="246"/>
    </row>
    <row r="27" spans="1:22" ht="19.5" customHeight="1">
      <c r="A27" s="252" t="s">
        <v>212</v>
      </c>
      <c r="B27" s="247"/>
      <c r="C27" s="255">
        <v>0</v>
      </c>
      <c r="D27" s="246"/>
      <c r="E27" s="255">
        <v>0</v>
      </c>
      <c r="F27" s="253"/>
      <c r="G27" s="255">
        <v>0</v>
      </c>
      <c r="H27" s="246"/>
      <c r="I27" s="255">
        <v>0</v>
      </c>
      <c r="J27" s="246"/>
      <c r="K27" s="255">
        <v>0</v>
      </c>
      <c r="L27" s="253"/>
      <c r="M27" s="255">
        <v>0</v>
      </c>
      <c r="N27" s="253"/>
      <c r="O27" s="255">
        <v>0</v>
      </c>
      <c r="P27" s="253"/>
      <c r="Q27" s="255">
        <v>0</v>
      </c>
      <c r="R27" s="246"/>
      <c r="S27" s="239">
        <v>-124274</v>
      </c>
      <c r="T27" s="246"/>
      <c r="U27" s="239">
        <f>Q27+S27</f>
        <v>-124274</v>
      </c>
      <c r="V27" s="246"/>
    </row>
    <row r="28" spans="1:22" ht="19.5" customHeight="1">
      <c r="A28" s="250" t="s">
        <v>213</v>
      </c>
      <c r="B28" s="247"/>
      <c r="C28" s="254">
        <f>SUM(C27)</f>
        <v>0</v>
      </c>
      <c r="D28" s="249"/>
      <c r="E28" s="254">
        <f>SUM(E27)</f>
        <v>0</v>
      </c>
      <c r="F28" s="248"/>
      <c r="G28" s="254">
        <f>SUM(G27)</f>
        <v>0</v>
      </c>
      <c r="H28" s="249"/>
      <c r="I28" s="254">
        <f>SUM(I27)</f>
        <v>0</v>
      </c>
      <c r="J28" s="249"/>
      <c r="K28" s="254">
        <f>SUM(K27)</f>
        <v>0</v>
      </c>
      <c r="L28" s="248"/>
      <c r="M28" s="254">
        <f>SUM(M27)</f>
        <v>0</v>
      </c>
      <c r="N28" s="248"/>
      <c r="O28" s="254">
        <f>SUM(O27)</f>
        <v>0</v>
      </c>
      <c r="P28" s="248"/>
      <c r="Q28" s="254">
        <f>SUM(Q27)</f>
        <v>0</v>
      </c>
      <c r="R28" s="249"/>
      <c r="S28" s="245">
        <f>SUM(S27)</f>
        <v>-124274</v>
      </c>
      <c r="T28" s="249"/>
      <c r="U28" s="245">
        <f>SUM(U27)</f>
        <v>-124274</v>
      </c>
      <c r="V28" s="246"/>
    </row>
    <row r="29" spans="1:22" ht="19.5" customHeight="1">
      <c r="A29" s="250"/>
      <c r="B29" s="247"/>
      <c r="C29" s="248"/>
      <c r="D29" s="249"/>
      <c r="E29" s="248"/>
      <c r="F29" s="248"/>
      <c r="G29" s="248"/>
      <c r="H29" s="249"/>
      <c r="I29" s="248"/>
      <c r="J29" s="249"/>
      <c r="K29" s="248"/>
      <c r="L29" s="248"/>
      <c r="M29" s="248"/>
      <c r="N29" s="248"/>
      <c r="O29" s="248"/>
      <c r="P29" s="248"/>
      <c r="Q29" s="248"/>
      <c r="R29" s="249"/>
      <c r="S29" s="248"/>
      <c r="T29" s="249"/>
      <c r="U29" s="248"/>
      <c r="V29" s="246"/>
    </row>
    <row r="30" spans="1:22" ht="19.5" customHeight="1">
      <c r="A30" s="241" t="s">
        <v>71</v>
      </c>
      <c r="B30" s="247"/>
      <c r="C30" s="256">
        <f>C28+C24</f>
        <v>0</v>
      </c>
      <c r="D30" s="249"/>
      <c r="E30" s="256">
        <f>E28+E24</f>
        <v>0</v>
      </c>
      <c r="F30" s="248"/>
      <c r="G30" s="256">
        <f>G28+G24</f>
        <v>0</v>
      </c>
      <c r="H30" s="249"/>
      <c r="I30" s="243">
        <f>I28+I24</f>
        <v>-132463625</v>
      </c>
      <c r="J30" s="244"/>
      <c r="K30" s="243">
        <f>K28+K24</f>
        <v>0</v>
      </c>
      <c r="L30" s="240"/>
      <c r="M30" s="243">
        <f>M28+M24</f>
        <v>0</v>
      </c>
      <c r="N30" s="240"/>
      <c r="O30" s="243">
        <f>O28+O24</f>
        <v>0</v>
      </c>
      <c r="P30" s="240"/>
      <c r="Q30" s="243">
        <f>Q28+Q24</f>
        <v>-132463625</v>
      </c>
      <c r="R30" s="244"/>
      <c r="S30" s="243">
        <f>S28+S24</f>
        <v>-724274</v>
      </c>
      <c r="T30" s="249"/>
      <c r="U30" s="243">
        <f>U28+U24</f>
        <v>-133187899</v>
      </c>
      <c r="V30" s="246"/>
    </row>
    <row r="31" spans="1:22" ht="19.5" customHeight="1">
      <c r="A31" s="241"/>
      <c r="B31" s="247"/>
      <c r="C31" s="248"/>
      <c r="D31" s="249"/>
      <c r="E31" s="248"/>
      <c r="F31" s="248"/>
      <c r="G31" s="248"/>
      <c r="H31" s="249"/>
      <c r="I31" s="248"/>
      <c r="J31" s="249"/>
      <c r="K31" s="248"/>
      <c r="L31" s="248"/>
      <c r="M31" s="248"/>
      <c r="N31" s="248"/>
      <c r="O31" s="248"/>
      <c r="P31" s="248"/>
      <c r="Q31" s="248"/>
      <c r="R31" s="249"/>
      <c r="S31" s="248"/>
      <c r="T31" s="249"/>
      <c r="U31" s="248"/>
      <c r="V31" s="246"/>
    </row>
    <row r="32" spans="1:22" ht="19.5" customHeight="1">
      <c r="A32" s="241" t="s">
        <v>128</v>
      </c>
      <c r="B32" s="242"/>
      <c r="C32" s="257"/>
      <c r="D32" s="253"/>
      <c r="E32" s="257"/>
      <c r="F32" s="257"/>
      <c r="G32" s="257"/>
      <c r="H32" s="253"/>
      <c r="I32" s="257"/>
      <c r="J32" s="253"/>
      <c r="K32" s="257"/>
      <c r="L32" s="257"/>
      <c r="M32" s="257"/>
      <c r="N32" s="257"/>
      <c r="O32" s="257"/>
      <c r="P32" s="257"/>
      <c r="Q32" s="253"/>
      <c r="R32" s="253"/>
      <c r="S32" s="253"/>
      <c r="T32" s="253"/>
      <c r="U32" s="258"/>
      <c r="V32" s="246"/>
    </row>
    <row r="33" spans="1:22" ht="19.5" customHeight="1">
      <c r="A33" s="252" t="s">
        <v>214</v>
      </c>
      <c r="B33" s="242"/>
      <c r="C33" s="258">
        <f>SUM(C17:C17)</f>
        <v>0</v>
      </c>
      <c r="D33" s="258"/>
      <c r="E33" s="258">
        <f>SUM(E17:E17)</f>
        <v>0</v>
      </c>
      <c r="F33" s="258"/>
      <c r="G33" s="258">
        <f>SUM(G17:G17)</f>
        <v>0</v>
      </c>
      <c r="H33" s="238"/>
      <c r="I33" s="259">
        <v>159113658</v>
      </c>
      <c r="J33" s="238"/>
      <c r="K33" s="259">
        <v>0</v>
      </c>
      <c r="L33" s="259"/>
      <c r="M33" s="259">
        <v>0</v>
      </c>
      <c r="N33" s="259"/>
      <c r="O33" s="259">
        <v>0</v>
      </c>
      <c r="P33" s="259"/>
      <c r="Q33" s="238">
        <f>SUM(B33:K33)</f>
        <v>159113658</v>
      </c>
      <c r="R33" s="238"/>
      <c r="S33" s="238">
        <v>-6239758</v>
      </c>
      <c r="T33" s="238"/>
      <c r="U33" s="238">
        <f>SUM(Q33,S33)</f>
        <v>152873900</v>
      </c>
      <c r="V33" s="246"/>
    </row>
    <row r="34" spans="1:22" ht="19.5" customHeight="1">
      <c r="A34" s="260" t="s">
        <v>215</v>
      </c>
      <c r="B34" s="242"/>
      <c r="C34" s="261">
        <f>SUM(C32:C32)</f>
        <v>0</v>
      </c>
      <c r="D34" s="262"/>
      <c r="E34" s="261">
        <f>SUM(E32:E32)</f>
        <v>0</v>
      </c>
      <c r="F34" s="262"/>
      <c r="G34" s="261">
        <f>SUM(G32:G32)</f>
        <v>0</v>
      </c>
      <c r="H34" s="262"/>
      <c r="I34" s="261">
        <v>0</v>
      </c>
      <c r="J34" s="262"/>
      <c r="K34" s="261">
        <v>0</v>
      </c>
      <c r="L34" s="262"/>
      <c r="M34" s="261">
        <v>-4554777</v>
      </c>
      <c r="N34" s="262"/>
      <c r="O34" s="261">
        <f>SUM(K34:M34)</f>
        <v>-4554777</v>
      </c>
      <c r="P34" s="262"/>
      <c r="Q34" s="263">
        <f>SUM(B34:J34,O34)</f>
        <v>-4554777</v>
      </c>
      <c r="R34" s="262"/>
      <c r="S34" s="261">
        <v>0</v>
      </c>
      <c r="T34" s="262"/>
      <c r="U34" s="263">
        <f>SUM(Q34,S34)</f>
        <v>-4554777</v>
      </c>
      <c r="V34" s="246"/>
    </row>
    <row r="35" spans="1:22" ht="19.5" customHeight="1">
      <c r="A35" s="241" t="s">
        <v>127</v>
      </c>
      <c r="B35" s="242"/>
      <c r="C35" s="264">
        <f>SUM(C33)</f>
        <v>0</v>
      </c>
      <c r="D35" s="265"/>
      <c r="E35" s="264">
        <f>SUM(E34:E34)</f>
        <v>0</v>
      </c>
      <c r="F35" s="265"/>
      <c r="G35" s="264">
        <f>SUM(G34:G34)</f>
        <v>0</v>
      </c>
      <c r="H35" s="265"/>
      <c r="I35" s="264">
        <f>SUM(I33:I34)</f>
        <v>159113658</v>
      </c>
      <c r="J35" s="265"/>
      <c r="K35" s="264">
        <f>SUM(K34:K34)</f>
        <v>0</v>
      </c>
      <c r="L35" s="265"/>
      <c r="M35" s="264">
        <f>SUM(M34:M34)</f>
        <v>-4554777</v>
      </c>
      <c r="N35" s="265"/>
      <c r="O35" s="264">
        <f>SUM(O34:O34)</f>
        <v>-4554777</v>
      </c>
      <c r="P35" s="265"/>
      <c r="Q35" s="264">
        <f>SUM(B35:J35,O35)</f>
        <v>154558881</v>
      </c>
      <c r="R35" s="265"/>
      <c r="S35" s="264">
        <f>SUM(S33:S34)</f>
        <v>-6239758</v>
      </c>
      <c r="T35" s="265"/>
      <c r="U35" s="264">
        <f>SUM(Q35,S35)</f>
        <v>148319123</v>
      </c>
      <c r="V35" s="246"/>
    </row>
    <row r="36" spans="1:22" ht="19.5" customHeight="1">
      <c r="A36" s="241"/>
      <c r="B36" s="247"/>
      <c r="C36" s="240"/>
      <c r="D36" s="244"/>
      <c r="E36" s="240"/>
      <c r="F36" s="240"/>
      <c r="G36" s="240"/>
      <c r="H36" s="244"/>
      <c r="I36" s="240"/>
      <c r="J36" s="244"/>
      <c r="K36" s="240"/>
      <c r="L36" s="240"/>
      <c r="M36" s="240"/>
      <c r="N36" s="240"/>
      <c r="O36" s="240"/>
      <c r="P36" s="240"/>
      <c r="Q36" s="240"/>
      <c r="R36" s="244"/>
      <c r="S36" s="266"/>
      <c r="T36" s="244"/>
      <c r="U36" s="266"/>
      <c r="V36" s="246"/>
    </row>
    <row r="37" spans="1:22" ht="19.5" customHeight="1" thickBot="1">
      <c r="A37" s="241" t="s">
        <v>187</v>
      </c>
      <c r="B37" s="242"/>
      <c r="C37" s="267">
        <f>SUM(C16,C30,C35)</f>
        <v>441560485</v>
      </c>
      <c r="D37" s="240"/>
      <c r="E37" s="267">
        <f>SUM(E16,E30,E35)</f>
        <v>2832155920</v>
      </c>
      <c r="F37" s="265"/>
      <c r="G37" s="267">
        <f>SUM(G16,G30,G35)</f>
        <v>45209430</v>
      </c>
      <c r="H37" s="265"/>
      <c r="I37" s="267">
        <f>SUM(I16,I30,I35)</f>
        <v>1193069957</v>
      </c>
      <c r="J37" s="265"/>
      <c r="K37" s="267">
        <f>SUM(K16,K30,K35)</f>
        <v>-1734818</v>
      </c>
      <c r="L37" s="265"/>
      <c r="M37" s="267">
        <f>SUM(M16,M30,M35)</f>
        <v>-4554777</v>
      </c>
      <c r="N37" s="265"/>
      <c r="O37" s="267">
        <f>SUM(O16,O30,O35)</f>
        <v>-6289595</v>
      </c>
      <c r="P37" s="265"/>
      <c r="Q37" s="267">
        <f>SUM(Q16,Q30,Q35)</f>
        <v>4505706197</v>
      </c>
      <c r="R37" s="265"/>
      <c r="S37" s="267">
        <f>SUM(S16,S30,S35)</f>
        <v>-1255608</v>
      </c>
      <c r="T37" s="265"/>
      <c r="U37" s="267">
        <f>SUM(Q37:S37)</f>
        <v>4504450589</v>
      </c>
      <c r="V37" s="246"/>
    </row>
    <row r="38" spans="1:22" ht="14.5" thickTop="1"/>
  </sheetData>
  <mergeCells count="4">
    <mergeCell ref="C5:U5"/>
    <mergeCell ref="G6:I6"/>
    <mergeCell ref="K6:O6"/>
    <mergeCell ref="C12:U12"/>
  </mergeCells>
  <pageMargins left="0.7" right="0.5" top="0.65" bottom="0.5" header="0.49" footer="0.5"/>
  <pageSetup paperSize="9" scale="63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="85" zoomScaleNormal="85" zoomScaleSheetLayoutView="85" workbookViewId="0">
      <selection activeCell="O26" sqref="O26"/>
    </sheetView>
  </sheetViews>
  <sheetFormatPr defaultColWidth="9.08984375" defaultRowHeight="18.75" customHeight="1"/>
  <cols>
    <col min="1" max="1" width="54.36328125" style="51" customWidth="1"/>
    <col min="2" max="2" width="11.6328125" style="58" customWidth="1"/>
    <col min="3" max="3" width="14.1796875" style="50" customWidth="1"/>
    <col min="4" max="4" width="1.81640625" style="213" customWidth="1"/>
    <col min="5" max="5" width="15.81640625" style="50" customWidth="1"/>
    <col min="6" max="6" width="1.81640625" style="213" customWidth="1"/>
    <col min="7" max="7" width="15.81640625" style="50" customWidth="1"/>
    <col min="8" max="8" width="1.81640625" style="213" customWidth="1"/>
    <col min="9" max="9" width="17.90625" style="50" customWidth="1"/>
    <col min="10" max="10" width="1.81640625" style="213" customWidth="1"/>
    <col min="11" max="11" width="15.90625" style="50" customWidth="1"/>
    <col min="12" max="12" width="1.81640625" style="213" customWidth="1"/>
    <col min="13" max="13" width="17" style="50" customWidth="1"/>
    <col min="14" max="14" width="1.81640625" style="213" customWidth="1"/>
    <col min="15" max="15" width="17.36328125" style="50" customWidth="1"/>
    <col min="16" max="16384" width="9.08984375" style="51"/>
  </cols>
  <sheetData>
    <row r="1" spans="1:15" ht="18.75" customHeight="1">
      <c r="A1" s="40" t="s">
        <v>0</v>
      </c>
      <c r="B1" s="36"/>
    </row>
    <row r="2" spans="1:15" ht="18.75" customHeight="1">
      <c r="A2" s="17" t="s">
        <v>121</v>
      </c>
      <c r="B2" s="36"/>
    </row>
    <row r="4" spans="1:15" ht="18.75" customHeight="1">
      <c r="A4" s="52"/>
      <c r="B4" s="53"/>
      <c r="C4" s="354" t="s">
        <v>72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15" ht="18.75" customHeight="1">
      <c r="A5" s="52"/>
      <c r="B5" s="53"/>
      <c r="C5" s="175"/>
      <c r="D5" s="209"/>
      <c r="E5" s="175"/>
      <c r="F5" s="209"/>
      <c r="G5" s="175"/>
      <c r="H5" s="209"/>
      <c r="I5" s="175"/>
      <c r="J5" s="209"/>
      <c r="K5" s="355" t="s">
        <v>30</v>
      </c>
      <c r="L5" s="355"/>
      <c r="M5" s="355"/>
      <c r="N5" s="209"/>
      <c r="O5" s="175"/>
    </row>
    <row r="6" spans="1:15" ht="18.75" customHeight="1">
      <c r="A6" s="55"/>
      <c r="B6" s="56"/>
      <c r="C6" s="173" t="s">
        <v>56</v>
      </c>
      <c r="D6" s="210"/>
      <c r="E6" s="173"/>
      <c r="F6" s="210"/>
      <c r="G6" s="173"/>
      <c r="H6" s="210"/>
      <c r="I6" s="173" t="s">
        <v>114</v>
      </c>
      <c r="J6" s="210"/>
      <c r="K6" s="51"/>
      <c r="L6" s="210"/>
      <c r="M6" s="51"/>
      <c r="N6" s="210"/>
      <c r="O6" s="39"/>
    </row>
    <row r="7" spans="1:15" ht="18.75" customHeight="1">
      <c r="A7" s="55"/>
      <c r="B7" s="56"/>
      <c r="C7" s="173" t="s">
        <v>100</v>
      </c>
      <c r="D7" s="210"/>
      <c r="E7" s="173" t="s">
        <v>60</v>
      </c>
      <c r="F7" s="210"/>
      <c r="G7" s="173"/>
      <c r="H7" s="210"/>
      <c r="I7" s="173" t="s">
        <v>109</v>
      </c>
      <c r="J7" s="210"/>
      <c r="K7" s="173" t="s">
        <v>61</v>
      </c>
      <c r="L7" s="210"/>
      <c r="N7" s="210"/>
      <c r="O7" s="39"/>
    </row>
    <row r="8" spans="1:15" ht="18.75" customHeight="1">
      <c r="A8" s="55"/>
      <c r="B8" s="56" t="s">
        <v>6</v>
      </c>
      <c r="C8" s="173" t="s">
        <v>73</v>
      </c>
      <c r="D8" s="210"/>
      <c r="E8" s="173" t="s">
        <v>65</v>
      </c>
      <c r="F8" s="210"/>
      <c r="G8" s="173" t="s">
        <v>111</v>
      </c>
      <c r="H8" s="210"/>
      <c r="I8" s="130" t="s">
        <v>110</v>
      </c>
      <c r="J8" s="210"/>
      <c r="K8" s="173" t="s">
        <v>66</v>
      </c>
      <c r="L8" s="210"/>
      <c r="M8" s="173" t="s">
        <v>74</v>
      </c>
      <c r="N8" s="210"/>
      <c r="O8" s="39" t="s">
        <v>35</v>
      </c>
    </row>
    <row r="9" spans="1:15" ht="18.75" customHeight="1">
      <c r="A9" s="55"/>
      <c r="B9" s="56"/>
      <c r="C9" s="350" t="s">
        <v>124</v>
      </c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</row>
    <row r="10" spans="1:15" ht="18.75" customHeight="1">
      <c r="A10" s="99" t="s">
        <v>154</v>
      </c>
      <c r="B10" s="56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70"/>
    </row>
    <row r="11" spans="1:15" ht="18.75" customHeight="1">
      <c r="A11" s="45" t="s">
        <v>155</v>
      </c>
      <c r="B11" s="36"/>
      <c r="C11" s="139">
        <v>441559477</v>
      </c>
      <c r="D11" s="139"/>
      <c r="E11" s="139">
        <v>2832118523</v>
      </c>
      <c r="F11" s="139"/>
      <c r="G11" s="139">
        <v>96396071</v>
      </c>
      <c r="H11" s="139"/>
      <c r="I11" s="139">
        <v>3804778</v>
      </c>
      <c r="J11" s="139"/>
      <c r="K11" s="139">
        <v>45209430</v>
      </c>
      <c r="L11" s="139"/>
      <c r="M11" s="139">
        <v>1049449117</v>
      </c>
      <c r="N11" s="139"/>
      <c r="O11" s="170">
        <f>SUM(C11:M11)</f>
        <v>4468537396</v>
      </c>
    </row>
    <row r="12" spans="1:15" ht="18.75" customHeight="1">
      <c r="A12" s="43"/>
      <c r="B12" s="36"/>
      <c r="C12" s="26"/>
      <c r="D12" s="33"/>
      <c r="E12" s="26"/>
      <c r="F12" s="33"/>
      <c r="G12" s="26"/>
      <c r="H12" s="33"/>
      <c r="I12" s="26"/>
      <c r="J12" s="33"/>
      <c r="K12" s="26"/>
      <c r="L12" s="33"/>
      <c r="M12" s="26"/>
      <c r="N12" s="33"/>
      <c r="O12" s="26"/>
    </row>
    <row r="13" spans="1:15" ht="18.75" customHeight="1">
      <c r="A13" s="45" t="s">
        <v>70</v>
      </c>
      <c r="B13" s="46"/>
      <c r="C13" s="26"/>
      <c r="D13" s="92"/>
      <c r="E13" s="26"/>
      <c r="F13" s="92"/>
      <c r="G13" s="26"/>
      <c r="H13" s="92"/>
      <c r="I13" s="26"/>
      <c r="J13" s="92"/>
      <c r="K13" s="26"/>
      <c r="L13" s="92"/>
      <c r="M13" s="26"/>
      <c r="N13" s="92"/>
      <c r="O13" s="26"/>
    </row>
    <row r="14" spans="1:15" ht="18.75" customHeight="1">
      <c r="A14" s="131" t="s">
        <v>145</v>
      </c>
      <c r="B14" s="46"/>
      <c r="C14" s="13"/>
      <c r="D14" s="211"/>
      <c r="E14" s="13"/>
      <c r="F14" s="211"/>
      <c r="G14" s="13"/>
      <c r="H14" s="211"/>
      <c r="I14" s="22"/>
      <c r="J14" s="211"/>
      <c r="K14" s="13"/>
      <c r="L14" s="211"/>
      <c r="M14" s="13"/>
      <c r="N14" s="211"/>
      <c r="O14" s="13"/>
    </row>
    <row r="15" spans="1:15" ht="18.75" customHeight="1">
      <c r="A15" s="132" t="s">
        <v>137</v>
      </c>
      <c r="B15" s="46">
        <v>19</v>
      </c>
      <c r="C15" s="22">
        <v>1008</v>
      </c>
      <c r="D15" s="93"/>
      <c r="E15" s="22">
        <v>37397</v>
      </c>
      <c r="F15" s="93"/>
      <c r="G15" s="136">
        <v>0</v>
      </c>
      <c r="H15" s="93"/>
      <c r="I15" s="133">
        <v>0</v>
      </c>
      <c r="J15" s="93"/>
      <c r="K15" s="136">
        <v>0</v>
      </c>
      <c r="L15" s="93"/>
      <c r="M15" s="136">
        <v>0</v>
      </c>
      <c r="N15" s="93"/>
      <c r="O15" s="185">
        <f t="shared" ref="O15" si="0">SUM(C15:N15)</f>
        <v>38405</v>
      </c>
    </row>
    <row r="16" spans="1:15" ht="18.75" customHeight="1">
      <c r="A16" s="132" t="s">
        <v>105</v>
      </c>
      <c r="B16" s="53">
        <v>26</v>
      </c>
      <c r="C16" s="133">
        <v>0</v>
      </c>
      <c r="D16" s="142"/>
      <c r="E16" s="133">
        <v>0</v>
      </c>
      <c r="F16" s="142"/>
      <c r="G16" s="136">
        <v>0</v>
      </c>
      <c r="H16" s="142"/>
      <c r="I16" s="133">
        <v>0</v>
      </c>
      <c r="J16" s="142"/>
      <c r="K16" s="136">
        <v>0</v>
      </c>
      <c r="L16" s="142"/>
      <c r="M16" s="22">
        <v>-198698539</v>
      </c>
      <c r="N16" s="142"/>
      <c r="O16" s="184">
        <f>SUM(C16:N16)</f>
        <v>-198698539</v>
      </c>
    </row>
    <row r="17" spans="1:15" ht="18.75" customHeight="1">
      <c r="A17" s="47" t="s">
        <v>151</v>
      </c>
      <c r="B17" s="46"/>
      <c r="C17" s="74">
        <f>SUM(C15:C16)</f>
        <v>1008</v>
      </c>
      <c r="D17" s="92"/>
      <c r="E17" s="74">
        <f>SUM(E15:E16)</f>
        <v>37397</v>
      </c>
      <c r="F17" s="92"/>
      <c r="G17" s="134">
        <f>SUM(G15:G16)</f>
        <v>0</v>
      </c>
      <c r="H17" s="92"/>
      <c r="I17" s="134">
        <f>SUM(I15:I16)</f>
        <v>0</v>
      </c>
      <c r="J17" s="92"/>
      <c r="K17" s="134">
        <f>SUM(K15:K16)</f>
        <v>0</v>
      </c>
      <c r="L17" s="92"/>
      <c r="M17" s="74">
        <f>SUM(M15:M16)</f>
        <v>-198698539</v>
      </c>
      <c r="N17" s="92"/>
      <c r="O17" s="140">
        <f>SUM(C17:M17)</f>
        <v>-198660134</v>
      </c>
    </row>
    <row r="18" spans="1:15" ht="18.75" customHeight="1">
      <c r="A18" s="47"/>
      <c r="B18" s="46"/>
      <c r="C18" s="33"/>
      <c r="D18" s="92"/>
      <c r="E18" s="33"/>
      <c r="F18" s="92"/>
      <c r="G18" s="135"/>
      <c r="H18" s="92"/>
      <c r="I18" s="135"/>
      <c r="J18" s="92"/>
      <c r="K18" s="33"/>
      <c r="L18" s="92"/>
      <c r="M18" s="33"/>
      <c r="N18" s="92"/>
      <c r="O18" s="33"/>
    </row>
    <row r="19" spans="1:15" ht="18.75" customHeight="1">
      <c r="A19" s="45" t="s">
        <v>128</v>
      </c>
      <c r="B19" s="46"/>
      <c r="C19" s="22"/>
      <c r="D19" s="6"/>
      <c r="E19" s="22"/>
      <c r="F19" s="6"/>
      <c r="G19" s="22"/>
      <c r="H19" s="6"/>
      <c r="I19" s="22"/>
      <c r="J19" s="6"/>
      <c r="K19" s="22"/>
      <c r="L19" s="6"/>
      <c r="M19" s="22"/>
      <c r="N19" s="6"/>
      <c r="O19" s="22"/>
    </row>
    <row r="20" spans="1:15" ht="18.75" customHeight="1">
      <c r="A20" s="132" t="s">
        <v>108</v>
      </c>
      <c r="B20" s="53"/>
      <c r="C20" s="133">
        <v>0</v>
      </c>
      <c r="D20" s="142"/>
      <c r="E20" s="133">
        <v>0</v>
      </c>
      <c r="F20" s="142"/>
      <c r="G20" s="136">
        <v>0</v>
      </c>
      <c r="H20" s="142"/>
      <c r="I20" s="133">
        <v>0</v>
      </c>
      <c r="J20" s="142"/>
      <c r="K20" s="136">
        <v>0</v>
      </c>
      <c r="L20" s="142"/>
      <c r="M20" s="22">
        <v>144776720</v>
      </c>
      <c r="N20" s="142"/>
      <c r="O20" s="185">
        <f>SUM(C20:N20)</f>
        <v>144776720</v>
      </c>
    </row>
    <row r="21" spans="1:15" ht="18.75" customHeight="1">
      <c r="A21" s="132" t="s">
        <v>160</v>
      </c>
      <c r="B21" s="53"/>
      <c r="C21" s="133">
        <v>0</v>
      </c>
      <c r="D21" s="142"/>
      <c r="E21" s="133">
        <v>0</v>
      </c>
      <c r="F21" s="142"/>
      <c r="G21" s="136">
        <v>0</v>
      </c>
      <c r="H21" s="142"/>
      <c r="I21" s="133">
        <v>0</v>
      </c>
      <c r="J21" s="142"/>
      <c r="K21" s="136">
        <v>0</v>
      </c>
      <c r="L21" s="142"/>
      <c r="M21" s="22">
        <v>6697621</v>
      </c>
      <c r="N21" s="142"/>
      <c r="O21" s="185">
        <f>SUM(C21:N21)</f>
        <v>6697621</v>
      </c>
    </row>
    <row r="22" spans="1:15" ht="18.75" customHeight="1">
      <c r="A22" s="45" t="s">
        <v>127</v>
      </c>
      <c r="B22" s="57"/>
      <c r="C22" s="137">
        <f>SUM(C20:C21)</f>
        <v>0</v>
      </c>
      <c r="D22" s="138"/>
      <c r="E22" s="137">
        <f>SUM(E20:E21)</f>
        <v>0</v>
      </c>
      <c r="F22" s="138"/>
      <c r="G22" s="137">
        <f>SUM(G20:G21)</f>
        <v>0</v>
      </c>
      <c r="H22" s="138"/>
      <c r="I22" s="137">
        <f>SUM(I20:I21)</f>
        <v>0</v>
      </c>
      <c r="J22" s="138"/>
      <c r="K22" s="137">
        <f>SUM(K20:K21)</f>
        <v>0</v>
      </c>
      <c r="L22" s="138"/>
      <c r="M22" s="201">
        <f>SUM(M20:M21)</f>
        <v>151474341</v>
      </c>
      <c r="N22" s="138"/>
      <c r="O22" s="201">
        <f>SUM(O20:O21)</f>
        <v>151474341</v>
      </c>
    </row>
    <row r="23" spans="1:15" ht="18.5" customHeight="1">
      <c r="A23" s="54"/>
      <c r="B23" s="57"/>
      <c r="C23" s="101"/>
      <c r="D23" s="206"/>
      <c r="E23" s="101"/>
      <c r="F23" s="206"/>
      <c r="G23" s="101"/>
      <c r="H23" s="206"/>
      <c r="I23" s="101"/>
      <c r="J23" s="206"/>
      <c r="K23" s="101"/>
      <c r="L23" s="206"/>
      <c r="M23" s="101"/>
      <c r="N23" s="206"/>
      <c r="O23" s="101"/>
    </row>
    <row r="24" spans="1:15" ht="18.5" customHeight="1">
      <c r="A24" s="181" t="s">
        <v>162</v>
      </c>
      <c r="B24" s="53"/>
      <c r="C24" s="217">
        <v>0</v>
      </c>
      <c r="D24" s="179"/>
      <c r="E24" s="217">
        <v>0</v>
      </c>
      <c r="F24" s="179"/>
      <c r="G24" s="218">
        <v>-96396071</v>
      </c>
      <c r="H24" s="179"/>
      <c r="I24" s="217">
        <v>0</v>
      </c>
      <c r="J24" s="179"/>
      <c r="K24" s="217">
        <v>0</v>
      </c>
      <c r="L24" s="179"/>
      <c r="M24" s="218">
        <f>G11</f>
        <v>96396071</v>
      </c>
      <c r="N24" s="179"/>
      <c r="O24" s="217">
        <f>SUM(C24:N24)</f>
        <v>0</v>
      </c>
    </row>
    <row r="25" spans="1:15" ht="18.5" customHeight="1">
      <c r="A25" s="54"/>
      <c r="B25" s="57"/>
      <c r="C25" s="183"/>
      <c r="D25" s="206"/>
      <c r="E25" s="183"/>
      <c r="F25" s="206"/>
      <c r="G25" s="183"/>
      <c r="H25" s="206"/>
      <c r="I25" s="183"/>
      <c r="J25" s="206"/>
      <c r="K25" s="183"/>
      <c r="L25" s="206"/>
      <c r="M25" s="183"/>
      <c r="N25" s="206"/>
      <c r="O25" s="183"/>
    </row>
    <row r="26" spans="1:15" ht="18.75" customHeight="1" thickBot="1">
      <c r="A26" s="100" t="s">
        <v>156</v>
      </c>
      <c r="B26" s="57"/>
      <c r="C26" s="79">
        <f>SUM(C11,C17,C22,C24)</f>
        <v>441560485</v>
      </c>
      <c r="D26" s="33"/>
      <c r="E26" s="305">
        <f>SUM(E11,E17,E22,E24)</f>
        <v>2832155920</v>
      </c>
      <c r="F26" s="33"/>
      <c r="G26" s="200">
        <f>SUM(G11,G17,G22,G24)</f>
        <v>0</v>
      </c>
      <c r="H26" s="33"/>
      <c r="I26" s="305">
        <f>SUM(I11,I17,I22,I24)</f>
        <v>3804778</v>
      </c>
      <c r="J26" s="33"/>
      <c r="K26" s="305">
        <f>SUM(K11,K17,K22,K24)</f>
        <v>45209430</v>
      </c>
      <c r="L26" s="33"/>
      <c r="M26" s="305">
        <f>SUM(M11,M17,M22,M24)</f>
        <v>1098620990</v>
      </c>
      <c r="N26" s="33"/>
      <c r="O26" s="79">
        <f>SUM(C26:M26)</f>
        <v>4421351603</v>
      </c>
    </row>
    <row r="27" spans="1:15" ht="18.75" customHeight="1" thickTop="1"/>
  </sheetData>
  <mergeCells count="3">
    <mergeCell ref="C4:O4"/>
    <mergeCell ref="K5:M5"/>
    <mergeCell ref="C9:O9"/>
  </mergeCells>
  <pageMargins left="0.7" right="0.39" top="0.39" bottom="0.39" header="0.5" footer="0.5"/>
  <pageSetup paperSize="9" scale="72" firstPageNumber="11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A1A5-F11A-4168-A59E-4A87FA2C9894}">
  <dimension ref="A1:M25"/>
  <sheetViews>
    <sheetView showGridLines="0" view="pageBreakPreview" zoomScale="90" zoomScaleNormal="85" zoomScaleSheetLayoutView="90" workbookViewId="0">
      <selection activeCell="A6" sqref="A6"/>
    </sheetView>
  </sheetViews>
  <sheetFormatPr defaultColWidth="9.08984375" defaultRowHeight="18.75" customHeight="1"/>
  <cols>
    <col min="1" max="1" width="50.36328125" style="296" customWidth="1"/>
    <col min="2" max="2" width="11.6328125" style="302" customWidth="1"/>
    <col min="3" max="3" width="14.1796875" style="295" customWidth="1"/>
    <col min="4" max="4" width="1.81640625" style="213" customWidth="1"/>
    <col min="5" max="5" width="15.81640625" style="295" customWidth="1"/>
    <col min="6" max="6" width="1.81640625" style="213" customWidth="1"/>
    <col min="7" max="7" width="17.90625" style="295" customWidth="1"/>
    <col min="8" max="8" width="1.81640625" style="213" customWidth="1"/>
    <col min="9" max="9" width="15.90625" style="295" customWidth="1"/>
    <col min="10" max="10" width="1.81640625" style="213" customWidth="1"/>
    <col min="11" max="11" width="17" style="295" customWidth="1"/>
    <col min="12" max="12" width="1.81640625" style="213" customWidth="1"/>
    <col min="13" max="13" width="17.36328125" style="295" customWidth="1"/>
    <col min="14" max="16384" width="9.08984375" style="296"/>
  </cols>
  <sheetData>
    <row r="1" spans="1:13" ht="18.75" customHeight="1">
      <c r="A1" s="289" t="s">
        <v>0</v>
      </c>
      <c r="B1" s="286"/>
    </row>
    <row r="2" spans="1:13" ht="18.75" customHeight="1">
      <c r="A2" s="280" t="s">
        <v>121</v>
      </c>
      <c r="B2" s="286"/>
    </row>
    <row r="4" spans="1:13" ht="18.75" customHeight="1">
      <c r="A4" s="297"/>
      <c r="B4" s="298"/>
      <c r="C4" s="354" t="s">
        <v>72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</row>
    <row r="5" spans="1:13" ht="18.75" customHeight="1">
      <c r="A5" s="297"/>
      <c r="B5" s="298"/>
      <c r="C5" s="219"/>
      <c r="D5" s="219"/>
      <c r="E5" s="219"/>
      <c r="F5" s="219"/>
      <c r="G5" s="219"/>
      <c r="H5" s="219"/>
      <c r="I5" s="355" t="s">
        <v>30</v>
      </c>
      <c r="J5" s="355"/>
      <c r="K5" s="355"/>
      <c r="L5" s="219"/>
      <c r="M5" s="219"/>
    </row>
    <row r="6" spans="1:13" ht="18.75" customHeight="1">
      <c r="A6" s="299"/>
      <c r="B6" s="300"/>
      <c r="C6" s="285" t="s">
        <v>56</v>
      </c>
      <c r="D6" s="285"/>
      <c r="E6" s="285"/>
      <c r="F6" s="285"/>
      <c r="G6" s="285" t="s">
        <v>114</v>
      </c>
      <c r="H6" s="285"/>
      <c r="I6" s="296"/>
      <c r="J6" s="285"/>
      <c r="K6" s="296"/>
      <c r="L6" s="285"/>
      <c r="M6" s="288"/>
    </row>
    <row r="7" spans="1:13" ht="18.75" customHeight="1">
      <c r="A7" s="299"/>
      <c r="B7" s="300"/>
      <c r="C7" s="285" t="s">
        <v>100</v>
      </c>
      <c r="D7" s="285"/>
      <c r="E7" s="285" t="s">
        <v>60</v>
      </c>
      <c r="F7" s="285"/>
      <c r="G7" s="285" t="s">
        <v>109</v>
      </c>
      <c r="H7" s="285"/>
      <c r="I7" s="285" t="s">
        <v>61</v>
      </c>
      <c r="J7" s="285"/>
      <c r="L7" s="285"/>
      <c r="M7" s="288"/>
    </row>
    <row r="8" spans="1:13" ht="18.75" customHeight="1">
      <c r="A8" s="299"/>
      <c r="B8" s="300" t="s">
        <v>6</v>
      </c>
      <c r="C8" s="285" t="s">
        <v>73</v>
      </c>
      <c r="D8" s="285"/>
      <c r="E8" s="285" t="s">
        <v>65</v>
      </c>
      <c r="F8" s="285"/>
      <c r="G8" s="130" t="s">
        <v>110</v>
      </c>
      <c r="H8" s="285"/>
      <c r="I8" s="285" t="s">
        <v>66</v>
      </c>
      <c r="J8" s="285"/>
      <c r="K8" s="285" t="s">
        <v>74</v>
      </c>
      <c r="L8" s="285"/>
      <c r="M8" s="288" t="s">
        <v>35</v>
      </c>
    </row>
    <row r="9" spans="1:13" ht="18.75" customHeight="1">
      <c r="A9" s="299"/>
      <c r="B9" s="300"/>
      <c r="C9" s="350" t="s">
        <v>124</v>
      </c>
      <c r="D9" s="350"/>
      <c r="E9" s="350"/>
      <c r="F9" s="350"/>
      <c r="G9" s="350"/>
      <c r="H9" s="350"/>
      <c r="I9" s="350"/>
      <c r="J9" s="350"/>
      <c r="K9" s="350"/>
      <c r="L9" s="350"/>
      <c r="M9" s="350"/>
    </row>
    <row r="10" spans="1:13" ht="18.75" customHeight="1">
      <c r="A10" s="325" t="s">
        <v>185</v>
      </c>
      <c r="B10" s="300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279"/>
    </row>
    <row r="11" spans="1:13" ht="18.75" customHeight="1">
      <c r="A11" s="291" t="s">
        <v>204</v>
      </c>
      <c r="B11" s="286"/>
      <c r="C11" s="319">
        <v>441560485</v>
      </c>
      <c r="D11" s="319"/>
      <c r="E11" s="319">
        <v>2832155920</v>
      </c>
      <c r="F11" s="319"/>
      <c r="G11" s="319">
        <v>3804778</v>
      </c>
      <c r="H11" s="319"/>
      <c r="I11" s="319">
        <v>45209430</v>
      </c>
      <c r="J11" s="319"/>
      <c r="K11" s="319">
        <v>1098620990</v>
      </c>
      <c r="L11" s="319"/>
      <c r="M11" s="279">
        <f>SUM(C11:K11)</f>
        <v>4421351603</v>
      </c>
    </row>
    <row r="12" spans="1:13" ht="18.75" customHeight="1">
      <c r="A12" s="293" t="s">
        <v>205</v>
      </c>
      <c r="B12" s="298">
        <v>3</v>
      </c>
      <c r="C12" s="269">
        <v>0</v>
      </c>
      <c r="D12" s="80"/>
      <c r="E12" s="269">
        <v>0</v>
      </c>
      <c r="F12" s="80"/>
      <c r="G12" s="269">
        <v>0</v>
      </c>
      <c r="H12" s="80"/>
      <c r="I12" s="269">
        <v>0</v>
      </c>
      <c r="J12" s="80"/>
      <c r="K12" s="80">
        <v>-199187</v>
      </c>
      <c r="L12" s="80"/>
      <c r="M12" s="285">
        <f>SUM(C12:K12)</f>
        <v>-199187</v>
      </c>
    </row>
    <row r="13" spans="1:13" ht="18.75" customHeight="1">
      <c r="A13" s="291" t="s">
        <v>186</v>
      </c>
      <c r="B13" s="286"/>
      <c r="C13" s="270">
        <f>SUM(C11:C12)</f>
        <v>441560485</v>
      </c>
      <c r="D13" s="319"/>
      <c r="E13" s="270">
        <f>SUM(E11:E12)</f>
        <v>2832155920</v>
      </c>
      <c r="F13" s="319"/>
      <c r="G13" s="270">
        <f>SUM(G11:G12)</f>
        <v>3804778</v>
      </c>
      <c r="H13" s="319"/>
      <c r="I13" s="270">
        <f>SUM(I11:I12)</f>
        <v>45209430</v>
      </c>
      <c r="J13" s="319"/>
      <c r="K13" s="270">
        <f>SUM(K11:K12)</f>
        <v>1098421803</v>
      </c>
      <c r="L13" s="319"/>
      <c r="M13" s="270">
        <f>SUM(C13:K13)</f>
        <v>4421152416</v>
      </c>
    </row>
    <row r="14" spans="1:13" ht="18.75" customHeight="1">
      <c r="A14" s="290"/>
      <c r="B14" s="286"/>
      <c r="C14" s="283"/>
      <c r="D14" s="284"/>
      <c r="E14" s="283"/>
      <c r="F14" s="284"/>
      <c r="G14" s="283"/>
      <c r="H14" s="284"/>
      <c r="I14" s="283"/>
      <c r="J14" s="284"/>
      <c r="K14" s="283"/>
      <c r="L14" s="284"/>
      <c r="M14" s="283"/>
    </row>
    <row r="15" spans="1:13" ht="18.75" customHeight="1">
      <c r="A15" s="291" t="s">
        <v>70</v>
      </c>
      <c r="B15" s="292"/>
      <c r="C15" s="283"/>
      <c r="D15" s="308"/>
      <c r="E15" s="283"/>
      <c r="F15" s="308"/>
      <c r="G15" s="283"/>
      <c r="H15" s="308"/>
      <c r="I15" s="283"/>
      <c r="J15" s="308"/>
      <c r="K15" s="283"/>
      <c r="L15" s="308"/>
      <c r="M15" s="283"/>
    </row>
    <row r="16" spans="1:13" ht="18.75" customHeight="1">
      <c r="A16" s="314" t="s">
        <v>145</v>
      </c>
      <c r="B16" s="292"/>
      <c r="C16" s="276"/>
      <c r="D16" s="211"/>
      <c r="E16" s="276"/>
      <c r="F16" s="211"/>
      <c r="G16" s="281"/>
      <c r="H16" s="211"/>
      <c r="I16" s="276"/>
      <c r="J16" s="211"/>
      <c r="K16" s="276"/>
      <c r="L16" s="211"/>
      <c r="M16" s="276"/>
    </row>
    <row r="17" spans="1:13" ht="18.75" customHeight="1">
      <c r="A17" s="315" t="s">
        <v>105</v>
      </c>
      <c r="B17" s="298">
        <v>26</v>
      </c>
      <c r="C17" s="316">
        <v>0</v>
      </c>
      <c r="D17" s="328"/>
      <c r="E17" s="316">
        <v>0</v>
      </c>
      <c r="F17" s="328"/>
      <c r="G17" s="316">
        <v>0</v>
      </c>
      <c r="H17" s="328"/>
      <c r="I17" s="317">
        <v>0</v>
      </c>
      <c r="J17" s="328"/>
      <c r="K17" s="281">
        <v>-132463625</v>
      </c>
      <c r="L17" s="328"/>
      <c r="M17" s="313">
        <f>SUM(C17:K17)</f>
        <v>-132463625</v>
      </c>
    </row>
    <row r="18" spans="1:13" ht="18.75" customHeight="1">
      <c r="A18" s="47" t="s">
        <v>151</v>
      </c>
      <c r="B18" s="292"/>
      <c r="C18" s="326">
        <f>SUM(C17:C17)</f>
        <v>0</v>
      </c>
      <c r="D18" s="308"/>
      <c r="E18" s="326">
        <f>SUM(E17:E17)</f>
        <v>0</v>
      </c>
      <c r="F18" s="308"/>
      <c r="G18" s="326">
        <f>SUM(G17:G17)</f>
        <v>0</v>
      </c>
      <c r="H18" s="308"/>
      <c r="I18" s="326">
        <f>SUM(I17:I17)</f>
        <v>0</v>
      </c>
      <c r="J18" s="308"/>
      <c r="K18" s="304">
        <f>SUM(K17:K17)</f>
        <v>-132463625</v>
      </c>
      <c r="L18" s="308"/>
      <c r="M18" s="140">
        <f>SUM(C18:K18)</f>
        <v>-132463625</v>
      </c>
    </row>
    <row r="19" spans="1:13" ht="18.75" customHeight="1">
      <c r="A19" s="47"/>
      <c r="B19" s="292"/>
      <c r="C19" s="284"/>
      <c r="D19" s="308"/>
      <c r="E19" s="284"/>
      <c r="F19" s="308"/>
      <c r="G19" s="323"/>
      <c r="H19" s="308"/>
      <c r="I19" s="284"/>
      <c r="J19" s="308"/>
      <c r="K19" s="284"/>
      <c r="L19" s="308"/>
      <c r="M19" s="284"/>
    </row>
    <row r="20" spans="1:13" ht="18.75" customHeight="1">
      <c r="A20" s="291" t="s">
        <v>128</v>
      </c>
      <c r="B20" s="292"/>
      <c r="C20" s="281"/>
      <c r="D20" s="272"/>
      <c r="E20" s="281"/>
      <c r="F20" s="272"/>
      <c r="G20" s="281"/>
      <c r="H20" s="272"/>
      <c r="I20" s="281"/>
      <c r="J20" s="272"/>
      <c r="K20" s="281"/>
      <c r="L20" s="272"/>
      <c r="M20" s="281"/>
    </row>
    <row r="21" spans="1:13" ht="18.75" customHeight="1">
      <c r="A21" s="315" t="s">
        <v>108</v>
      </c>
      <c r="B21" s="298"/>
      <c r="C21" s="316">
        <v>0</v>
      </c>
      <c r="D21" s="328"/>
      <c r="E21" s="316">
        <v>0</v>
      </c>
      <c r="F21" s="328"/>
      <c r="G21" s="316">
        <v>0</v>
      </c>
      <c r="H21" s="328"/>
      <c r="I21" s="317">
        <v>0</v>
      </c>
      <c r="J21" s="328"/>
      <c r="K21" s="281">
        <v>128020402</v>
      </c>
      <c r="L21" s="328"/>
      <c r="M21" s="285">
        <f>SUM(C21:K21)</f>
        <v>128020402</v>
      </c>
    </row>
    <row r="22" spans="1:13" ht="18.75" customHeight="1">
      <c r="A22" s="291" t="s">
        <v>127</v>
      </c>
      <c r="B22" s="301"/>
      <c r="C22" s="137">
        <f>SUM(C21:C21)</f>
        <v>0</v>
      </c>
      <c r="D22" s="318"/>
      <c r="E22" s="137">
        <f>SUM(E21:E21)</f>
        <v>0</v>
      </c>
      <c r="F22" s="318"/>
      <c r="G22" s="137">
        <f>SUM(G21:G21)</f>
        <v>0</v>
      </c>
      <c r="H22" s="318"/>
      <c r="I22" s="137">
        <f>SUM(I21:I21)</f>
        <v>0</v>
      </c>
      <c r="J22" s="318"/>
      <c r="K22" s="201">
        <f>SUM(K21:K21)</f>
        <v>128020402</v>
      </c>
      <c r="L22" s="318"/>
      <c r="M22" s="201">
        <f>SUM(C22:K22)</f>
        <v>128020402</v>
      </c>
    </row>
    <row r="23" spans="1:13" ht="18.5" customHeight="1">
      <c r="A23" s="324"/>
      <c r="B23" s="301"/>
      <c r="C23" s="310"/>
      <c r="D23" s="327"/>
      <c r="E23" s="310"/>
      <c r="F23" s="327"/>
      <c r="G23" s="310"/>
      <c r="H23" s="327"/>
      <c r="I23" s="310"/>
      <c r="J23" s="327"/>
      <c r="K23" s="310"/>
      <c r="L23" s="327"/>
      <c r="M23" s="310"/>
    </row>
    <row r="24" spans="1:13" ht="18.75" customHeight="1" thickBot="1">
      <c r="A24" s="309" t="s">
        <v>187</v>
      </c>
      <c r="B24" s="301"/>
      <c r="C24" s="305">
        <f>SUM(C13,C18,C22)</f>
        <v>441560485</v>
      </c>
      <c r="D24" s="284"/>
      <c r="E24" s="305">
        <f>SUM(E13,E18,E22)</f>
        <v>2832155920</v>
      </c>
      <c r="F24" s="284"/>
      <c r="G24" s="305">
        <f>SUM(G13,G18,G22)</f>
        <v>3804778</v>
      </c>
      <c r="H24" s="284"/>
      <c r="I24" s="305">
        <f>SUM(I13,I18,I22)</f>
        <v>45209430</v>
      </c>
      <c r="J24" s="284"/>
      <c r="K24" s="305">
        <f>SUM(K13,K18,K22)</f>
        <v>1093978580</v>
      </c>
      <c r="L24" s="284"/>
      <c r="M24" s="305">
        <f>SUM(C24:K24)</f>
        <v>4416709193</v>
      </c>
    </row>
    <row r="25" spans="1:13" ht="18.75" customHeight="1" thickTop="1"/>
  </sheetData>
  <mergeCells count="3">
    <mergeCell ref="C4:M4"/>
    <mergeCell ref="I5:K5"/>
    <mergeCell ref="C9:M9"/>
  </mergeCells>
  <pageMargins left="0.7" right="0.39" top="0.39" bottom="0.39" header="0.5" footer="0.5"/>
  <pageSetup paperSize="9" scale="80" firstPageNumber="12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0"/>
  <sheetViews>
    <sheetView showGridLines="0" view="pageBreakPreview" zoomScaleNormal="100" zoomScaleSheetLayoutView="100" workbookViewId="0">
      <selection activeCell="A104" sqref="A104"/>
    </sheetView>
  </sheetViews>
  <sheetFormatPr defaultColWidth="9.08984375" defaultRowHeight="18.75" customHeight="1"/>
  <cols>
    <col min="1" max="1" width="52.81640625" style="126" customWidth="1"/>
    <col min="2" max="2" width="5.81640625" style="117" customWidth="1"/>
    <col min="3" max="3" width="0.90625" style="118" customWidth="1"/>
    <col min="4" max="4" width="15.6328125" style="119" customWidth="1"/>
    <col min="5" max="5" width="0.81640625" style="120" customWidth="1"/>
    <col min="6" max="6" width="15.6328125" style="119" customWidth="1"/>
    <col min="7" max="7" width="0.81640625" style="120" customWidth="1"/>
    <col min="8" max="8" width="15.6328125" style="120" customWidth="1"/>
    <col min="9" max="9" width="0.81640625" style="120" customWidth="1"/>
    <col min="10" max="10" width="15.6328125" style="120" customWidth="1"/>
    <col min="11" max="11" width="10.90625" style="121" bestFit="1" customWidth="1"/>
    <col min="12" max="12" width="24.90625" style="121" customWidth="1"/>
    <col min="13" max="13" width="46.453125" style="121" bestFit="1" customWidth="1"/>
    <col min="14" max="14" width="14.54296875" style="121" bestFit="1" customWidth="1"/>
    <col min="15" max="15" width="17.453125" style="121" customWidth="1"/>
    <col min="16" max="16" width="9.08984375" style="121"/>
    <col min="17" max="17" width="14.54296875" style="121" bestFit="1" customWidth="1"/>
    <col min="18" max="16384" width="9.08984375" style="121"/>
  </cols>
  <sheetData>
    <row r="1" spans="1:10" ht="18.75" customHeight="1">
      <c r="A1" s="1" t="s">
        <v>0</v>
      </c>
    </row>
    <row r="2" spans="1:10" ht="18.75" customHeight="1">
      <c r="A2" s="122" t="s">
        <v>123</v>
      </c>
    </row>
    <row r="3" spans="1:10" ht="18.75" customHeight="1">
      <c r="A3" s="59"/>
      <c r="B3" s="60"/>
      <c r="C3" s="61"/>
      <c r="D3" s="4"/>
      <c r="E3" s="5"/>
      <c r="F3" s="4"/>
      <c r="G3" s="5"/>
      <c r="H3" s="5"/>
      <c r="I3" s="5"/>
      <c r="J3" s="5"/>
    </row>
    <row r="4" spans="1:10" ht="18.75" customHeight="1">
      <c r="A4" s="49" t="s">
        <v>36</v>
      </c>
      <c r="B4" s="9"/>
      <c r="C4" s="10"/>
      <c r="D4" s="342" t="s">
        <v>2</v>
      </c>
      <c r="E4" s="342"/>
      <c r="F4" s="342"/>
      <c r="G4" s="16"/>
      <c r="H4" s="343" t="s">
        <v>3</v>
      </c>
      <c r="I4" s="343"/>
      <c r="J4" s="343"/>
    </row>
    <row r="5" spans="1:10" ht="18.75" customHeight="1">
      <c r="A5" s="49"/>
      <c r="B5" s="9"/>
      <c r="C5" s="17"/>
      <c r="D5" s="342" t="s">
        <v>4</v>
      </c>
      <c r="E5" s="342"/>
      <c r="F5" s="342"/>
      <c r="G5" s="11"/>
      <c r="H5" s="342" t="s">
        <v>4</v>
      </c>
      <c r="I5" s="342"/>
      <c r="J5" s="342"/>
    </row>
    <row r="6" spans="1:10" ht="18.75" customHeight="1">
      <c r="A6" s="49"/>
      <c r="B6" s="9"/>
      <c r="C6" s="17"/>
      <c r="D6" s="347" t="s">
        <v>125</v>
      </c>
      <c r="E6" s="348"/>
      <c r="F6" s="348"/>
      <c r="G6" s="11"/>
      <c r="H6" s="356" t="str">
        <f>D6</f>
        <v>Year ended 31 December</v>
      </c>
      <c r="I6" s="357"/>
      <c r="J6" s="357"/>
    </row>
    <row r="7" spans="1:10" ht="18.75" customHeight="1">
      <c r="A7" s="49"/>
      <c r="B7" s="2"/>
      <c r="C7" s="17"/>
      <c r="D7" s="21" t="s">
        <v>184</v>
      </c>
      <c r="E7" s="20"/>
      <c r="F7" s="21" t="s">
        <v>153</v>
      </c>
      <c r="G7" s="20"/>
      <c r="H7" s="123" t="str">
        <f>D7</f>
        <v>2020</v>
      </c>
      <c r="I7" s="20"/>
      <c r="J7" s="123" t="str">
        <f>F7</f>
        <v>2019</v>
      </c>
    </row>
    <row r="8" spans="1:10" ht="18.75" customHeight="1">
      <c r="A8" s="49"/>
      <c r="B8" s="9"/>
      <c r="C8" s="10"/>
      <c r="D8" s="344" t="s">
        <v>124</v>
      </c>
      <c r="E8" s="344"/>
      <c r="F8" s="344"/>
      <c r="G8" s="344"/>
      <c r="H8" s="344"/>
      <c r="I8" s="344"/>
      <c r="J8" s="344"/>
    </row>
    <row r="9" spans="1:10" ht="18.75" customHeight="1">
      <c r="A9" s="62" t="s">
        <v>75</v>
      </c>
      <c r="B9" s="9"/>
      <c r="C9" s="10"/>
      <c r="D9" s="69"/>
      <c r="E9" s="69"/>
      <c r="F9" s="214"/>
      <c r="G9" s="69"/>
      <c r="H9" s="69"/>
      <c r="I9" s="69"/>
      <c r="J9" s="214"/>
    </row>
    <row r="10" spans="1:10" ht="18.75" customHeight="1">
      <c r="A10" s="49" t="s">
        <v>126</v>
      </c>
      <c r="B10" s="9"/>
      <c r="C10" s="10"/>
      <c r="D10" s="71">
        <v>152873900</v>
      </c>
      <c r="E10" s="71"/>
      <c r="F10" s="71">
        <v>148956549</v>
      </c>
      <c r="G10" s="71"/>
      <c r="H10" s="71">
        <v>128020402</v>
      </c>
      <c r="I10" s="71"/>
      <c r="J10" s="71">
        <v>144776720</v>
      </c>
    </row>
    <row r="11" spans="1:10" ht="18.75" customHeight="1">
      <c r="A11" s="63" t="s">
        <v>115</v>
      </c>
      <c r="B11" s="9"/>
      <c r="C11" s="10"/>
      <c r="D11" s="71"/>
      <c r="E11" s="330"/>
      <c r="F11" s="71"/>
      <c r="G11" s="330"/>
      <c r="H11" s="71"/>
      <c r="I11" s="333"/>
      <c r="J11" s="71"/>
    </row>
    <row r="12" spans="1:10" ht="18.75" customHeight="1">
      <c r="A12" s="49" t="s">
        <v>94</v>
      </c>
      <c r="B12" s="9"/>
      <c r="C12" s="10"/>
      <c r="D12" s="73">
        <v>43498358</v>
      </c>
      <c r="E12" s="331"/>
      <c r="F12" s="73">
        <v>42971233</v>
      </c>
      <c r="G12" s="331"/>
      <c r="H12" s="73">
        <v>11470568</v>
      </c>
      <c r="I12" s="331"/>
      <c r="J12" s="73">
        <v>11459672</v>
      </c>
    </row>
    <row r="13" spans="1:10" ht="18.75" customHeight="1">
      <c r="A13" s="49" t="s">
        <v>52</v>
      </c>
      <c r="B13" s="9"/>
      <c r="C13" s="10"/>
      <c r="D13" s="71">
        <v>5789627</v>
      </c>
      <c r="E13" s="330"/>
      <c r="F13" s="71">
        <v>22967491</v>
      </c>
      <c r="G13" s="330"/>
      <c r="H13" s="71">
        <v>393790</v>
      </c>
      <c r="I13" s="330"/>
      <c r="J13" s="71">
        <v>16123816</v>
      </c>
    </row>
    <row r="14" spans="1:10" ht="18.75" customHeight="1">
      <c r="A14" s="49" t="s">
        <v>76</v>
      </c>
      <c r="B14" s="9"/>
      <c r="C14" s="10"/>
      <c r="D14" s="71">
        <v>450551182</v>
      </c>
      <c r="E14" s="330"/>
      <c r="F14" s="71">
        <v>487017534</v>
      </c>
      <c r="G14" s="330"/>
      <c r="H14" s="71">
        <v>54034161</v>
      </c>
      <c r="I14" s="333"/>
      <c r="J14" s="71">
        <v>53732772</v>
      </c>
    </row>
    <row r="15" spans="1:10" ht="18.75" customHeight="1">
      <c r="A15" s="49" t="s">
        <v>77</v>
      </c>
      <c r="B15" s="9"/>
      <c r="C15" s="10"/>
      <c r="D15" s="71">
        <v>-7094797</v>
      </c>
      <c r="E15" s="330"/>
      <c r="F15" s="71">
        <v>-15003641</v>
      </c>
      <c r="G15" s="330"/>
      <c r="H15" s="128">
        <v>0</v>
      </c>
      <c r="I15" s="334"/>
      <c r="J15" s="128">
        <v>0</v>
      </c>
    </row>
    <row r="16" spans="1:10" ht="18.75" customHeight="1">
      <c r="A16" s="294" t="s">
        <v>233</v>
      </c>
      <c r="B16" s="9"/>
      <c r="C16" s="10"/>
      <c r="D16" s="71">
        <v>34591685.980000004</v>
      </c>
      <c r="E16" s="330"/>
      <c r="F16" s="128">
        <v>0</v>
      </c>
      <c r="G16" s="330"/>
      <c r="H16" s="332">
        <v>-12607</v>
      </c>
      <c r="I16" s="334"/>
      <c r="J16" s="128">
        <v>0</v>
      </c>
    </row>
    <row r="17" spans="1:10" ht="18.75" customHeight="1">
      <c r="A17" s="49" t="s">
        <v>78</v>
      </c>
      <c r="B17" s="9"/>
      <c r="C17" s="10"/>
      <c r="D17" s="71">
        <v>11885194</v>
      </c>
      <c r="E17" s="330"/>
      <c r="F17" s="71">
        <v>49244273</v>
      </c>
      <c r="G17" s="330"/>
      <c r="H17" s="71">
        <v>971586</v>
      </c>
      <c r="I17" s="333"/>
      <c r="J17" s="71">
        <v>25946964</v>
      </c>
    </row>
    <row r="18" spans="1:10" ht="18.75" customHeight="1">
      <c r="A18" s="49" t="s">
        <v>216</v>
      </c>
      <c r="B18" s="9"/>
      <c r="C18" s="10"/>
      <c r="D18" s="71"/>
      <c r="E18" s="330"/>
      <c r="F18" s="71"/>
      <c r="G18" s="330"/>
      <c r="H18" s="128"/>
      <c r="I18" s="334"/>
      <c r="J18" s="128"/>
    </row>
    <row r="19" spans="1:10" ht="18.75" customHeight="1">
      <c r="A19" s="49" t="s">
        <v>192</v>
      </c>
      <c r="B19" s="9"/>
      <c r="C19" s="10"/>
      <c r="D19" s="71">
        <v>-28559879</v>
      </c>
      <c r="E19" s="330"/>
      <c r="F19" s="71">
        <v>29276264</v>
      </c>
      <c r="G19" s="330"/>
      <c r="H19" s="128">
        <v>0</v>
      </c>
      <c r="I19" s="334"/>
      <c r="J19" s="128">
        <v>0</v>
      </c>
    </row>
    <row r="20" spans="1:10" ht="18.75" customHeight="1">
      <c r="A20" s="49" t="s">
        <v>217</v>
      </c>
      <c r="B20" s="9"/>
      <c r="C20" s="10"/>
      <c r="D20" s="71">
        <v>1993748</v>
      </c>
      <c r="E20" s="330"/>
      <c r="F20" s="71">
        <v>-3160082</v>
      </c>
      <c r="G20" s="330"/>
      <c r="H20" s="332">
        <v>1993748</v>
      </c>
      <c r="I20" s="333"/>
      <c r="J20" s="332">
        <v>-3160082</v>
      </c>
    </row>
    <row r="21" spans="1:10" ht="18.75" customHeight="1">
      <c r="A21" s="49" t="s">
        <v>171</v>
      </c>
      <c r="B21" s="9"/>
      <c r="C21" s="10"/>
      <c r="D21" s="332">
        <v>191304</v>
      </c>
      <c r="E21" s="202"/>
      <c r="F21" s="332">
        <v>398377</v>
      </c>
      <c r="G21" s="330"/>
      <c r="H21" s="332">
        <v>0</v>
      </c>
      <c r="I21" s="334"/>
      <c r="J21" s="332">
        <v>-38258</v>
      </c>
    </row>
    <row r="22" spans="1:10" ht="18.75" customHeight="1">
      <c r="A22" s="49" t="s">
        <v>49</v>
      </c>
      <c r="B22" s="9"/>
      <c r="C22" s="10"/>
      <c r="D22" s="332">
        <v>-880250</v>
      </c>
      <c r="E22" s="330"/>
      <c r="F22" s="128">
        <v>0</v>
      </c>
      <c r="G22" s="330"/>
      <c r="H22" s="71">
        <v>-91059008</v>
      </c>
      <c r="I22" s="333"/>
      <c r="J22" s="71">
        <v>-108145000</v>
      </c>
    </row>
    <row r="23" spans="1:10" ht="18.75" customHeight="1">
      <c r="A23" s="49" t="s">
        <v>172</v>
      </c>
      <c r="B23" s="9"/>
      <c r="C23" s="10"/>
      <c r="D23" s="128">
        <v>0</v>
      </c>
      <c r="E23" s="330"/>
      <c r="F23" s="71">
        <v>-3667177</v>
      </c>
      <c r="G23" s="330"/>
      <c r="H23" s="332">
        <v>0</v>
      </c>
      <c r="I23" s="333"/>
      <c r="J23" s="332">
        <v>-60000</v>
      </c>
    </row>
    <row r="24" spans="1:10" ht="18.75" customHeight="1">
      <c r="A24" s="49" t="s">
        <v>218</v>
      </c>
      <c r="B24" s="9"/>
      <c r="C24" s="10"/>
      <c r="D24" s="71">
        <v>-642770</v>
      </c>
      <c r="E24" s="330"/>
      <c r="F24" s="71">
        <v>752649</v>
      </c>
      <c r="G24" s="330"/>
      <c r="H24" s="332">
        <v>-810831</v>
      </c>
      <c r="I24" s="333"/>
      <c r="J24" s="332">
        <v>1509549</v>
      </c>
    </row>
    <row r="25" spans="1:10" ht="18.75" customHeight="1">
      <c r="A25" s="64" t="s">
        <v>219</v>
      </c>
      <c r="B25" s="9"/>
      <c r="C25" s="10"/>
      <c r="D25" s="128">
        <v>0</v>
      </c>
      <c r="E25" s="330"/>
      <c r="F25" s="128">
        <v>0</v>
      </c>
      <c r="G25" s="330"/>
      <c r="H25" s="332">
        <v>0</v>
      </c>
      <c r="I25" s="333"/>
      <c r="J25" s="332">
        <v>3053310</v>
      </c>
    </row>
    <row r="26" spans="1:10" ht="18.75" customHeight="1">
      <c r="A26" s="64" t="s">
        <v>220</v>
      </c>
      <c r="B26" s="9"/>
      <c r="C26" s="10"/>
      <c r="D26" s="332">
        <v>-3596797</v>
      </c>
      <c r="E26" s="330"/>
      <c r="F26" s="332">
        <v>5316941</v>
      </c>
      <c r="G26" s="330"/>
      <c r="H26" s="332">
        <v>426540</v>
      </c>
      <c r="I26" s="333"/>
      <c r="J26" s="128">
        <v>0</v>
      </c>
    </row>
    <row r="27" spans="1:10" ht="18.75" customHeight="1">
      <c r="A27" s="49" t="s">
        <v>221</v>
      </c>
      <c r="B27" s="9"/>
      <c r="C27" s="10"/>
      <c r="D27" s="71">
        <v>29272817</v>
      </c>
      <c r="E27" s="330"/>
      <c r="F27" s="71">
        <v>18384544</v>
      </c>
      <c r="G27" s="330"/>
      <c r="H27" s="71">
        <v>2003289</v>
      </c>
      <c r="I27" s="333"/>
      <c r="J27" s="71">
        <v>-3082916</v>
      </c>
    </row>
    <row r="28" spans="1:10" ht="18.75" customHeight="1">
      <c r="A28" s="49" t="s">
        <v>79</v>
      </c>
      <c r="B28" s="9"/>
      <c r="C28" s="10"/>
      <c r="D28" s="167">
        <v>-5331314</v>
      </c>
      <c r="E28" s="330"/>
      <c r="F28" s="167">
        <v>-9368320</v>
      </c>
      <c r="G28" s="330"/>
      <c r="H28" s="167">
        <v>-3913934</v>
      </c>
      <c r="I28" s="330"/>
      <c r="J28" s="167">
        <v>-43055676</v>
      </c>
    </row>
    <row r="29" spans="1:10" ht="18.75" customHeight="1">
      <c r="A29" s="64"/>
      <c r="B29" s="65"/>
      <c r="C29" s="66"/>
      <c r="D29" s="335">
        <f>SUM(D10:D28)</f>
        <v>684542008.98000002</v>
      </c>
      <c r="E29" s="336"/>
      <c r="F29" s="335">
        <f>SUM(F10:F28)</f>
        <v>774086635</v>
      </c>
      <c r="G29" s="336"/>
      <c r="H29" s="336">
        <f>SUM(H10:H28)</f>
        <v>103517704</v>
      </c>
      <c r="I29" s="336"/>
      <c r="J29" s="336">
        <f>SUM(J10:J28)</f>
        <v>99060871</v>
      </c>
    </row>
    <row r="30" spans="1:10" ht="18.75" customHeight="1">
      <c r="A30" s="63" t="s">
        <v>80</v>
      </c>
      <c r="B30" s="9"/>
      <c r="C30" s="10"/>
      <c r="D30" s="330"/>
      <c r="E30" s="330"/>
      <c r="F30" s="330"/>
      <c r="G30" s="330"/>
      <c r="H30" s="333"/>
      <c r="I30" s="333"/>
      <c r="J30" s="333"/>
    </row>
    <row r="31" spans="1:10" ht="18.75" customHeight="1">
      <c r="A31" s="124" t="s">
        <v>260</v>
      </c>
      <c r="B31" s="9"/>
      <c r="C31" s="10"/>
      <c r="D31" s="71">
        <v>4895958.0199999996</v>
      </c>
      <c r="E31" s="330"/>
      <c r="F31" s="71">
        <v>35001859</v>
      </c>
      <c r="G31" s="330"/>
      <c r="H31" s="71">
        <v>-3451077</v>
      </c>
      <c r="I31" s="333"/>
      <c r="J31" s="71">
        <v>110353362</v>
      </c>
    </row>
    <row r="32" spans="1:10" ht="18.75" customHeight="1">
      <c r="A32" s="49" t="s">
        <v>9</v>
      </c>
      <c r="B32" s="9"/>
      <c r="C32" s="10"/>
      <c r="D32" s="336">
        <v>31738412</v>
      </c>
      <c r="E32" s="330"/>
      <c r="F32" s="336">
        <v>-3821314</v>
      </c>
      <c r="G32" s="330"/>
      <c r="H32" s="71">
        <v>10317049</v>
      </c>
      <c r="I32" s="333"/>
      <c r="J32" s="71">
        <v>1317885</v>
      </c>
    </row>
    <row r="33" spans="1:10" ht="18.75" customHeight="1">
      <c r="A33" s="49" t="s">
        <v>92</v>
      </c>
      <c r="B33" s="9"/>
      <c r="C33" s="10"/>
      <c r="D33" s="336">
        <v>3719376</v>
      </c>
      <c r="E33" s="330"/>
      <c r="F33" s="336">
        <v>3744451</v>
      </c>
      <c r="G33" s="143"/>
      <c r="H33" s="332">
        <v>0</v>
      </c>
      <c r="I33" s="334"/>
      <c r="J33" s="332">
        <v>0</v>
      </c>
    </row>
    <row r="34" spans="1:10" ht="18.75" customHeight="1">
      <c r="A34" s="49" t="s">
        <v>18</v>
      </c>
      <c r="B34" s="9"/>
      <c r="C34" s="10"/>
      <c r="D34" s="336">
        <v>7319786</v>
      </c>
      <c r="E34" s="330"/>
      <c r="F34" s="336">
        <v>6142800</v>
      </c>
      <c r="G34" s="330"/>
      <c r="H34" s="71">
        <v>28800</v>
      </c>
      <c r="I34" s="333"/>
      <c r="J34" s="71">
        <v>631200</v>
      </c>
    </row>
    <row r="35" spans="1:10" ht="18.75" customHeight="1">
      <c r="A35" s="124" t="s">
        <v>261</v>
      </c>
      <c r="B35" s="9"/>
      <c r="C35" s="10"/>
      <c r="D35" s="336">
        <v>529431</v>
      </c>
      <c r="E35" s="330"/>
      <c r="F35" s="336">
        <v>-91942138</v>
      </c>
      <c r="G35" s="330"/>
      <c r="H35" s="73">
        <v>1456267</v>
      </c>
      <c r="I35" s="333"/>
      <c r="J35" s="73">
        <v>1733492</v>
      </c>
    </row>
    <row r="36" spans="1:10" ht="18.75" customHeight="1">
      <c r="A36" s="124" t="s">
        <v>93</v>
      </c>
      <c r="B36" s="9"/>
      <c r="C36" s="10"/>
      <c r="D36" s="336">
        <v>-1577745</v>
      </c>
      <c r="E36" s="330"/>
      <c r="F36" s="336">
        <v>-5680512</v>
      </c>
      <c r="G36" s="330"/>
      <c r="H36" s="73">
        <v>-4196166</v>
      </c>
      <c r="I36" s="333"/>
      <c r="J36" s="73">
        <v>-2820388</v>
      </c>
    </row>
    <row r="37" spans="1:10" ht="18.75" customHeight="1">
      <c r="A37" s="124" t="s">
        <v>248</v>
      </c>
      <c r="B37" s="9"/>
      <c r="C37" s="10"/>
      <c r="D37" s="336">
        <v>-57880652</v>
      </c>
      <c r="E37" s="330"/>
      <c r="F37" s="336">
        <v>-12560800</v>
      </c>
      <c r="G37" s="330"/>
      <c r="H37" s="73">
        <v>-57630652</v>
      </c>
      <c r="I37" s="333"/>
      <c r="J37" s="73">
        <v>-12560800</v>
      </c>
    </row>
    <row r="38" spans="1:10" ht="18.75" customHeight="1">
      <c r="A38" s="67" t="s">
        <v>96</v>
      </c>
      <c r="B38" s="36"/>
      <c r="C38" s="17"/>
      <c r="D38" s="94">
        <f>SUM(D29:D37)</f>
        <v>673286575</v>
      </c>
      <c r="E38" s="283"/>
      <c r="F38" s="94">
        <f>SUM(F29:F37)</f>
        <v>704970981</v>
      </c>
      <c r="G38" s="95"/>
      <c r="H38" s="94">
        <f>SUM(H29:H37)</f>
        <v>50041925</v>
      </c>
      <c r="I38" s="287"/>
      <c r="J38" s="94">
        <f>SUM(J29:J37)</f>
        <v>197715622</v>
      </c>
    </row>
    <row r="39" spans="1:10" ht="18.75" customHeight="1">
      <c r="A39" s="49" t="s">
        <v>222</v>
      </c>
      <c r="B39" s="9"/>
      <c r="C39" s="10"/>
      <c r="D39" s="80">
        <v>-14508321</v>
      </c>
      <c r="E39" s="78"/>
      <c r="F39" s="80">
        <v>-79931863</v>
      </c>
      <c r="G39" s="78"/>
      <c r="H39" s="80">
        <v>-8017616</v>
      </c>
      <c r="I39" s="81"/>
      <c r="J39" s="80">
        <v>-9572037</v>
      </c>
    </row>
    <row r="40" spans="1:10" ht="18.75" customHeight="1">
      <c r="A40" s="17" t="s">
        <v>97</v>
      </c>
      <c r="B40" s="9"/>
      <c r="C40" s="10"/>
      <c r="D40" s="304">
        <f>SUM(D38:D39)</f>
        <v>658778254</v>
      </c>
      <c r="E40" s="283"/>
      <c r="F40" s="304">
        <f>SUM(F38:F39)</f>
        <v>625039118</v>
      </c>
      <c r="G40" s="287"/>
      <c r="H40" s="304">
        <f>SUM(H38:H39)</f>
        <v>42024309</v>
      </c>
      <c r="I40" s="283"/>
      <c r="J40" s="304">
        <f>SUM(J38:J39)</f>
        <v>188143585</v>
      </c>
    </row>
    <row r="41" spans="1:10" ht="18.75" customHeight="1">
      <c r="A41" s="17"/>
      <c r="B41" s="9"/>
      <c r="C41" s="10"/>
      <c r="D41" s="284"/>
      <c r="E41" s="283"/>
      <c r="F41" s="284"/>
      <c r="G41" s="287"/>
      <c r="H41" s="284"/>
      <c r="I41" s="283"/>
      <c r="J41" s="284"/>
    </row>
    <row r="42" spans="1:10" s="15" customFormat="1" ht="18.75" customHeight="1">
      <c r="A42" s="8"/>
      <c r="B42" s="29"/>
      <c r="C42" s="30"/>
      <c r="D42" s="106"/>
      <c r="E42" s="71"/>
      <c r="F42" s="106"/>
      <c r="G42" s="71"/>
      <c r="H42" s="71"/>
      <c r="I42" s="71"/>
      <c r="J42" s="71"/>
    </row>
    <row r="43" spans="1:10" ht="18.75" customHeight="1">
      <c r="A43" s="1" t="s">
        <v>0</v>
      </c>
      <c r="D43" s="109"/>
      <c r="E43" s="341"/>
      <c r="F43" s="109"/>
      <c r="G43" s="341"/>
      <c r="H43" s="341"/>
      <c r="I43" s="341"/>
      <c r="J43" s="341"/>
    </row>
    <row r="44" spans="1:10" ht="18.75" customHeight="1">
      <c r="A44" s="122" t="s">
        <v>123</v>
      </c>
      <c r="D44" s="109"/>
      <c r="E44" s="341"/>
      <c r="F44" s="109"/>
      <c r="G44" s="341"/>
      <c r="H44" s="341"/>
      <c r="I44" s="341"/>
      <c r="J44" s="341"/>
    </row>
    <row r="45" spans="1:10" ht="18.75" customHeight="1">
      <c r="A45" s="59"/>
      <c r="B45" s="60"/>
      <c r="C45" s="61"/>
      <c r="D45" s="337"/>
      <c r="E45" s="338"/>
      <c r="F45" s="337"/>
      <c r="G45" s="338"/>
      <c r="H45" s="338"/>
      <c r="I45" s="338"/>
      <c r="J45" s="338"/>
    </row>
    <row r="46" spans="1:10" ht="18.75" customHeight="1">
      <c r="A46" s="49" t="s">
        <v>36</v>
      </c>
      <c r="B46" s="9"/>
      <c r="C46" s="10"/>
      <c r="D46" s="342" t="s">
        <v>2</v>
      </c>
      <c r="E46" s="342"/>
      <c r="F46" s="342"/>
      <c r="G46" s="329"/>
      <c r="H46" s="343" t="s">
        <v>3</v>
      </c>
      <c r="I46" s="343"/>
      <c r="J46" s="343"/>
    </row>
    <row r="47" spans="1:10" ht="18.75" customHeight="1">
      <c r="A47" s="49"/>
      <c r="B47" s="9"/>
      <c r="C47" s="17"/>
      <c r="D47" s="342" t="s">
        <v>4</v>
      </c>
      <c r="E47" s="342"/>
      <c r="F47" s="342"/>
      <c r="G47" s="109"/>
      <c r="H47" s="342" t="s">
        <v>4</v>
      </c>
      <c r="I47" s="342"/>
      <c r="J47" s="342"/>
    </row>
    <row r="48" spans="1:10" ht="18.75" customHeight="1">
      <c r="A48" s="49"/>
      <c r="B48" s="9"/>
      <c r="C48" s="17"/>
      <c r="D48" s="358" t="str">
        <f>D6</f>
        <v>Year ended 31 December</v>
      </c>
      <c r="E48" s="358"/>
      <c r="F48" s="358"/>
      <c r="G48" s="109"/>
      <c r="H48" s="358" t="str">
        <f>D48</f>
        <v>Year ended 31 December</v>
      </c>
      <c r="I48" s="358"/>
      <c r="J48" s="358"/>
    </row>
    <row r="49" spans="1:12" ht="18.75" customHeight="1">
      <c r="A49" s="49"/>
      <c r="B49" s="2"/>
      <c r="C49" s="17"/>
      <c r="D49" s="339" t="s">
        <v>184</v>
      </c>
      <c r="E49" s="110"/>
      <c r="F49" s="339" t="s">
        <v>153</v>
      </c>
      <c r="G49" s="110"/>
      <c r="H49" s="340">
        <v>2020</v>
      </c>
      <c r="I49" s="110"/>
      <c r="J49" s="340">
        <v>2019</v>
      </c>
    </row>
    <row r="50" spans="1:12" ht="18.75" customHeight="1">
      <c r="A50" s="49"/>
      <c r="B50" s="9"/>
      <c r="C50" s="10"/>
      <c r="D50" s="344" t="s">
        <v>124</v>
      </c>
      <c r="E50" s="344"/>
      <c r="F50" s="344"/>
      <c r="G50" s="344"/>
      <c r="H50" s="344"/>
      <c r="I50" s="344"/>
      <c r="J50" s="344"/>
    </row>
    <row r="51" spans="1:12" ht="18.75" customHeight="1">
      <c r="A51" s="23" t="s">
        <v>81</v>
      </c>
      <c r="B51" s="9"/>
      <c r="C51" s="10"/>
      <c r="D51" s="71"/>
      <c r="E51" s="71"/>
      <c r="F51" s="71"/>
      <c r="G51" s="341"/>
      <c r="H51" s="71"/>
      <c r="I51" s="71"/>
      <c r="J51" s="71"/>
    </row>
    <row r="52" spans="1:12" ht="18.75" customHeight="1">
      <c r="A52" s="10" t="s">
        <v>138</v>
      </c>
      <c r="B52" s="9"/>
      <c r="C52" s="10"/>
      <c r="D52" s="71">
        <v>5380641</v>
      </c>
      <c r="E52" s="71"/>
      <c r="F52" s="71">
        <v>9440575</v>
      </c>
      <c r="G52" s="341"/>
      <c r="H52" s="71">
        <v>4570981</v>
      </c>
      <c r="I52" s="71"/>
      <c r="J52" s="71">
        <v>63972344</v>
      </c>
    </row>
    <row r="53" spans="1:12" ht="18.75" customHeight="1">
      <c r="A53" s="124" t="s">
        <v>244</v>
      </c>
      <c r="B53" s="9"/>
      <c r="C53" s="10"/>
      <c r="D53" s="336">
        <v>19479220</v>
      </c>
      <c r="E53" s="73"/>
      <c r="F53" s="336">
        <v>-124078629</v>
      </c>
      <c r="G53" s="338"/>
      <c r="H53" s="71">
        <v>19479220</v>
      </c>
      <c r="I53" s="73"/>
      <c r="J53" s="71">
        <v>-124078629</v>
      </c>
      <c r="L53" s="125"/>
    </row>
    <row r="54" spans="1:12" ht="18.75" customHeight="1">
      <c r="A54" s="124" t="s">
        <v>264</v>
      </c>
      <c r="B54" s="9"/>
      <c r="C54" s="10"/>
      <c r="D54" s="336">
        <v>-14429800</v>
      </c>
      <c r="E54" s="73"/>
      <c r="F54" s="336">
        <v>-2499300</v>
      </c>
      <c r="G54" s="176"/>
      <c r="H54" s="128">
        <v>0</v>
      </c>
      <c r="I54" s="176"/>
      <c r="J54" s="128">
        <v>0</v>
      </c>
      <c r="L54" s="125"/>
    </row>
    <row r="55" spans="1:12" ht="18.75" customHeight="1">
      <c r="A55" s="124" t="s">
        <v>163</v>
      </c>
      <c r="B55" s="9"/>
      <c r="C55" s="10"/>
      <c r="D55" s="336">
        <v>2640000</v>
      </c>
      <c r="E55" s="73"/>
      <c r="F55" s="336">
        <v>1000000</v>
      </c>
      <c r="G55" s="176"/>
      <c r="H55" s="128">
        <v>0</v>
      </c>
      <c r="I55" s="176"/>
      <c r="J55" s="128">
        <v>0</v>
      </c>
      <c r="L55" s="125"/>
    </row>
    <row r="56" spans="1:12" ht="18.75" customHeight="1">
      <c r="A56" s="124" t="s">
        <v>164</v>
      </c>
      <c r="B56" s="9"/>
      <c r="C56" s="10"/>
      <c r="D56" s="336">
        <v>-4300000</v>
      </c>
      <c r="E56" s="73"/>
      <c r="F56" s="336">
        <v>-3640000</v>
      </c>
      <c r="G56" s="176"/>
      <c r="H56" s="128">
        <v>0</v>
      </c>
      <c r="I56" s="176"/>
      <c r="J56" s="128">
        <v>0</v>
      </c>
      <c r="L56" s="125"/>
    </row>
    <row r="57" spans="1:12" ht="18.75" customHeight="1">
      <c r="A57" s="124" t="s">
        <v>152</v>
      </c>
      <c r="B57" s="9"/>
      <c r="C57" s="10"/>
      <c r="D57" s="71">
        <v>20000000</v>
      </c>
      <c r="E57" s="71"/>
      <c r="F57" s="71">
        <v>5150000</v>
      </c>
      <c r="G57" s="341"/>
      <c r="H57" s="71">
        <v>92700000</v>
      </c>
      <c r="I57" s="71"/>
      <c r="J57" s="71">
        <v>1403215237</v>
      </c>
    </row>
    <row r="58" spans="1:12" ht="18.75" customHeight="1">
      <c r="A58" s="10" t="s">
        <v>141</v>
      </c>
      <c r="B58" s="9"/>
      <c r="C58" s="10"/>
      <c r="D58" s="332">
        <v>-47393</v>
      </c>
      <c r="E58" s="71"/>
      <c r="F58" s="332">
        <v>0</v>
      </c>
      <c r="G58" s="341"/>
      <c r="H58" s="71">
        <v>-26547393</v>
      </c>
      <c r="I58" s="71"/>
      <c r="J58" s="71">
        <v>-70000000</v>
      </c>
    </row>
    <row r="59" spans="1:12" ht="18.75" customHeight="1">
      <c r="A59" s="10" t="s">
        <v>132</v>
      </c>
      <c r="B59" s="9"/>
      <c r="C59" s="10"/>
      <c r="D59" s="332">
        <v>2243</v>
      </c>
      <c r="E59" s="71"/>
      <c r="F59" s="71">
        <v>3867096</v>
      </c>
      <c r="G59" s="341"/>
      <c r="H59" s="128">
        <v>0</v>
      </c>
      <c r="I59" s="71"/>
      <c r="J59" s="71">
        <v>3168224</v>
      </c>
    </row>
    <row r="60" spans="1:12" ht="18.75" customHeight="1">
      <c r="A60" s="124" t="s">
        <v>223</v>
      </c>
      <c r="B60" s="9"/>
      <c r="C60" s="10"/>
      <c r="D60" s="73">
        <v>-36106983</v>
      </c>
      <c r="E60" s="71"/>
      <c r="F60" s="73">
        <v>-66099534</v>
      </c>
      <c r="G60" s="341"/>
      <c r="H60" s="71">
        <v>-8004385</v>
      </c>
      <c r="I60" s="71"/>
      <c r="J60" s="71">
        <v>-19920091</v>
      </c>
    </row>
    <row r="61" spans="1:12" ht="18.75" customHeight="1">
      <c r="A61" s="124" t="s">
        <v>142</v>
      </c>
      <c r="B61" s="9"/>
      <c r="C61" s="10"/>
      <c r="D61" s="73">
        <v>-198064</v>
      </c>
      <c r="E61" s="71"/>
      <c r="F61" s="73">
        <v>-83776</v>
      </c>
      <c r="G61" s="341"/>
      <c r="H61" s="128">
        <v>0</v>
      </c>
      <c r="I61" s="128"/>
      <c r="J61" s="128">
        <v>0</v>
      </c>
    </row>
    <row r="62" spans="1:12" ht="18.75" customHeight="1">
      <c r="A62" s="124" t="s">
        <v>173</v>
      </c>
      <c r="B62" s="9"/>
      <c r="C62" s="10"/>
      <c r="D62" s="73">
        <v>-116552046</v>
      </c>
      <c r="E62" s="71"/>
      <c r="F62" s="73">
        <v>-56502021</v>
      </c>
      <c r="G62" s="341"/>
      <c r="H62" s="71">
        <v>-11092717</v>
      </c>
      <c r="I62" s="71"/>
      <c r="J62" s="71">
        <v>-10539447</v>
      </c>
    </row>
    <row r="63" spans="1:12" ht="18.75" customHeight="1">
      <c r="A63" s="24" t="s">
        <v>165</v>
      </c>
      <c r="B63" s="9"/>
      <c r="C63" s="10"/>
      <c r="D63" s="335">
        <v>0</v>
      </c>
      <c r="E63" s="73"/>
      <c r="F63" s="335">
        <v>395000000</v>
      </c>
      <c r="G63" s="338"/>
      <c r="H63" s="180">
        <v>0</v>
      </c>
      <c r="I63" s="176"/>
      <c r="J63" s="180">
        <v>0</v>
      </c>
    </row>
    <row r="64" spans="1:12" ht="18.75" customHeight="1">
      <c r="A64" s="282" t="s">
        <v>234</v>
      </c>
      <c r="B64" s="9"/>
      <c r="C64" s="10"/>
      <c r="D64" s="180">
        <v>0</v>
      </c>
      <c r="E64" s="128"/>
      <c r="F64" s="180">
        <v>0</v>
      </c>
      <c r="G64" s="341"/>
      <c r="H64" s="180">
        <v>113986</v>
      </c>
      <c r="I64" s="332"/>
      <c r="J64" s="180">
        <v>0</v>
      </c>
    </row>
    <row r="65" spans="1:12" ht="18.75" customHeight="1">
      <c r="A65" s="124" t="s">
        <v>170</v>
      </c>
      <c r="B65" s="9"/>
      <c r="C65" s="10"/>
      <c r="D65" s="336">
        <v>-42508140</v>
      </c>
      <c r="E65" s="73"/>
      <c r="F65" s="336">
        <v>-94100000</v>
      </c>
      <c r="G65" s="338"/>
      <c r="H65" s="180">
        <v>-426540</v>
      </c>
      <c r="I65" s="73"/>
      <c r="J65" s="176">
        <v>0</v>
      </c>
    </row>
    <row r="66" spans="1:12" ht="18.75" customHeight="1">
      <c r="A66" s="124" t="s">
        <v>265</v>
      </c>
      <c r="B66" s="9"/>
      <c r="C66" s="10"/>
      <c r="D66" s="335">
        <v>33282973</v>
      </c>
      <c r="E66" s="73"/>
      <c r="F66" s="335">
        <v>5402970</v>
      </c>
      <c r="G66" s="338"/>
      <c r="H66" s="180">
        <v>0</v>
      </c>
      <c r="I66" s="73"/>
      <c r="J66" s="180">
        <v>0</v>
      </c>
    </row>
    <row r="67" spans="1:12" s="311" customFormat="1" ht="18.75" customHeight="1">
      <c r="A67" s="312" t="s">
        <v>266</v>
      </c>
      <c r="B67" s="273"/>
      <c r="C67" s="274"/>
      <c r="D67" s="335"/>
      <c r="E67" s="73"/>
      <c r="F67" s="335"/>
      <c r="G67" s="338"/>
      <c r="H67" s="180"/>
      <c r="I67" s="73"/>
      <c r="J67" s="180"/>
    </row>
    <row r="68" spans="1:12" s="311" customFormat="1" ht="18.75" customHeight="1">
      <c r="A68" s="312" t="s">
        <v>237</v>
      </c>
      <c r="B68" s="273"/>
      <c r="C68" s="274"/>
      <c r="D68" s="180">
        <v>0</v>
      </c>
      <c r="E68" s="128"/>
      <c r="F68" s="180">
        <v>0</v>
      </c>
      <c r="G68" s="338"/>
      <c r="H68" s="180">
        <v>-92500000</v>
      </c>
      <c r="I68" s="73"/>
      <c r="J68" s="180">
        <v>-568325000</v>
      </c>
    </row>
    <row r="69" spans="1:12" ht="18.75" customHeight="1">
      <c r="A69" s="124" t="s">
        <v>82</v>
      </c>
      <c r="B69" s="9"/>
      <c r="C69" s="10"/>
      <c r="D69" s="335">
        <v>965133</v>
      </c>
      <c r="E69" s="73"/>
      <c r="F69" s="335">
        <v>4900000</v>
      </c>
      <c r="G69" s="338"/>
      <c r="H69" s="73">
        <v>91059008</v>
      </c>
      <c r="I69" s="73"/>
      <c r="J69" s="73">
        <v>171145000</v>
      </c>
    </row>
    <row r="70" spans="1:12" ht="18.75" customHeight="1">
      <c r="A70" s="17" t="s">
        <v>169</v>
      </c>
      <c r="B70" s="36"/>
      <c r="C70" s="17"/>
      <c r="D70" s="304">
        <f>SUM(D52:D69)</f>
        <v>-132392216</v>
      </c>
      <c r="E70" s="283"/>
      <c r="F70" s="304">
        <f>SUM(F52:F69)</f>
        <v>77757381</v>
      </c>
      <c r="G70" s="287"/>
      <c r="H70" s="304">
        <f>SUM(H52:H69)</f>
        <v>69352160</v>
      </c>
      <c r="I70" s="283"/>
      <c r="J70" s="304">
        <f>SUM(J52:J69)</f>
        <v>848637638</v>
      </c>
      <c r="L70" s="125"/>
    </row>
    <row r="71" spans="1:12" ht="18.75" customHeight="1">
      <c r="A71" s="17"/>
      <c r="B71" s="36"/>
      <c r="C71" s="17"/>
      <c r="D71" s="33"/>
      <c r="E71" s="26"/>
      <c r="F71" s="33"/>
      <c r="G71" s="38"/>
      <c r="H71" s="33"/>
      <c r="I71" s="26"/>
      <c r="J71" s="33"/>
      <c r="L71" s="125"/>
    </row>
    <row r="72" spans="1:12" ht="18.75" customHeight="1">
      <c r="A72" s="1" t="s">
        <v>0</v>
      </c>
    </row>
    <row r="73" spans="1:12" ht="18.75" customHeight="1">
      <c r="A73" s="122" t="s">
        <v>123</v>
      </c>
    </row>
    <row r="74" spans="1:12" ht="18.75" customHeight="1">
      <c r="A74" s="59"/>
      <c r="B74" s="60"/>
      <c r="C74" s="61"/>
      <c r="D74" s="4"/>
      <c r="E74" s="5"/>
      <c r="F74" s="4"/>
      <c r="G74" s="5"/>
      <c r="H74" s="5"/>
      <c r="I74" s="5"/>
      <c r="J74" s="5"/>
    </row>
    <row r="75" spans="1:12" ht="18.75" customHeight="1">
      <c r="A75" s="49" t="s">
        <v>36</v>
      </c>
      <c r="B75" s="9"/>
      <c r="C75" s="10"/>
      <c r="D75" s="342" t="s">
        <v>2</v>
      </c>
      <c r="E75" s="342"/>
      <c r="F75" s="342"/>
      <c r="G75" s="16"/>
      <c r="H75" s="343" t="s">
        <v>3</v>
      </c>
      <c r="I75" s="343"/>
      <c r="J75" s="343"/>
    </row>
    <row r="76" spans="1:12" ht="18.75" customHeight="1">
      <c r="A76" s="49"/>
      <c r="B76" s="9"/>
      <c r="C76" s="17"/>
      <c r="D76" s="342" t="s">
        <v>4</v>
      </c>
      <c r="E76" s="342"/>
      <c r="F76" s="342"/>
      <c r="G76" s="11"/>
      <c r="H76" s="342" t="s">
        <v>4</v>
      </c>
      <c r="I76" s="342"/>
      <c r="J76" s="342"/>
    </row>
    <row r="77" spans="1:12" ht="18.75" customHeight="1">
      <c r="A77" s="49"/>
      <c r="B77" s="9"/>
      <c r="C77" s="17"/>
      <c r="D77" s="347" t="s">
        <v>125</v>
      </c>
      <c r="E77" s="348"/>
      <c r="F77" s="348"/>
      <c r="G77" s="11"/>
      <c r="H77" s="356" t="str">
        <f>D77</f>
        <v>Year ended 31 December</v>
      </c>
      <c r="I77" s="357"/>
      <c r="J77" s="357"/>
    </row>
    <row r="78" spans="1:12" ht="18.75" customHeight="1">
      <c r="A78" s="49"/>
      <c r="B78" s="2"/>
      <c r="C78" s="17"/>
      <c r="D78" s="21" t="s">
        <v>184</v>
      </c>
      <c r="E78" s="20"/>
      <c r="F78" s="21" t="s">
        <v>153</v>
      </c>
      <c r="G78" s="20"/>
      <c r="H78" s="123">
        <v>2020</v>
      </c>
      <c r="I78" s="20"/>
      <c r="J78" s="123">
        <v>2019</v>
      </c>
    </row>
    <row r="79" spans="1:12" ht="18.75" customHeight="1">
      <c r="A79" s="49"/>
      <c r="B79" s="9"/>
      <c r="C79" s="10"/>
      <c r="D79" s="344" t="s">
        <v>124</v>
      </c>
      <c r="E79" s="344"/>
      <c r="F79" s="344"/>
      <c r="G79" s="344"/>
      <c r="H79" s="344"/>
      <c r="I79" s="344"/>
      <c r="J79" s="344"/>
    </row>
    <row r="80" spans="1:12" ht="18.75" customHeight="1">
      <c r="A80" s="23" t="s">
        <v>83</v>
      </c>
      <c r="B80" s="9"/>
      <c r="C80" s="10"/>
      <c r="D80" s="13"/>
      <c r="E80" s="13"/>
      <c r="F80" s="13"/>
      <c r="G80" s="12"/>
      <c r="H80" s="13"/>
      <c r="I80" s="13"/>
      <c r="J80" s="13"/>
      <c r="L80" s="125"/>
    </row>
    <row r="81" spans="1:12" ht="18.75" customHeight="1">
      <c r="A81" s="10" t="s">
        <v>84</v>
      </c>
      <c r="B81" s="9"/>
      <c r="C81" s="10"/>
      <c r="D81" s="13">
        <v>-5789627</v>
      </c>
      <c r="E81" s="13"/>
      <c r="F81" s="13">
        <v>-17740457</v>
      </c>
      <c r="G81" s="12"/>
      <c r="H81" s="13">
        <v>-393790</v>
      </c>
      <c r="I81" s="13"/>
      <c r="J81" s="13">
        <v>-16450342</v>
      </c>
      <c r="L81" s="125"/>
    </row>
    <row r="82" spans="1:12" ht="18.75" customHeight="1">
      <c r="A82" s="24" t="s">
        <v>174</v>
      </c>
      <c r="B82" s="9"/>
      <c r="C82" s="10"/>
      <c r="D82" s="321">
        <v>0</v>
      </c>
      <c r="E82" s="13"/>
      <c r="F82" s="6">
        <v>-658940000</v>
      </c>
      <c r="G82" s="12"/>
      <c r="H82" s="321">
        <v>0</v>
      </c>
      <c r="I82" s="13"/>
      <c r="J82" s="6">
        <v>-658940000</v>
      </c>
    </row>
    <row r="83" spans="1:12" ht="18.75" customHeight="1">
      <c r="A83" s="24" t="s">
        <v>235</v>
      </c>
      <c r="B83" s="9"/>
      <c r="C83" s="10"/>
      <c r="D83" s="6"/>
      <c r="E83" s="13"/>
      <c r="F83" s="6"/>
      <c r="G83" s="12"/>
      <c r="H83" s="6"/>
      <c r="I83" s="13"/>
      <c r="J83" s="6"/>
    </row>
    <row r="84" spans="1:12" ht="18.75" customHeight="1">
      <c r="A84" s="303" t="s">
        <v>224</v>
      </c>
      <c r="B84" s="9"/>
      <c r="C84" s="10"/>
      <c r="D84" s="6">
        <v>-8702400</v>
      </c>
      <c r="E84" s="13"/>
      <c r="F84" s="6">
        <v>-8610383</v>
      </c>
      <c r="G84" s="12"/>
      <c r="H84" s="322">
        <v>-1935867</v>
      </c>
      <c r="I84" s="13"/>
      <c r="J84" s="145">
        <v>0</v>
      </c>
    </row>
    <row r="85" spans="1:12" ht="18.75" customHeight="1">
      <c r="A85" s="24" t="s">
        <v>225</v>
      </c>
      <c r="B85" s="9"/>
      <c r="C85" s="10"/>
      <c r="D85" s="321">
        <v>0</v>
      </c>
      <c r="E85" s="13"/>
      <c r="F85" s="6">
        <v>38405</v>
      </c>
      <c r="G85" s="12"/>
      <c r="H85" s="321">
        <v>0</v>
      </c>
      <c r="I85" s="13"/>
      <c r="J85" s="6">
        <v>38405</v>
      </c>
    </row>
    <row r="86" spans="1:12" ht="18.75" customHeight="1">
      <c r="A86" s="24" t="s">
        <v>116</v>
      </c>
      <c r="B86" s="9"/>
      <c r="C86" s="10"/>
      <c r="D86" s="6">
        <v>-132463625</v>
      </c>
      <c r="E86" s="13"/>
      <c r="F86" s="6">
        <v>-198698539</v>
      </c>
      <c r="G86" s="12"/>
      <c r="H86" s="6">
        <v>-132463625</v>
      </c>
      <c r="I86" s="13"/>
      <c r="J86" s="6">
        <v>-198698539</v>
      </c>
    </row>
    <row r="87" spans="1:12" ht="18.75" customHeight="1">
      <c r="A87" s="24" t="s">
        <v>166</v>
      </c>
      <c r="B87" s="9"/>
      <c r="C87" s="10"/>
      <c r="D87" s="6"/>
      <c r="E87" s="13"/>
      <c r="F87" s="6"/>
      <c r="G87" s="121"/>
      <c r="H87" s="121"/>
      <c r="I87" s="121"/>
      <c r="J87" s="121"/>
    </row>
    <row r="88" spans="1:12" ht="18.75" customHeight="1">
      <c r="A88" s="10" t="s">
        <v>167</v>
      </c>
      <c r="B88" s="9"/>
      <c r="C88" s="10"/>
      <c r="D88" s="153">
        <v>0</v>
      </c>
      <c r="E88" s="13"/>
      <c r="F88" s="153">
        <v>4000000</v>
      </c>
      <c r="G88" s="12"/>
      <c r="H88" s="145">
        <v>0</v>
      </c>
      <c r="I88" s="13"/>
      <c r="J88" s="145">
        <v>0</v>
      </c>
    </row>
    <row r="89" spans="1:12" ht="18.75" customHeight="1">
      <c r="A89" s="10" t="s">
        <v>181</v>
      </c>
      <c r="B89" s="9"/>
      <c r="C89" s="10"/>
      <c r="D89" s="6">
        <v>-600000</v>
      </c>
      <c r="E89" s="13"/>
      <c r="F89" s="6">
        <v>-4800000</v>
      </c>
      <c r="G89" s="12"/>
      <c r="H89" s="145">
        <v>0</v>
      </c>
      <c r="I89" s="13"/>
      <c r="J89" s="145">
        <v>0</v>
      </c>
    </row>
    <row r="90" spans="1:12" s="311" customFormat="1" ht="18.75" customHeight="1">
      <c r="A90" s="274" t="s">
        <v>236</v>
      </c>
      <c r="B90" s="273"/>
      <c r="C90" s="274"/>
      <c r="D90" s="272">
        <v>-124274</v>
      </c>
      <c r="E90" s="276"/>
      <c r="F90" s="321">
        <v>0</v>
      </c>
      <c r="G90" s="275"/>
      <c r="H90" s="321">
        <v>0</v>
      </c>
      <c r="I90" s="276"/>
      <c r="J90" s="321">
        <v>0</v>
      </c>
    </row>
    <row r="91" spans="1:12" ht="18.75" customHeight="1">
      <c r="A91" s="67" t="s">
        <v>168</v>
      </c>
      <c r="B91" s="36"/>
      <c r="C91" s="17"/>
      <c r="D91" s="96">
        <f>SUM(D81:D90)</f>
        <v>-147679926</v>
      </c>
      <c r="E91" s="26"/>
      <c r="F91" s="96">
        <f>SUM(F81:F90)</f>
        <v>-884750974</v>
      </c>
      <c r="G91" s="38"/>
      <c r="H91" s="96">
        <f>SUM(H81:H90)</f>
        <v>-134793282</v>
      </c>
      <c r="I91" s="38"/>
      <c r="J91" s="96">
        <f>SUM(J81:J90)</f>
        <v>-874050476</v>
      </c>
    </row>
    <row r="92" spans="1:12" ht="18.75" customHeight="1">
      <c r="A92" s="67"/>
      <c r="B92" s="36"/>
      <c r="C92" s="17"/>
      <c r="D92" s="41"/>
      <c r="E92" s="26"/>
      <c r="F92" s="41"/>
      <c r="G92" s="38"/>
      <c r="H92" s="41"/>
      <c r="I92" s="38"/>
      <c r="J92" s="41"/>
    </row>
    <row r="93" spans="1:12" ht="18.75" customHeight="1">
      <c r="A93" s="17" t="s">
        <v>182</v>
      </c>
      <c r="B93" s="9"/>
      <c r="C93" s="10"/>
      <c r="D93" s="26">
        <f>+D40+D70+D91</f>
        <v>378706112</v>
      </c>
      <c r="E93" s="38"/>
      <c r="F93" s="26">
        <f>+F40+F70+F91</f>
        <v>-181954475</v>
      </c>
      <c r="G93" s="38"/>
      <c r="H93" s="26">
        <f>+H40+H70+H91</f>
        <v>-23416813</v>
      </c>
      <c r="I93" s="26"/>
      <c r="J93" s="26">
        <f>+J40+J70+J91</f>
        <v>162730747</v>
      </c>
    </row>
    <row r="94" spans="1:12" ht="18.75" customHeight="1">
      <c r="A94" s="49" t="s">
        <v>129</v>
      </c>
      <c r="B94" s="9"/>
      <c r="C94" s="10"/>
      <c r="D94" s="89">
        <v>1236334518</v>
      </c>
      <c r="E94" s="12"/>
      <c r="F94" s="89">
        <v>1418288993</v>
      </c>
      <c r="G94" s="12"/>
      <c r="H94" s="141">
        <v>767970836</v>
      </c>
      <c r="I94" s="12"/>
      <c r="J94" s="141">
        <v>605240089</v>
      </c>
    </row>
    <row r="95" spans="1:12" ht="18.75" customHeight="1" thickBot="1">
      <c r="A95" s="67" t="s">
        <v>130</v>
      </c>
      <c r="B95" s="36"/>
      <c r="C95" s="17"/>
      <c r="D95" s="97">
        <f>SUM(D93:D94)</f>
        <v>1615040630</v>
      </c>
      <c r="E95" s="38"/>
      <c r="F95" s="97">
        <f>SUM(F93:F94)</f>
        <v>1236334518</v>
      </c>
      <c r="G95" s="38"/>
      <c r="H95" s="97">
        <f>SUM(H93:H94)</f>
        <v>744554023</v>
      </c>
      <c r="I95" s="38"/>
      <c r="J95" s="97">
        <f>SUM(J93:J94)</f>
        <v>767970836</v>
      </c>
    </row>
    <row r="96" spans="1:12" ht="15.75" customHeight="1" thickTop="1">
      <c r="A96" s="67"/>
      <c r="B96" s="36"/>
      <c r="C96" s="17"/>
      <c r="D96" s="41"/>
      <c r="E96" s="38"/>
      <c r="F96" s="41"/>
      <c r="G96" s="38"/>
      <c r="H96" s="41"/>
      <c r="I96" s="38"/>
      <c r="J96" s="41"/>
    </row>
    <row r="97" spans="1:14" ht="18.75" customHeight="1">
      <c r="A97" s="182" t="s">
        <v>85</v>
      </c>
      <c r="B97" s="36"/>
      <c r="C97" s="17"/>
      <c r="D97" s="41"/>
      <c r="E97" s="26"/>
      <c r="F97" s="41"/>
      <c r="G97" s="38"/>
      <c r="H97" s="41"/>
      <c r="I97" s="38"/>
      <c r="J97" s="41"/>
    </row>
    <row r="98" spans="1:14" ht="18.75" customHeight="1">
      <c r="A98" s="68" t="s">
        <v>86</v>
      </c>
      <c r="B98" s="36"/>
      <c r="C98" s="17"/>
    </row>
    <row r="99" spans="1:14" ht="18.75" customHeight="1">
      <c r="A99" s="68" t="s">
        <v>87</v>
      </c>
      <c r="B99" s="36"/>
      <c r="C99" s="17"/>
      <c r="D99" s="5">
        <v>24709283</v>
      </c>
      <c r="E99" s="71"/>
      <c r="F99" s="5">
        <v>30340971</v>
      </c>
      <c r="G99" s="12"/>
      <c r="H99" s="5">
        <v>4028490</v>
      </c>
      <c r="I99" s="12"/>
      <c r="J99" s="5">
        <v>4385873</v>
      </c>
    </row>
    <row r="100" spans="1:14" ht="18.75" customHeight="1">
      <c r="A100" s="49"/>
      <c r="B100" s="36"/>
      <c r="C100" s="17"/>
      <c r="D100" s="323"/>
      <c r="E100" s="26"/>
      <c r="F100" s="323"/>
      <c r="G100" s="38"/>
      <c r="H100" s="323"/>
      <c r="I100" s="38"/>
      <c r="J100" s="323"/>
    </row>
    <row r="101" spans="1:14" ht="18.75" customHeight="1">
      <c r="A101" s="67"/>
      <c r="B101" s="36"/>
      <c r="C101" s="17"/>
      <c r="D101" s="41"/>
      <c r="E101" s="26"/>
      <c r="F101" s="41"/>
      <c r="G101" s="38"/>
      <c r="H101" s="41"/>
      <c r="I101" s="38"/>
      <c r="J101" s="41"/>
    </row>
    <row r="102" spans="1:14" ht="18.75" customHeight="1">
      <c r="A102" s="67"/>
      <c r="B102" s="36"/>
      <c r="C102" s="17"/>
      <c r="D102" s="41"/>
      <c r="E102" s="26"/>
      <c r="F102" s="41"/>
      <c r="G102" s="38"/>
      <c r="H102" s="41"/>
      <c r="I102" s="38"/>
      <c r="J102" s="41"/>
    </row>
    <row r="103" spans="1:14" ht="18.75" customHeight="1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</row>
    <row r="106" spans="1:14" ht="18.75" customHeight="1">
      <c r="N106" s="24"/>
    </row>
    <row r="107" spans="1:14" ht="18.75" customHeight="1">
      <c r="N107" s="24"/>
    </row>
    <row r="108" spans="1:14" ht="18.75" customHeight="1">
      <c r="N108" s="24"/>
    </row>
    <row r="109" spans="1:14" ht="18.75" customHeight="1">
      <c r="N109" s="24"/>
    </row>
    <row r="110" spans="1:14" ht="18.75" customHeight="1">
      <c r="N110" s="24"/>
    </row>
  </sheetData>
  <mergeCells count="21">
    <mergeCell ref="D48:F48"/>
    <mergeCell ref="H48:J48"/>
    <mergeCell ref="D50:J50"/>
    <mergeCell ref="D8:J8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  <mergeCell ref="D79:J79"/>
    <mergeCell ref="D75:F75"/>
    <mergeCell ref="H75:J75"/>
    <mergeCell ref="D76:F76"/>
    <mergeCell ref="H76:J76"/>
    <mergeCell ref="D77:F77"/>
    <mergeCell ref="H77:J77"/>
  </mergeCells>
  <pageMargins left="0.7" right="0.39" top="0.5" bottom="0.39" header="0.5" footer="0.5"/>
  <pageSetup paperSize="9" scale="74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16383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SFP5-6</vt:lpstr>
      <vt:lpstr>SCI7-8</vt:lpstr>
      <vt:lpstr>SCE(Conso) 9</vt:lpstr>
      <vt:lpstr>SCE(Conso) 10</vt:lpstr>
      <vt:lpstr>SCE(Separate) 11</vt:lpstr>
      <vt:lpstr>SCE(Separate) 12</vt:lpstr>
      <vt:lpstr>SCF 13-15</vt:lpstr>
      <vt:lpstr>'SCE(Conso) 10'!Print_Area</vt:lpstr>
      <vt:lpstr>'SCE(Conso) 9'!Print_Area</vt:lpstr>
      <vt:lpstr>'SCE(Separate) 11'!Print_Area</vt:lpstr>
      <vt:lpstr>'SCE(Separate) 12'!Print_Area</vt:lpstr>
      <vt:lpstr>'SCF 13-15'!Print_Area</vt:lpstr>
      <vt:lpstr>'SCI7-8'!Print_Area</vt:lpstr>
      <vt:lpstr>'SFP5-6'!Print_Area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Pheerasit, Sangmaneethum</cp:lastModifiedBy>
  <cp:lastPrinted>2021-02-24T10:18:14Z</cp:lastPrinted>
  <dcterms:created xsi:type="dcterms:W3CDTF">2016-09-02T08:25:29Z</dcterms:created>
  <dcterms:modified xsi:type="dcterms:W3CDTF">2021-02-24T11:59:11Z</dcterms:modified>
</cp:coreProperties>
</file>